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225"/>
  <workbookPr defaultThemeVersion="124226"/>
  <mc:AlternateContent xmlns:mc="http://schemas.openxmlformats.org/markup-compatibility/2006">
    <mc:Choice Requires="x15">
      <x15ac:absPath xmlns:x15ac="http://schemas.microsoft.com/office/spreadsheetml/2010/11/ac" url="C:\Nam 2023\Lay y kien Du thao\"/>
    </mc:Choice>
  </mc:AlternateContent>
  <xr:revisionPtr revIDLastSave="0" documentId="8_{96C3A775-D1A7-4539-A459-C57048AC27EE}" xr6:coauthVersionLast="47" xr6:coauthVersionMax="47" xr10:uidLastSave="{00000000-0000-0000-0000-000000000000}"/>
  <bookViews>
    <workbookView xWindow="-98" yWindow="-98" windowWidth="20715" windowHeight="13155" firstSheet="7" activeTab="8" xr2:uid="{00000000-000D-0000-FFFF-FFFF00000000}"/>
  </bookViews>
  <sheets>
    <sheet name="foxz" sheetId="37" state="veryHidden" r:id="rId1"/>
    <sheet name="PL1_Tong hop " sheetId="34" state="hidden" r:id="rId2"/>
    <sheet name="NST" sheetId="40" state="hidden" r:id="rId3"/>
    <sheet name="PL2-GN tung CDTu (cap nhat)" sheetId="53" state="hidden" r:id="rId4"/>
    <sheet name="PL2-GN tung CDTu (2)" sheetId="57" state="hidden" r:id="rId5"/>
    <sheet name="PL1-THop 2023" sheetId="54" state="hidden" r:id="rId6"/>
    <sheet name="PL2-GN tung CDTu" sheetId="47" state="hidden" r:id="rId7"/>
    <sheet name="PL3-GN tung DA" sheetId="42" r:id="rId8"/>
    <sheet name="PL4-2022 KD sang 2023" sheetId="56" r:id="rId9"/>
    <sheet name="PL2-GN tung CDTu (XH)" sheetId="58" state="hidden" r:id="rId10"/>
    <sheet name="CTMT" sheetId="59" state="hidden" r:id="rId11"/>
    <sheet name="Sheet1" sheetId="55" state="hidden" r:id="rId12"/>
  </sheets>
  <definedNames>
    <definedName name="_\T">#REF!</definedName>
    <definedName name="___\T" localSheetId="2">#REF!</definedName>
    <definedName name="___\T" localSheetId="7">#REF!</definedName>
    <definedName name="_____\T" localSheetId="6">#REF!</definedName>
    <definedName name="_____\T" localSheetId="4">#REF!</definedName>
    <definedName name="_____\T" localSheetId="3">#REF!</definedName>
    <definedName name="_____\T" localSheetId="9">#REF!</definedName>
    <definedName name="_____\T" localSheetId="8">#REF!</definedName>
    <definedName name="_____\T">#REF!</definedName>
    <definedName name="_______\T" localSheetId="2">#REF!</definedName>
    <definedName name="_______\T" localSheetId="6">#REF!</definedName>
    <definedName name="_______\T" localSheetId="4">#REF!</definedName>
    <definedName name="_______\T" localSheetId="3">#REF!</definedName>
    <definedName name="_______\T" localSheetId="9">#REF!</definedName>
    <definedName name="_______\T" localSheetId="7">#REF!</definedName>
    <definedName name="_______\T" localSheetId="8">#REF!</definedName>
    <definedName name="_______\T">#REF!</definedName>
    <definedName name="_________a1" localSheetId="2" hidden="1">{"'Sheet1'!$L$16"}</definedName>
    <definedName name="_________a1" localSheetId="1" hidden="1">{"'Sheet1'!$L$16"}</definedName>
    <definedName name="_________a1" localSheetId="5" hidden="1">{"'Sheet1'!$L$16"}</definedName>
    <definedName name="_________a1" localSheetId="6" hidden="1">{"'Sheet1'!$L$16"}</definedName>
    <definedName name="_________a1" localSheetId="4" hidden="1">{"'Sheet1'!$L$16"}</definedName>
    <definedName name="_________a1" localSheetId="3" hidden="1">{"'Sheet1'!$L$16"}</definedName>
    <definedName name="_________a1" localSheetId="9" hidden="1">{"'Sheet1'!$L$16"}</definedName>
    <definedName name="_________a1" localSheetId="7" hidden="1">{"'Sheet1'!$L$16"}</definedName>
    <definedName name="_________a1" localSheetId="8" hidden="1">{"'Sheet1'!$L$16"}</definedName>
    <definedName name="_________a1" hidden="1">{"'Sheet1'!$L$16"}</definedName>
    <definedName name="_________ban2" localSheetId="2" hidden="1">{"'Sheet1'!$L$16"}</definedName>
    <definedName name="_________ban2" localSheetId="1" hidden="1">{"'Sheet1'!$L$16"}</definedName>
    <definedName name="_________ban2" localSheetId="5" hidden="1">{"'Sheet1'!$L$16"}</definedName>
    <definedName name="_________ban2" localSheetId="6" hidden="1">{"'Sheet1'!$L$16"}</definedName>
    <definedName name="_________ban2" localSheetId="4" hidden="1">{"'Sheet1'!$L$16"}</definedName>
    <definedName name="_________ban2" localSheetId="3" hidden="1">{"'Sheet1'!$L$16"}</definedName>
    <definedName name="_________ban2" localSheetId="9" hidden="1">{"'Sheet1'!$L$16"}</definedName>
    <definedName name="_________ban2" localSheetId="7" hidden="1">{"'Sheet1'!$L$16"}</definedName>
    <definedName name="_________ban2" localSheetId="8" hidden="1">{"'Sheet1'!$L$16"}</definedName>
    <definedName name="_________ban2" hidden="1">{"'Sheet1'!$L$16"}</definedName>
    <definedName name="_________h1" localSheetId="2" hidden="1">{"'Sheet1'!$L$16"}</definedName>
    <definedName name="_________h1" localSheetId="1" hidden="1">{"'Sheet1'!$L$16"}</definedName>
    <definedName name="_________h1" localSheetId="5" hidden="1">{"'Sheet1'!$L$16"}</definedName>
    <definedName name="_________h1" localSheetId="6" hidden="1">{"'Sheet1'!$L$16"}</definedName>
    <definedName name="_________h1" localSheetId="4" hidden="1">{"'Sheet1'!$L$16"}</definedName>
    <definedName name="_________h1" localSheetId="3" hidden="1">{"'Sheet1'!$L$16"}</definedName>
    <definedName name="_________h1" localSheetId="9" hidden="1">{"'Sheet1'!$L$16"}</definedName>
    <definedName name="_________h1" localSheetId="7" hidden="1">{"'Sheet1'!$L$16"}</definedName>
    <definedName name="_________h1" localSheetId="8" hidden="1">{"'Sheet1'!$L$16"}</definedName>
    <definedName name="_________h1" hidden="1">{"'Sheet1'!$L$16"}</definedName>
    <definedName name="_________hu1" localSheetId="2" hidden="1">{"'Sheet1'!$L$16"}</definedName>
    <definedName name="_________hu1" localSheetId="1" hidden="1">{"'Sheet1'!$L$16"}</definedName>
    <definedName name="_________hu1" localSheetId="5" hidden="1">{"'Sheet1'!$L$16"}</definedName>
    <definedName name="_________hu1" localSheetId="6" hidden="1">{"'Sheet1'!$L$16"}</definedName>
    <definedName name="_________hu1" localSheetId="4" hidden="1">{"'Sheet1'!$L$16"}</definedName>
    <definedName name="_________hu1" localSheetId="3" hidden="1">{"'Sheet1'!$L$16"}</definedName>
    <definedName name="_________hu1" localSheetId="9" hidden="1">{"'Sheet1'!$L$16"}</definedName>
    <definedName name="_________hu1" localSheetId="7" hidden="1">{"'Sheet1'!$L$16"}</definedName>
    <definedName name="_________hu1" localSheetId="8" hidden="1">{"'Sheet1'!$L$16"}</definedName>
    <definedName name="_________hu1" hidden="1">{"'Sheet1'!$L$16"}</definedName>
    <definedName name="_________hu2" localSheetId="2" hidden="1">{"'Sheet1'!$L$16"}</definedName>
    <definedName name="_________hu2" localSheetId="1" hidden="1">{"'Sheet1'!$L$16"}</definedName>
    <definedName name="_________hu2" localSheetId="5" hidden="1">{"'Sheet1'!$L$16"}</definedName>
    <definedName name="_________hu2" localSheetId="6" hidden="1">{"'Sheet1'!$L$16"}</definedName>
    <definedName name="_________hu2" localSheetId="4" hidden="1">{"'Sheet1'!$L$16"}</definedName>
    <definedName name="_________hu2" localSheetId="3" hidden="1">{"'Sheet1'!$L$16"}</definedName>
    <definedName name="_________hu2" localSheetId="9" hidden="1">{"'Sheet1'!$L$16"}</definedName>
    <definedName name="_________hu2" localSheetId="7" hidden="1">{"'Sheet1'!$L$16"}</definedName>
    <definedName name="_________hu2" localSheetId="8" hidden="1">{"'Sheet1'!$L$16"}</definedName>
    <definedName name="_________hu2" hidden="1">{"'Sheet1'!$L$16"}</definedName>
    <definedName name="_________hu5" localSheetId="2" hidden="1">{"'Sheet1'!$L$16"}</definedName>
    <definedName name="_________hu5" localSheetId="1" hidden="1">{"'Sheet1'!$L$16"}</definedName>
    <definedName name="_________hu5" localSheetId="5" hidden="1">{"'Sheet1'!$L$16"}</definedName>
    <definedName name="_________hu5" localSheetId="6" hidden="1">{"'Sheet1'!$L$16"}</definedName>
    <definedName name="_________hu5" localSheetId="4" hidden="1">{"'Sheet1'!$L$16"}</definedName>
    <definedName name="_________hu5" localSheetId="3" hidden="1">{"'Sheet1'!$L$16"}</definedName>
    <definedName name="_________hu5" localSheetId="9" hidden="1">{"'Sheet1'!$L$16"}</definedName>
    <definedName name="_________hu5" localSheetId="7" hidden="1">{"'Sheet1'!$L$16"}</definedName>
    <definedName name="_________hu5" localSheetId="8" hidden="1">{"'Sheet1'!$L$16"}</definedName>
    <definedName name="_________hu5" hidden="1">{"'Sheet1'!$L$16"}</definedName>
    <definedName name="_________hu6" localSheetId="2" hidden="1">{"'Sheet1'!$L$16"}</definedName>
    <definedName name="_________hu6" localSheetId="1" hidden="1">{"'Sheet1'!$L$16"}</definedName>
    <definedName name="_________hu6" localSheetId="5" hidden="1">{"'Sheet1'!$L$16"}</definedName>
    <definedName name="_________hu6" localSheetId="6" hidden="1">{"'Sheet1'!$L$16"}</definedName>
    <definedName name="_________hu6" localSheetId="4" hidden="1">{"'Sheet1'!$L$16"}</definedName>
    <definedName name="_________hu6" localSheetId="3" hidden="1">{"'Sheet1'!$L$16"}</definedName>
    <definedName name="_________hu6" localSheetId="9" hidden="1">{"'Sheet1'!$L$16"}</definedName>
    <definedName name="_________hu6" localSheetId="7" hidden="1">{"'Sheet1'!$L$16"}</definedName>
    <definedName name="_________hu6" localSheetId="8" hidden="1">{"'Sheet1'!$L$16"}</definedName>
    <definedName name="_________hu6" hidden="1">{"'Sheet1'!$L$16"}</definedName>
    <definedName name="_________M36" localSheetId="2" hidden="1">{"'Sheet1'!$L$16"}</definedName>
    <definedName name="_________M36" localSheetId="1" hidden="1">{"'Sheet1'!$L$16"}</definedName>
    <definedName name="_________M36" localSheetId="5" hidden="1">{"'Sheet1'!$L$16"}</definedName>
    <definedName name="_________M36" localSheetId="6" hidden="1">{"'Sheet1'!$L$16"}</definedName>
    <definedName name="_________M36" localSheetId="4" hidden="1">{"'Sheet1'!$L$16"}</definedName>
    <definedName name="_________M36" localSheetId="3" hidden="1">{"'Sheet1'!$L$16"}</definedName>
    <definedName name="_________M36" localSheetId="9" hidden="1">{"'Sheet1'!$L$16"}</definedName>
    <definedName name="_________M36" localSheetId="7" hidden="1">{"'Sheet1'!$L$16"}</definedName>
    <definedName name="_________M36" localSheetId="8" hidden="1">{"'Sheet1'!$L$16"}</definedName>
    <definedName name="_________M36" hidden="1">{"'Sheet1'!$L$16"}</definedName>
    <definedName name="_________PA3" localSheetId="2" hidden="1">{"'Sheet1'!$L$16"}</definedName>
    <definedName name="_________PA3" localSheetId="1" hidden="1">{"'Sheet1'!$L$16"}</definedName>
    <definedName name="_________PA3" localSheetId="5" hidden="1">{"'Sheet1'!$L$16"}</definedName>
    <definedName name="_________PA3" localSheetId="6" hidden="1">{"'Sheet1'!$L$16"}</definedName>
    <definedName name="_________PA3" localSheetId="4" hidden="1">{"'Sheet1'!$L$16"}</definedName>
    <definedName name="_________PA3" localSheetId="3" hidden="1">{"'Sheet1'!$L$16"}</definedName>
    <definedName name="_________PA3" localSheetId="9" hidden="1">{"'Sheet1'!$L$16"}</definedName>
    <definedName name="_________PA3" localSheetId="7" hidden="1">{"'Sheet1'!$L$16"}</definedName>
    <definedName name="_________PA3" localSheetId="8" hidden="1">{"'Sheet1'!$L$16"}</definedName>
    <definedName name="_________PA3" hidden="1">{"'Sheet1'!$L$16"}</definedName>
    <definedName name="_________Tru21" localSheetId="2" hidden="1">{"'Sheet1'!$L$16"}</definedName>
    <definedName name="_________Tru21" localSheetId="1" hidden="1">{"'Sheet1'!$L$16"}</definedName>
    <definedName name="_________Tru21" localSheetId="5" hidden="1">{"'Sheet1'!$L$16"}</definedName>
    <definedName name="_________Tru21" localSheetId="6" hidden="1">{"'Sheet1'!$L$16"}</definedName>
    <definedName name="_________Tru21" localSheetId="4" hidden="1">{"'Sheet1'!$L$16"}</definedName>
    <definedName name="_________Tru21" localSheetId="3" hidden="1">{"'Sheet1'!$L$16"}</definedName>
    <definedName name="_________Tru21" localSheetId="9" hidden="1">{"'Sheet1'!$L$16"}</definedName>
    <definedName name="_________Tru21" localSheetId="7" hidden="1">{"'Sheet1'!$L$16"}</definedName>
    <definedName name="_________Tru21" localSheetId="8" hidden="1">{"'Sheet1'!$L$16"}</definedName>
    <definedName name="_________Tru21" hidden="1">{"'Sheet1'!$L$16"}</definedName>
    <definedName name="________a1" localSheetId="2" hidden="1">{"'Sheet1'!$L$16"}</definedName>
    <definedName name="________a1" localSheetId="1" hidden="1">{"'Sheet1'!$L$16"}</definedName>
    <definedName name="________a1" localSheetId="5" hidden="1">{"'Sheet1'!$L$16"}</definedName>
    <definedName name="________a1" localSheetId="6" hidden="1">{"'Sheet1'!$L$16"}</definedName>
    <definedName name="________a1" localSheetId="4" hidden="1">{"'Sheet1'!$L$16"}</definedName>
    <definedName name="________a1" localSheetId="3" hidden="1">{"'Sheet1'!$L$16"}</definedName>
    <definedName name="________a1" localSheetId="9" hidden="1">{"'Sheet1'!$L$16"}</definedName>
    <definedName name="________a1" localSheetId="7" hidden="1">{"'Sheet1'!$L$16"}</definedName>
    <definedName name="________a1" localSheetId="8" hidden="1">{"'Sheet1'!$L$16"}</definedName>
    <definedName name="________a1" hidden="1">{"'Sheet1'!$L$16"}</definedName>
    <definedName name="________h1" localSheetId="2" hidden="1">{"'Sheet1'!$L$16"}</definedName>
    <definedName name="________h1" localSheetId="1" hidden="1">{"'Sheet1'!$L$16"}</definedName>
    <definedName name="________h1" localSheetId="5" hidden="1">{"'Sheet1'!$L$16"}</definedName>
    <definedName name="________h1" localSheetId="6" hidden="1">{"'Sheet1'!$L$16"}</definedName>
    <definedName name="________h1" localSheetId="4" hidden="1">{"'Sheet1'!$L$16"}</definedName>
    <definedName name="________h1" localSheetId="3" hidden="1">{"'Sheet1'!$L$16"}</definedName>
    <definedName name="________h1" localSheetId="9" hidden="1">{"'Sheet1'!$L$16"}</definedName>
    <definedName name="________h1" localSheetId="7" hidden="1">{"'Sheet1'!$L$16"}</definedName>
    <definedName name="________h1" localSheetId="8" hidden="1">{"'Sheet1'!$L$16"}</definedName>
    <definedName name="________h1" hidden="1">{"'Sheet1'!$L$16"}</definedName>
    <definedName name="________hu1" localSheetId="2" hidden="1">{"'Sheet1'!$L$16"}</definedName>
    <definedName name="________hu1" localSheetId="1" hidden="1">{"'Sheet1'!$L$16"}</definedName>
    <definedName name="________hu1" localSheetId="5" hidden="1">{"'Sheet1'!$L$16"}</definedName>
    <definedName name="________hu1" localSheetId="6" hidden="1">{"'Sheet1'!$L$16"}</definedName>
    <definedName name="________hu1" localSheetId="4" hidden="1">{"'Sheet1'!$L$16"}</definedName>
    <definedName name="________hu1" localSheetId="3" hidden="1">{"'Sheet1'!$L$16"}</definedName>
    <definedName name="________hu1" localSheetId="9" hidden="1">{"'Sheet1'!$L$16"}</definedName>
    <definedName name="________hu1" localSheetId="7" hidden="1">{"'Sheet1'!$L$16"}</definedName>
    <definedName name="________hu1" localSheetId="8" hidden="1">{"'Sheet1'!$L$16"}</definedName>
    <definedName name="________hu1" hidden="1">{"'Sheet1'!$L$16"}</definedName>
    <definedName name="________hu2" localSheetId="2" hidden="1">{"'Sheet1'!$L$16"}</definedName>
    <definedName name="________hu2" localSheetId="1" hidden="1">{"'Sheet1'!$L$16"}</definedName>
    <definedName name="________hu2" localSheetId="5" hidden="1">{"'Sheet1'!$L$16"}</definedName>
    <definedName name="________hu2" localSheetId="6" hidden="1">{"'Sheet1'!$L$16"}</definedName>
    <definedName name="________hu2" localSheetId="4" hidden="1">{"'Sheet1'!$L$16"}</definedName>
    <definedName name="________hu2" localSheetId="3" hidden="1">{"'Sheet1'!$L$16"}</definedName>
    <definedName name="________hu2" localSheetId="9" hidden="1">{"'Sheet1'!$L$16"}</definedName>
    <definedName name="________hu2" localSheetId="7" hidden="1">{"'Sheet1'!$L$16"}</definedName>
    <definedName name="________hu2" localSheetId="8" hidden="1">{"'Sheet1'!$L$16"}</definedName>
    <definedName name="________hu2" hidden="1">{"'Sheet1'!$L$16"}</definedName>
    <definedName name="________hu5" localSheetId="2" hidden="1">{"'Sheet1'!$L$16"}</definedName>
    <definedName name="________hu5" localSheetId="1" hidden="1">{"'Sheet1'!$L$16"}</definedName>
    <definedName name="________hu5" localSheetId="5" hidden="1">{"'Sheet1'!$L$16"}</definedName>
    <definedName name="________hu5" localSheetId="6" hidden="1">{"'Sheet1'!$L$16"}</definedName>
    <definedName name="________hu5" localSheetId="4" hidden="1">{"'Sheet1'!$L$16"}</definedName>
    <definedName name="________hu5" localSheetId="3" hidden="1">{"'Sheet1'!$L$16"}</definedName>
    <definedName name="________hu5" localSheetId="9" hidden="1">{"'Sheet1'!$L$16"}</definedName>
    <definedName name="________hu5" localSheetId="7" hidden="1">{"'Sheet1'!$L$16"}</definedName>
    <definedName name="________hu5" localSheetId="8" hidden="1">{"'Sheet1'!$L$16"}</definedName>
    <definedName name="________hu5" hidden="1">{"'Sheet1'!$L$16"}</definedName>
    <definedName name="________hu6" localSheetId="2" hidden="1">{"'Sheet1'!$L$16"}</definedName>
    <definedName name="________hu6" localSheetId="1" hidden="1">{"'Sheet1'!$L$16"}</definedName>
    <definedName name="________hu6" localSheetId="5" hidden="1">{"'Sheet1'!$L$16"}</definedName>
    <definedName name="________hu6" localSheetId="6" hidden="1">{"'Sheet1'!$L$16"}</definedName>
    <definedName name="________hu6" localSheetId="4" hidden="1">{"'Sheet1'!$L$16"}</definedName>
    <definedName name="________hu6" localSheetId="3" hidden="1">{"'Sheet1'!$L$16"}</definedName>
    <definedName name="________hu6" localSheetId="9" hidden="1">{"'Sheet1'!$L$16"}</definedName>
    <definedName name="________hu6" localSheetId="7" hidden="1">{"'Sheet1'!$L$16"}</definedName>
    <definedName name="________hu6" localSheetId="8" hidden="1">{"'Sheet1'!$L$16"}</definedName>
    <definedName name="________hu6" hidden="1">{"'Sheet1'!$L$16"}</definedName>
    <definedName name="_______a1" localSheetId="1" hidden="1">{"'Sheet1'!$L$16"}</definedName>
    <definedName name="_______a1" localSheetId="5" hidden="1">{"'Sheet1'!$L$16"}</definedName>
    <definedName name="_______a1" localSheetId="6" hidden="1">{"'Sheet1'!$L$16"}</definedName>
    <definedName name="_______a1" localSheetId="4" hidden="1">{"'Sheet1'!$L$16"}</definedName>
    <definedName name="_______a1" localSheetId="3" hidden="1">{"'Sheet1'!$L$16"}</definedName>
    <definedName name="_______a1" localSheetId="9" hidden="1">{"'Sheet1'!$L$16"}</definedName>
    <definedName name="_______a1" localSheetId="8" hidden="1">{"'Sheet1'!$L$16"}</definedName>
    <definedName name="_______a1" hidden="1">{"'Sheet1'!$L$16"}</definedName>
    <definedName name="_______ban2" localSheetId="1" hidden="1">{"'Sheet1'!$L$16"}</definedName>
    <definedName name="_______ban2" localSheetId="5" hidden="1">{"'Sheet1'!$L$16"}</definedName>
    <definedName name="_______ban2" localSheetId="6" hidden="1">{"'Sheet1'!$L$16"}</definedName>
    <definedName name="_______ban2" localSheetId="4" hidden="1">{"'Sheet1'!$L$16"}</definedName>
    <definedName name="_______ban2" localSheetId="3" hidden="1">{"'Sheet1'!$L$16"}</definedName>
    <definedName name="_______ban2" localSheetId="9" hidden="1">{"'Sheet1'!$L$16"}</definedName>
    <definedName name="_______ban2" localSheetId="8" hidden="1">{"'Sheet1'!$L$16"}</definedName>
    <definedName name="_______ban2" hidden="1">{"'Sheet1'!$L$16"}</definedName>
    <definedName name="_______h1" localSheetId="1" hidden="1">{"'Sheet1'!$L$16"}</definedName>
    <definedName name="_______h1" localSheetId="5" hidden="1">{"'Sheet1'!$L$16"}</definedName>
    <definedName name="_______h1" localSheetId="6" hidden="1">{"'Sheet1'!$L$16"}</definedName>
    <definedName name="_______h1" localSheetId="4" hidden="1">{"'Sheet1'!$L$16"}</definedName>
    <definedName name="_______h1" localSheetId="3" hidden="1">{"'Sheet1'!$L$16"}</definedName>
    <definedName name="_______h1" localSheetId="9" hidden="1">{"'Sheet1'!$L$16"}</definedName>
    <definedName name="_______h1" localSheetId="8" hidden="1">{"'Sheet1'!$L$16"}</definedName>
    <definedName name="_______h1" hidden="1">{"'Sheet1'!$L$16"}</definedName>
    <definedName name="_______hu1" localSheetId="1" hidden="1">{"'Sheet1'!$L$16"}</definedName>
    <definedName name="_______hu1" localSheetId="5" hidden="1">{"'Sheet1'!$L$16"}</definedName>
    <definedName name="_______hu1" localSheetId="6" hidden="1">{"'Sheet1'!$L$16"}</definedName>
    <definedName name="_______hu1" localSheetId="4" hidden="1">{"'Sheet1'!$L$16"}</definedName>
    <definedName name="_______hu1" localSheetId="3" hidden="1">{"'Sheet1'!$L$16"}</definedName>
    <definedName name="_______hu1" localSheetId="9" hidden="1">{"'Sheet1'!$L$16"}</definedName>
    <definedName name="_______hu1" localSheetId="8" hidden="1">{"'Sheet1'!$L$16"}</definedName>
    <definedName name="_______hu1" hidden="1">{"'Sheet1'!$L$16"}</definedName>
    <definedName name="_______hu2" localSheetId="1" hidden="1">{"'Sheet1'!$L$16"}</definedName>
    <definedName name="_______hu2" localSheetId="5" hidden="1">{"'Sheet1'!$L$16"}</definedName>
    <definedName name="_______hu2" localSheetId="6" hidden="1">{"'Sheet1'!$L$16"}</definedName>
    <definedName name="_______hu2" localSheetId="4" hidden="1">{"'Sheet1'!$L$16"}</definedName>
    <definedName name="_______hu2" localSheetId="3" hidden="1">{"'Sheet1'!$L$16"}</definedName>
    <definedName name="_______hu2" localSheetId="9" hidden="1">{"'Sheet1'!$L$16"}</definedName>
    <definedName name="_______hu2" localSheetId="8" hidden="1">{"'Sheet1'!$L$16"}</definedName>
    <definedName name="_______hu2" hidden="1">{"'Sheet1'!$L$16"}</definedName>
    <definedName name="_______hu5" localSheetId="1" hidden="1">{"'Sheet1'!$L$16"}</definedName>
    <definedName name="_______hu5" localSheetId="5" hidden="1">{"'Sheet1'!$L$16"}</definedName>
    <definedName name="_______hu5" localSheetId="6" hidden="1">{"'Sheet1'!$L$16"}</definedName>
    <definedName name="_______hu5" localSheetId="4" hidden="1">{"'Sheet1'!$L$16"}</definedName>
    <definedName name="_______hu5" localSheetId="3" hidden="1">{"'Sheet1'!$L$16"}</definedName>
    <definedName name="_______hu5" localSheetId="9" hidden="1">{"'Sheet1'!$L$16"}</definedName>
    <definedName name="_______hu5" localSheetId="8" hidden="1">{"'Sheet1'!$L$16"}</definedName>
    <definedName name="_______hu5" hidden="1">{"'Sheet1'!$L$16"}</definedName>
    <definedName name="_______hu6" localSheetId="1" hidden="1">{"'Sheet1'!$L$16"}</definedName>
    <definedName name="_______hu6" localSheetId="5" hidden="1">{"'Sheet1'!$L$16"}</definedName>
    <definedName name="_______hu6" localSheetId="6" hidden="1">{"'Sheet1'!$L$16"}</definedName>
    <definedName name="_______hu6" localSheetId="4" hidden="1">{"'Sheet1'!$L$16"}</definedName>
    <definedName name="_______hu6" localSheetId="3" hidden="1">{"'Sheet1'!$L$16"}</definedName>
    <definedName name="_______hu6" localSheetId="9" hidden="1">{"'Sheet1'!$L$16"}</definedName>
    <definedName name="_______hu6" localSheetId="8" hidden="1">{"'Sheet1'!$L$16"}</definedName>
    <definedName name="_______hu6" hidden="1">{"'Sheet1'!$L$16"}</definedName>
    <definedName name="_______M36" localSheetId="1" hidden="1">{"'Sheet1'!$L$16"}</definedName>
    <definedName name="_______M36" localSheetId="5" hidden="1">{"'Sheet1'!$L$16"}</definedName>
    <definedName name="_______M36" localSheetId="6" hidden="1">{"'Sheet1'!$L$16"}</definedName>
    <definedName name="_______M36" localSheetId="4" hidden="1">{"'Sheet1'!$L$16"}</definedName>
    <definedName name="_______M36" localSheetId="3" hidden="1">{"'Sheet1'!$L$16"}</definedName>
    <definedName name="_______M36" localSheetId="9" hidden="1">{"'Sheet1'!$L$16"}</definedName>
    <definedName name="_______M36" localSheetId="8" hidden="1">{"'Sheet1'!$L$16"}</definedName>
    <definedName name="_______M36" hidden="1">{"'Sheet1'!$L$16"}</definedName>
    <definedName name="_______PA3" localSheetId="1" hidden="1">{"'Sheet1'!$L$16"}</definedName>
    <definedName name="_______PA3" localSheetId="5" hidden="1">{"'Sheet1'!$L$16"}</definedName>
    <definedName name="_______PA3" localSheetId="6" hidden="1">{"'Sheet1'!$L$16"}</definedName>
    <definedName name="_______PA3" localSheetId="4" hidden="1">{"'Sheet1'!$L$16"}</definedName>
    <definedName name="_______PA3" localSheetId="3" hidden="1">{"'Sheet1'!$L$16"}</definedName>
    <definedName name="_______PA3" localSheetId="9" hidden="1">{"'Sheet1'!$L$16"}</definedName>
    <definedName name="_______PA3" localSheetId="8" hidden="1">{"'Sheet1'!$L$16"}</definedName>
    <definedName name="_______PA3" hidden="1">{"'Sheet1'!$L$16"}</definedName>
    <definedName name="_______Tru21" localSheetId="1" hidden="1">{"'Sheet1'!$L$16"}</definedName>
    <definedName name="_______Tru21" localSheetId="5" hidden="1">{"'Sheet1'!$L$16"}</definedName>
    <definedName name="_______Tru21" localSheetId="6" hidden="1">{"'Sheet1'!$L$16"}</definedName>
    <definedName name="_______Tru21" localSheetId="4" hidden="1">{"'Sheet1'!$L$16"}</definedName>
    <definedName name="_______Tru21" localSheetId="3" hidden="1">{"'Sheet1'!$L$16"}</definedName>
    <definedName name="_______Tru21" localSheetId="9" hidden="1">{"'Sheet1'!$L$16"}</definedName>
    <definedName name="_______Tru21" localSheetId="8" hidden="1">{"'Sheet1'!$L$16"}</definedName>
    <definedName name="_______Tru21" hidden="1">{"'Sheet1'!$L$16"}</definedName>
    <definedName name="______a1" localSheetId="2" hidden="1">{"'Sheet1'!$L$16"}</definedName>
    <definedName name="______a1" localSheetId="1" hidden="1">{"'Sheet1'!$L$16"}</definedName>
    <definedName name="______a1" localSheetId="5" hidden="1">{"'Sheet1'!$L$16"}</definedName>
    <definedName name="______a1" localSheetId="6" hidden="1">{"'Sheet1'!$L$16"}</definedName>
    <definedName name="______a1" localSheetId="4" hidden="1">{"'Sheet1'!$L$16"}</definedName>
    <definedName name="______a1" localSheetId="3" hidden="1">{"'Sheet1'!$L$16"}</definedName>
    <definedName name="______a1" localSheetId="9" hidden="1">{"'Sheet1'!$L$16"}</definedName>
    <definedName name="______a1" localSheetId="7" hidden="1">{"'Sheet1'!$L$16"}</definedName>
    <definedName name="______a1" localSheetId="8" hidden="1">{"'Sheet1'!$L$16"}</definedName>
    <definedName name="______a1" hidden="1">{"'Sheet1'!$L$16"}</definedName>
    <definedName name="______B1" localSheetId="1" hidden="1">{"'Sheet1'!$L$16"}</definedName>
    <definedName name="______B1" localSheetId="5" hidden="1">{"'Sheet1'!$L$16"}</definedName>
    <definedName name="______B1" localSheetId="6" hidden="1">{"'Sheet1'!$L$16"}</definedName>
    <definedName name="______B1" localSheetId="4" hidden="1">{"'Sheet1'!$L$16"}</definedName>
    <definedName name="______B1" localSheetId="3" hidden="1">{"'Sheet1'!$L$16"}</definedName>
    <definedName name="______B1" localSheetId="9" hidden="1">{"'Sheet1'!$L$16"}</definedName>
    <definedName name="______B1" localSheetId="8" hidden="1">{"'Sheet1'!$L$16"}</definedName>
    <definedName name="______B1" hidden="1">{"'Sheet1'!$L$16"}</definedName>
    <definedName name="______ban2" localSheetId="2" hidden="1">{"'Sheet1'!$L$16"}</definedName>
    <definedName name="______ban2" localSheetId="1" hidden="1">{"'Sheet1'!$L$16"}</definedName>
    <definedName name="______ban2" localSheetId="5" hidden="1">{"'Sheet1'!$L$16"}</definedName>
    <definedName name="______ban2" localSheetId="6" hidden="1">{"'Sheet1'!$L$16"}</definedName>
    <definedName name="______ban2" localSheetId="4" hidden="1">{"'Sheet1'!$L$16"}</definedName>
    <definedName name="______ban2" localSheetId="3" hidden="1">{"'Sheet1'!$L$16"}</definedName>
    <definedName name="______ban2" localSheetId="9" hidden="1">{"'Sheet1'!$L$16"}</definedName>
    <definedName name="______ban2" localSheetId="7" hidden="1">{"'Sheet1'!$L$16"}</definedName>
    <definedName name="______ban2" localSheetId="8" hidden="1">{"'Sheet1'!$L$16"}</definedName>
    <definedName name="______ban2" hidden="1">{"'Sheet1'!$L$16"}</definedName>
    <definedName name="______h1" localSheetId="2" hidden="1">{"'Sheet1'!$L$16"}</definedName>
    <definedName name="______h1" localSheetId="1" hidden="1">{"'Sheet1'!$L$16"}</definedName>
    <definedName name="______h1" localSheetId="5" hidden="1">{"'Sheet1'!$L$16"}</definedName>
    <definedName name="______h1" localSheetId="6" hidden="1">{"'Sheet1'!$L$16"}</definedName>
    <definedName name="______h1" localSheetId="4" hidden="1">{"'Sheet1'!$L$16"}</definedName>
    <definedName name="______h1" localSheetId="3" hidden="1">{"'Sheet1'!$L$16"}</definedName>
    <definedName name="______h1" localSheetId="9" hidden="1">{"'Sheet1'!$L$16"}</definedName>
    <definedName name="______h1" localSheetId="7" hidden="1">{"'Sheet1'!$L$16"}</definedName>
    <definedName name="______h1" localSheetId="8" hidden="1">{"'Sheet1'!$L$16"}</definedName>
    <definedName name="______h1" hidden="1">{"'Sheet1'!$L$16"}</definedName>
    <definedName name="______hu1" localSheetId="2" hidden="1">{"'Sheet1'!$L$16"}</definedName>
    <definedName name="______hu1" localSheetId="1" hidden="1">{"'Sheet1'!$L$16"}</definedName>
    <definedName name="______hu1" localSheetId="5" hidden="1">{"'Sheet1'!$L$16"}</definedName>
    <definedName name="______hu1" localSheetId="6" hidden="1">{"'Sheet1'!$L$16"}</definedName>
    <definedName name="______hu1" localSheetId="4" hidden="1">{"'Sheet1'!$L$16"}</definedName>
    <definedName name="______hu1" localSheetId="3" hidden="1">{"'Sheet1'!$L$16"}</definedName>
    <definedName name="______hu1" localSheetId="9" hidden="1">{"'Sheet1'!$L$16"}</definedName>
    <definedName name="______hu1" localSheetId="7" hidden="1">{"'Sheet1'!$L$16"}</definedName>
    <definedName name="______hu1" localSheetId="8" hidden="1">{"'Sheet1'!$L$16"}</definedName>
    <definedName name="______hu1" hidden="1">{"'Sheet1'!$L$16"}</definedName>
    <definedName name="______hu2" localSheetId="2" hidden="1">{"'Sheet1'!$L$16"}</definedName>
    <definedName name="______hu2" localSheetId="1" hidden="1">{"'Sheet1'!$L$16"}</definedName>
    <definedName name="______hu2" localSheetId="5" hidden="1">{"'Sheet1'!$L$16"}</definedName>
    <definedName name="______hu2" localSheetId="6" hidden="1">{"'Sheet1'!$L$16"}</definedName>
    <definedName name="______hu2" localSheetId="4" hidden="1">{"'Sheet1'!$L$16"}</definedName>
    <definedName name="______hu2" localSheetId="3" hidden="1">{"'Sheet1'!$L$16"}</definedName>
    <definedName name="______hu2" localSheetId="9" hidden="1">{"'Sheet1'!$L$16"}</definedName>
    <definedName name="______hu2" localSheetId="7" hidden="1">{"'Sheet1'!$L$16"}</definedName>
    <definedName name="______hu2" localSheetId="8" hidden="1">{"'Sheet1'!$L$16"}</definedName>
    <definedName name="______hu2" hidden="1">{"'Sheet1'!$L$16"}</definedName>
    <definedName name="______hu5" localSheetId="2" hidden="1">{"'Sheet1'!$L$16"}</definedName>
    <definedName name="______hu5" localSheetId="1" hidden="1">{"'Sheet1'!$L$16"}</definedName>
    <definedName name="______hu5" localSheetId="5" hidden="1">{"'Sheet1'!$L$16"}</definedName>
    <definedName name="______hu5" localSheetId="6" hidden="1">{"'Sheet1'!$L$16"}</definedName>
    <definedName name="______hu5" localSheetId="4" hidden="1">{"'Sheet1'!$L$16"}</definedName>
    <definedName name="______hu5" localSheetId="3" hidden="1">{"'Sheet1'!$L$16"}</definedName>
    <definedName name="______hu5" localSheetId="9" hidden="1">{"'Sheet1'!$L$16"}</definedName>
    <definedName name="______hu5" localSheetId="7" hidden="1">{"'Sheet1'!$L$16"}</definedName>
    <definedName name="______hu5" localSheetId="8" hidden="1">{"'Sheet1'!$L$16"}</definedName>
    <definedName name="______hu5" hidden="1">{"'Sheet1'!$L$16"}</definedName>
    <definedName name="______hu6" localSheetId="2" hidden="1">{"'Sheet1'!$L$16"}</definedName>
    <definedName name="______hu6" localSheetId="1" hidden="1">{"'Sheet1'!$L$16"}</definedName>
    <definedName name="______hu6" localSheetId="5" hidden="1">{"'Sheet1'!$L$16"}</definedName>
    <definedName name="______hu6" localSheetId="6" hidden="1">{"'Sheet1'!$L$16"}</definedName>
    <definedName name="______hu6" localSheetId="4" hidden="1">{"'Sheet1'!$L$16"}</definedName>
    <definedName name="______hu6" localSheetId="3" hidden="1">{"'Sheet1'!$L$16"}</definedName>
    <definedName name="______hu6" localSheetId="9" hidden="1">{"'Sheet1'!$L$16"}</definedName>
    <definedName name="______hu6" localSheetId="7" hidden="1">{"'Sheet1'!$L$16"}</definedName>
    <definedName name="______hu6" localSheetId="8" hidden="1">{"'Sheet1'!$L$16"}</definedName>
    <definedName name="______hu6" hidden="1">{"'Sheet1'!$L$16"}</definedName>
    <definedName name="______M36" localSheetId="2" hidden="1">{"'Sheet1'!$L$16"}</definedName>
    <definedName name="______M36" localSheetId="1" hidden="1">{"'Sheet1'!$L$16"}</definedName>
    <definedName name="______M36" localSheetId="5" hidden="1">{"'Sheet1'!$L$16"}</definedName>
    <definedName name="______M36" localSheetId="6" hidden="1">{"'Sheet1'!$L$16"}</definedName>
    <definedName name="______M36" localSheetId="4" hidden="1">{"'Sheet1'!$L$16"}</definedName>
    <definedName name="______M36" localSheetId="3" hidden="1">{"'Sheet1'!$L$16"}</definedName>
    <definedName name="______M36" localSheetId="9" hidden="1">{"'Sheet1'!$L$16"}</definedName>
    <definedName name="______M36" localSheetId="7" hidden="1">{"'Sheet1'!$L$16"}</definedName>
    <definedName name="______M36" localSheetId="8" hidden="1">{"'Sheet1'!$L$16"}</definedName>
    <definedName name="______M36" hidden="1">{"'Sheet1'!$L$16"}</definedName>
    <definedName name="______PA3" localSheetId="2" hidden="1">{"'Sheet1'!$L$16"}</definedName>
    <definedName name="______PA3" localSheetId="1" hidden="1">{"'Sheet1'!$L$16"}</definedName>
    <definedName name="______PA3" localSheetId="5" hidden="1">{"'Sheet1'!$L$16"}</definedName>
    <definedName name="______PA3" localSheetId="6" hidden="1">{"'Sheet1'!$L$16"}</definedName>
    <definedName name="______PA3" localSheetId="4" hidden="1">{"'Sheet1'!$L$16"}</definedName>
    <definedName name="______PA3" localSheetId="3" hidden="1">{"'Sheet1'!$L$16"}</definedName>
    <definedName name="______PA3" localSheetId="9" hidden="1">{"'Sheet1'!$L$16"}</definedName>
    <definedName name="______PA3" localSheetId="7" hidden="1">{"'Sheet1'!$L$16"}</definedName>
    <definedName name="______PA3" localSheetId="8" hidden="1">{"'Sheet1'!$L$16"}</definedName>
    <definedName name="______PA3" hidden="1">{"'Sheet1'!$L$16"}</definedName>
    <definedName name="______Tru21" localSheetId="2" hidden="1">{"'Sheet1'!$L$16"}</definedName>
    <definedName name="______Tru21" localSheetId="1" hidden="1">{"'Sheet1'!$L$16"}</definedName>
    <definedName name="______Tru21" localSheetId="5" hidden="1">{"'Sheet1'!$L$16"}</definedName>
    <definedName name="______Tru21" localSheetId="6" hidden="1">{"'Sheet1'!$L$16"}</definedName>
    <definedName name="______Tru21" localSheetId="4" hidden="1">{"'Sheet1'!$L$16"}</definedName>
    <definedName name="______Tru21" localSheetId="3" hidden="1">{"'Sheet1'!$L$16"}</definedName>
    <definedName name="______Tru21" localSheetId="9" hidden="1">{"'Sheet1'!$L$16"}</definedName>
    <definedName name="______Tru21" localSheetId="7" hidden="1">{"'Sheet1'!$L$16"}</definedName>
    <definedName name="______Tru21" localSheetId="8" hidden="1">{"'Sheet1'!$L$16"}</definedName>
    <definedName name="______Tru21" hidden="1">{"'Sheet1'!$L$16"}</definedName>
    <definedName name="_____a1" localSheetId="2" hidden="1">{"'Sheet1'!$L$16"}</definedName>
    <definedName name="_____a1" localSheetId="1" hidden="1">{"'Sheet1'!$L$16"}</definedName>
    <definedName name="_____a1" localSheetId="5" hidden="1">{"'Sheet1'!$L$16"}</definedName>
    <definedName name="_____a1" localSheetId="6" hidden="1">{"'Sheet1'!$L$16"}</definedName>
    <definedName name="_____a1" localSheetId="4" hidden="1">{"'Sheet1'!$L$16"}</definedName>
    <definedName name="_____a1" localSheetId="3" hidden="1">{"'Sheet1'!$L$16"}</definedName>
    <definedName name="_____a1" localSheetId="9" hidden="1">{"'Sheet1'!$L$16"}</definedName>
    <definedName name="_____a1" localSheetId="7" hidden="1">{"'Sheet1'!$L$16"}</definedName>
    <definedName name="_____a1" localSheetId="8" hidden="1">{"'Sheet1'!$L$16"}</definedName>
    <definedName name="_____a1" hidden="1">{"'Sheet1'!$L$16"}</definedName>
    <definedName name="_____B1" localSheetId="1" hidden="1">{"'Sheet1'!$L$16"}</definedName>
    <definedName name="_____B1" localSheetId="5" hidden="1">{"'Sheet1'!$L$16"}</definedName>
    <definedName name="_____B1" localSheetId="6" hidden="1">{"'Sheet1'!$L$16"}</definedName>
    <definedName name="_____B1" localSheetId="4" hidden="1">{"'Sheet1'!$L$16"}</definedName>
    <definedName name="_____B1" localSheetId="3" hidden="1">{"'Sheet1'!$L$16"}</definedName>
    <definedName name="_____B1" localSheetId="9" hidden="1">{"'Sheet1'!$L$16"}</definedName>
    <definedName name="_____B1" localSheetId="8" hidden="1">{"'Sheet1'!$L$16"}</definedName>
    <definedName name="_____B1" hidden="1">{"'Sheet1'!$L$16"}</definedName>
    <definedName name="_____ban2" localSheetId="1" hidden="1">{"'Sheet1'!$L$16"}</definedName>
    <definedName name="_____ban2" localSheetId="5" hidden="1">{"'Sheet1'!$L$16"}</definedName>
    <definedName name="_____ban2" localSheetId="6" hidden="1">{"'Sheet1'!$L$16"}</definedName>
    <definedName name="_____ban2" localSheetId="4" hidden="1">{"'Sheet1'!$L$16"}</definedName>
    <definedName name="_____ban2" localSheetId="3" hidden="1">{"'Sheet1'!$L$16"}</definedName>
    <definedName name="_____ban2" localSheetId="9" hidden="1">{"'Sheet1'!$L$16"}</definedName>
    <definedName name="_____ban2" localSheetId="8" hidden="1">{"'Sheet1'!$L$16"}</definedName>
    <definedName name="_____ban2" hidden="1">{"'Sheet1'!$L$16"}</definedName>
    <definedName name="_____h1" localSheetId="2" hidden="1">{"'Sheet1'!$L$16"}</definedName>
    <definedName name="_____h1" localSheetId="1" hidden="1">{"'Sheet1'!$L$16"}</definedName>
    <definedName name="_____h1" localSheetId="5" hidden="1">{"'Sheet1'!$L$16"}</definedName>
    <definedName name="_____h1" localSheetId="6" hidden="1">{"'Sheet1'!$L$16"}</definedName>
    <definedName name="_____h1" localSheetId="4" hidden="1">{"'Sheet1'!$L$16"}</definedName>
    <definedName name="_____h1" localSheetId="3" hidden="1">{"'Sheet1'!$L$16"}</definedName>
    <definedName name="_____h1" localSheetId="9" hidden="1">{"'Sheet1'!$L$16"}</definedName>
    <definedName name="_____h1" localSheetId="7" hidden="1">{"'Sheet1'!$L$16"}</definedName>
    <definedName name="_____h1" localSheetId="8" hidden="1">{"'Sheet1'!$L$16"}</definedName>
    <definedName name="_____h1" hidden="1">{"'Sheet1'!$L$16"}</definedName>
    <definedName name="_____hu1" localSheetId="2" hidden="1">{"'Sheet1'!$L$16"}</definedName>
    <definedName name="_____hu1" localSheetId="1" hidden="1">{"'Sheet1'!$L$16"}</definedName>
    <definedName name="_____hu1" localSheetId="5" hidden="1">{"'Sheet1'!$L$16"}</definedName>
    <definedName name="_____hu1" localSheetId="6" hidden="1">{"'Sheet1'!$L$16"}</definedName>
    <definedName name="_____hu1" localSheetId="4" hidden="1">{"'Sheet1'!$L$16"}</definedName>
    <definedName name="_____hu1" localSheetId="3" hidden="1">{"'Sheet1'!$L$16"}</definedName>
    <definedName name="_____hu1" localSheetId="9" hidden="1">{"'Sheet1'!$L$16"}</definedName>
    <definedName name="_____hu1" localSheetId="7" hidden="1">{"'Sheet1'!$L$16"}</definedName>
    <definedName name="_____hu1" localSheetId="8" hidden="1">{"'Sheet1'!$L$16"}</definedName>
    <definedName name="_____hu1" hidden="1">{"'Sheet1'!$L$16"}</definedName>
    <definedName name="_____hu2" localSheetId="2" hidden="1">{"'Sheet1'!$L$16"}</definedName>
    <definedName name="_____hu2" localSheetId="1" hidden="1">{"'Sheet1'!$L$16"}</definedName>
    <definedName name="_____hu2" localSheetId="5" hidden="1">{"'Sheet1'!$L$16"}</definedName>
    <definedName name="_____hu2" localSheetId="6" hidden="1">{"'Sheet1'!$L$16"}</definedName>
    <definedName name="_____hu2" localSheetId="4" hidden="1">{"'Sheet1'!$L$16"}</definedName>
    <definedName name="_____hu2" localSheetId="3" hidden="1">{"'Sheet1'!$L$16"}</definedName>
    <definedName name="_____hu2" localSheetId="9" hidden="1">{"'Sheet1'!$L$16"}</definedName>
    <definedName name="_____hu2" localSheetId="7" hidden="1">{"'Sheet1'!$L$16"}</definedName>
    <definedName name="_____hu2" localSheetId="8" hidden="1">{"'Sheet1'!$L$16"}</definedName>
    <definedName name="_____hu2" hidden="1">{"'Sheet1'!$L$16"}</definedName>
    <definedName name="_____hu5" localSheetId="2" hidden="1">{"'Sheet1'!$L$16"}</definedName>
    <definedName name="_____hu5" localSheetId="1" hidden="1">{"'Sheet1'!$L$16"}</definedName>
    <definedName name="_____hu5" localSheetId="5" hidden="1">{"'Sheet1'!$L$16"}</definedName>
    <definedName name="_____hu5" localSheetId="6" hidden="1">{"'Sheet1'!$L$16"}</definedName>
    <definedName name="_____hu5" localSheetId="4" hidden="1">{"'Sheet1'!$L$16"}</definedName>
    <definedName name="_____hu5" localSheetId="3" hidden="1">{"'Sheet1'!$L$16"}</definedName>
    <definedName name="_____hu5" localSheetId="9" hidden="1">{"'Sheet1'!$L$16"}</definedName>
    <definedName name="_____hu5" localSheetId="7" hidden="1">{"'Sheet1'!$L$16"}</definedName>
    <definedName name="_____hu5" localSheetId="8" hidden="1">{"'Sheet1'!$L$16"}</definedName>
    <definedName name="_____hu5" hidden="1">{"'Sheet1'!$L$16"}</definedName>
    <definedName name="_____hu6" localSheetId="2" hidden="1">{"'Sheet1'!$L$16"}</definedName>
    <definedName name="_____hu6" localSheetId="1" hidden="1">{"'Sheet1'!$L$16"}</definedName>
    <definedName name="_____hu6" localSheetId="5" hidden="1">{"'Sheet1'!$L$16"}</definedName>
    <definedName name="_____hu6" localSheetId="6" hidden="1">{"'Sheet1'!$L$16"}</definedName>
    <definedName name="_____hu6" localSheetId="4" hidden="1">{"'Sheet1'!$L$16"}</definedName>
    <definedName name="_____hu6" localSheetId="3" hidden="1">{"'Sheet1'!$L$16"}</definedName>
    <definedName name="_____hu6" localSheetId="9" hidden="1">{"'Sheet1'!$L$16"}</definedName>
    <definedName name="_____hu6" localSheetId="7" hidden="1">{"'Sheet1'!$L$16"}</definedName>
    <definedName name="_____hu6" localSheetId="8" hidden="1">{"'Sheet1'!$L$16"}</definedName>
    <definedName name="_____hu6" hidden="1">{"'Sheet1'!$L$16"}</definedName>
    <definedName name="_____M36" localSheetId="1" hidden="1">{"'Sheet1'!$L$16"}</definedName>
    <definedName name="_____M36" localSheetId="5" hidden="1">{"'Sheet1'!$L$16"}</definedName>
    <definedName name="_____M36" localSheetId="6" hidden="1">{"'Sheet1'!$L$16"}</definedName>
    <definedName name="_____M36" localSheetId="4" hidden="1">{"'Sheet1'!$L$16"}</definedName>
    <definedName name="_____M36" localSheetId="3" hidden="1">{"'Sheet1'!$L$16"}</definedName>
    <definedName name="_____M36" localSheetId="9" hidden="1">{"'Sheet1'!$L$16"}</definedName>
    <definedName name="_____M36" localSheetId="8" hidden="1">{"'Sheet1'!$L$16"}</definedName>
    <definedName name="_____M36" hidden="1">{"'Sheet1'!$L$16"}</definedName>
    <definedName name="_____NSO2" localSheetId="1" hidden="1">{"'Sheet1'!$L$16"}</definedName>
    <definedName name="_____NSO2" localSheetId="5" hidden="1">{"'Sheet1'!$L$16"}</definedName>
    <definedName name="_____NSO2" localSheetId="6" hidden="1">{"'Sheet1'!$L$16"}</definedName>
    <definedName name="_____NSO2" localSheetId="4" hidden="1">{"'Sheet1'!$L$16"}</definedName>
    <definedName name="_____NSO2" localSheetId="3" hidden="1">{"'Sheet1'!$L$16"}</definedName>
    <definedName name="_____NSO2" localSheetId="9" hidden="1">{"'Sheet1'!$L$16"}</definedName>
    <definedName name="_____NSO2" localSheetId="8" hidden="1">{"'Sheet1'!$L$16"}</definedName>
    <definedName name="_____NSO2" hidden="1">{"'Sheet1'!$L$16"}</definedName>
    <definedName name="_____PA3" localSheetId="2" hidden="1">{"'Sheet1'!$L$16"}</definedName>
    <definedName name="_____PA3" localSheetId="1" hidden="1">{"'Sheet1'!$L$16"}</definedName>
    <definedName name="_____PA3" localSheetId="5" hidden="1">{"'Sheet1'!$L$16"}</definedName>
    <definedName name="_____PA3" localSheetId="6" hidden="1">{"'Sheet1'!$L$16"}</definedName>
    <definedName name="_____PA3" localSheetId="4" hidden="1">{"'Sheet1'!$L$16"}</definedName>
    <definedName name="_____PA3" localSheetId="3" hidden="1">{"'Sheet1'!$L$16"}</definedName>
    <definedName name="_____PA3" localSheetId="9" hidden="1">{"'Sheet1'!$L$16"}</definedName>
    <definedName name="_____PA3" localSheetId="7" hidden="1">{"'Sheet1'!$L$16"}</definedName>
    <definedName name="_____PA3" localSheetId="8" hidden="1">{"'Sheet1'!$L$16"}</definedName>
    <definedName name="_____PA3" hidden="1">{"'Sheet1'!$L$16"}</definedName>
    <definedName name="_____Tru21" localSheetId="1" hidden="1">{"'Sheet1'!$L$16"}</definedName>
    <definedName name="_____Tru21" localSheetId="5" hidden="1">{"'Sheet1'!$L$16"}</definedName>
    <definedName name="_____Tru21" localSheetId="6" hidden="1">{"'Sheet1'!$L$16"}</definedName>
    <definedName name="_____Tru21" localSheetId="4" hidden="1">{"'Sheet1'!$L$16"}</definedName>
    <definedName name="_____Tru21" localSheetId="3" hidden="1">{"'Sheet1'!$L$16"}</definedName>
    <definedName name="_____Tru21" localSheetId="9" hidden="1">{"'Sheet1'!$L$16"}</definedName>
    <definedName name="_____Tru21" localSheetId="8" hidden="1">{"'Sheet1'!$L$16"}</definedName>
    <definedName name="_____Tru21" hidden="1">{"'Sheet1'!$L$16"}</definedName>
    <definedName name="____a1" localSheetId="2" hidden="1">{"'Sheet1'!$L$16"}</definedName>
    <definedName name="____a1" localSheetId="1" hidden="1">{"'Sheet1'!$L$16"}</definedName>
    <definedName name="____a1" localSheetId="5" hidden="1">{"'Sheet1'!$L$16"}</definedName>
    <definedName name="____a1" localSheetId="6" hidden="1">{"'Sheet1'!$L$16"}</definedName>
    <definedName name="____a1" localSheetId="4" hidden="1">{"'Sheet1'!$L$16"}</definedName>
    <definedName name="____a1" localSheetId="3" hidden="1">{"'Sheet1'!$L$16"}</definedName>
    <definedName name="____a1" localSheetId="9" hidden="1">{"'Sheet1'!$L$16"}</definedName>
    <definedName name="____a1" localSheetId="7" hidden="1">{"'Sheet1'!$L$16"}</definedName>
    <definedName name="____a1" localSheetId="8" hidden="1">{"'Sheet1'!$L$16"}</definedName>
    <definedName name="____a1" hidden="1">{"'Sheet1'!$L$16"}</definedName>
    <definedName name="____a129" localSheetId="2" hidden="1">{"Offgrid",#N/A,FALSE,"OFFGRID";"Region",#N/A,FALSE,"REGION";"Offgrid -2",#N/A,FALSE,"OFFGRID";"WTP",#N/A,FALSE,"WTP";"WTP -2",#N/A,FALSE,"WTP";"Project",#N/A,FALSE,"PROJECT";"Summary -2",#N/A,FALSE,"SUMMARY"}</definedName>
    <definedName name="____a129" localSheetId="1" hidden="1">{"Offgrid",#N/A,FALSE,"OFFGRID";"Region",#N/A,FALSE,"REGION";"Offgrid -2",#N/A,FALSE,"OFFGRID";"WTP",#N/A,FALSE,"WTP";"WTP -2",#N/A,FALSE,"WTP";"Project",#N/A,FALSE,"PROJECT";"Summary -2",#N/A,FALSE,"SUMMARY"}</definedName>
    <definedName name="____a129" localSheetId="5" hidden="1">{"Offgrid",#N/A,FALSE,"OFFGRID";"Region",#N/A,FALSE,"REGION";"Offgrid -2",#N/A,FALSE,"OFFGRID";"WTP",#N/A,FALSE,"WTP";"WTP -2",#N/A,FALSE,"WTP";"Project",#N/A,FALSE,"PROJECT";"Summary -2",#N/A,FALSE,"SUMMARY"}</definedName>
    <definedName name="____a129" localSheetId="6" hidden="1">{"Offgrid",#N/A,FALSE,"OFFGRID";"Region",#N/A,FALSE,"REGION";"Offgrid -2",#N/A,FALSE,"OFFGRID";"WTP",#N/A,FALSE,"WTP";"WTP -2",#N/A,FALSE,"WTP";"Project",#N/A,FALSE,"PROJECT";"Summary -2",#N/A,FALSE,"SUMMARY"}</definedName>
    <definedName name="____a129" localSheetId="4" hidden="1">{"Offgrid",#N/A,FALSE,"OFFGRID";"Region",#N/A,FALSE,"REGION";"Offgrid -2",#N/A,FALSE,"OFFGRID";"WTP",#N/A,FALSE,"WTP";"WTP -2",#N/A,FALSE,"WTP";"Project",#N/A,FALSE,"PROJECT";"Summary -2",#N/A,FALSE,"SUMMARY"}</definedName>
    <definedName name="____a129" localSheetId="3" hidden="1">{"Offgrid",#N/A,FALSE,"OFFGRID";"Region",#N/A,FALSE,"REGION";"Offgrid -2",#N/A,FALSE,"OFFGRID";"WTP",#N/A,FALSE,"WTP";"WTP -2",#N/A,FALSE,"WTP";"Project",#N/A,FALSE,"PROJECT";"Summary -2",#N/A,FALSE,"SUMMARY"}</definedName>
    <definedName name="____a129" localSheetId="9" hidden="1">{"Offgrid",#N/A,FALSE,"OFFGRID";"Region",#N/A,FALSE,"REGION";"Offgrid -2",#N/A,FALSE,"OFFGRID";"WTP",#N/A,FALSE,"WTP";"WTP -2",#N/A,FALSE,"WTP";"Project",#N/A,FALSE,"PROJECT";"Summary -2",#N/A,FALSE,"SUMMARY"}</definedName>
    <definedName name="____a129" localSheetId="7" hidden="1">{"Offgrid",#N/A,FALSE,"OFFGRID";"Region",#N/A,FALSE,"REGION";"Offgrid -2",#N/A,FALSE,"OFFGRID";"WTP",#N/A,FALSE,"WTP";"WTP -2",#N/A,FALSE,"WTP";"Project",#N/A,FALSE,"PROJECT";"Summary -2",#N/A,FALSE,"SUMMARY"}</definedName>
    <definedName name="____a129" localSheetId="8" hidden="1">{"Offgrid",#N/A,FALSE,"OFFGRID";"Region",#N/A,FALSE,"REGION";"Offgrid -2",#N/A,FALSE,"OFFGRID";"WTP",#N/A,FALSE,"WTP";"WTP -2",#N/A,FALSE,"WTP";"Project",#N/A,FALSE,"PROJECT";"Summary -2",#N/A,FALSE,"SUMMARY"}</definedName>
    <definedName name="____a129" hidden="1">{"Offgrid",#N/A,FALSE,"OFFGRID";"Region",#N/A,FALSE,"REGION";"Offgrid -2",#N/A,FALSE,"OFFGRID";"WTP",#N/A,FALSE,"WTP";"WTP -2",#N/A,FALSE,"WTP";"Project",#N/A,FALSE,"PROJECT";"Summary -2",#N/A,FALSE,"SUMMARY"}</definedName>
    <definedName name="____a130" localSheetId="2" hidden="1">{"Offgrid",#N/A,FALSE,"OFFGRID";"Region",#N/A,FALSE,"REGION";"Offgrid -2",#N/A,FALSE,"OFFGRID";"WTP",#N/A,FALSE,"WTP";"WTP -2",#N/A,FALSE,"WTP";"Project",#N/A,FALSE,"PROJECT";"Summary -2",#N/A,FALSE,"SUMMARY"}</definedName>
    <definedName name="____a130" localSheetId="1" hidden="1">{"Offgrid",#N/A,FALSE,"OFFGRID";"Region",#N/A,FALSE,"REGION";"Offgrid -2",#N/A,FALSE,"OFFGRID";"WTP",#N/A,FALSE,"WTP";"WTP -2",#N/A,FALSE,"WTP";"Project",#N/A,FALSE,"PROJECT";"Summary -2",#N/A,FALSE,"SUMMARY"}</definedName>
    <definedName name="____a130" localSheetId="5" hidden="1">{"Offgrid",#N/A,FALSE,"OFFGRID";"Region",#N/A,FALSE,"REGION";"Offgrid -2",#N/A,FALSE,"OFFGRID";"WTP",#N/A,FALSE,"WTP";"WTP -2",#N/A,FALSE,"WTP";"Project",#N/A,FALSE,"PROJECT";"Summary -2",#N/A,FALSE,"SUMMARY"}</definedName>
    <definedName name="____a130" localSheetId="6" hidden="1">{"Offgrid",#N/A,FALSE,"OFFGRID";"Region",#N/A,FALSE,"REGION";"Offgrid -2",#N/A,FALSE,"OFFGRID";"WTP",#N/A,FALSE,"WTP";"WTP -2",#N/A,FALSE,"WTP";"Project",#N/A,FALSE,"PROJECT";"Summary -2",#N/A,FALSE,"SUMMARY"}</definedName>
    <definedName name="____a130" localSheetId="4" hidden="1">{"Offgrid",#N/A,FALSE,"OFFGRID";"Region",#N/A,FALSE,"REGION";"Offgrid -2",#N/A,FALSE,"OFFGRID";"WTP",#N/A,FALSE,"WTP";"WTP -2",#N/A,FALSE,"WTP";"Project",#N/A,FALSE,"PROJECT";"Summary -2",#N/A,FALSE,"SUMMARY"}</definedName>
    <definedName name="____a130" localSheetId="3" hidden="1">{"Offgrid",#N/A,FALSE,"OFFGRID";"Region",#N/A,FALSE,"REGION";"Offgrid -2",#N/A,FALSE,"OFFGRID";"WTP",#N/A,FALSE,"WTP";"WTP -2",#N/A,FALSE,"WTP";"Project",#N/A,FALSE,"PROJECT";"Summary -2",#N/A,FALSE,"SUMMARY"}</definedName>
    <definedName name="____a130" localSheetId="9" hidden="1">{"Offgrid",#N/A,FALSE,"OFFGRID";"Region",#N/A,FALSE,"REGION";"Offgrid -2",#N/A,FALSE,"OFFGRID";"WTP",#N/A,FALSE,"WTP";"WTP -2",#N/A,FALSE,"WTP";"Project",#N/A,FALSE,"PROJECT";"Summary -2",#N/A,FALSE,"SUMMARY"}</definedName>
    <definedName name="____a130" localSheetId="7" hidden="1">{"Offgrid",#N/A,FALSE,"OFFGRID";"Region",#N/A,FALSE,"REGION";"Offgrid -2",#N/A,FALSE,"OFFGRID";"WTP",#N/A,FALSE,"WTP";"WTP -2",#N/A,FALSE,"WTP";"Project",#N/A,FALSE,"PROJECT";"Summary -2",#N/A,FALSE,"SUMMARY"}</definedName>
    <definedName name="____a130" localSheetId="8" hidden="1">{"Offgrid",#N/A,FALSE,"OFFGRID";"Region",#N/A,FALSE,"REGION";"Offgrid -2",#N/A,FALSE,"OFFGRID";"WTP",#N/A,FALSE,"WTP";"WTP -2",#N/A,FALSE,"WTP";"Project",#N/A,FALSE,"PROJECT";"Summary -2",#N/A,FALSE,"SUMMARY"}</definedName>
    <definedName name="____a130" hidden="1">{"Offgrid",#N/A,FALSE,"OFFGRID";"Region",#N/A,FALSE,"REGION";"Offgrid -2",#N/A,FALSE,"OFFGRID";"WTP",#N/A,FALSE,"WTP";"WTP -2",#N/A,FALSE,"WTP";"Project",#N/A,FALSE,"PROJECT";"Summary -2",#N/A,FALSE,"SUMMARY"}</definedName>
    <definedName name="____B1" localSheetId="2" hidden="1">{"'Sheet1'!$L$16"}</definedName>
    <definedName name="____B1" localSheetId="1" hidden="1">{"'Sheet1'!$L$16"}</definedName>
    <definedName name="____B1" localSheetId="5" hidden="1">{"'Sheet1'!$L$16"}</definedName>
    <definedName name="____B1" localSheetId="6" hidden="1">{"'Sheet1'!$L$16"}</definedName>
    <definedName name="____B1" localSheetId="4" hidden="1">{"'Sheet1'!$L$16"}</definedName>
    <definedName name="____B1" localSheetId="3" hidden="1">{"'Sheet1'!$L$16"}</definedName>
    <definedName name="____B1" localSheetId="9" hidden="1">{"'Sheet1'!$L$16"}</definedName>
    <definedName name="____B1" localSheetId="7" hidden="1">{"'Sheet1'!$L$16"}</definedName>
    <definedName name="____B1" localSheetId="8" hidden="1">{"'Sheet1'!$L$16"}</definedName>
    <definedName name="____B1" hidden="1">{"'Sheet1'!$L$16"}</definedName>
    <definedName name="____ban2" localSheetId="2" hidden="1">{"'Sheet1'!$L$16"}</definedName>
    <definedName name="____ban2" localSheetId="1" hidden="1">{"'Sheet1'!$L$16"}</definedName>
    <definedName name="____ban2" localSheetId="5" hidden="1">{"'Sheet1'!$L$16"}</definedName>
    <definedName name="____ban2" localSheetId="6" hidden="1">{"'Sheet1'!$L$16"}</definedName>
    <definedName name="____ban2" localSheetId="4" hidden="1">{"'Sheet1'!$L$16"}</definedName>
    <definedName name="____ban2" localSheetId="3" hidden="1">{"'Sheet1'!$L$16"}</definedName>
    <definedName name="____ban2" localSheetId="9" hidden="1">{"'Sheet1'!$L$16"}</definedName>
    <definedName name="____ban2" localSheetId="7" hidden="1">{"'Sheet1'!$L$16"}</definedName>
    <definedName name="____ban2" localSheetId="8" hidden="1">{"'Sheet1'!$L$16"}</definedName>
    <definedName name="____ban2" hidden="1">{"'Sheet1'!$L$16"}</definedName>
    <definedName name="____cep1" localSheetId="2" hidden="1">{"'Sheet1'!$L$16"}</definedName>
    <definedName name="____cep1" localSheetId="1" hidden="1">{"'Sheet1'!$L$16"}</definedName>
    <definedName name="____cep1" localSheetId="5" hidden="1">{"'Sheet1'!$L$16"}</definedName>
    <definedName name="____cep1" localSheetId="6" hidden="1">{"'Sheet1'!$L$16"}</definedName>
    <definedName name="____cep1" localSheetId="4" hidden="1">{"'Sheet1'!$L$16"}</definedName>
    <definedName name="____cep1" localSheetId="3" hidden="1">{"'Sheet1'!$L$16"}</definedName>
    <definedName name="____cep1" localSheetId="9" hidden="1">{"'Sheet1'!$L$16"}</definedName>
    <definedName name="____cep1" localSheetId="7" hidden="1">{"'Sheet1'!$L$16"}</definedName>
    <definedName name="____cep1" localSheetId="8" hidden="1">{"'Sheet1'!$L$16"}</definedName>
    <definedName name="____cep1" hidden="1">{"'Sheet1'!$L$16"}</definedName>
    <definedName name="____Coc39" localSheetId="2" hidden="1">{"'Sheet1'!$L$16"}</definedName>
    <definedName name="____Coc39" localSheetId="1" hidden="1">{"'Sheet1'!$L$16"}</definedName>
    <definedName name="____Coc39" localSheetId="5" hidden="1">{"'Sheet1'!$L$16"}</definedName>
    <definedName name="____Coc39" localSheetId="6" hidden="1">{"'Sheet1'!$L$16"}</definedName>
    <definedName name="____Coc39" localSheetId="4" hidden="1">{"'Sheet1'!$L$16"}</definedName>
    <definedName name="____Coc39" localSheetId="3" hidden="1">{"'Sheet1'!$L$16"}</definedName>
    <definedName name="____Coc39" localSheetId="9" hidden="1">{"'Sheet1'!$L$16"}</definedName>
    <definedName name="____Coc39" localSheetId="7" hidden="1">{"'Sheet1'!$L$16"}</definedName>
    <definedName name="____Coc39" localSheetId="8" hidden="1">{"'Sheet1'!$L$16"}</definedName>
    <definedName name="____Coc39" hidden="1">{"'Sheet1'!$L$16"}</definedName>
    <definedName name="____Goi8" localSheetId="2" hidden="1">{"'Sheet1'!$L$16"}</definedName>
    <definedName name="____Goi8" localSheetId="1" hidden="1">{"'Sheet1'!$L$16"}</definedName>
    <definedName name="____Goi8" localSheetId="5" hidden="1">{"'Sheet1'!$L$16"}</definedName>
    <definedName name="____Goi8" localSheetId="6" hidden="1">{"'Sheet1'!$L$16"}</definedName>
    <definedName name="____Goi8" localSheetId="4" hidden="1">{"'Sheet1'!$L$16"}</definedName>
    <definedName name="____Goi8" localSheetId="3" hidden="1">{"'Sheet1'!$L$16"}</definedName>
    <definedName name="____Goi8" localSheetId="9" hidden="1">{"'Sheet1'!$L$16"}</definedName>
    <definedName name="____Goi8" localSheetId="7" hidden="1">{"'Sheet1'!$L$16"}</definedName>
    <definedName name="____Goi8" localSheetId="8" hidden="1">{"'Sheet1'!$L$16"}</definedName>
    <definedName name="____Goi8" hidden="1">{"'Sheet1'!$L$16"}</definedName>
    <definedName name="____h1" localSheetId="2" hidden="1">{"'Sheet1'!$L$16"}</definedName>
    <definedName name="____h1" localSheetId="1" hidden="1">{"'Sheet1'!$L$16"}</definedName>
    <definedName name="____h1" localSheetId="5" hidden="1">{"'Sheet1'!$L$16"}</definedName>
    <definedName name="____h1" localSheetId="6" hidden="1">{"'Sheet1'!$L$16"}</definedName>
    <definedName name="____h1" localSheetId="4" hidden="1">{"'Sheet1'!$L$16"}</definedName>
    <definedName name="____h1" localSheetId="3" hidden="1">{"'Sheet1'!$L$16"}</definedName>
    <definedName name="____h1" localSheetId="9" hidden="1">{"'Sheet1'!$L$16"}</definedName>
    <definedName name="____h1" localSheetId="7" hidden="1">{"'Sheet1'!$L$16"}</definedName>
    <definedName name="____h1" localSheetId="8" hidden="1">{"'Sheet1'!$L$16"}</definedName>
    <definedName name="____h1" hidden="1">{"'Sheet1'!$L$16"}</definedName>
    <definedName name="____hsm2">1.1289</definedName>
    <definedName name="____hu1" localSheetId="2" hidden="1">{"'Sheet1'!$L$16"}</definedName>
    <definedName name="____hu1" localSheetId="1" hidden="1">{"'Sheet1'!$L$16"}</definedName>
    <definedName name="____hu1" localSheetId="5" hidden="1">{"'Sheet1'!$L$16"}</definedName>
    <definedName name="____hu1" localSheetId="6" hidden="1">{"'Sheet1'!$L$16"}</definedName>
    <definedName name="____hu1" localSheetId="4" hidden="1">{"'Sheet1'!$L$16"}</definedName>
    <definedName name="____hu1" localSheetId="3" hidden="1">{"'Sheet1'!$L$16"}</definedName>
    <definedName name="____hu1" localSheetId="9" hidden="1">{"'Sheet1'!$L$16"}</definedName>
    <definedName name="____hu1" localSheetId="7" hidden="1">{"'Sheet1'!$L$16"}</definedName>
    <definedName name="____hu1" localSheetId="8" hidden="1">{"'Sheet1'!$L$16"}</definedName>
    <definedName name="____hu1" hidden="1">{"'Sheet1'!$L$16"}</definedName>
    <definedName name="____hu2" localSheetId="2" hidden="1">{"'Sheet1'!$L$16"}</definedName>
    <definedName name="____hu2" localSheetId="1" hidden="1">{"'Sheet1'!$L$16"}</definedName>
    <definedName name="____hu2" localSheetId="5" hidden="1">{"'Sheet1'!$L$16"}</definedName>
    <definedName name="____hu2" localSheetId="6" hidden="1">{"'Sheet1'!$L$16"}</definedName>
    <definedName name="____hu2" localSheetId="4" hidden="1">{"'Sheet1'!$L$16"}</definedName>
    <definedName name="____hu2" localSheetId="3" hidden="1">{"'Sheet1'!$L$16"}</definedName>
    <definedName name="____hu2" localSheetId="9" hidden="1">{"'Sheet1'!$L$16"}</definedName>
    <definedName name="____hu2" localSheetId="7" hidden="1">{"'Sheet1'!$L$16"}</definedName>
    <definedName name="____hu2" localSheetId="8" hidden="1">{"'Sheet1'!$L$16"}</definedName>
    <definedName name="____hu2" hidden="1">{"'Sheet1'!$L$16"}</definedName>
    <definedName name="____hu5" localSheetId="2" hidden="1">{"'Sheet1'!$L$16"}</definedName>
    <definedName name="____hu5" localSheetId="1" hidden="1">{"'Sheet1'!$L$16"}</definedName>
    <definedName name="____hu5" localSheetId="5" hidden="1">{"'Sheet1'!$L$16"}</definedName>
    <definedName name="____hu5" localSheetId="6" hidden="1">{"'Sheet1'!$L$16"}</definedName>
    <definedName name="____hu5" localSheetId="4" hidden="1">{"'Sheet1'!$L$16"}</definedName>
    <definedName name="____hu5" localSheetId="3" hidden="1">{"'Sheet1'!$L$16"}</definedName>
    <definedName name="____hu5" localSheetId="9" hidden="1">{"'Sheet1'!$L$16"}</definedName>
    <definedName name="____hu5" localSheetId="7" hidden="1">{"'Sheet1'!$L$16"}</definedName>
    <definedName name="____hu5" localSheetId="8" hidden="1">{"'Sheet1'!$L$16"}</definedName>
    <definedName name="____hu5" hidden="1">{"'Sheet1'!$L$16"}</definedName>
    <definedName name="____hu6" localSheetId="2" hidden="1">{"'Sheet1'!$L$16"}</definedName>
    <definedName name="____hu6" localSheetId="1" hidden="1">{"'Sheet1'!$L$16"}</definedName>
    <definedName name="____hu6" localSheetId="5" hidden="1">{"'Sheet1'!$L$16"}</definedName>
    <definedName name="____hu6" localSheetId="6" hidden="1">{"'Sheet1'!$L$16"}</definedName>
    <definedName name="____hu6" localSheetId="4" hidden="1">{"'Sheet1'!$L$16"}</definedName>
    <definedName name="____hu6" localSheetId="3" hidden="1">{"'Sheet1'!$L$16"}</definedName>
    <definedName name="____hu6" localSheetId="9" hidden="1">{"'Sheet1'!$L$16"}</definedName>
    <definedName name="____hu6" localSheetId="7" hidden="1">{"'Sheet1'!$L$16"}</definedName>
    <definedName name="____hu6" localSheetId="8" hidden="1">{"'Sheet1'!$L$16"}</definedName>
    <definedName name="____hu6" hidden="1">{"'Sheet1'!$L$16"}</definedName>
    <definedName name="____Lan1" localSheetId="2" hidden="1">{"'Sheet1'!$L$16"}</definedName>
    <definedName name="____Lan1" localSheetId="1" hidden="1">{"'Sheet1'!$L$16"}</definedName>
    <definedName name="____Lan1" localSheetId="5" hidden="1">{"'Sheet1'!$L$16"}</definedName>
    <definedName name="____Lan1" localSheetId="6" hidden="1">{"'Sheet1'!$L$16"}</definedName>
    <definedName name="____Lan1" localSheetId="4" hidden="1">{"'Sheet1'!$L$16"}</definedName>
    <definedName name="____Lan1" localSheetId="3" hidden="1">{"'Sheet1'!$L$16"}</definedName>
    <definedName name="____Lan1" localSheetId="9" hidden="1">{"'Sheet1'!$L$16"}</definedName>
    <definedName name="____Lan1" localSheetId="7" hidden="1">{"'Sheet1'!$L$16"}</definedName>
    <definedName name="____Lan1" localSheetId="8" hidden="1">{"'Sheet1'!$L$16"}</definedName>
    <definedName name="____Lan1" hidden="1">{"'Sheet1'!$L$16"}</definedName>
    <definedName name="____LAN3" localSheetId="2" hidden="1">{"'Sheet1'!$L$16"}</definedName>
    <definedName name="____LAN3" localSheetId="1" hidden="1">{"'Sheet1'!$L$16"}</definedName>
    <definedName name="____LAN3" localSheetId="5" hidden="1">{"'Sheet1'!$L$16"}</definedName>
    <definedName name="____LAN3" localSheetId="6" hidden="1">{"'Sheet1'!$L$16"}</definedName>
    <definedName name="____LAN3" localSheetId="4" hidden="1">{"'Sheet1'!$L$16"}</definedName>
    <definedName name="____LAN3" localSheetId="3" hidden="1">{"'Sheet1'!$L$16"}</definedName>
    <definedName name="____LAN3" localSheetId="9" hidden="1">{"'Sheet1'!$L$16"}</definedName>
    <definedName name="____LAN3" localSheetId="7" hidden="1">{"'Sheet1'!$L$16"}</definedName>
    <definedName name="____LAN3" localSheetId="8" hidden="1">{"'Sheet1'!$L$16"}</definedName>
    <definedName name="____LAN3" hidden="1">{"'Sheet1'!$L$16"}</definedName>
    <definedName name="____lk2" localSheetId="2" hidden="1">{"'Sheet1'!$L$16"}</definedName>
    <definedName name="____lk2" localSheetId="1" hidden="1">{"'Sheet1'!$L$16"}</definedName>
    <definedName name="____lk2" localSheetId="5" hidden="1">{"'Sheet1'!$L$16"}</definedName>
    <definedName name="____lk2" localSheetId="6" hidden="1">{"'Sheet1'!$L$16"}</definedName>
    <definedName name="____lk2" localSheetId="4" hidden="1">{"'Sheet1'!$L$16"}</definedName>
    <definedName name="____lk2" localSheetId="3" hidden="1">{"'Sheet1'!$L$16"}</definedName>
    <definedName name="____lk2" localSheetId="9" hidden="1">{"'Sheet1'!$L$16"}</definedName>
    <definedName name="____lk2" localSheetId="7" hidden="1">{"'Sheet1'!$L$16"}</definedName>
    <definedName name="____lk2" localSheetId="8" hidden="1">{"'Sheet1'!$L$16"}</definedName>
    <definedName name="____lk2" hidden="1">{"'Sheet1'!$L$16"}</definedName>
    <definedName name="____M36" localSheetId="2" hidden="1">{"'Sheet1'!$L$16"}</definedName>
    <definedName name="____M36" localSheetId="1" hidden="1">{"'Sheet1'!$L$16"}</definedName>
    <definedName name="____M36" localSheetId="5" hidden="1">{"'Sheet1'!$L$16"}</definedName>
    <definedName name="____M36" localSheetId="6" hidden="1">{"'Sheet1'!$L$16"}</definedName>
    <definedName name="____M36" localSheetId="4" hidden="1">{"'Sheet1'!$L$16"}</definedName>
    <definedName name="____M36" localSheetId="3" hidden="1">{"'Sheet1'!$L$16"}</definedName>
    <definedName name="____M36" localSheetId="9" hidden="1">{"'Sheet1'!$L$16"}</definedName>
    <definedName name="____M36" localSheetId="7" hidden="1">{"'Sheet1'!$L$16"}</definedName>
    <definedName name="____M36" localSheetId="8" hidden="1">{"'Sheet1'!$L$16"}</definedName>
    <definedName name="____M36" hidden="1">{"'Sheet1'!$L$16"}</definedName>
    <definedName name="____NSO2" localSheetId="2" hidden="1">{"'Sheet1'!$L$16"}</definedName>
    <definedName name="____NSO2" localSheetId="1" hidden="1">{"'Sheet1'!$L$16"}</definedName>
    <definedName name="____NSO2" localSheetId="5" hidden="1">{"'Sheet1'!$L$16"}</definedName>
    <definedName name="____NSO2" localSheetId="6" hidden="1">{"'Sheet1'!$L$16"}</definedName>
    <definedName name="____NSO2" localSheetId="4" hidden="1">{"'Sheet1'!$L$16"}</definedName>
    <definedName name="____NSO2" localSheetId="3" hidden="1">{"'Sheet1'!$L$16"}</definedName>
    <definedName name="____NSO2" localSheetId="9" hidden="1">{"'Sheet1'!$L$16"}</definedName>
    <definedName name="____NSO2" localSheetId="7" hidden="1">{"'Sheet1'!$L$16"}</definedName>
    <definedName name="____NSO2" localSheetId="8" hidden="1">{"'Sheet1'!$L$16"}</definedName>
    <definedName name="____NSO2" hidden="1">{"'Sheet1'!$L$16"}</definedName>
    <definedName name="____PA3" localSheetId="2" hidden="1">{"'Sheet1'!$L$16"}</definedName>
    <definedName name="____PA3" localSheetId="1" hidden="1">{"'Sheet1'!$L$16"}</definedName>
    <definedName name="____PA3" localSheetId="5" hidden="1">{"'Sheet1'!$L$16"}</definedName>
    <definedName name="____PA3" localSheetId="6" hidden="1">{"'Sheet1'!$L$16"}</definedName>
    <definedName name="____PA3" localSheetId="4" hidden="1">{"'Sheet1'!$L$16"}</definedName>
    <definedName name="____PA3" localSheetId="3" hidden="1">{"'Sheet1'!$L$16"}</definedName>
    <definedName name="____PA3" localSheetId="9" hidden="1">{"'Sheet1'!$L$16"}</definedName>
    <definedName name="____PA3" localSheetId="7" hidden="1">{"'Sheet1'!$L$16"}</definedName>
    <definedName name="____PA3" localSheetId="8" hidden="1">{"'Sheet1'!$L$16"}</definedName>
    <definedName name="____PA3" hidden="1">{"'Sheet1'!$L$16"}</definedName>
    <definedName name="____Pl2" localSheetId="2" hidden="1">{"'Sheet1'!$L$16"}</definedName>
    <definedName name="____Pl2" localSheetId="1" hidden="1">{"'Sheet1'!$L$16"}</definedName>
    <definedName name="____Pl2" localSheetId="5" hidden="1">{"'Sheet1'!$L$16"}</definedName>
    <definedName name="____Pl2" localSheetId="6" hidden="1">{"'Sheet1'!$L$16"}</definedName>
    <definedName name="____Pl2" localSheetId="4" hidden="1">{"'Sheet1'!$L$16"}</definedName>
    <definedName name="____Pl2" localSheetId="3" hidden="1">{"'Sheet1'!$L$16"}</definedName>
    <definedName name="____Pl2" localSheetId="9" hidden="1">{"'Sheet1'!$L$16"}</definedName>
    <definedName name="____Pl2" localSheetId="7" hidden="1">{"'Sheet1'!$L$16"}</definedName>
    <definedName name="____Pl2" localSheetId="8" hidden="1">{"'Sheet1'!$L$16"}</definedName>
    <definedName name="____Pl2" hidden="1">{"'Sheet1'!$L$16"}</definedName>
    <definedName name="____Tru21" localSheetId="2" hidden="1">{"'Sheet1'!$L$16"}</definedName>
    <definedName name="____Tru21" localSheetId="1" hidden="1">{"'Sheet1'!$L$16"}</definedName>
    <definedName name="____Tru21" localSheetId="5" hidden="1">{"'Sheet1'!$L$16"}</definedName>
    <definedName name="____Tru21" localSheetId="6" hidden="1">{"'Sheet1'!$L$16"}</definedName>
    <definedName name="____Tru21" localSheetId="4" hidden="1">{"'Sheet1'!$L$16"}</definedName>
    <definedName name="____Tru21" localSheetId="3" hidden="1">{"'Sheet1'!$L$16"}</definedName>
    <definedName name="____Tru21" localSheetId="9" hidden="1">{"'Sheet1'!$L$16"}</definedName>
    <definedName name="____Tru21" localSheetId="7" hidden="1">{"'Sheet1'!$L$16"}</definedName>
    <definedName name="____Tru21" localSheetId="8" hidden="1">{"'Sheet1'!$L$16"}</definedName>
    <definedName name="____Tru21" hidden="1">{"'Sheet1'!$L$16"}</definedName>
    <definedName name="____tt3" localSheetId="2" hidden="1">{"'Sheet1'!$L$16"}</definedName>
    <definedName name="____tt3" localSheetId="1" hidden="1">{"'Sheet1'!$L$16"}</definedName>
    <definedName name="____tt3" localSheetId="5" hidden="1">{"'Sheet1'!$L$16"}</definedName>
    <definedName name="____tt3" localSheetId="6" hidden="1">{"'Sheet1'!$L$16"}</definedName>
    <definedName name="____tt3" localSheetId="4" hidden="1">{"'Sheet1'!$L$16"}</definedName>
    <definedName name="____tt3" localSheetId="3" hidden="1">{"'Sheet1'!$L$16"}</definedName>
    <definedName name="____tt3" localSheetId="9" hidden="1">{"'Sheet1'!$L$16"}</definedName>
    <definedName name="____tt3" localSheetId="7" hidden="1">{"'Sheet1'!$L$16"}</definedName>
    <definedName name="____tt3" localSheetId="8" hidden="1">{"'Sheet1'!$L$16"}</definedName>
    <definedName name="____tt3" hidden="1">{"'Sheet1'!$L$16"}</definedName>
    <definedName name="____TT31" localSheetId="2" hidden="1">{"'Sheet1'!$L$16"}</definedName>
    <definedName name="____TT31" localSheetId="1" hidden="1">{"'Sheet1'!$L$16"}</definedName>
    <definedName name="____TT31" localSheetId="5" hidden="1">{"'Sheet1'!$L$16"}</definedName>
    <definedName name="____TT31" localSheetId="6" hidden="1">{"'Sheet1'!$L$16"}</definedName>
    <definedName name="____TT31" localSheetId="4" hidden="1">{"'Sheet1'!$L$16"}</definedName>
    <definedName name="____TT31" localSheetId="3" hidden="1">{"'Sheet1'!$L$16"}</definedName>
    <definedName name="____TT31" localSheetId="9" hidden="1">{"'Sheet1'!$L$16"}</definedName>
    <definedName name="____TT31" localSheetId="7" hidden="1">{"'Sheet1'!$L$16"}</definedName>
    <definedName name="____TT31" localSheetId="8" hidden="1">{"'Sheet1'!$L$16"}</definedName>
    <definedName name="____TT31" hidden="1">{"'Sheet1'!$L$16"}</definedName>
    <definedName name="____xlfn.BAHTTEXT" hidden="1">#NAME?</definedName>
    <definedName name="___a1" localSheetId="2" hidden="1">{"'Sheet1'!$L$16"}</definedName>
    <definedName name="___a1" localSheetId="1" hidden="1">{"'Sheet1'!$L$16"}</definedName>
    <definedName name="___a1" localSheetId="5" hidden="1">{"'Sheet1'!$L$16"}</definedName>
    <definedName name="___a1" localSheetId="6" hidden="1">{"'Sheet1'!$L$16"}</definedName>
    <definedName name="___a1" localSheetId="4" hidden="1">{"'Sheet1'!$L$16"}</definedName>
    <definedName name="___a1" localSheetId="3" hidden="1">{"'Sheet1'!$L$16"}</definedName>
    <definedName name="___a1" localSheetId="9" hidden="1">{"'Sheet1'!$L$16"}</definedName>
    <definedName name="___a1" localSheetId="7" hidden="1">{"'Sheet1'!$L$16"}</definedName>
    <definedName name="___a1" localSheetId="8" hidden="1">{"'Sheet1'!$L$16"}</definedName>
    <definedName name="___a1" hidden="1">{"'Sheet1'!$L$16"}</definedName>
    <definedName name="___B1" localSheetId="2" hidden="1">{"'Sheet1'!$L$16"}</definedName>
    <definedName name="___B1" localSheetId="1" hidden="1">{"'Sheet1'!$L$16"}</definedName>
    <definedName name="___B1" localSheetId="5" hidden="1">{"'Sheet1'!$L$16"}</definedName>
    <definedName name="___B1" localSheetId="6" hidden="1">{"'Sheet1'!$L$16"}</definedName>
    <definedName name="___B1" localSheetId="4" hidden="1">{"'Sheet1'!$L$16"}</definedName>
    <definedName name="___B1" localSheetId="3" hidden="1">{"'Sheet1'!$L$16"}</definedName>
    <definedName name="___B1" localSheetId="9" hidden="1">{"'Sheet1'!$L$16"}</definedName>
    <definedName name="___B1" localSheetId="7" hidden="1">{"'Sheet1'!$L$16"}</definedName>
    <definedName name="___B1" localSheetId="8" hidden="1">{"'Sheet1'!$L$16"}</definedName>
    <definedName name="___B1" hidden="1">{"'Sheet1'!$L$16"}</definedName>
    <definedName name="___ban2" localSheetId="2" hidden="1">{"'Sheet1'!$L$16"}</definedName>
    <definedName name="___ban2" localSheetId="1" hidden="1">{"'Sheet1'!$L$16"}</definedName>
    <definedName name="___ban2" localSheetId="5" hidden="1">{"'Sheet1'!$L$16"}</definedName>
    <definedName name="___ban2" localSheetId="6" hidden="1">{"'Sheet1'!$L$16"}</definedName>
    <definedName name="___ban2" localSheetId="4" hidden="1">{"'Sheet1'!$L$16"}</definedName>
    <definedName name="___ban2" localSheetId="3" hidden="1">{"'Sheet1'!$L$16"}</definedName>
    <definedName name="___ban2" localSheetId="9" hidden="1">{"'Sheet1'!$L$16"}</definedName>
    <definedName name="___ban2" localSheetId="7" hidden="1">{"'Sheet1'!$L$16"}</definedName>
    <definedName name="___ban2" localSheetId="8" hidden="1">{"'Sheet1'!$L$16"}</definedName>
    <definedName name="___ban2" hidden="1">{"'Sheet1'!$L$16"}</definedName>
    <definedName name="___cep1" localSheetId="2" hidden="1">{"'Sheet1'!$L$16"}</definedName>
    <definedName name="___cep1" localSheetId="1" hidden="1">{"'Sheet1'!$L$16"}</definedName>
    <definedName name="___cep1" localSheetId="5" hidden="1">{"'Sheet1'!$L$16"}</definedName>
    <definedName name="___cep1" localSheetId="6" hidden="1">{"'Sheet1'!$L$16"}</definedName>
    <definedName name="___cep1" localSheetId="4" hidden="1">{"'Sheet1'!$L$16"}</definedName>
    <definedName name="___cep1" localSheetId="3" hidden="1">{"'Sheet1'!$L$16"}</definedName>
    <definedName name="___cep1" localSheetId="9" hidden="1">{"'Sheet1'!$L$16"}</definedName>
    <definedName name="___cep1" localSheetId="7" hidden="1">{"'Sheet1'!$L$16"}</definedName>
    <definedName name="___cep1" localSheetId="8" hidden="1">{"'Sheet1'!$L$16"}</definedName>
    <definedName name="___cep1" hidden="1">{"'Sheet1'!$L$16"}</definedName>
    <definedName name="___Coc39" localSheetId="2" hidden="1">{"'Sheet1'!$L$16"}</definedName>
    <definedName name="___Coc39" localSheetId="1" hidden="1">{"'Sheet1'!$L$16"}</definedName>
    <definedName name="___Coc39" localSheetId="5" hidden="1">{"'Sheet1'!$L$16"}</definedName>
    <definedName name="___Coc39" localSheetId="6" hidden="1">{"'Sheet1'!$L$16"}</definedName>
    <definedName name="___Coc39" localSheetId="4" hidden="1">{"'Sheet1'!$L$16"}</definedName>
    <definedName name="___Coc39" localSheetId="3" hidden="1">{"'Sheet1'!$L$16"}</definedName>
    <definedName name="___Coc39" localSheetId="9" hidden="1">{"'Sheet1'!$L$16"}</definedName>
    <definedName name="___Coc39" localSheetId="7" hidden="1">{"'Sheet1'!$L$16"}</definedName>
    <definedName name="___Coc39" localSheetId="8" hidden="1">{"'Sheet1'!$L$16"}</definedName>
    <definedName name="___Coc39" hidden="1">{"'Sheet1'!$L$16"}</definedName>
    <definedName name="___Goi8" localSheetId="2" hidden="1">{"'Sheet1'!$L$16"}</definedName>
    <definedName name="___Goi8" localSheetId="1" hidden="1">{"'Sheet1'!$L$16"}</definedName>
    <definedName name="___Goi8" localSheetId="5" hidden="1">{"'Sheet1'!$L$16"}</definedName>
    <definedName name="___Goi8" localSheetId="6" hidden="1">{"'Sheet1'!$L$16"}</definedName>
    <definedName name="___Goi8" localSheetId="4" hidden="1">{"'Sheet1'!$L$16"}</definedName>
    <definedName name="___Goi8" localSheetId="3" hidden="1">{"'Sheet1'!$L$16"}</definedName>
    <definedName name="___Goi8" localSheetId="9" hidden="1">{"'Sheet1'!$L$16"}</definedName>
    <definedName name="___Goi8" localSheetId="7" hidden="1">{"'Sheet1'!$L$16"}</definedName>
    <definedName name="___Goi8" localSheetId="8" hidden="1">{"'Sheet1'!$L$16"}</definedName>
    <definedName name="___Goi8" hidden="1">{"'Sheet1'!$L$16"}</definedName>
    <definedName name="___h1" localSheetId="2" hidden="1">{"'Sheet1'!$L$16"}</definedName>
    <definedName name="___h1" localSheetId="1" hidden="1">{"'Sheet1'!$L$16"}</definedName>
    <definedName name="___h1" localSheetId="5" hidden="1">{"'Sheet1'!$L$16"}</definedName>
    <definedName name="___h1" localSheetId="6" hidden="1">{"'Sheet1'!$L$16"}</definedName>
    <definedName name="___h1" localSheetId="4" hidden="1">{"'Sheet1'!$L$16"}</definedName>
    <definedName name="___h1" localSheetId="3" hidden="1">{"'Sheet1'!$L$16"}</definedName>
    <definedName name="___h1" localSheetId="9" hidden="1">{"'Sheet1'!$L$16"}</definedName>
    <definedName name="___h1" localSheetId="7" hidden="1">{"'Sheet1'!$L$16"}</definedName>
    <definedName name="___h1" localSheetId="8" hidden="1">{"'Sheet1'!$L$16"}</definedName>
    <definedName name="___h1" hidden="1">{"'Sheet1'!$L$16"}</definedName>
    <definedName name="___hsm2">1.1289</definedName>
    <definedName name="___hu1" localSheetId="2" hidden="1">{"'Sheet1'!$L$16"}</definedName>
    <definedName name="___hu1" localSheetId="1" hidden="1">{"'Sheet1'!$L$16"}</definedName>
    <definedName name="___hu1" localSheetId="5" hidden="1">{"'Sheet1'!$L$16"}</definedName>
    <definedName name="___hu1" localSheetId="6" hidden="1">{"'Sheet1'!$L$16"}</definedName>
    <definedName name="___hu1" localSheetId="4" hidden="1">{"'Sheet1'!$L$16"}</definedName>
    <definedName name="___hu1" localSheetId="3" hidden="1">{"'Sheet1'!$L$16"}</definedName>
    <definedName name="___hu1" localSheetId="9" hidden="1">{"'Sheet1'!$L$16"}</definedName>
    <definedName name="___hu1" localSheetId="7" hidden="1">{"'Sheet1'!$L$16"}</definedName>
    <definedName name="___hu1" localSheetId="8" hidden="1">{"'Sheet1'!$L$16"}</definedName>
    <definedName name="___hu1" hidden="1">{"'Sheet1'!$L$16"}</definedName>
    <definedName name="___hu2" localSheetId="2" hidden="1">{"'Sheet1'!$L$16"}</definedName>
    <definedName name="___hu2" localSheetId="1" hidden="1">{"'Sheet1'!$L$16"}</definedName>
    <definedName name="___hu2" localSheetId="5" hidden="1">{"'Sheet1'!$L$16"}</definedName>
    <definedName name="___hu2" localSheetId="6" hidden="1">{"'Sheet1'!$L$16"}</definedName>
    <definedName name="___hu2" localSheetId="4" hidden="1">{"'Sheet1'!$L$16"}</definedName>
    <definedName name="___hu2" localSheetId="3" hidden="1">{"'Sheet1'!$L$16"}</definedName>
    <definedName name="___hu2" localSheetId="9" hidden="1">{"'Sheet1'!$L$16"}</definedName>
    <definedName name="___hu2" localSheetId="7" hidden="1">{"'Sheet1'!$L$16"}</definedName>
    <definedName name="___hu2" localSheetId="8" hidden="1">{"'Sheet1'!$L$16"}</definedName>
    <definedName name="___hu2" hidden="1">{"'Sheet1'!$L$16"}</definedName>
    <definedName name="___hu5" localSheetId="2" hidden="1">{"'Sheet1'!$L$16"}</definedName>
    <definedName name="___hu5" localSheetId="1" hidden="1">{"'Sheet1'!$L$16"}</definedName>
    <definedName name="___hu5" localSheetId="5" hidden="1">{"'Sheet1'!$L$16"}</definedName>
    <definedName name="___hu5" localSheetId="6" hidden="1">{"'Sheet1'!$L$16"}</definedName>
    <definedName name="___hu5" localSheetId="4" hidden="1">{"'Sheet1'!$L$16"}</definedName>
    <definedName name="___hu5" localSheetId="3" hidden="1">{"'Sheet1'!$L$16"}</definedName>
    <definedName name="___hu5" localSheetId="9" hidden="1">{"'Sheet1'!$L$16"}</definedName>
    <definedName name="___hu5" localSheetId="7" hidden="1">{"'Sheet1'!$L$16"}</definedName>
    <definedName name="___hu5" localSheetId="8" hidden="1">{"'Sheet1'!$L$16"}</definedName>
    <definedName name="___hu5" hidden="1">{"'Sheet1'!$L$16"}</definedName>
    <definedName name="___hu6" localSheetId="2" hidden="1">{"'Sheet1'!$L$16"}</definedName>
    <definedName name="___hu6" localSheetId="1" hidden="1">{"'Sheet1'!$L$16"}</definedName>
    <definedName name="___hu6" localSheetId="5" hidden="1">{"'Sheet1'!$L$16"}</definedName>
    <definedName name="___hu6" localSheetId="6" hidden="1">{"'Sheet1'!$L$16"}</definedName>
    <definedName name="___hu6" localSheetId="4" hidden="1">{"'Sheet1'!$L$16"}</definedName>
    <definedName name="___hu6" localSheetId="3" hidden="1">{"'Sheet1'!$L$16"}</definedName>
    <definedName name="___hu6" localSheetId="9" hidden="1">{"'Sheet1'!$L$16"}</definedName>
    <definedName name="___hu6" localSheetId="7" hidden="1">{"'Sheet1'!$L$16"}</definedName>
    <definedName name="___hu6" localSheetId="8" hidden="1">{"'Sheet1'!$L$16"}</definedName>
    <definedName name="___hu6" hidden="1">{"'Sheet1'!$L$16"}</definedName>
    <definedName name="___isc1">0.035</definedName>
    <definedName name="___isc2">0.02</definedName>
    <definedName name="___isc3">0.054</definedName>
    <definedName name="___Lan1" localSheetId="2" hidden="1">{"'Sheet1'!$L$16"}</definedName>
    <definedName name="___Lan1" localSheetId="1" hidden="1">{"'Sheet1'!$L$16"}</definedName>
    <definedName name="___Lan1" localSheetId="5" hidden="1">{"'Sheet1'!$L$16"}</definedName>
    <definedName name="___Lan1" localSheetId="6" hidden="1">{"'Sheet1'!$L$16"}</definedName>
    <definedName name="___Lan1" localSheetId="4" hidden="1">{"'Sheet1'!$L$16"}</definedName>
    <definedName name="___Lan1" localSheetId="3" hidden="1">{"'Sheet1'!$L$16"}</definedName>
    <definedName name="___Lan1" localSheetId="9" hidden="1">{"'Sheet1'!$L$16"}</definedName>
    <definedName name="___Lan1" localSheetId="7" hidden="1">{"'Sheet1'!$L$16"}</definedName>
    <definedName name="___Lan1" localSheetId="8" hidden="1">{"'Sheet1'!$L$16"}</definedName>
    <definedName name="___Lan1" hidden="1">{"'Sheet1'!$L$16"}</definedName>
    <definedName name="___LAN3" localSheetId="2" hidden="1">{"'Sheet1'!$L$16"}</definedName>
    <definedName name="___LAN3" localSheetId="1" hidden="1">{"'Sheet1'!$L$16"}</definedName>
    <definedName name="___LAN3" localSheetId="5" hidden="1">{"'Sheet1'!$L$16"}</definedName>
    <definedName name="___LAN3" localSheetId="6" hidden="1">{"'Sheet1'!$L$16"}</definedName>
    <definedName name="___LAN3" localSheetId="4" hidden="1">{"'Sheet1'!$L$16"}</definedName>
    <definedName name="___LAN3" localSheetId="3" hidden="1">{"'Sheet1'!$L$16"}</definedName>
    <definedName name="___LAN3" localSheetId="9" hidden="1">{"'Sheet1'!$L$16"}</definedName>
    <definedName name="___LAN3" localSheetId="7" hidden="1">{"'Sheet1'!$L$16"}</definedName>
    <definedName name="___LAN3" localSheetId="8" hidden="1">{"'Sheet1'!$L$16"}</definedName>
    <definedName name="___LAN3" hidden="1">{"'Sheet1'!$L$16"}</definedName>
    <definedName name="___lk2" localSheetId="2" hidden="1">{"'Sheet1'!$L$16"}</definedName>
    <definedName name="___lk2" localSheetId="1" hidden="1">{"'Sheet1'!$L$16"}</definedName>
    <definedName name="___lk2" localSheetId="5" hidden="1">{"'Sheet1'!$L$16"}</definedName>
    <definedName name="___lk2" localSheetId="6" hidden="1">{"'Sheet1'!$L$16"}</definedName>
    <definedName name="___lk2" localSheetId="4" hidden="1">{"'Sheet1'!$L$16"}</definedName>
    <definedName name="___lk2" localSheetId="3" hidden="1">{"'Sheet1'!$L$16"}</definedName>
    <definedName name="___lk2" localSheetId="9" hidden="1">{"'Sheet1'!$L$16"}</definedName>
    <definedName name="___lk2" localSheetId="7" hidden="1">{"'Sheet1'!$L$16"}</definedName>
    <definedName name="___lk2" localSheetId="8" hidden="1">{"'Sheet1'!$L$16"}</definedName>
    <definedName name="___lk2" hidden="1">{"'Sheet1'!$L$16"}</definedName>
    <definedName name="___M36" localSheetId="2" hidden="1">{"'Sheet1'!$L$16"}</definedName>
    <definedName name="___M36" localSheetId="1" hidden="1">{"'Sheet1'!$L$16"}</definedName>
    <definedName name="___M36" localSheetId="5" hidden="1">{"'Sheet1'!$L$16"}</definedName>
    <definedName name="___M36" localSheetId="6" hidden="1">{"'Sheet1'!$L$16"}</definedName>
    <definedName name="___M36" localSheetId="4" hidden="1">{"'Sheet1'!$L$16"}</definedName>
    <definedName name="___M36" localSheetId="3" hidden="1">{"'Sheet1'!$L$16"}</definedName>
    <definedName name="___M36" localSheetId="9" hidden="1">{"'Sheet1'!$L$16"}</definedName>
    <definedName name="___M36" localSheetId="7" hidden="1">{"'Sheet1'!$L$16"}</definedName>
    <definedName name="___M36" localSheetId="8" hidden="1">{"'Sheet1'!$L$16"}</definedName>
    <definedName name="___M36" hidden="1">{"'Sheet1'!$L$16"}</definedName>
    <definedName name="___NSO2" localSheetId="2" hidden="1">{"'Sheet1'!$L$16"}</definedName>
    <definedName name="___NSO2" localSheetId="1" hidden="1">{"'Sheet1'!$L$16"}</definedName>
    <definedName name="___NSO2" localSheetId="5" hidden="1">{"'Sheet1'!$L$16"}</definedName>
    <definedName name="___NSO2" localSheetId="6" hidden="1">{"'Sheet1'!$L$16"}</definedName>
    <definedName name="___NSO2" localSheetId="4" hidden="1">{"'Sheet1'!$L$16"}</definedName>
    <definedName name="___NSO2" localSheetId="3" hidden="1">{"'Sheet1'!$L$16"}</definedName>
    <definedName name="___NSO2" localSheetId="9" hidden="1">{"'Sheet1'!$L$16"}</definedName>
    <definedName name="___NSO2" localSheetId="7" hidden="1">{"'Sheet1'!$L$16"}</definedName>
    <definedName name="___NSO2" localSheetId="8" hidden="1">{"'Sheet1'!$L$16"}</definedName>
    <definedName name="___NSO2" hidden="1">{"'Sheet1'!$L$16"}</definedName>
    <definedName name="___PA3" localSheetId="2" hidden="1">{"'Sheet1'!$L$16"}</definedName>
    <definedName name="___PA3" localSheetId="1" hidden="1">{"'Sheet1'!$L$16"}</definedName>
    <definedName name="___PA3" localSheetId="5" hidden="1">{"'Sheet1'!$L$16"}</definedName>
    <definedName name="___PA3" localSheetId="6" hidden="1">{"'Sheet1'!$L$16"}</definedName>
    <definedName name="___PA3" localSheetId="4" hidden="1">{"'Sheet1'!$L$16"}</definedName>
    <definedName name="___PA3" localSheetId="3" hidden="1">{"'Sheet1'!$L$16"}</definedName>
    <definedName name="___PA3" localSheetId="9" hidden="1">{"'Sheet1'!$L$16"}</definedName>
    <definedName name="___PA3" localSheetId="7" hidden="1">{"'Sheet1'!$L$16"}</definedName>
    <definedName name="___PA3" localSheetId="8" hidden="1">{"'Sheet1'!$L$16"}</definedName>
    <definedName name="___PA3" hidden="1">{"'Sheet1'!$L$16"}</definedName>
    <definedName name="___Pl2" localSheetId="2" hidden="1">{"'Sheet1'!$L$16"}</definedName>
    <definedName name="___Pl2" localSheetId="1" hidden="1">{"'Sheet1'!$L$16"}</definedName>
    <definedName name="___Pl2" localSheetId="5" hidden="1">{"'Sheet1'!$L$16"}</definedName>
    <definedName name="___Pl2" localSheetId="6" hidden="1">{"'Sheet1'!$L$16"}</definedName>
    <definedName name="___Pl2" localSheetId="4" hidden="1">{"'Sheet1'!$L$16"}</definedName>
    <definedName name="___Pl2" localSheetId="3" hidden="1">{"'Sheet1'!$L$16"}</definedName>
    <definedName name="___Pl2" localSheetId="9" hidden="1">{"'Sheet1'!$L$16"}</definedName>
    <definedName name="___Pl2" localSheetId="7" hidden="1">{"'Sheet1'!$L$16"}</definedName>
    <definedName name="___Pl2" localSheetId="8" hidden="1">{"'Sheet1'!$L$16"}</definedName>
    <definedName name="___Pl2" hidden="1">{"'Sheet1'!$L$16"}</definedName>
    <definedName name="___PL3" localSheetId="2" hidden="1">#REF!</definedName>
    <definedName name="___PL3" localSheetId="6" hidden="1">#REF!</definedName>
    <definedName name="___PL3" localSheetId="4" hidden="1">#REF!</definedName>
    <definedName name="___PL3" localSheetId="3" hidden="1">#REF!</definedName>
    <definedName name="___PL3" localSheetId="9" hidden="1">#REF!</definedName>
    <definedName name="___PL3" localSheetId="7" hidden="1">#REF!</definedName>
    <definedName name="___PL3" hidden="1">#REF!</definedName>
    <definedName name="___SOC10">0.3456</definedName>
    <definedName name="___SOC8">0.2827</definedName>
    <definedName name="___Sta1">531.877</definedName>
    <definedName name="___Sta2">561.952</definedName>
    <definedName name="___Sta3">712.202</definedName>
    <definedName name="___Sta4">762.202</definedName>
    <definedName name="___Tru21" localSheetId="2" hidden="1">{"'Sheet1'!$L$16"}</definedName>
    <definedName name="___Tru21" localSheetId="1" hidden="1">{"'Sheet1'!$L$16"}</definedName>
    <definedName name="___Tru21" localSheetId="5" hidden="1">{"'Sheet1'!$L$16"}</definedName>
    <definedName name="___Tru21" localSheetId="6" hidden="1">{"'Sheet1'!$L$16"}</definedName>
    <definedName name="___Tru21" localSheetId="4" hidden="1">{"'Sheet1'!$L$16"}</definedName>
    <definedName name="___Tru21" localSheetId="3" hidden="1">{"'Sheet1'!$L$16"}</definedName>
    <definedName name="___Tru21" localSheetId="9" hidden="1">{"'Sheet1'!$L$16"}</definedName>
    <definedName name="___Tru21" localSheetId="7" hidden="1">{"'Sheet1'!$L$16"}</definedName>
    <definedName name="___Tru21" localSheetId="8" hidden="1">{"'Sheet1'!$L$16"}</definedName>
    <definedName name="___Tru21" hidden="1">{"'Sheet1'!$L$16"}</definedName>
    <definedName name="___tt3" localSheetId="2" hidden="1">{"'Sheet1'!$L$16"}</definedName>
    <definedName name="___tt3" localSheetId="1" hidden="1">{"'Sheet1'!$L$16"}</definedName>
    <definedName name="___tt3" localSheetId="5" hidden="1">{"'Sheet1'!$L$16"}</definedName>
    <definedName name="___tt3" localSheetId="6" hidden="1">{"'Sheet1'!$L$16"}</definedName>
    <definedName name="___tt3" localSheetId="4" hidden="1">{"'Sheet1'!$L$16"}</definedName>
    <definedName name="___tt3" localSheetId="3" hidden="1">{"'Sheet1'!$L$16"}</definedName>
    <definedName name="___tt3" localSheetId="9" hidden="1">{"'Sheet1'!$L$16"}</definedName>
    <definedName name="___tt3" localSheetId="7" hidden="1">{"'Sheet1'!$L$16"}</definedName>
    <definedName name="___tt3" localSheetId="8" hidden="1">{"'Sheet1'!$L$16"}</definedName>
    <definedName name="___tt3" hidden="1">{"'Sheet1'!$L$16"}</definedName>
    <definedName name="___TT31" localSheetId="2" hidden="1">{"'Sheet1'!$L$16"}</definedName>
    <definedName name="___TT31" localSheetId="1" hidden="1">{"'Sheet1'!$L$16"}</definedName>
    <definedName name="___TT31" localSheetId="5" hidden="1">{"'Sheet1'!$L$16"}</definedName>
    <definedName name="___TT31" localSheetId="6" hidden="1">{"'Sheet1'!$L$16"}</definedName>
    <definedName name="___TT31" localSheetId="4" hidden="1">{"'Sheet1'!$L$16"}</definedName>
    <definedName name="___TT31" localSheetId="3" hidden="1">{"'Sheet1'!$L$16"}</definedName>
    <definedName name="___TT31" localSheetId="9" hidden="1">{"'Sheet1'!$L$16"}</definedName>
    <definedName name="___TT31" localSheetId="7" hidden="1">{"'Sheet1'!$L$16"}</definedName>
    <definedName name="___TT31" localSheetId="8" hidden="1">{"'Sheet1'!$L$16"}</definedName>
    <definedName name="___TT31" hidden="1">{"'Sheet1'!$L$16"}</definedName>
    <definedName name="___vl2" localSheetId="1" hidden="1">{"'Sheet1'!$L$16"}</definedName>
    <definedName name="___vl2" localSheetId="5" hidden="1">{"'Sheet1'!$L$16"}</definedName>
    <definedName name="___vl2" localSheetId="6" hidden="1">{"'Sheet1'!$L$16"}</definedName>
    <definedName name="___vl2" localSheetId="4" hidden="1">{"'Sheet1'!$L$16"}</definedName>
    <definedName name="___vl2" localSheetId="3" hidden="1">{"'Sheet1'!$L$16"}</definedName>
    <definedName name="___vl2" localSheetId="9" hidden="1">{"'Sheet1'!$L$16"}</definedName>
    <definedName name="___vl2" localSheetId="8" hidden="1">{"'Sheet1'!$L$16"}</definedName>
    <definedName name="___vl2" hidden="1">{"'Sheet1'!$L$16"}</definedName>
    <definedName name="___xlfn.BAHTTEXT" hidden="1">#NAME?</definedName>
    <definedName name="__a1" localSheetId="2" hidden="1">{"'Sheet1'!$L$16"}</definedName>
    <definedName name="__a1" localSheetId="1" hidden="1">{"'Sheet1'!$L$16"}</definedName>
    <definedName name="__a1" localSheetId="5" hidden="1">{"'Sheet1'!$L$16"}</definedName>
    <definedName name="__a1" localSheetId="6" hidden="1">{"'Sheet1'!$L$16"}</definedName>
    <definedName name="__a1" localSheetId="4" hidden="1">{"'Sheet1'!$L$16"}</definedName>
    <definedName name="__a1" localSheetId="3" hidden="1">{"'Sheet1'!$L$16"}</definedName>
    <definedName name="__a1" localSheetId="9" hidden="1">{"'Sheet1'!$L$16"}</definedName>
    <definedName name="__a1" localSheetId="7" hidden="1">{"'Sheet1'!$L$16"}</definedName>
    <definedName name="__a1" localSheetId="8" hidden="1">{"'Sheet1'!$L$16"}</definedName>
    <definedName name="__a1" hidden="1">{"'Sheet1'!$L$16"}</definedName>
    <definedName name="__a129" localSheetId="2" hidden="1">{"Offgrid",#N/A,FALSE,"OFFGRID";"Region",#N/A,FALSE,"REGION";"Offgrid -2",#N/A,FALSE,"OFFGRID";"WTP",#N/A,FALSE,"WTP";"WTP -2",#N/A,FALSE,"WTP";"Project",#N/A,FALSE,"PROJECT";"Summary -2",#N/A,FALSE,"SUMMARY"}</definedName>
    <definedName name="__a129" localSheetId="1" hidden="1">{"Offgrid",#N/A,FALSE,"OFFGRID";"Region",#N/A,FALSE,"REGION";"Offgrid -2",#N/A,FALSE,"OFFGRID";"WTP",#N/A,FALSE,"WTP";"WTP -2",#N/A,FALSE,"WTP";"Project",#N/A,FALSE,"PROJECT";"Summary -2",#N/A,FALSE,"SUMMARY"}</definedName>
    <definedName name="__a129" localSheetId="5" hidden="1">{"Offgrid",#N/A,FALSE,"OFFGRID";"Region",#N/A,FALSE,"REGION";"Offgrid -2",#N/A,FALSE,"OFFGRID";"WTP",#N/A,FALSE,"WTP";"WTP -2",#N/A,FALSE,"WTP";"Project",#N/A,FALSE,"PROJECT";"Summary -2",#N/A,FALSE,"SUMMARY"}</definedName>
    <definedName name="__a129" localSheetId="6" hidden="1">{"Offgrid",#N/A,FALSE,"OFFGRID";"Region",#N/A,FALSE,"REGION";"Offgrid -2",#N/A,FALSE,"OFFGRID";"WTP",#N/A,FALSE,"WTP";"WTP -2",#N/A,FALSE,"WTP";"Project",#N/A,FALSE,"PROJECT";"Summary -2",#N/A,FALSE,"SUMMARY"}</definedName>
    <definedName name="__a129" localSheetId="4" hidden="1">{"Offgrid",#N/A,FALSE,"OFFGRID";"Region",#N/A,FALSE,"REGION";"Offgrid -2",#N/A,FALSE,"OFFGRID";"WTP",#N/A,FALSE,"WTP";"WTP -2",#N/A,FALSE,"WTP";"Project",#N/A,FALSE,"PROJECT";"Summary -2",#N/A,FALSE,"SUMMARY"}</definedName>
    <definedName name="__a129" localSheetId="3" hidden="1">{"Offgrid",#N/A,FALSE,"OFFGRID";"Region",#N/A,FALSE,"REGION";"Offgrid -2",#N/A,FALSE,"OFFGRID";"WTP",#N/A,FALSE,"WTP";"WTP -2",#N/A,FALSE,"WTP";"Project",#N/A,FALSE,"PROJECT";"Summary -2",#N/A,FALSE,"SUMMARY"}</definedName>
    <definedName name="__a129" localSheetId="9" hidden="1">{"Offgrid",#N/A,FALSE,"OFFGRID";"Region",#N/A,FALSE,"REGION";"Offgrid -2",#N/A,FALSE,"OFFGRID";"WTP",#N/A,FALSE,"WTP";"WTP -2",#N/A,FALSE,"WTP";"Project",#N/A,FALSE,"PROJECT";"Summary -2",#N/A,FALSE,"SUMMARY"}</definedName>
    <definedName name="__a129" localSheetId="7" hidden="1">{"Offgrid",#N/A,FALSE,"OFFGRID";"Region",#N/A,FALSE,"REGION";"Offgrid -2",#N/A,FALSE,"OFFGRID";"WTP",#N/A,FALSE,"WTP";"WTP -2",#N/A,FALSE,"WTP";"Project",#N/A,FALSE,"PROJECT";"Summary -2",#N/A,FALSE,"SUMMARY"}</definedName>
    <definedName name="__a129" localSheetId="8" hidden="1">{"Offgrid",#N/A,FALSE,"OFFGRID";"Region",#N/A,FALSE,"REGION";"Offgrid -2",#N/A,FALSE,"OFFGRID";"WTP",#N/A,FALSE,"WTP";"WTP -2",#N/A,FALSE,"WTP";"Project",#N/A,FALSE,"PROJECT";"Summary -2",#N/A,FALSE,"SUMMARY"}</definedName>
    <definedName name="__a129" hidden="1">{"Offgrid",#N/A,FALSE,"OFFGRID";"Region",#N/A,FALSE,"REGION";"Offgrid -2",#N/A,FALSE,"OFFGRID";"WTP",#N/A,FALSE,"WTP";"WTP -2",#N/A,FALSE,"WTP";"Project",#N/A,FALSE,"PROJECT";"Summary -2",#N/A,FALSE,"SUMMARY"}</definedName>
    <definedName name="__a130" localSheetId="2" hidden="1">{"Offgrid",#N/A,FALSE,"OFFGRID";"Region",#N/A,FALSE,"REGION";"Offgrid -2",#N/A,FALSE,"OFFGRID";"WTP",#N/A,FALSE,"WTP";"WTP -2",#N/A,FALSE,"WTP";"Project",#N/A,FALSE,"PROJECT";"Summary -2",#N/A,FALSE,"SUMMARY"}</definedName>
    <definedName name="__a130" localSheetId="1" hidden="1">{"Offgrid",#N/A,FALSE,"OFFGRID";"Region",#N/A,FALSE,"REGION";"Offgrid -2",#N/A,FALSE,"OFFGRID";"WTP",#N/A,FALSE,"WTP";"WTP -2",#N/A,FALSE,"WTP";"Project",#N/A,FALSE,"PROJECT";"Summary -2",#N/A,FALSE,"SUMMARY"}</definedName>
    <definedName name="__a130" localSheetId="5" hidden="1">{"Offgrid",#N/A,FALSE,"OFFGRID";"Region",#N/A,FALSE,"REGION";"Offgrid -2",#N/A,FALSE,"OFFGRID";"WTP",#N/A,FALSE,"WTP";"WTP -2",#N/A,FALSE,"WTP";"Project",#N/A,FALSE,"PROJECT";"Summary -2",#N/A,FALSE,"SUMMARY"}</definedName>
    <definedName name="__a130" localSheetId="6" hidden="1">{"Offgrid",#N/A,FALSE,"OFFGRID";"Region",#N/A,FALSE,"REGION";"Offgrid -2",#N/A,FALSE,"OFFGRID";"WTP",#N/A,FALSE,"WTP";"WTP -2",#N/A,FALSE,"WTP";"Project",#N/A,FALSE,"PROJECT";"Summary -2",#N/A,FALSE,"SUMMARY"}</definedName>
    <definedName name="__a130" localSheetId="4" hidden="1">{"Offgrid",#N/A,FALSE,"OFFGRID";"Region",#N/A,FALSE,"REGION";"Offgrid -2",#N/A,FALSE,"OFFGRID";"WTP",#N/A,FALSE,"WTP";"WTP -2",#N/A,FALSE,"WTP";"Project",#N/A,FALSE,"PROJECT";"Summary -2",#N/A,FALSE,"SUMMARY"}</definedName>
    <definedName name="__a130" localSheetId="3" hidden="1">{"Offgrid",#N/A,FALSE,"OFFGRID";"Region",#N/A,FALSE,"REGION";"Offgrid -2",#N/A,FALSE,"OFFGRID";"WTP",#N/A,FALSE,"WTP";"WTP -2",#N/A,FALSE,"WTP";"Project",#N/A,FALSE,"PROJECT";"Summary -2",#N/A,FALSE,"SUMMARY"}</definedName>
    <definedName name="__a130" localSheetId="9" hidden="1">{"Offgrid",#N/A,FALSE,"OFFGRID";"Region",#N/A,FALSE,"REGION";"Offgrid -2",#N/A,FALSE,"OFFGRID";"WTP",#N/A,FALSE,"WTP";"WTP -2",#N/A,FALSE,"WTP";"Project",#N/A,FALSE,"PROJECT";"Summary -2",#N/A,FALSE,"SUMMARY"}</definedName>
    <definedName name="__a130" localSheetId="7" hidden="1">{"Offgrid",#N/A,FALSE,"OFFGRID";"Region",#N/A,FALSE,"REGION";"Offgrid -2",#N/A,FALSE,"OFFGRID";"WTP",#N/A,FALSE,"WTP";"WTP -2",#N/A,FALSE,"WTP";"Project",#N/A,FALSE,"PROJECT";"Summary -2",#N/A,FALSE,"SUMMARY"}</definedName>
    <definedName name="__a130" localSheetId="8" hidden="1">{"Offgrid",#N/A,FALSE,"OFFGRID";"Region",#N/A,FALSE,"REGION";"Offgrid -2",#N/A,FALSE,"OFFGRID";"WTP",#N/A,FALSE,"WTP";"WTP -2",#N/A,FALSE,"WTP";"Project",#N/A,FALSE,"PROJECT";"Summary -2",#N/A,FALSE,"SUMMARY"}</definedName>
    <definedName name="__a130" hidden="1">{"Offgrid",#N/A,FALSE,"OFFGRID";"Region",#N/A,FALSE,"REGION";"Offgrid -2",#N/A,FALSE,"OFFGRID";"WTP",#N/A,FALSE,"WTP";"WTP -2",#N/A,FALSE,"WTP";"Project",#N/A,FALSE,"PROJECT";"Summary -2",#N/A,FALSE,"SUMMARY"}</definedName>
    <definedName name="__B1" localSheetId="2" hidden="1">{"'Sheet1'!$L$16"}</definedName>
    <definedName name="__B1" localSheetId="1" hidden="1">{"'Sheet1'!$L$16"}</definedName>
    <definedName name="__B1" localSheetId="5" hidden="1">{"'Sheet1'!$L$16"}</definedName>
    <definedName name="__B1" localSheetId="6" hidden="1">{"'Sheet1'!$L$16"}</definedName>
    <definedName name="__B1" localSheetId="4" hidden="1">{"'Sheet1'!$L$16"}</definedName>
    <definedName name="__B1" localSheetId="3" hidden="1">{"'Sheet1'!$L$16"}</definedName>
    <definedName name="__B1" localSheetId="9" hidden="1">{"'Sheet1'!$L$16"}</definedName>
    <definedName name="__B1" localSheetId="7" hidden="1">{"'Sheet1'!$L$16"}</definedName>
    <definedName name="__B1" localSheetId="8" hidden="1">{"'Sheet1'!$L$16"}</definedName>
    <definedName name="__B1" hidden="1">{"'Sheet1'!$L$16"}</definedName>
    <definedName name="__ban2" localSheetId="2" hidden="1">{"'Sheet1'!$L$16"}</definedName>
    <definedName name="__ban2" localSheetId="1" hidden="1">{"'Sheet1'!$L$16"}</definedName>
    <definedName name="__ban2" localSheetId="5" hidden="1">{"'Sheet1'!$L$16"}</definedName>
    <definedName name="__ban2" localSheetId="6" hidden="1">{"'Sheet1'!$L$16"}</definedName>
    <definedName name="__ban2" localSheetId="4" hidden="1">{"'Sheet1'!$L$16"}</definedName>
    <definedName name="__ban2" localSheetId="3" hidden="1">{"'Sheet1'!$L$16"}</definedName>
    <definedName name="__ban2" localSheetId="9" hidden="1">{"'Sheet1'!$L$16"}</definedName>
    <definedName name="__ban2" localSheetId="7" hidden="1">{"'Sheet1'!$L$16"}</definedName>
    <definedName name="__ban2" localSheetId="8" hidden="1">{"'Sheet1'!$L$16"}</definedName>
    <definedName name="__ban2" hidden="1">{"'Sheet1'!$L$16"}</definedName>
    <definedName name="__boi1">#REF!</definedName>
    <definedName name="__boi2">#REF!</definedName>
    <definedName name="__boi3">#REF!</definedName>
    <definedName name="__boi4">#REF!</definedName>
    <definedName name="__btm10">#REF!</definedName>
    <definedName name="__btm100">#REF!</definedName>
    <definedName name="__BTM250">#REF!</definedName>
    <definedName name="__btM300">#REF!</definedName>
    <definedName name="__cao1">#REF!</definedName>
    <definedName name="__cao2">#REF!</definedName>
    <definedName name="__cao3">#REF!</definedName>
    <definedName name="__cao4">#REF!</definedName>
    <definedName name="__cao5">#REF!</definedName>
    <definedName name="__cao6">#REF!</definedName>
    <definedName name="__cep1" localSheetId="2" hidden="1">{"'Sheet1'!$L$16"}</definedName>
    <definedName name="__cep1" localSheetId="1" hidden="1">{"'Sheet1'!$L$16"}</definedName>
    <definedName name="__cep1" localSheetId="5" hidden="1">{"'Sheet1'!$L$16"}</definedName>
    <definedName name="__cep1" localSheetId="6" hidden="1">{"'Sheet1'!$L$16"}</definedName>
    <definedName name="__cep1" localSheetId="4" hidden="1">{"'Sheet1'!$L$16"}</definedName>
    <definedName name="__cep1" localSheetId="3" hidden="1">{"'Sheet1'!$L$16"}</definedName>
    <definedName name="__cep1" localSheetId="9" hidden="1">{"'Sheet1'!$L$16"}</definedName>
    <definedName name="__cep1" localSheetId="7" hidden="1">{"'Sheet1'!$L$16"}</definedName>
    <definedName name="__cep1" localSheetId="8" hidden="1">{"'Sheet1'!$L$16"}</definedName>
    <definedName name="__cep1" hidden="1">{"'Sheet1'!$L$16"}</definedName>
    <definedName name="__Coc39" localSheetId="2" hidden="1">{"'Sheet1'!$L$16"}</definedName>
    <definedName name="__Coc39" localSheetId="1" hidden="1">{"'Sheet1'!$L$16"}</definedName>
    <definedName name="__Coc39" localSheetId="5" hidden="1">{"'Sheet1'!$L$16"}</definedName>
    <definedName name="__Coc39" localSheetId="6" hidden="1">{"'Sheet1'!$L$16"}</definedName>
    <definedName name="__Coc39" localSheetId="4" hidden="1">{"'Sheet1'!$L$16"}</definedName>
    <definedName name="__Coc39" localSheetId="3" hidden="1">{"'Sheet1'!$L$16"}</definedName>
    <definedName name="__Coc39" localSheetId="9" hidden="1">{"'Sheet1'!$L$16"}</definedName>
    <definedName name="__Coc39" localSheetId="7" hidden="1">{"'Sheet1'!$L$16"}</definedName>
    <definedName name="__Coc39" localSheetId="8" hidden="1">{"'Sheet1'!$L$16"}</definedName>
    <definedName name="__Coc39" hidden="1">{"'Sheet1'!$L$16"}</definedName>
    <definedName name="__CON1">#REF!</definedName>
    <definedName name="__CON2">#REF!</definedName>
    <definedName name="__Count">9</definedName>
    <definedName name="__ct456789" localSheetId="2">IF(#REF!="","",#REF!*#REF!)</definedName>
    <definedName name="__ct456789" localSheetId="6">IF(#REF!="","",#REF!*#REF!)</definedName>
    <definedName name="__ct456789" localSheetId="4">IF(#REF!="","",#REF!*#REF!)</definedName>
    <definedName name="__ct456789" localSheetId="3">IF(#REF!="","",#REF!*#REF!)</definedName>
    <definedName name="__ct456789" localSheetId="9">IF(#REF!="","",#REF!*#REF!)</definedName>
    <definedName name="__ct456789" localSheetId="7">IF(#REF!="","",#REF!*#REF!)</definedName>
    <definedName name="__ct456789" localSheetId="8">IF(#REF!="","",#REF!*#REF!)</definedName>
    <definedName name="__ct456789">IF(#REF!="","",#REF!*#REF!)</definedName>
    <definedName name="__dai1">#REF!</definedName>
    <definedName name="__dai2">#REF!</definedName>
    <definedName name="__dai3">#REF!</definedName>
    <definedName name="__dai4">#REF!</definedName>
    <definedName name="__dai5">#REF!</definedName>
    <definedName name="__dai6">#REF!</definedName>
    <definedName name="__dan1">#REF!</definedName>
    <definedName name="__dan2">#REF!</definedName>
    <definedName name="__dao1">#REF!</definedName>
    <definedName name="__dbu1">#REF!</definedName>
    <definedName name="__dbu2">#REF!</definedName>
    <definedName name="__ddn400">#REF!</definedName>
    <definedName name="__ddn600">#REF!</definedName>
    <definedName name="__Goi8" localSheetId="2" hidden="1">{"'Sheet1'!$L$16"}</definedName>
    <definedName name="__Goi8" localSheetId="1" hidden="1">{"'Sheet1'!$L$16"}</definedName>
    <definedName name="__Goi8" localSheetId="5" hidden="1">{"'Sheet1'!$L$16"}</definedName>
    <definedName name="__Goi8" localSheetId="6" hidden="1">{"'Sheet1'!$L$16"}</definedName>
    <definedName name="__Goi8" localSheetId="4" hidden="1">{"'Sheet1'!$L$16"}</definedName>
    <definedName name="__Goi8" localSheetId="3" hidden="1">{"'Sheet1'!$L$16"}</definedName>
    <definedName name="__Goi8" localSheetId="9" hidden="1">{"'Sheet1'!$L$16"}</definedName>
    <definedName name="__Goi8" localSheetId="7" hidden="1">{"'Sheet1'!$L$16"}</definedName>
    <definedName name="__Goi8" localSheetId="8" hidden="1">{"'Sheet1'!$L$16"}</definedName>
    <definedName name="__Goi8" hidden="1">{"'Sheet1'!$L$16"}</definedName>
    <definedName name="__gon4">#REF!</definedName>
    <definedName name="__h1" localSheetId="2" hidden="1">{"'Sheet1'!$L$16"}</definedName>
    <definedName name="__h1" localSheetId="1" hidden="1">{"'Sheet1'!$L$16"}</definedName>
    <definedName name="__h1" localSheetId="5" hidden="1">{"'Sheet1'!$L$16"}</definedName>
    <definedName name="__h1" localSheetId="6" hidden="1">{"'Sheet1'!$L$16"}</definedName>
    <definedName name="__h1" localSheetId="4" hidden="1">{"'Sheet1'!$L$16"}</definedName>
    <definedName name="__h1" localSheetId="3" hidden="1">{"'Sheet1'!$L$16"}</definedName>
    <definedName name="__h1" localSheetId="9" hidden="1">{"'Sheet1'!$L$16"}</definedName>
    <definedName name="__h1" localSheetId="7" hidden="1">{"'Sheet1'!$L$16"}</definedName>
    <definedName name="__h1" localSheetId="8" hidden="1">{"'Sheet1'!$L$16"}</definedName>
    <definedName name="__h1" hidden="1">{"'Sheet1'!$L$16"}</definedName>
    <definedName name="__hom2">#REF!</definedName>
    <definedName name="__hsm2">1.1289</definedName>
    <definedName name="__hu1" localSheetId="2" hidden="1">{"'Sheet1'!$L$16"}</definedName>
    <definedName name="__hu1" localSheetId="1" hidden="1">{"'Sheet1'!$L$16"}</definedName>
    <definedName name="__hu1" localSheetId="5" hidden="1">{"'Sheet1'!$L$16"}</definedName>
    <definedName name="__hu1" localSheetId="6" hidden="1">{"'Sheet1'!$L$16"}</definedName>
    <definedName name="__hu1" localSheetId="4" hidden="1">{"'Sheet1'!$L$16"}</definedName>
    <definedName name="__hu1" localSheetId="3" hidden="1">{"'Sheet1'!$L$16"}</definedName>
    <definedName name="__hu1" localSheetId="9" hidden="1">{"'Sheet1'!$L$16"}</definedName>
    <definedName name="__hu1" localSheetId="7" hidden="1">{"'Sheet1'!$L$16"}</definedName>
    <definedName name="__hu1" localSheetId="8" hidden="1">{"'Sheet1'!$L$16"}</definedName>
    <definedName name="__hu1" hidden="1">{"'Sheet1'!$L$16"}</definedName>
    <definedName name="__hu2" localSheetId="2" hidden="1">{"'Sheet1'!$L$16"}</definedName>
    <definedName name="__hu2" localSheetId="1" hidden="1">{"'Sheet1'!$L$16"}</definedName>
    <definedName name="__hu2" localSheetId="5" hidden="1">{"'Sheet1'!$L$16"}</definedName>
    <definedName name="__hu2" localSheetId="6" hidden="1">{"'Sheet1'!$L$16"}</definedName>
    <definedName name="__hu2" localSheetId="4" hidden="1">{"'Sheet1'!$L$16"}</definedName>
    <definedName name="__hu2" localSheetId="3" hidden="1">{"'Sheet1'!$L$16"}</definedName>
    <definedName name="__hu2" localSheetId="9" hidden="1">{"'Sheet1'!$L$16"}</definedName>
    <definedName name="__hu2" localSheetId="7" hidden="1">{"'Sheet1'!$L$16"}</definedName>
    <definedName name="__hu2" localSheetId="8" hidden="1">{"'Sheet1'!$L$16"}</definedName>
    <definedName name="__hu2" hidden="1">{"'Sheet1'!$L$16"}</definedName>
    <definedName name="__hu5" localSheetId="2" hidden="1">{"'Sheet1'!$L$16"}</definedName>
    <definedName name="__hu5" localSheetId="1" hidden="1">{"'Sheet1'!$L$16"}</definedName>
    <definedName name="__hu5" localSheetId="5" hidden="1">{"'Sheet1'!$L$16"}</definedName>
    <definedName name="__hu5" localSheetId="6" hidden="1">{"'Sheet1'!$L$16"}</definedName>
    <definedName name="__hu5" localSheetId="4" hidden="1">{"'Sheet1'!$L$16"}</definedName>
    <definedName name="__hu5" localSheetId="3" hidden="1">{"'Sheet1'!$L$16"}</definedName>
    <definedName name="__hu5" localSheetId="9" hidden="1">{"'Sheet1'!$L$16"}</definedName>
    <definedName name="__hu5" localSheetId="7" hidden="1">{"'Sheet1'!$L$16"}</definedName>
    <definedName name="__hu5" localSheetId="8" hidden="1">{"'Sheet1'!$L$16"}</definedName>
    <definedName name="__hu5" hidden="1">{"'Sheet1'!$L$16"}</definedName>
    <definedName name="__hu6" localSheetId="2" hidden="1">{"'Sheet1'!$L$16"}</definedName>
    <definedName name="__hu6" localSheetId="1" hidden="1">{"'Sheet1'!$L$16"}</definedName>
    <definedName name="__hu6" localSheetId="5" hidden="1">{"'Sheet1'!$L$16"}</definedName>
    <definedName name="__hu6" localSheetId="6" hidden="1">{"'Sheet1'!$L$16"}</definedName>
    <definedName name="__hu6" localSheetId="4" hidden="1">{"'Sheet1'!$L$16"}</definedName>
    <definedName name="__hu6" localSheetId="3" hidden="1">{"'Sheet1'!$L$16"}</definedName>
    <definedName name="__hu6" localSheetId="9" hidden="1">{"'Sheet1'!$L$16"}</definedName>
    <definedName name="__hu6" localSheetId="7" hidden="1">{"'Sheet1'!$L$16"}</definedName>
    <definedName name="__hu6" localSheetId="8" hidden="1">{"'Sheet1'!$L$16"}</definedName>
    <definedName name="__hu6" hidden="1">{"'Sheet1'!$L$16"}</definedName>
    <definedName name="__IntlFixup" hidden="1">TRUE</definedName>
    <definedName name="__isc1">0.035</definedName>
    <definedName name="__isc2">0.02</definedName>
    <definedName name="__isc3">0.054</definedName>
    <definedName name="__KM188">#REF!</definedName>
    <definedName name="__km189">#REF!</definedName>
    <definedName name="__km190">#REF!</definedName>
    <definedName name="__km191">#REF!</definedName>
    <definedName name="__km192">#REF!</definedName>
    <definedName name="__km193">#REF!</definedName>
    <definedName name="__km194">#REF!</definedName>
    <definedName name="__km195">#REF!</definedName>
    <definedName name="__km196">#REF!</definedName>
    <definedName name="__km197">#REF!</definedName>
    <definedName name="__km198">#REF!</definedName>
    <definedName name="__Lan1" localSheetId="2" hidden="1">{"'Sheet1'!$L$16"}</definedName>
    <definedName name="__Lan1" localSheetId="1" hidden="1">{"'Sheet1'!$L$16"}</definedName>
    <definedName name="__Lan1" localSheetId="5" hidden="1">{"'Sheet1'!$L$16"}</definedName>
    <definedName name="__Lan1" localSheetId="6" hidden="1">{"'Sheet1'!$L$16"}</definedName>
    <definedName name="__Lan1" localSheetId="4" hidden="1">{"'Sheet1'!$L$16"}</definedName>
    <definedName name="__Lan1" localSheetId="3" hidden="1">{"'Sheet1'!$L$16"}</definedName>
    <definedName name="__Lan1" localSheetId="9" hidden="1">{"'Sheet1'!$L$16"}</definedName>
    <definedName name="__Lan1" localSheetId="7" hidden="1">{"'Sheet1'!$L$16"}</definedName>
    <definedName name="__Lan1" localSheetId="8" hidden="1">{"'Sheet1'!$L$16"}</definedName>
    <definedName name="__Lan1" hidden="1">{"'Sheet1'!$L$16"}</definedName>
    <definedName name="__LAN3" localSheetId="2" hidden="1">{"'Sheet1'!$L$16"}</definedName>
    <definedName name="__LAN3" localSheetId="1" hidden="1">{"'Sheet1'!$L$16"}</definedName>
    <definedName name="__LAN3" localSheetId="5" hidden="1">{"'Sheet1'!$L$16"}</definedName>
    <definedName name="__LAN3" localSheetId="6" hidden="1">{"'Sheet1'!$L$16"}</definedName>
    <definedName name="__LAN3" localSheetId="4" hidden="1">{"'Sheet1'!$L$16"}</definedName>
    <definedName name="__LAN3" localSheetId="3" hidden="1">{"'Sheet1'!$L$16"}</definedName>
    <definedName name="__LAN3" localSheetId="9" hidden="1">{"'Sheet1'!$L$16"}</definedName>
    <definedName name="__LAN3" localSheetId="7" hidden="1">{"'Sheet1'!$L$16"}</definedName>
    <definedName name="__LAN3" localSheetId="8" hidden="1">{"'Sheet1'!$L$16"}</definedName>
    <definedName name="__LAN3" hidden="1">{"'Sheet1'!$L$16"}</definedName>
    <definedName name="__lap1">#REF!</definedName>
    <definedName name="__lap2">#REF!</definedName>
    <definedName name="__lk2" localSheetId="2" hidden="1">{"'Sheet1'!$L$16"}</definedName>
    <definedName name="__lk2" localSheetId="1" hidden="1">{"'Sheet1'!$L$16"}</definedName>
    <definedName name="__lk2" localSheetId="5" hidden="1">{"'Sheet1'!$L$16"}</definedName>
    <definedName name="__lk2" localSheetId="6" hidden="1">{"'Sheet1'!$L$16"}</definedName>
    <definedName name="__lk2" localSheetId="4" hidden="1">{"'Sheet1'!$L$16"}</definedName>
    <definedName name="__lk2" localSheetId="3" hidden="1">{"'Sheet1'!$L$16"}</definedName>
    <definedName name="__lk2" localSheetId="9" hidden="1">{"'Sheet1'!$L$16"}</definedName>
    <definedName name="__lk2" localSheetId="7" hidden="1">{"'Sheet1'!$L$16"}</definedName>
    <definedName name="__lk2" localSheetId="8" hidden="1">{"'Sheet1'!$L$16"}</definedName>
    <definedName name="__lk2" hidden="1">{"'Sheet1'!$L$16"}</definedName>
    <definedName name="__M36" localSheetId="2" hidden="1">{"'Sheet1'!$L$16"}</definedName>
    <definedName name="__M36" localSheetId="1" hidden="1">{"'Sheet1'!$L$16"}</definedName>
    <definedName name="__M36" localSheetId="5" hidden="1">{"'Sheet1'!$L$16"}</definedName>
    <definedName name="__M36" localSheetId="6" hidden="1">{"'Sheet1'!$L$16"}</definedName>
    <definedName name="__M36" localSheetId="4" hidden="1">{"'Sheet1'!$L$16"}</definedName>
    <definedName name="__M36" localSheetId="3" hidden="1">{"'Sheet1'!$L$16"}</definedName>
    <definedName name="__M36" localSheetId="9" hidden="1">{"'Sheet1'!$L$16"}</definedName>
    <definedName name="__M36" localSheetId="7" hidden="1">{"'Sheet1'!$L$16"}</definedName>
    <definedName name="__M36" localSheetId="8" hidden="1">{"'Sheet1'!$L$16"}</definedName>
    <definedName name="__M36" hidden="1">{"'Sheet1'!$L$16"}</definedName>
    <definedName name="__MAC12">#REF!</definedName>
    <definedName name="__MAC46">#REF!</definedName>
    <definedName name="__NCL100">#REF!</definedName>
    <definedName name="__NCL200">#REF!</definedName>
    <definedName name="__NCL250">#REF!</definedName>
    <definedName name="__NET2">#REF!</definedName>
    <definedName name="__nin190">#REF!</definedName>
    <definedName name="__NSO2" localSheetId="2" hidden="1">{"'Sheet1'!$L$16"}</definedName>
    <definedName name="__NSO2" localSheetId="1" hidden="1">{"'Sheet1'!$L$16"}</definedName>
    <definedName name="__NSO2" localSheetId="5" hidden="1">{"'Sheet1'!$L$16"}</definedName>
    <definedName name="__NSO2" localSheetId="6" hidden="1">{"'Sheet1'!$L$16"}</definedName>
    <definedName name="__NSO2" localSheetId="4" hidden="1">{"'Sheet1'!$L$16"}</definedName>
    <definedName name="__NSO2" localSheetId="3" hidden="1">{"'Sheet1'!$L$16"}</definedName>
    <definedName name="__NSO2" localSheetId="9" hidden="1">{"'Sheet1'!$L$16"}</definedName>
    <definedName name="__NSO2" localSheetId="7" hidden="1">{"'Sheet1'!$L$16"}</definedName>
    <definedName name="__NSO2" localSheetId="8" hidden="1">{"'Sheet1'!$L$16"}</definedName>
    <definedName name="__NSO2" hidden="1">{"'Sheet1'!$L$16"}</definedName>
    <definedName name="__PA3" localSheetId="2" hidden="1">{"'Sheet1'!$L$16"}</definedName>
    <definedName name="__PA3" localSheetId="1" hidden="1">{"'Sheet1'!$L$16"}</definedName>
    <definedName name="__PA3" localSheetId="5" hidden="1">{"'Sheet1'!$L$16"}</definedName>
    <definedName name="__PA3" localSheetId="6" hidden="1">{"'Sheet1'!$L$16"}</definedName>
    <definedName name="__PA3" localSheetId="4" hidden="1">{"'Sheet1'!$L$16"}</definedName>
    <definedName name="__PA3" localSheetId="3" hidden="1">{"'Sheet1'!$L$16"}</definedName>
    <definedName name="__PA3" localSheetId="9" hidden="1">{"'Sheet1'!$L$16"}</definedName>
    <definedName name="__PA3" localSheetId="7" hidden="1">{"'Sheet1'!$L$16"}</definedName>
    <definedName name="__PA3" localSheetId="8" hidden="1">{"'Sheet1'!$L$16"}</definedName>
    <definedName name="__PA3" hidden="1">{"'Sheet1'!$L$16"}</definedName>
    <definedName name="__phi10">#REF!</definedName>
    <definedName name="__phi12">#REF!</definedName>
    <definedName name="__phi14">#REF!</definedName>
    <definedName name="__phi16">#REF!</definedName>
    <definedName name="__phi18">#REF!</definedName>
    <definedName name="__phi20">#REF!</definedName>
    <definedName name="__phi22">#REF!</definedName>
    <definedName name="__phi25">#REF!</definedName>
    <definedName name="__phi28">#REF!</definedName>
    <definedName name="__phi6">#REF!</definedName>
    <definedName name="__phi8">#REF!</definedName>
    <definedName name="__PL1242">#REF!</definedName>
    <definedName name="__Pl2" localSheetId="2" hidden="1">{"'Sheet1'!$L$16"}</definedName>
    <definedName name="__Pl2" localSheetId="1" hidden="1">{"'Sheet1'!$L$16"}</definedName>
    <definedName name="__Pl2" localSheetId="5" hidden="1">{"'Sheet1'!$L$16"}</definedName>
    <definedName name="__Pl2" localSheetId="6" hidden="1">{"'Sheet1'!$L$16"}</definedName>
    <definedName name="__Pl2" localSheetId="4" hidden="1">{"'Sheet1'!$L$16"}</definedName>
    <definedName name="__Pl2" localSheetId="3" hidden="1">{"'Sheet1'!$L$16"}</definedName>
    <definedName name="__Pl2" localSheetId="9" hidden="1">{"'Sheet1'!$L$16"}</definedName>
    <definedName name="__Pl2" localSheetId="7" hidden="1">{"'Sheet1'!$L$16"}</definedName>
    <definedName name="__Pl2" localSheetId="8" hidden="1">{"'Sheet1'!$L$16"}</definedName>
    <definedName name="__Pl2" hidden="1">{"'Sheet1'!$L$16"}</definedName>
    <definedName name="__sat10">#REF!</definedName>
    <definedName name="__sat14">#REF!</definedName>
    <definedName name="__sat16">#REF!</definedName>
    <definedName name="__sat20">#REF!</definedName>
    <definedName name="__sat8">#REF!</definedName>
    <definedName name="__sc1">#REF!</definedName>
    <definedName name="__SC2">#REF!</definedName>
    <definedName name="__sc3">#REF!</definedName>
    <definedName name="__slg1">#REF!</definedName>
    <definedName name="__slg2">#REF!</definedName>
    <definedName name="__slg3">#REF!</definedName>
    <definedName name="__slg4">#REF!</definedName>
    <definedName name="__slg5">#REF!</definedName>
    <definedName name="__slg6">#REF!</definedName>
    <definedName name="__SN3">#REF!</definedName>
    <definedName name="__SOC10">0.3456</definedName>
    <definedName name="__SOC8">0.2827</definedName>
    <definedName name="__Sta1">531.877</definedName>
    <definedName name="__Sta2">561.952</definedName>
    <definedName name="__Sta3">712.202</definedName>
    <definedName name="__Sta4">762.202</definedName>
    <definedName name="__sua20">#REF!</definedName>
    <definedName name="__sua30">#REF!</definedName>
    <definedName name="__TB1">#REF!</definedName>
    <definedName name="__TH1">#REF!</definedName>
    <definedName name="__TH2">#REF!</definedName>
    <definedName name="__TH3">#REF!</definedName>
    <definedName name="__TL1">#REF!</definedName>
    <definedName name="__TL2">#REF!</definedName>
    <definedName name="__TL3">#REF!</definedName>
    <definedName name="__TLA120">#REF!</definedName>
    <definedName name="__TLA35">#REF!</definedName>
    <definedName name="__TLA50">#REF!</definedName>
    <definedName name="__TLA70">#REF!</definedName>
    <definedName name="__TLA95">#REF!</definedName>
    <definedName name="__Tru21" localSheetId="2" hidden="1">{"'Sheet1'!$L$16"}</definedName>
    <definedName name="__Tru21" localSheetId="1" hidden="1">{"'Sheet1'!$L$16"}</definedName>
    <definedName name="__Tru21" localSheetId="5" hidden="1">{"'Sheet1'!$L$16"}</definedName>
    <definedName name="__Tru21" localSheetId="6" hidden="1">{"'Sheet1'!$L$16"}</definedName>
    <definedName name="__Tru21" localSheetId="4" hidden="1">{"'Sheet1'!$L$16"}</definedName>
    <definedName name="__Tru21" localSheetId="3" hidden="1">{"'Sheet1'!$L$16"}</definedName>
    <definedName name="__Tru21" localSheetId="9" hidden="1">{"'Sheet1'!$L$16"}</definedName>
    <definedName name="__Tru21" localSheetId="7" hidden="1">{"'Sheet1'!$L$16"}</definedName>
    <definedName name="__Tru21" localSheetId="8" hidden="1">{"'Sheet1'!$L$16"}</definedName>
    <definedName name="__Tru21" hidden="1">{"'Sheet1'!$L$16"}</definedName>
    <definedName name="__tt3" localSheetId="2" hidden="1">{"'Sheet1'!$L$16"}</definedName>
    <definedName name="__tt3" localSheetId="1" hidden="1">{"'Sheet1'!$L$16"}</definedName>
    <definedName name="__tt3" localSheetId="5" hidden="1">{"'Sheet1'!$L$16"}</definedName>
    <definedName name="__tt3" localSheetId="6" hidden="1">{"'Sheet1'!$L$16"}</definedName>
    <definedName name="__tt3" localSheetId="4" hidden="1">{"'Sheet1'!$L$16"}</definedName>
    <definedName name="__tt3" localSheetId="3" hidden="1">{"'Sheet1'!$L$16"}</definedName>
    <definedName name="__tt3" localSheetId="9" hidden="1">{"'Sheet1'!$L$16"}</definedName>
    <definedName name="__tt3" localSheetId="7" hidden="1">{"'Sheet1'!$L$16"}</definedName>
    <definedName name="__tt3" localSheetId="8" hidden="1">{"'Sheet1'!$L$16"}</definedName>
    <definedName name="__tt3" hidden="1">{"'Sheet1'!$L$16"}</definedName>
    <definedName name="__TT31" localSheetId="2" hidden="1">{"'Sheet1'!$L$16"}</definedName>
    <definedName name="__TT31" localSheetId="1" hidden="1">{"'Sheet1'!$L$16"}</definedName>
    <definedName name="__TT31" localSheetId="5" hidden="1">{"'Sheet1'!$L$16"}</definedName>
    <definedName name="__TT31" localSheetId="6" hidden="1">{"'Sheet1'!$L$16"}</definedName>
    <definedName name="__TT31" localSheetId="4" hidden="1">{"'Sheet1'!$L$16"}</definedName>
    <definedName name="__TT31" localSheetId="3" hidden="1">{"'Sheet1'!$L$16"}</definedName>
    <definedName name="__TT31" localSheetId="9" hidden="1">{"'Sheet1'!$L$16"}</definedName>
    <definedName name="__TT31" localSheetId="7" hidden="1">{"'Sheet1'!$L$16"}</definedName>
    <definedName name="__TT31" localSheetId="8" hidden="1">{"'Sheet1'!$L$16"}</definedName>
    <definedName name="__TT31" hidden="1">{"'Sheet1'!$L$16"}</definedName>
    <definedName name="__vc1">#REF!</definedName>
    <definedName name="__vc2">#REF!</definedName>
    <definedName name="__vc3">#REF!</definedName>
    <definedName name="__VL100">#REF!</definedName>
    <definedName name="__vl2" localSheetId="2" hidden="1">{"'Sheet1'!$L$16"}</definedName>
    <definedName name="__vl2" localSheetId="1" hidden="1">{"'Sheet1'!$L$16"}</definedName>
    <definedName name="__vl2" localSheetId="5" hidden="1">{"'Sheet1'!$L$16"}</definedName>
    <definedName name="__vl2" localSheetId="6" hidden="1">{"'Sheet1'!$L$16"}</definedName>
    <definedName name="__vl2" localSheetId="4" hidden="1">{"'Sheet1'!$L$16"}</definedName>
    <definedName name="__vl2" localSheetId="3" hidden="1">{"'Sheet1'!$L$16"}</definedName>
    <definedName name="__vl2" localSheetId="9" hidden="1">{"'Sheet1'!$L$16"}</definedName>
    <definedName name="__vl2" localSheetId="7" hidden="1">{"'Sheet1'!$L$16"}</definedName>
    <definedName name="__vl2" localSheetId="8" hidden="1">{"'Sheet1'!$L$16"}</definedName>
    <definedName name="__vl2" hidden="1">{"'Sheet1'!$L$16"}</definedName>
    <definedName name="__VL250">#REF!</definedName>
    <definedName name="__xlfn.BAHTTEXT" hidden="1">#NAME?</definedName>
    <definedName name="_01_01_99" localSheetId="2">#REF!</definedName>
    <definedName name="_01_01_99" localSheetId="6">#REF!</definedName>
    <definedName name="_01_01_99" localSheetId="4">#REF!</definedName>
    <definedName name="_01_01_99" localSheetId="3">#REF!</definedName>
    <definedName name="_01_01_99" localSheetId="9">#REF!</definedName>
    <definedName name="_01_01_99" localSheetId="7">#REF!</definedName>
    <definedName name="_01_01_99" localSheetId="8">#REF!</definedName>
    <definedName name="_01_01_99">#REF!</definedName>
    <definedName name="_01_02_99" localSheetId="2">#REF!</definedName>
    <definedName name="_01_02_99" localSheetId="6">#REF!</definedName>
    <definedName name="_01_02_99" localSheetId="4">#REF!</definedName>
    <definedName name="_01_02_99" localSheetId="3">#REF!</definedName>
    <definedName name="_01_02_99" localSheetId="9">#REF!</definedName>
    <definedName name="_01_02_99" localSheetId="7">#REF!</definedName>
    <definedName name="_01_02_99">#REF!</definedName>
    <definedName name="_01_03_99" localSheetId="2">#REF!</definedName>
    <definedName name="_01_03_99" localSheetId="6">#REF!</definedName>
    <definedName name="_01_03_99" localSheetId="4">#REF!</definedName>
    <definedName name="_01_03_99" localSheetId="3">#REF!</definedName>
    <definedName name="_01_03_99" localSheetId="9">#REF!</definedName>
    <definedName name="_01_03_99" localSheetId="7">#REF!</definedName>
    <definedName name="_01_03_99">#REF!</definedName>
    <definedName name="_01_04_99" localSheetId="2">#REF!</definedName>
    <definedName name="_01_04_99" localSheetId="6">#REF!</definedName>
    <definedName name="_01_04_99" localSheetId="4">#REF!</definedName>
    <definedName name="_01_04_99" localSheetId="3">#REF!</definedName>
    <definedName name="_01_04_99" localSheetId="9">#REF!</definedName>
    <definedName name="_01_04_99" localSheetId="7">#REF!</definedName>
    <definedName name="_01_04_99">#REF!</definedName>
    <definedName name="_01_05_99" localSheetId="2">#REF!</definedName>
    <definedName name="_01_05_99" localSheetId="6">#REF!</definedName>
    <definedName name="_01_05_99" localSheetId="4">#REF!</definedName>
    <definedName name="_01_05_99" localSheetId="3">#REF!</definedName>
    <definedName name="_01_05_99" localSheetId="9">#REF!</definedName>
    <definedName name="_01_05_99" localSheetId="7">#REF!</definedName>
    <definedName name="_01_05_99">#REF!</definedName>
    <definedName name="_01_06_99" localSheetId="2">#REF!</definedName>
    <definedName name="_01_06_99" localSheetId="6">#REF!</definedName>
    <definedName name="_01_06_99" localSheetId="4">#REF!</definedName>
    <definedName name="_01_06_99" localSheetId="3">#REF!</definedName>
    <definedName name="_01_06_99" localSheetId="9">#REF!</definedName>
    <definedName name="_01_06_99" localSheetId="7">#REF!</definedName>
    <definedName name="_01_06_99">#REF!</definedName>
    <definedName name="_01_07_99" localSheetId="2">#REF!</definedName>
    <definedName name="_01_07_99" localSheetId="6">#REF!</definedName>
    <definedName name="_01_07_99" localSheetId="4">#REF!</definedName>
    <definedName name="_01_07_99" localSheetId="3">#REF!</definedName>
    <definedName name="_01_07_99" localSheetId="9">#REF!</definedName>
    <definedName name="_01_07_99" localSheetId="7">#REF!</definedName>
    <definedName name="_01_07_99">#REF!</definedName>
    <definedName name="_01_08_1999" localSheetId="2">#REF!</definedName>
    <definedName name="_01_08_1999" localSheetId="6">#REF!</definedName>
    <definedName name="_01_08_1999" localSheetId="4">#REF!</definedName>
    <definedName name="_01_08_1999" localSheetId="3">#REF!</definedName>
    <definedName name="_01_08_1999" localSheetId="9">#REF!</definedName>
    <definedName name="_01_08_1999" localSheetId="7">#REF!</definedName>
    <definedName name="_01_08_1999">#REF!</definedName>
    <definedName name="_01_11_2001">#N/A</definedName>
    <definedName name="_02" localSheetId="2">#REF!</definedName>
    <definedName name="_02" localSheetId="6">#REF!</definedName>
    <definedName name="_02" localSheetId="4">#REF!</definedName>
    <definedName name="_02" localSheetId="3">#REF!</definedName>
    <definedName name="_02" localSheetId="9">#REF!</definedName>
    <definedName name="_02" localSheetId="7">#REF!</definedName>
    <definedName name="_02" localSheetId="8">#REF!</definedName>
    <definedName name="_02">#REF!</definedName>
    <definedName name="_06" localSheetId="2">#REF!</definedName>
    <definedName name="_06" localSheetId="6">#REF!</definedName>
    <definedName name="_06" localSheetId="4">#REF!</definedName>
    <definedName name="_06" localSheetId="3">#REF!</definedName>
    <definedName name="_06" localSheetId="9">#REF!</definedName>
    <definedName name="_06" localSheetId="7">#REF!</definedName>
    <definedName name="_06">#REF!</definedName>
    <definedName name="_07" localSheetId="2">#REF!</definedName>
    <definedName name="_07" localSheetId="6">#REF!</definedName>
    <definedName name="_07" localSheetId="4">#REF!</definedName>
    <definedName name="_07" localSheetId="3">#REF!</definedName>
    <definedName name="_07" localSheetId="9">#REF!</definedName>
    <definedName name="_07" localSheetId="7">#REF!</definedName>
    <definedName name="_07">#REF!</definedName>
    <definedName name="_1" localSheetId="2">#REF!</definedName>
    <definedName name="_1" localSheetId="6">#REF!</definedName>
    <definedName name="_1" localSheetId="4">#REF!</definedName>
    <definedName name="_1" localSheetId="3">#REF!</definedName>
    <definedName name="_1" localSheetId="9">#REF!</definedName>
    <definedName name="_1" localSheetId="7">#REF!</definedName>
    <definedName name="_1">#REF!</definedName>
    <definedName name="_1000A01">#N/A</definedName>
    <definedName name="_2" localSheetId="2">#REF!</definedName>
    <definedName name="_2" localSheetId="6">#REF!</definedName>
    <definedName name="_2" localSheetId="4">#REF!</definedName>
    <definedName name="_2" localSheetId="3">#REF!</definedName>
    <definedName name="_2" localSheetId="9">#REF!</definedName>
    <definedName name="_2" localSheetId="7">#REF!</definedName>
    <definedName name="_2" localSheetId="8">#REF!</definedName>
    <definedName name="_2">#REF!</definedName>
    <definedName name="_23NA" localSheetId="2">#REF!</definedName>
    <definedName name="_23NA" localSheetId="6">#REF!</definedName>
    <definedName name="_23NA" localSheetId="4">#REF!</definedName>
    <definedName name="_23NA" localSheetId="3">#REF!</definedName>
    <definedName name="_23NA" localSheetId="9">#REF!</definedName>
    <definedName name="_23NA" localSheetId="7">#REF!</definedName>
    <definedName name="_23NA">#REF!</definedName>
    <definedName name="_23NB" localSheetId="2">#REF!</definedName>
    <definedName name="_23NB" localSheetId="6">#REF!</definedName>
    <definedName name="_23NB" localSheetId="4">#REF!</definedName>
    <definedName name="_23NB" localSheetId="3">#REF!</definedName>
    <definedName name="_23NB" localSheetId="9">#REF!</definedName>
    <definedName name="_23NB" localSheetId="7">#REF!</definedName>
    <definedName name="_23NB">#REF!</definedName>
    <definedName name="_23NC" localSheetId="2">#REF!</definedName>
    <definedName name="_23NC" localSheetId="6">#REF!</definedName>
    <definedName name="_23NC" localSheetId="4">#REF!</definedName>
    <definedName name="_23NC" localSheetId="3">#REF!</definedName>
    <definedName name="_23NC" localSheetId="9">#REF!</definedName>
    <definedName name="_23NC" localSheetId="7">#REF!</definedName>
    <definedName name="_23NC">#REF!</definedName>
    <definedName name="_27_02_01" localSheetId="2">#REF!</definedName>
    <definedName name="_27_02_01" localSheetId="6">#REF!</definedName>
    <definedName name="_27_02_01" localSheetId="4">#REF!</definedName>
    <definedName name="_27_02_01" localSheetId="3">#REF!</definedName>
    <definedName name="_27_02_01" localSheetId="9">#REF!</definedName>
    <definedName name="_27_02_01" localSheetId="7">#REF!</definedName>
    <definedName name="_27_02_01">#REF!</definedName>
    <definedName name="_40x4">5100</definedName>
    <definedName name="_a1" localSheetId="2" hidden="1">{"'Sheet1'!$L$16"}</definedName>
    <definedName name="_a1" localSheetId="1" hidden="1">{"'Sheet1'!$L$16"}</definedName>
    <definedName name="_a1" localSheetId="5" hidden="1">{"'Sheet1'!$L$16"}</definedName>
    <definedName name="_a1" localSheetId="6" hidden="1">{"'Sheet1'!$L$16"}</definedName>
    <definedName name="_a1" localSheetId="4" hidden="1">{"'Sheet1'!$L$16"}</definedName>
    <definedName name="_a1" localSheetId="3" hidden="1">{"'Sheet1'!$L$16"}</definedName>
    <definedName name="_a1" localSheetId="9" hidden="1">{"'Sheet1'!$L$16"}</definedName>
    <definedName name="_a1" localSheetId="7" hidden="1">{"'Sheet1'!$L$16"}</definedName>
    <definedName name="_a1" localSheetId="8" hidden="1">{"'Sheet1'!$L$16"}</definedName>
    <definedName name="_a1" hidden="1">{"'Sheet1'!$L$16"}</definedName>
    <definedName name="_a129" localSheetId="2" hidden="1">{"Offgrid",#N/A,FALSE,"OFFGRID";"Region",#N/A,FALSE,"REGION";"Offgrid -2",#N/A,FALSE,"OFFGRID";"WTP",#N/A,FALSE,"WTP";"WTP -2",#N/A,FALSE,"WTP";"Project",#N/A,FALSE,"PROJECT";"Summary -2",#N/A,FALSE,"SUMMARY"}</definedName>
    <definedName name="_a129" localSheetId="1" hidden="1">{"Offgrid",#N/A,FALSE,"OFFGRID";"Region",#N/A,FALSE,"REGION";"Offgrid -2",#N/A,FALSE,"OFFGRID";"WTP",#N/A,FALSE,"WTP";"WTP -2",#N/A,FALSE,"WTP";"Project",#N/A,FALSE,"PROJECT";"Summary -2",#N/A,FALSE,"SUMMARY"}</definedName>
    <definedName name="_a129" localSheetId="5" hidden="1">{"Offgrid",#N/A,FALSE,"OFFGRID";"Region",#N/A,FALSE,"REGION";"Offgrid -2",#N/A,FALSE,"OFFGRID";"WTP",#N/A,FALSE,"WTP";"WTP -2",#N/A,FALSE,"WTP";"Project",#N/A,FALSE,"PROJECT";"Summary -2",#N/A,FALSE,"SUMMARY"}</definedName>
    <definedName name="_a129" localSheetId="6" hidden="1">{"Offgrid",#N/A,FALSE,"OFFGRID";"Region",#N/A,FALSE,"REGION";"Offgrid -2",#N/A,FALSE,"OFFGRID";"WTP",#N/A,FALSE,"WTP";"WTP -2",#N/A,FALSE,"WTP";"Project",#N/A,FALSE,"PROJECT";"Summary -2",#N/A,FALSE,"SUMMARY"}</definedName>
    <definedName name="_a129" localSheetId="4" hidden="1">{"Offgrid",#N/A,FALSE,"OFFGRID";"Region",#N/A,FALSE,"REGION";"Offgrid -2",#N/A,FALSE,"OFFGRID";"WTP",#N/A,FALSE,"WTP";"WTP -2",#N/A,FALSE,"WTP";"Project",#N/A,FALSE,"PROJECT";"Summary -2",#N/A,FALSE,"SUMMARY"}</definedName>
    <definedName name="_a129" localSheetId="3" hidden="1">{"Offgrid",#N/A,FALSE,"OFFGRID";"Region",#N/A,FALSE,"REGION";"Offgrid -2",#N/A,FALSE,"OFFGRID";"WTP",#N/A,FALSE,"WTP";"WTP -2",#N/A,FALSE,"WTP";"Project",#N/A,FALSE,"PROJECT";"Summary -2",#N/A,FALSE,"SUMMARY"}</definedName>
    <definedName name="_a129" localSheetId="9" hidden="1">{"Offgrid",#N/A,FALSE,"OFFGRID";"Region",#N/A,FALSE,"REGION";"Offgrid -2",#N/A,FALSE,"OFFGRID";"WTP",#N/A,FALSE,"WTP";"WTP -2",#N/A,FALSE,"WTP";"Project",#N/A,FALSE,"PROJECT";"Summary -2",#N/A,FALSE,"SUMMARY"}</definedName>
    <definedName name="_a129" localSheetId="7" hidden="1">{"Offgrid",#N/A,FALSE,"OFFGRID";"Region",#N/A,FALSE,"REGION";"Offgrid -2",#N/A,FALSE,"OFFGRID";"WTP",#N/A,FALSE,"WTP";"WTP -2",#N/A,FALSE,"WTP";"Project",#N/A,FALSE,"PROJECT";"Summary -2",#N/A,FALSE,"SUMMARY"}</definedName>
    <definedName name="_a129" localSheetId="8" hidden="1">{"Offgrid",#N/A,FALSE,"OFFGRID";"Region",#N/A,FALSE,"REGION";"Offgrid -2",#N/A,FALSE,"OFFGRID";"WTP",#N/A,FALSE,"WTP";"WTP -2",#N/A,FALSE,"WTP";"Project",#N/A,FALSE,"PROJECT";"Summary -2",#N/A,FALSE,"SUMMARY"}</definedName>
    <definedName name="_a129" hidden="1">{"Offgrid",#N/A,FALSE,"OFFGRID";"Region",#N/A,FALSE,"REGION";"Offgrid -2",#N/A,FALSE,"OFFGRID";"WTP",#N/A,FALSE,"WTP";"WTP -2",#N/A,FALSE,"WTP";"Project",#N/A,FALSE,"PROJECT";"Summary -2",#N/A,FALSE,"SUMMARY"}</definedName>
    <definedName name="_a130" localSheetId="2" hidden="1">{"Offgrid",#N/A,FALSE,"OFFGRID";"Region",#N/A,FALSE,"REGION";"Offgrid -2",#N/A,FALSE,"OFFGRID";"WTP",#N/A,FALSE,"WTP";"WTP -2",#N/A,FALSE,"WTP";"Project",#N/A,FALSE,"PROJECT";"Summary -2",#N/A,FALSE,"SUMMARY"}</definedName>
    <definedName name="_a130" localSheetId="1" hidden="1">{"Offgrid",#N/A,FALSE,"OFFGRID";"Region",#N/A,FALSE,"REGION";"Offgrid -2",#N/A,FALSE,"OFFGRID";"WTP",#N/A,FALSE,"WTP";"WTP -2",#N/A,FALSE,"WTP";"Project",#N/A,FALSE,"PROJECT";"Summary -2",#N/A,FALSE,"SUMMARY"}</definedName>
    <definedName name="_a130" localSheetId="5" hidden="1">{"Offgrid",#N/A,FALSE,"OFFGRID";"Region",#N/A,FALSE,"REGION";"Offgrid -2",#N/A,FALSE,"OFFGRID";"WTP",#N/A,FALSE,"WTP";"WTP -2",#N/A,FALSE,"WTP";"Project",#N/A,FALSE,"PROJECT";"Summary -2",#N/A,FALSE,"SUMMARY"}</definedName>
    <definedName name="_a130" localSheetId="6" hidden="1">{"Offgrid",#N/A,FALSE,"OFFGRID";"Region",#N/A,FALSE,"REGION";"Offgrid -2",#N/A,FALSE,"OFFGRID";"WTP",#N/A,FALSE,"WTP";"WTP -2",#N/A,FALSE,"WTP";"Project",#N/A,FALSE,"PROJECT";"Summary -2",#N/A,FALSE,"SUMMARY"}</definedName>
    <definedName name="_a130" localSheetId="4" hidden="1">{"Offgrid",#N/A,FALSE,"OFFGRID";"Region",#N/A,FALSE,"REGION";"Offgrid -2",#N/A,FALSE,"OFFGRID";"WTP",#N/A,FALSE,"WTP";"WTP -2",#N/A,FALSE,"WTP";"Project",#N/A,FALSE,"PROJECT";"Summary -2",#N/A,FALSE,"SUMMARY"}</definedName>
    <definedName name="_a130" localSheetId="3" hidden="1">{"Offgrid",#N/A,FALSE,"OFFGRID";"Region",#N/A,FALSE,"REGION";"Offgrid -2",#N/A,FALSE,"OFFGRID";"WTP",#N/A,FALSE,"WTP";"WTP -2",#N/A,FALSE,"WTP";"Project",#N/A,FALSE,"PROJECT";"Summary -2",#N/A,FALSE,"SUMMARY"}</definedName>
    <definedName name="_a130" localSheetId="9" hidden="1">{"Offgrid",#N/A,FALSE,"OFFGRID";"Region",#N/A,FALSE,"REGION";"Offgrid -2",#N/A,FALSE,"OFFGRID";"WTP",#N/A,FALSE,"WTP";"WTP -2",#N/A,FALSE,"WTP";"Project",#N/A,FALSE,"PROJECT";"Summary -2",#N/A,FALSE,"SUMMARY"}</definedName>
    <definedName name="_a130" localSheetId="7" hidden="1">{"Offgrid",#N/A,FALSE,"OFFGRID";"Region",#N/A,FALSE,"REGION";"Offgrid -2",#N/A,FALSE,"OFFGRID";"WTP",#N/A,FALSE,"WTP";"WTP -2",#N/A,FALSE,"WTP";"Project",#N/A,FALSE,"PROJECT";"Summary -2",#N/A,FALSE,"SUMMARY"}</definedName>
    <definedName name="_a130" localSheetId="8" hidden="1">{"Offgrid",#N/A,FALSE,"OFFGRID";"Region",#N/A,FALSE,"REGION";"Offgrid -2",#N/A,FALSE,"OFFGRID";"WTP",#N/A,FALSE,"WTP";"WTP -2",#N/A,FALSE,"WTP";"Project",#N/A,FALSE,"PROJECT";"Summary -2",#N/A,FALSE,"SUMMARY"}</definedName>
    <definedName name="_a130" hidden="1">{"Offgrid",#N/A,FALSE,"OFFGRID";"Region",#N/A,FALSE,"REGION";"Offgrid -2",#N/A,FALSE,"OFFGRID";"WTP",#N/A,FALSE,"WTP";"WTP -2",#N/A,FALSE,"WTP";"Project",#N/A,FALSE,"PROJECT";"Summary -2",#N/A,FALSE,"SUMMARY"}</definedName>
    <definedName name="_a2" localSheetId="2" hidden="1">{#N/A,#N/A,FALSE,"Chi tiÆt"}</definedName>
    <definedName name="_a2" localSheetId="5" hidden="1">{#N/A,#N/A,FALSE,"Chi tiÆt"}</definedName>
    <definedName name="_a2" localSheetId="6" hidden="1">{#N/A,#N/A,FALSE,"Chi tiÆt"}</definedName>
    <definedName name="_a2" localSheetId="4" hidden="1">{#N/A,#N/A,FALSE,"Chi tiÆt"}</definedName>
    <definedName name="_a2" localSheetId="3" hidden="1">{#N/A,#N/A,FALSE,"Chi tiÆt"}</definedName>
    <definedName name="_a2" localSheetId="9" hidden="1">{#N/A,#N/A,FALSE,"Chi tiÆt"}</definedName>
    <definedName name="_a2" localSheetId="7" hidden="1">{#N/A,#N/A,FALSE,"Chi tiÆt"}</definedName>
    <definedName name="_a2" localSheetId="8" hidden="1">{#N/A,#N/A,FALSE,"Chi tiÆt"}</definedName>
    <definedName name="_a2" hidden="1">{#N/A,#N/A,FALSE,"Chi tiÆt"}</definedName>
    <definedName name="_A4" localSheetId="1" hidden="1">{"'Sheet1'!$L$16"}</definedName>
    <definedName name="_A4" localSheetId="5" hidden="1">{"'Sheet1'!$L$16"}</definedName>
    <definedName name="_A4" localSheetId="6" hidden="1">{"'Sheet1'!$L$16"}</definedName>
    <definedName name="_A4" localSheetId="4" hidden="1">{"'Sheet1'!$L$16"}</definedName>
    <definedName name="_A4" localSheetId="3" hidden="1">{"'Sheet1'!$L$16"}</definedName>
    <definedName name="_A4" localSheetId="9" hidden="1">{"'Sheet1'!$L$16"}</definedName>
    <definedName name="_A4" localSheetId="8" hidden="1">{"'Sheet1'!$L$16"}</definedName>
    <definedName name="_A4" hidden="1">{"'Sheet1'!$L$16"}</definedName>
    <definedName name="_atn1" localSheetId="2">#REF!</definedName>
    <definedName name="_atn1" localSheetId="6">#REF!</definedName>
    <definedName name="_atn1" localSheetId="4">#REF!</definedName>
    <definedName name="_atn1" localSheetId="3">#REF!</definedName>
    <definedName name="_atn1" localSheetId="9">#REF!</definedName>
    <definedName name="_atn1" localSheetId="7">#REF!</definedName>
    <definedName name="_atn1">#REF!</definedName>
    <definedName name="_atn10" localSheetId="2">#REF!</definedName>
    <definedName name="_atn10" localSheetId="6">#REF!</definedName>
    <definedName name="_atn10" localSheetId="4">#REF!</definedName>
    <definedName name="_atn10" localSheetId="3">#REF!</definedName>
    <definedName name="_atn10" localSheetId="9">#REF!</definedName>
    <definedName name="_atn10" localSheetId="7">#REF!</definedName>
    <definedName name="_atn10">#REF!</definedName>
    <definedName name="_atn2" localSheetId="2">#REF!</definedName>
    <definedName name="_atn2" localSheetId="6">#REF!</definedName>
    <definedName name="_atn2" localSheetId="4">#REF!</definedName>
    <definedName name="_atn2" localSheetId="3">#REF!</definedName>
    <definedName name="_atn2" localSheetId="9">#REF!</definedName>
    <definedName name="_atn2" localSheetId="7">#REF!</definedName>
    <definedName name="_atn2">#REF!</definedName>
    <definedName name="_atn3" localSheetId="2">#REF!</definedName>
    <definedName name="_atn3" localSheetId="6">#REF!</definedName>
    <definedName name="_atn3" localSheetId="4">#REF!</definedName>
    <definedName name="_atn3" localSheetId="3">#REF!</definedName>
    <definedName name="_atn3" localSheetId="9">#REF!</definedName>
    <definedName name="_atn3" localSheetId="7">#REF!</definedName>
    <definedName name="_atn3">#REF!</definedName>
    <definedName name="_atn4" localSheetId="2">#REF!</definedName>
    <definedName name="_atn4" localSheetId="6">#REF!</definedName>
    <definedName name="_atn4" localSheetId="4">#REF!</definedName>
    <definedName name="_atn4" localSheetId="3">#REF!</definedName>
    <definedName name="_atn4" localSheetId="9">#REF!</definedName>
    <definedName name="_atn4" localSheetId="7">#REF!</definedName>
    <definedName name="_atn4">#REF!</definedName>
    <definedName name="_atn5" localSheetId="2">#REF!</definedName>
    <definedName name="_atn5" localSheetId="6">#REF!</definedName>
    <definedName name="_atn5" localSheetId="4">#REF!</definedName>
    <definedName name="_atn5" localSheetId="3">#REF!</definedName>
    <definedName name="_atn5" localSheetId="9">#REF!</definedName>
    <definedName name="_atn5" localSheetId="7">#REF!</definedName>
    <definedName name="_atn5">#REF!</definedName>
    <definedName name="_atn6" localSheetId="2">#REF!</definedName>
    <definedName name="_atn6" localSheetId="6">#REF!</definedName>
    <definedName name="_atn6" localSheetId="4">#REF!</definedName>
    <definedName name="_atn6" localSheetId="3">#REF!</definedName>
    <definedName name="_atn6" localSheetId="9">#REF!</definedName>
    <definedName name="_atn6" localSheetId="7">#REF!</definedName>
    <definedName name="_atn6">#REF!</definedName>
    <definedName name="_atn7" localSheetId="2">#REF!</definedName>
    <definedName name="_atn7" localSheetId="6">#REF!</definedName>
    <definedName name="_atn7" localSheetId="4">#REF!</definedName>
    <definedName name="_atn7" localSheetId="3">#REF!</definedName>
    <definedName name="_atn7" localSheetId="9">#REF!</definedName>
    <definedName name="_atn7" localSheetId="7">#REF!</definedName>
    <definedName name="_atn7">#REF!</definedName>
    <definedName name="_atn8" localSheetId="2">#REF!</definedName>
    <definedName name="_atn8" localSheetId="6">#REF!</definedName>
    <definedName name="_atn8" localSheetId="4">#REF!</definedName>
    <definedName name="_atn8" localSheetId="3">#REF!</definedName>
    <definedName name="_atn8" localSheetId="9">#REF!</definedName>
    <definedName name="_atn8" localSheetId="7">#REF!</definedName>
    <definedName name="_atn8">#REF!</definedName>
    <definedName name="_atn9" localSheetId="2">#REF!</definedName>
    <definedName name="_atn9" localSheetId="6">#REF!</definedName>
    <definedName name="_atn9" localSheetId="4">#REF!</definedName>
    <definedName name="_atn9" localSheetId="3">#REF!</definedName>
    <definedName name="_atn9" localSheetId="9">#REF!</definedName>
    <definedName name="_atn9" localSheetId="7">#REF!</definedName>
    <definedName name="_atn9">#REF!</definedName>
    <definedName name="_B1" localSheetId="2" hidden="1">{"'Sheet1'!$L$16"}</definedName>
    <definedName name="_B1" localSheetId="1" hidden="1">{"'Sheet1'!$L$16"}</definedName>
    <definedName name="_B1" localSheetId="5" hidden="1">{"'Sheet1'!$L$16"}</definedName>
    <definedName name="_B1" localSheetId="6" hidden="1">{"'Sheet1'!$L$16"}</definedName>
    <definedName name="_B1" localSheetId="4" hidden="1">{"'Sheet1'!$L$16"}</definedName>
    <definedName name="_B1" localSheetId="3" hidden="1">{"'Sheet1'!$L$16"}</definedName>
    <definedName name="_B1" localSheetId="9" hidden="1">{"'Sheet1'!$L$16"}</definedName>
    <definedName name="_B1" localSheetId="7" hidden="1">{"'Sheet1'!$L$16"}</definedName>
    <definedName name="_B1" localSheetId="8" hidden="1">{"'Sheet1'!$L$16"}</definedName>
    <definedName name="_B1" hidden="1">{"'Sheet1'!$L$16"}</definedName>
    <definedName name="_ba1" localSheetId="2" hidden="1">{#N/A,#N/A,FALSE,"Chi tiÆt"}</definedName>
    <definedName name="_ba1" localSheetId="1" hidden="1">{#N/A,#N/A,FALSE,"Chi tiÆt"}</definedName>
    <definedName name="_ba1" localSheetId="5" hidden="1">{#N/A,#N/A,FALSE,"Chi tiÆt"}</definedName>
    <definedName name="_ba1" localSheetId="6" hidden="1">{#N/A,#N/A,FALSE,"Chi tiÆt"}</definedName>
    <definedName name="_ba1" localSheetId="4" hidden="1">{#N/A,#N/A,FALSE,"Chi tiÆt"}</definedName>
    <definedName name="_ba1" localSheetId="3" hidden="1">{#N/A,#N/A,FALSE,"Chi tiÆt"}</definedName>
    <definedName name="_ba1" localSheetId="9" hidden="1">{#N/A,#N/A,FALSE,"Chi tiÆt"}</definedName>
    <definedName name="_ba1" localSheetId="7" hidden="1">{#N/A,#N/A,FALSE,"Chi tiÆt"}</definedName>
    <definedName name="_ba1" localSheetId="8" hidden="1">{#N/A,#N/A,FALSE,"Chi tiÆt"}</definedName>
    <definedName name="_ba1" hidden="1">{#N/A,#N/A,FALSE,"Chi tiÆt"}</definedName>
    <definedName name="_ban2" localSheetId="2" hidden="1">{"'Sheet1'!$L$16"}</definedName>
    <definedName name="_ban2" localSheetId="1" hidden="1">{"'Sheet1'!$L$16"}</definedName>
    <definedName name="_ban2" localSheetId="5" hidden="1">{"'Sheet1'!$L$16"}</definedName>
    <definedName name="_ban2" localSheetId="6" hidden="1">{"'Sheet1'!$L$16"}</definedName>
    <definedName name="_ban2" localSheetId="4" hidden="1">{"'Sheet1'!$L$16"}</definedName>
    <definedName name="_ban2" localSheetId="3" hidden="1">{"'Sheet1'!$L$16"}</definedName>
    <definedName name="_ban2" localSheetId="9" hidden="1">{"'Sheet1'!$L$16"}</definedName>
    <definedName name="_ban2" localSheetId="7" hidden="1">{"'Sheet1'!$L$16"}</definedName>
    <definedName name="_ban2" localSheetId="8" hidden="1">{"'Sheet1'!$L$16"}</definedName>
    <definedName name="_ban2" hidden="1">{"'Sheet1'!$L$16"}</definedName>
    <definedName name="_bnc5" localSheetId="2">#REF!</definedName>
    <definedName name="_bnc5" localSheetId="6">#REF!</definedName>
    <definedName name="_bnc5" localSheetId="4">#REF!</definedName>
    <definedName name="_bnc5" localSheetId="3">#REF!</definedName>
    <definedName name="_bnc5" localSheetId="9">#REF!</definedName>
    <definedName name="_bnc5" localSheetId="7">#REF!</definedName>
    <definedName name="_bnc5">#REF!</definedName>
    <definedName name="_boi1" localSheetId="2">#REF!</definedName>
    <definedName name="_boi1" localSheetId="6">#REF!</definedName>
    <definedName name="_boi1" localSheetId="4">#REF!</definedName>
    <definedName name="_boi1" localSheetId="3">#REF!</definedName>
    <definedName name="_boi1" localSheetId="9">#REF!</definedName>
    <definedName name="_boi1" localSheetId="7">#REF!</definedName>
    <definedName name="_boi1">#REF!</definedName>
    <definedName name="_boi2" localSheetId="2">#REF!</definedName>
    <definedName name="_boi2" localSheetId="6">#REF!</definedName>
    <definedName name="_boi2" localSheetId="4">#REF!</definedName>
    <definedName name="_boi2" localSheetId="3">#REF!</definedName>
    <definedName name="_boi2" localSheetId="9">#REF!</definedName>
    <definedName name="_boi2" localSheetId="7">#REF!</definedName>
    <definedName name="_boi2">#REF!</definedName>
    <definedName name="_boi3" localSheetId="2">#REF!</definedName>
    <definedName name="_boi3" localSheetId="6">#REF!</definedName>
    <definedName name="_boi3" localSheetId="4">#REF!</definedName>
    <definedName name="_boi3" localSheetId="3">#REF!</definedName>
    <definedName name="_boi3" localSheetId="9">#REF!</definedName>
    <definedName name="_boi3" localSheetId="7">#REF!</definedName>
    <definedName name="_boi3">#REF!</definedName>
    <definedName name="_boi4" localSheetId="2">#REF!</definedName>
    <definedName name="_boi4" localSheetId="6">#REF!</definedName>
    <definedName name="_boi4" localSheetId="4">#REF!</definedName>
    <definedName name="_boi4" localSheetId="3">#REF!</definedName>
    <definedName name="_boi4" localSheetId="9">#REF!</definedName>
    <definedName name="_boi4" localSheetId="7">#REF!</definedName>
    <definedName name="_boi4">#REF!</definedName>
    <definedName name="_bqa43" localSheetId="2">#REF!</definedName>
    <definedName name="_bqa43" localSheetId="6">#REF!</definedName>
    <definedName name="_bqa43" localSheetId="4">#REF!</definedName>
    <definedName name="_bqa43" localSheetId="3">#REF!</definedName>
    <definedName name="_bqa43" localSheetId="9">#REF!</definedName>
    <definedName name="_bqa43" localSheetId="7">#REF!</definedName>
    <definedName name="_bqa43">#REF!</definedName>
    <definedName name="_btc20" localSheetId="2">#REF!</definedName>
    <definedName name="_btc20" localSheetId="6">#REF!</definedName>
    <definedName name="_btc20" localSheetId="4">#REF!</definedName>
    <definedName name="_btc20" localSheetId="3">#REF!</definedName>
    <definedName name="_btc20" localSheetId="9">#REF!</definedName>
    <definedName name="_btc20" localSheetId="7">#REF!</definedName>
    <definedName name="_btc20">#REF!</definedName>
    <definedName name="_btc30" localSheetId="2">#REF!</definedName>
    <definedName name="_btc30" localSheetId="6">#REF!</definedName>
    <definedName name="_btc30" localSheetId="4">#REF!</definedName>
    <definedName name="_btc30" localSheetId="3">#REF!</definedName>
    <definedName name="_btc30" localSheetId="9">#REF!</definedName>
    <definedName name="_btc30" localSheetId="7">#REF!</definedName>
    <definedName name="_btc30">#REF!</definedName>
    <definedName name="_btc35" localSheetId="2">#REF!</definedName>
    <definedName name="_btc35" localSheetId="6">#REF!</definedName>
    <definedName name="_btc35" localSheetId="4">#REF!</definedName>
    <definedName name="_btc35" localSheetId="3">#REF!</definedName>
    <definedName name="_btc35" localSheetId="9">#REF!</definedName>
    <definedName name="_btc35" localSheetId="7">#REF!</definedName>
    <definedName name="_btc35">#REF!</definedName>
    <definedName name="_btc40" localSheetId="2">#REF!</definedName>
    <definedName name="_btc40" localSheetId="6">#REF!</definedName>
    <definedName name="_btc40" localSheetId="4">#REF!</definedName>
    <definedName name="_btc40" localSheetId="3">#REF!</definedName>
    <definedName name="_btc40" localSheetId="9">#REF!</definedName>
    <definedName name="_btc40" localSheetId="7">#REF!</definedName>
    <definedName name="_btc40">#REF!</definedName>
    <definedName name="_btc50" localSheetId="2">#REF!</definedName>
    <definedName name="_btc50" localSheetId="6">#REF!</definedName>
    <definedName name="_btc50" localSheetId="4">#REF!</definedName>
    <definedName name="_btc50" localSheetId="3">#REF!</definedName>
    <definedName name="_btc50" localSheetId="9">#REF!</definedName>
    <definedName name="_btc50" localSheetId="7">#REF!</definedName>
    <definedName name="_btc50">#REF!</definedName>
    <definedName name="_btm10" localSheetId="2">#REF!</definedName>
    <definedName name="_btm10" localSheetId="6">#REF!</definedName>
    <definedName name="_btm10" localSheetId="4">#REF!</definedName>
    <definedName name="_btm10" localSheetId="3">#REF!</definedName>
    <definedName name="_btm10" localSheetId="9">#REF!</definedName>
    <definedName name="_btm10" localSheetId="7">#REF!</definedName>
    <definedName name="_btm10">#REF!</definedName>
    <definedName name="_btm100" localSheetId="2">#REF!</definedName>
    <definedName name="_btm100" localSheetId="6">#REF!</definedName>
    <definedName name="_btm100" localSheetId="4">#REF!</definedName>
    <definedName name="_btm100" localSheetId="3">#REF!</definedName>
    <definedName name="_btm100" localSheetId="9">#REF!</definedName>
    <definedName name="_btm100" localSheetId="7">#REF!</definedName>
    <definedName name="_btm100">#REF!</definedName>
    <definedName name="_BTM250" localSheetId="2">#REF!</definedName>
    <definedName name="_BTM250" localSheetId="6">#REF!</definedName>
    <definedName name="_BTM250" localSheetId="4">#REF!</definedName>
    <definedName name="_BTM250" localSheetId="3">#REF!</definedName>
    <definedName name="_BTM250" localSheetId="9">#REF!</definedName>
    <definedName name="_BTM250" localSheetId="7">#REF!</definedName>
    <definedName name="_BTM250">#REF!</definedName>
    <definedName name="_btM300" localSheetId="2">#REF!</definedName>
    <definedName name="_btM300" localSheetId="6">#REF!</definedName>
    <definedName name="_btM300" localSheetId="4">#REF!</definedName>
    <definedName name="_btM300" localSheetId="3">#REF!</definedName>
    <definedName name="_btM300" localSheetId="9">#REF!</definedName>
    <definedName name="_btM300" localSheetId="7">#REF!</definedName>
    <definedName name="_btM300">#REF!</definedName>
    <definedName name="_btm350" localSheetId="2">#REF!</definedName>
    <definedName name="_btm350" localSheetId="6">#REF!</definedName>
    <definedName name="_btm350" localSheetId="4">#REF!</definedName>
    <definedName name="_btm350" localSheetId="3">#REF!</definedName>
    <definedName name="_btm350" localSheetId="9">#REF!</definedName>
    <definedName name="_btm350" localSheetId="7">#REF!</definedName>
    <definedName name="_btm350">#REF!</definedName>
    <definedName name="_btm400" localSheetId="2">#REF!</definedName>
    <definedName name="_btm400" localSheetId="6">#REF!</definedName>
    <definedName name="_btm400" localSheetId="4">#REF!</definedName>
    <definedName name="_btm400" localSheetId="3">#REF!</definedName>
    <definedName name="_btm400" localSheetId="9">#REF!</definedName>
    <definedName name="_btm400" localSheetId="7">#REF!</definedName>
    <definedName name="_btm400">#REF!</definedName>
    <definedName name="_btm500" localSheetId="2">#REF!</definedName>
    <definedName name="_btm500" localSheetId="6">#REF!</definedName>
    <definedName name="_btm500" localSheetId="4">#REF!</definedName>
    <definedName name="_btm500" localSheetId="3">#REF!</definedName>
    <definedName name="_btm500" localSheetId="9">#REF!</definedName>
    <definedName name="_btm500" localSheetId="7">#REF!</definedName>
    <definedName name="_btm500">#REF!</definedName>
    <definedName name="_Builtin155" hidden="1">#N/A</definedName>
    <definedName name="_Bvc1" localSheetId="2">#REF!</definedName>
    <definedName name="_Bvc1" localSheetId="6">#REF!</definedName>
    <definedName name="_Bvc1" localSheetId="4">#REF!</definedName>
    <definedName name="_Bvc1" localSheetId="3">#REF!</definedName>
    <definedName name="_Bvc1" localSheetId="9">#REF!</definedName>
    <definedName name="_Bvc1" localSheetId="7">#REF!</definedName>
    <definedName name="_Bvc1" localSheetId="8">#REF!</definedName>
    <definedName name="_Bvc1">#REF!</definedName>
    <definedName name="_C_Lphi_4ab" localSheetId="2">#REF!</definedName>
    <definedName name="_C_Lphi_4ab" localSheetId="6">#REF!</definedName>
    <definedName name="_C_Lphi_4ab" localSheetId="4">#REF!</definedName>
    <definedName name="_C_Lphi_4ab" localSheetId="3">#REF!</definedName>
    <definedName name="_C_Lphi_4ab" localSheetId="9">#REF!</definedName>
    <definedName name="_C_Lphi_4ab" localSheetId="7">#REF!</definedName>
    <definedName name="_C_Lphi_4ab">#REF!</definedName>
    <definedName name="_cao1" localSheetId="2">#REF!</definedName>
    <definedName name="_cao1" localSheetId="6">#REF!</definedName>
    <definedName name="_cao1" localSheetId="4">#REF!</definedName>
    <definedName name="_cao1" localSheetId="3">#REF!</definedName>
    <definedName name="_cao1" localSheetId="9">#REF!</definedName>
    <definedName name="_cao1" localSheetId="7">#REF!</definedName>
    <definedName name="_cao1">#REF!</definedName>
    <definedName name="_cao2" localSheetId="2">#REF!</definedName>
    <definedName name="_cao2" localSheetId="6">#REF!</definedName>
    <definedName name="_cao2" localSheetId="4">#REF!</definedName>
    <definedName name="_cao2" localSheetId="3">#REF!</definedName>
    <definedName name="_cao2" localSheetId="9">#REF!</definedName>
    <definedName name="_cao2" localSheetId="7">#REF!</definedName>
    <definedName name="_cao2">#REF!</definedName>
    <definedName name="_cao3" localSheetId="2">#REF!</definedName>
    <definedName name="_cao3" localSheetId="6">#REF!</definedName>
    <definedName name="_cao3" localSheetId="4">#REF!</definedName>
    <definedName name="_cao3" localSheetId="3">#REF!</definedName>
    <definedName name="_cao3" localSheetId="9">#REF!</definedName>
    <definedName name="_cao3" localSheetId="7">#REF!</definedName>
    <definedName name="_cao3">#REF!</definedName>
    <definedName name="_cao4" localSheetId="2">#REF!</definedName>
    <definedName name="_cao4" localSheetId="6">#REF!</definedName>
    <definedName name="_cao4" localSheetId="4">#REF!</definedName>
    <definedName name="_cao4" localSheetId="3">#REF!</definedName>
    <definedName name="_cao4" localSheetId="9">#REF!</definedName>
    <definedName name="_cao4" localSheetId="7">#REF!</definedName>
    <definedName name="_cao4">#REF!</definedName>
    <definedName name="_cao5" localSheetId="2">#REF!</definedName>
    <definedName name="_cao5" localSheetId="6">#REF!</definedName>
    <definedName name="_cao5" localSheetId="4">#REF!</definedName>
    <definedName name="_cao5" localSheetId="3">#REF!</definedName>
    <definedName name="_cao5" localSheetId="9">#REF!</definedName>
    <definedName name="_cao5" localSheetId="7">#REF!</definedName>
    <definedName name="_cao5">#REF!</definedName>
    <definedName name="_cao6" localSheetId="2">#REF!</definedName>
    <definedName name="_cao6" localSheetId="6">#REF!</definedName>
    <definedName name="_cao6" localSheetId="4">#REF!</definedName>
    <definedName name="_cao6" localSheetId="3">#REF!</definedName>
    <definedName name="_cao6" localSheetId="9">#REF!</definedName>
    <definedName name="_cao6" localSheetId="7">#REF!</definedName>
    <definedName name="_cao6">#REF!</definedName>
    <definedName name="_cau10" localSheetId="2">#REF!</definedName>
    <definedName name="_cau10" localSheetId="6">#REF!</definedName>
    <definedName name="_cau10" localSheetId="4">#REF!</definedName>
    <definedName name="_cau10" localSheetId="3">#REF!</definedName>
    <definedName name="_cau10" localSheetId="9">#REF!</definedName>
    <definedName name="_cau10" localSheetId="7">#REF!</definedName>
    <definedName name="_cau10">#REF!</definedName>
    <definedName name="_cau16" localSheetId="2">#REF!</definedName>
    <definedName name="_cau16" localSheetId="6">#REF!</definedName>
    <definedName name="_cau16" localSheetId="4">#REF!</definedName>
    <definedName name="_cau16" localSheetId="3">#REF!</definedName>
    <definedName name="_cau16" localSheetId="9">#REF!</definedName>
    <definedName name="_cau16" localSheetId="7">#REF!</definedName>
    <definedName name="_cau16">#REF!</definedName>
    <definedName name="_cau25" localSheetId="2">#REF!</definedName>
    <definedName name="_cau25" localSheetId="6">#REF!</definedName>
    <definedName name="_cau25" localSheetId="4">#REF!</definedName>
    <definedName name="_cau25" localSheetId="3">#REF!</definedName>
    <definedName name="_cau25" localSheetId="9">#REF!</definedName>
    <definedName name="_cau25" localSheetId="7">#REF!</definedName>
    <definedName name="_cau25">#REF!</definedName>
    <definedName name="_cau40" localSheetId="2">#REF!</definedName>
    <definedName name="_cau40" localSheetId="6">#REF!</definedName>
    <definedName name="_cau40" localSheetId="4">#REF!</definedName>
    <definedName name="_cau40" localSheetId="3">#REF!</definedName>
    <definedName name="_cau40" localSheetId="9">#REF!</definedName>
    <definedName name="_cau40" localSheetId="7">#REF!</definedName>
    <definedName name="_cau40">#REF!</definedName>
    <definedName name="_cau50" localSheetId="2">#REF!</definedName>
    <definedName name="_cau50" localSheetId="6">#REF!</definedName>
    <definedName name="_cau50" localSheetId="4">#REF!</definedName>
    <definedName name="_cau50" localSheetId="3">#REF!</definedName>
    <definedName name="_cau50" localSheetId="9">#REF!</definedName>
    <definedName name="_cau50" localSheetId="7">#REF!</definedName>
    <definedName name="_cau50">#REF!</definedName>
    <definedName name="_cep1" localSheetId="2" hidden="1">{"'Sheet1'!$L$16"}</definedName>
    <definedName name="_cep1" localSheetId="1" hidden="1">{"'Sheet1'!$L$16"}</definedName>
    <definedName name="_cep1" localSheetId="5" hidden="1">{"'Sheet1'!$L$16"}</definedName>
    <definedName name="_cep1" localSheetId="6" hidden="1">{"'Sheet1'!$L$16"}</definedName>
    <definedName name="_cep1" localSheetId="4" hidden="1">{"'Sheet1'!$L$16"}</definedName>
    <definedName name="_cep1" localSheetId="3" hidden="1">{"'Sheet1'!$L$16"}</definedName>
    <definedName name="_cep1" localSheetId="9" hidden="1">{"'Sheet1'!$L$16"}</definedName>
    <definedName name="_cep1" localSheetId="7" hidden="1">{"'Sheet1'!$L$16"}</definedName>
    <definedName name="_cep1" localSheetId="8" hidden="1">{"'Sheet1'!$L$16"}</definedName>
    <definedName name="_cep1" hidden="1">{"'Sheet1'!$L$16"}</definedName>
    <definedName name="_chk1" localSheetId="2">#REF!</definedName>
    <definedName name="_chk1" localSheetId="6">#REF!</definedName>
    <definedName name="_chk1" localSheetId="4">#REF!</definedName>
    <definedName name="_chk1" localSheetId="3">#REF!</definedName>
    <definedName name="_chk1" localSheetId="9">#REF!</definedName>
    <definedName name="_chk1" localSheetId="7">#REF!</definedName>
    <definedName name="_chk1">#REF!</definedName>
    <definedName name="_Coc1" localSheetId="2">#REF!</definedName>
    <definedName name="_Coc1" localSheetId="6">#REF!</definedName>
    <definedName name="_Coc1" localSheetId="4">#REF!</definedName>
    <definedName name="_Coc1" localSheetId="3">#REF!</definedName>
    <definedName name="_Coc1" localSheetId="9">#REF!</definedName>
    <definedName name="_Coc1" localSheetId="7">#REF!</definedName>
    <definedName name="_Coc1">#REF!</definedName>
    <definedName name="_coc250" localSheetId="2">#REF!</definedName>
    <definedName name="_coc250" localSheetId="6">#REF!</definedName>
    <definedName name="_coc250" localSheetId="4">#REF!</definedName>
    <definedName name="_coc250" localSheetId="3">#REF!</definedName>
    <definedName name="_coc250" localSheetId="9">#REF!</definedName>
    <definedName name="_coc250" localSheetId="7">#REF!</definedName>
    <definedName name="_coc250">#REF!</definedName>
    <definedName name="_coc300" localSheetId="2">#REF!</definedName>
    <definedName name="_coc300" localSheetId="6">#REF!</definedName>
    <definedName name="_coc300" localSheetId="4">#REF!</definedName>
    <definedName name="_coc300" localSheetId="3">#REF!</definedName>
    <definedName name="_coc300" localSheetId="9">#REF!</definedName>
    <definedName name="_coc300" localSheetId="7">#REF!</definedName>
    <definedName name="_coc300">#REF!</definedName>
    <definedName name="_coc350" localSheetId="2">#REF!</definedName>
    <definedName name="_coc350" localSheetId="6">#REF!</definedName>
    <definedName name="_coc350" localSheetId="4">#REF!</definedName>
    <definedName name="_coc350" localSheetId="3">#REF!</definedName>
    <definedName name="_coc350" localSheetId="9">#REF!</definedName>
    <definedName name="_coc350" localSheetId="7">#REF!</definedName>
    <definedName name="_coc350">#REF!</definedName>
    <definedName name="_Coc39" localSheetId="2" hidden="1">{"'Sheet1'!$L$16"}</definedName>
    <definedName name="_Coc39" localSheetId="1" hidden="1">{"'Sheet1'!$L$16"}</definedName>
    <definedName name="_Coc39" localSheetId="5" hidden="1">{"'Sheet1'!$L$16"}</definedName>
    <definedName name="_Coc39" localSheetId="6" hidden="1">{"'Sheet1'!$L$16"}</definedName>
    <definedName name="_Coc39" localSheetId="4" hidden="1">{"'Sheet1'!$L$16"}</definedName>
    <definedName name="_Coc39" localSheetId="3" hidden="1">{"'Sheet1'!$L$16"}</definedName>
    <definedName name="_Coc39" localSheetId="9" hidden="1">{"'Sheet1'!$L$16"}</definedName>
    <definedName name="_Coc39" localSheetId="7" hidden="1">{"'Sheet1'!$L$16"}</definedName>
    <definedName name="_Coc39" localSheetId="8" hidden="1">{"'Sheet1'!$L$16"}</definedName>
    <definedName name="_Coc39" hidden="1">{"'Sheet1'!$L$16"}</definedName>
    <definedName name="_CON1" localSheetId="2">#REF!</definedName>
    <definedName name="_CON1" localSheetId="6">#REF!</definedName>
    <definedName name="_CON1" localSheetId="4">#REF!</definedName>
    <definedName name="_CON1" localSheetId="3">#REF!</definedName>
    <definedName name="_CON1" localSheetId="9">#REF!</definedName>
    <definedName name="_CON1" localSheetId="7">#REF!</definedName>
    <definedName name="_CON1">#REF!</definedName>
    <definedName name="_CON2" localSheetId="2">#REF!</definedName>
    <definedName name="_CON2" localSheetId="6">#REF!</definedName>
    <definedName name="_CON2" localSheetId="4">#REF!</definedName>
    <definedName name="_CON2" localSheetId="3">#REF!</definedName>
    <definedName name="_CON2" localSheetId="9">#REF!</definedName>
    <definedName name="_CON2" localSheetId="7">#REF!</definedName>
    <definedName name="_CON2">#REF!</definedName>
    <definedName name="_Count">4</definedName>
    <definedName name="_cpd1" localSheetId="2">#REF!</definedName>
    <definedName name="_cpd1" localSheetId="6">#REF!</definedName>
    <definedName name="_cpd1" localSheetId="4">#REF!</definedName>
    <definedName name="_cpd1" localSheetId="3">#REF!</definedName>
    <definedName name="_cpd1" localSheetId="9">#REF!</definedName>
    <definedName name="_cpd1" localSheetId="7">#REF!</definedName>
    <definedName name="_cpd1" localSheetId="8">#REF!</definedName>
    <definedName name="_cpd1">#REF!</definedName>
    <definedName name="_cpd2" localSheetId="2">#REF!</definedName>
    <definedName name="_cpd2" localSheetId="6">#REF!</definedName>
    <definedName name="_cpd2" localSheetId="4">#REF!</definedName>
    <definedName name="_cpd2" localSheetId="3">#REF!</definedName>
    <definedName name="_cpd2" localSheetId="9">#REF!</definedName>
    <definedName name="_cpd2" localSheetId="7">#REF!</definedName>
    <definedName name="_cpd2">#REF!</definedName>
    <definedName name="_CPhi_Bhiem" localSheetId="2">#REF!</definedName>
    <definedName name="_CPhi_Bhiem" localSheetId="6">#REF!</definedName>
    <definedName name="_CPhi_Bhiem" localSheetId="4">#REF!</definedName>
    <definedName name="_CPhi_Bhiem" localSheetId="3">#REF!</definedName>
    <definedName name="_CPhi_Bhiem" localSheetId="9">#REF!</definedName>
    <definedName name="_CPhi_Bhiem" localSheetId="7">#REF!</definedName>
    <definedName name="_CPhi_Bhiem">#REF!</definedName>
    <definedName name="_CPhi_BQLDA" localSheetId="2">#REF!</definedName>
    <definedName name="_CPhi_BQLDA" localSheetId="6">#REF!</definedName>
    <definedName name="_CPhi_BQLDA" localSheetId="4">#REF!</definedName>
    <definedName name="_CPhi_BQLDA" localSheetId="3">#REF!</definedName>
    <definedName name="_CPhi_BQLDA" localSheetId="9">#REF!</definedName>
    <definedName name="_CPhi_BQLDA" localSheetId="7">#REF!</definedName>
    <definedName name="_CPhi_BQLDA">#REF!</definedName>
    <definedName name="_CPhi_DBaoGT" localSheetId="2">#REF!</definedName>
    <definedName name="_CPhi_DBaoGT" localSheetId="6">#REF!</definedName>
    <definedName name="_CPhi_DBaoGT" localSheetId="4">#REF!</definedName>
    <definedName name="_CPhi_DBaoGT" localSheetId="3">#REF!</definedName>
    <definedName name="_CPhi_DBaoGT" localSheetId="9">#REF!</definedName>
    <definedName name="_CPhi_DBaoGT" localSheetId="7">#REF!</definedName>
    <definedName name="_CPhi_DBaoGT">#REF!</definedName>
    <definedName name="_CPhi_Kdinh" localSheetId="2">#REF!</definedName>
    <definedName name="_CPhi_Kdinh" localSheetId="6">#REF!</definedName>
    <definedName name="_CPhi_Kdinh" localSheetId="4">#REF!</definedName>
    <definedName name="_CPhi_Kdinh" localSheetId="3">#REF!</definedName>
    <definedName name="_CPhi_Kdinh" localSheetId="9">#REF!</definedName>
    <definedName name="_CPhi_Kdinh" localSheetId="7">#REF!</definedName>
    <definedName name="_CPhi_Kdinh">#REF!</definedName>
    <definedName name="_CPhi_Nthu_KThanh" localSheetId="2">#REF!</definedName>
    <definedName name="_CPhi_Nthu_KThanh" localSheetId="6">#REF!</definedName>
    <definedName name="_CPhi_Nthu_KThanh" localSheetId="4">#REF!</definedName>
    <definedName name="_CPhi_Nthu_KThanh" localSheetId="3">#REF!</definedName>
    <definedName name="_CPhi_Nthu_KThanh" localSheetId="9">#REF!</definedName>
    <definedName name="_CPhi_Nthu_KThanh" localSheetId="7">#REF!</definedName>
    <definedName name="_CPhi_Nthu_KThanh">#REF!</definedName>
    <definedName name="_CPhi_QToan" localSheetId="2">#REF!</definedName>
    <definedName name="_CPhi_QToan" localSheetId="6">#REF!</definedName>
    <definedName name="_CPhi_QToan" localSheetId="4">#REF!</definedName>
    <definedName name="_CPhi_QToan" localSheetId="3">#REF!</definedName>
    <definedName name="_CPhi_QToan" localSheetId="9">#REF!</definedName>
    <definedName name="_CPhi_QToan" localSheetId="7">#REF!</definedName>
    <definedName name="_CPhi_QToan">#REF!</definedName>
    <definedName name="_CPhiTKe_13" localSheetId="2">#REF!</definedName>
    <definedName name="_CPhiTKe_13" localSheetId="6">#REF!</definedName>
    <definedName name="_CPhiTKe_13" localSheetId="4">#REF!</definedName>
    <definedName name="_CPhiTKe_13" localSheetId="3">#REF!</definedName>
    <definedName name="_CPhiTKe_13" localSheetId="9">#REF!</definedName>
    <definedName name="_CPhiTKe_13" localSheetId="7">#REF!</definedName>
    <definedName name="_CPhiTKe_13">#REF!</definedName>
    <definedName name="_ct456789" localSheetId="2">IF(#REF!="","",#REF!*#REF!)</definedName>
    <definedName name="_ct456789" localSheetId="6">IF(#REF!="","",#REF!*#REF!)</definedName>
    <definedName name="_ct456789" localSheetId="4">IF(#REF!="","",#REF!*#REF!)</definedName>
    <definedName name="_ct456789" localSheetId="3">IF(#REF!="","",#REF!*#REF!)</definedName>
    <definedName name="_ct456789" localSheetId="9">IF(#REF!="","",#REF!*#REF!)</definedName>
    <definedName name="_ct456789" localSheetId="7">IF(#REF!="","",#REF!*#REF!)</definedName>
    <definedName name="_ct456789" localSheetId="8">IF(#REF!="","",#REF!*#REF!)</definedName>
    <definedName name="_ct456789">IF(#REF!="","",#REF!*#REF!)</definedName>
    <definedName name="_d1500" localSheetId="2" hidden="1">{"'Sheet1'!$L$16"}</definedName>
    <definedName name="_d1500" localSheetId="5" hidden="1">{"'Sheet1'!$L$16"}</definedName>
    <definedName name="_d1500" localSheetId="6" hidden="1">{"'Sheet1'!$L$16"}</definedName>
    <definedName name="_d1500" localSheetId="4" hidden="1">{"'Sheet1'!$L$16"}</definedName>
    <definedName name="_d1500" localSheetId="3" hidden="1">{"'Sheet1'!$L$16"}</definedName>
    <definedName name="_d1500" localSheetId="9" hidden="1">{"'Sheet1'!$L$16"}</definedName>
    <definedName name="_d1500" localSheetId="7" hidden="1">{"'Sheet1'!$L$16"}</definedName>
    <definedName name="_d1500" localSheetId="8" hidden="1">{"'Sheet1'!$L$16"}</definedName>
    <definedName name="_d1500" hidden="1">{"'Sheet1'!$L$16"}</definedName>
    <definedName name="_d2" localSheetId="2">#REF!</definedName>
    <definedName name="_d2" localSheetId="6">#REF!</definedName>
    <definedName name="_d2" localSheetId="4">#REF!</definedName>
    <definedName name="_d2" localSheetId="3">#REF!</definedName>
    <definedName name="_d2" localSheetId="9">#REF!</definedName>
    <definedName name="_d2" localSheetId="7">#REF!</definedName>
    <definedName name="_d2">#REF!</definedName>
    <definedName name="_dai1" localSheetId="2">#REF!</definedName>
    <definedName name="_dai1" localSheetId="6">#REF!</definedName>
    <definedName name="_dai1" localSheetId="4">#REF!</definedName>
    <definedName name="_dai1" localSheetId="3">#REF!</definedName>
    <definedName name="_dai1" localSheetId="9">#REF!</definedName>
    <definedName name="_dai1" localSheetId="7">#REF!</definedName>
    <definedName name="_dai1">#REF!</definedName>
    <definedName name="_dai2" localSheetId="2">#REF!</definedName>
    <definedName name="_dai2" localSheetId="6">#REF!</definedName>
    <definedName name="_dai2" localSheetId="4">#REF!</definedName>
    <definedName name="_dai2" localSheetId="3">#REF!</definedName>
    <definedName name="_dai2" localSheetId="9">#REF!</definedName>
    <definedName name="_dai2" localSheetId="7">#REF!</definedName>
    <definedName name="_dai2">#REF!</definedName>
    <definedName name="_dai3" localSheetId="2">#REF!</definedName>
    <definedName name="_dai3" localSheetId="6">#REF!</definedName>
    <definedName name="_dai3" localSheetId="4">#REF!</definedName>
    <definedName name="_dai3" localSheetId="3">#REF!</definedName>
    <definedName name="_dai3" localSheetId="9">#REF!</definedName>
    <definedName name="_dai3" localSheetId="7">#REF!</definedName>
    <definedName name="_dai3">#REF!</definedName>
    <definedName name="_dai4" localSheetId="2">#REF!</definedName>
    <definedName name="_dai4" localSheetId="6">#REF!</definedName>
    <definedName name="_dai4" localSheetId="4">#REF!</definedName>
    <definedName name="_dai4" localSheetId="3">#REF!</definedName>
    <definedName name="_dai4" localSheetId="9">#REF!</definedName>
    <definedName name="_dai4" localSheetId="7">#REF!</definedName>
    <definedName name="_dai4">#REF!</definedName>
    <definedName name="_dai5" localSheetId="2">#REF!</definedName>
    <definedName name="_dai5" localSheetId="6">#REF!</definedName>
    <definedName name="_dai5" localSheetId="4">#REF!</definedName>
    <definedName name="_dai5" localSheetId="3">#REF!</definedName>
    <definedName name="_dai5" localSheetId="9">#REF!</definedName>
    <definedName name="_dai5" localSheetId="7">#REF!</definedName>
    <definedName name="_dai5">#REF!</definedName>
    <definedName name="_dai6" localSheetId="2">#REF!</definedName>
    <definedName name="_dai6" localSheetId="6">#REF!</definedName>
    <definedName name="_dai6" localSheetId="4">#REF!</definedName>
    <definedName name="_dai6" localSheetId="3">#REF!</definedName>
    <definedName name="_dai6" localSheetId="9">#REF!</definedName>
    <definedName name="_dai6" localSheetId="7">#REF!</definedName>
    <definedName name="_dai6">#REF!</definedName>
    <definedName name="_dan1" localSheetId="2">#REF!</definedName>
    <definedName name="_dan1" localSheetId="6">#REF!</definedName>
    <definedName name="_dan1" localSheetId="4">#REF!</definedName>
    <definedName name="_dan1" localSheetId="3">#REF!</definedName>
    <definedName name="_dan1" localSheetId="9">#REF!</definedName>
    <definedName name="_dan1" localSheetId="7">#REF!</definedName>
    <definedName name="_dan1">#REF!</definedName>
    <definedName name="_dan2" localSheetId="2">#REF!</definedName>
    <definedName name="_dan2" localSheetId="6">#REF!</definedName>
    <definedName name="_dan2" localSheetId="4">#REF!</definedName>
    <definedName name="_dan2" localSheetId="3">#REF!</definedName>
    <definedName name="_dan2" localSheetId="9">#REF!</definedName>
    <definedName name="_dan2" localSheetId="7">#REF!</definedName>
    <definedName name="_dan2">#REF!</definedName>
    <definedName name="_dao1">#REF!</definedName>
    <definedName name="_dau2" localSheetId="2">#REF!</definedName>
    <definedName name="_dau2" localSheetId="6">#REF!</definedName>
    <definedName name="_dau2" localSheetId="4">#REF!</definedName>
    <definedName name="_dau2" localSheetId="3">#REF!</definedName>
    <definedName name="_dau2" localSheetId="9">#REF!</definedName>
    <definedName name="_dau2" localSheetId="7">#REF!</definedName>
    <definedName name="_dau2">#REF!</definedName>
    <definedName name="_dbu1">#REF!</definedName>
    <definedName name="_dbu2">#REF!</definedName>
    <definedName name="_DDC3" localSheetId="2">#REF!</definedName>
    <definedName name="_DDC3" localSheetId="6">#REF!</definedName>
    <definedName name="_DDC3" localSheetId="4">#REF!</definedName>
    <definedName name="_DDC3" localSheetId="3">#REF!</definedName>
    <definedName name="_DDC3" localSheetId="9">#REF!</definedName>
    <definedName name="_DDC3" localSheetId="7">#REF!</definedName>
    <definedName name="_DDC3">#REF!</definedName>
    <definedName name="_ddd7" localSheetId="2">#REF!</definedName>
    <definedName name="_ddd7" localSheetId="6">#REF!</definedName>
    <definedName name="_ddd7" localSheetId="4">#REF!</definedName>
    <definedName name="_ddd7" localSheetId="3">#REF!</definedName>
    <definedName name="_ddd7" localSheetId="9">#REF!</definedName>
    <definedName name="_ddd7" localSheetId="7">#REF!</definedName>
    <definedName name="_ddd7">#REF!</definedName>
    <definedName name="_DDK1" localSheetId="2">#REF!</definedName>
    <definedName name="_DDK1" localSheetId="6">#REF!</definedName>
    <definedName name="_DDK1" localSheetId="4">#REF!</definedName>
    <definedName name="_DDK1" localSheetId="3">#REF!</definedName>
    <definedName name="_DDK1" localSheetId="9">#REF!</definedName>
    <definedName name="_DDK1" localSheetId="7">#REF!</definedName>
    <definedName name="_DDK1">#REF!</definedName>
    <definedName name="_ddn400" localSheetId="2">#REF!</definedName>
    <definedName name="_ddn400" localSheetId="6">#REF!</definedName>
    <definedName name="_ddn400" localSheetId="4">#REF!</definedName>
    <definedName name="_ddn400" localSheetId="3">#REF!</definedName>
    <definedName name="_ddn400" localSheetId="9">#REF!</definedName>
    <definedName name="_ddn400" localSheetId="7">#REF!</definedName>
    <definedName name="_ddn400">#REF!</definedName>
    <definedName name="_ddn600" localSheetId="2">#REF!</definedName>
    <definedName name="_ddn600" localSheetId="6">#REF!</definedName>
    <definedName name="_ddn600" localSheetId="4">#REF!</definedName>
    <definedName name="_ddn600" localSheetId="3">#REF!</definedName>
    <definedName name="_ddn600" localSheetId="9">#REF!</definedName>
    <definedName name="_ddn600" localSheetId="7">#REF!</definedName>
    <definedName name="_ddn600">#REF!</definedName>
    <definedName name="_deo1" localSheetId="2">#REF!</definedName>
    <definedName name="_deo1" localSheetId="6">#REF!</definedName>
    <definedName name="_deo1" localSheetId="4">#REF!</definedName>
    <definedName name="_deo1" localSheetId="3">#REF!</definedName>
    <definedName name="_deo1" localSheetId="9">#REF!</definedName>
    <definedName name="_deo1" localSheetId="7">#REF!</definedName>
    <definedName name="_deo1">#REF!</definedName>
    <definedName name="_deo10" localSheetId="2">#REF!</definedName>
    <definedName name="_deo10" localSheetId="6">#REF!</definedName>
    <definedName name="_deo10" localSheetId="4">#REF!</definedName>
    <definedName name="_deo10" localSheetId="3">#REF!</definedName>
    <definedName name="_deo10" localSheetId="9">#REF!</definedName>
    <definedName name="_deo10" localSheetId="7">#REF!</definedName>
    <definedName name="_deo10">#REF!</definedName>
    <definedName name="_deo2" localSheetId="2">#REF!</definedName>
    <definedName name="_deo2" localSheetId="6">#REF!</definedName>
    <definedName name="_deo2" localSheetId="4">#REF!</definedName>
    <definedName name="_deo2" localSheetId="3">#REF!</definedName>
    <definedName name="_deo2" localSheetId="9">#REF!</definedName>
    <definedName name="_deo2" localSheetId="7">#REF!</definedName>
    <definedName name="_deo2">#REF!</definedName>
    <definedName name="_deo3" localSheetId="2">#REF!</definedName>
    <definedName name="_deo3" localSheetId="6">#REF!</definedName>
    <definedName name="_deo3" localSheetId="4">#REF!</definedName>
    <definedName name="_deo3" localSheetId="3">#REF!</definedName>
    <definedName name="_deo3" localSheetId="9">#REF!</definedName>
    <definedName name="_deo3" localSheetId="7">#REF!</definedName>
    <definedName name="_deo3">#REF!</definedName>
    <definedName name="_deo4" localSheetId="2">#REF!</definedName>
    <definedName name="_deo4" localSheetId="6">#REF!</definedName>
    <definedName name="_deo4" localSheetId="4">#REF!</definedName>
    <definedName name="_deo4" localSheetId="3">#REF!</definedName>
    <definedName name="_deo4" localSheetId="9">#REF!</definedName>
    <definedName name="_deo4" localSheetId="7">#REF!</definedName>
    <definedName name="_deo4">#REF!</definedName>
    <definedName name="_deo5" localSheetId="2">#REF!</definedName>
    <definedName name="_deo5" localSheetId="6">#REF!</definedName>
    <definedName name="_deo5" localSheetId="4">#REF!</definedName>
    <definedName name="_deo5" localSheetId="3">#REF!</definedName>
    <definedName name="_deo5" localSheetId="9">#REF!</definedName>
    <definedName name="_deo5" localSheetId="7">#REF!</definedName>
    <definedName name="_deo5">#REF!</definedName>
    <definedName name="_deo6" localSheetId="2">#REF!</definedName>
    <definedName name="_deo6" localSheetId="6">#REF!</definedName>
    <definedName name="_deo6" localSheetId="4">#REF!</definedName>
    <definedName name="_deo6" localSheetId="3">#REF!</definedName>
    <definedName name="_deo6" localSheetId="9">#REF!</definedName>
    <definedName name="_deo6" localSheetId="7">#REF!</definedName>
    <definedName name="_deo6">#REF!</definedName>
    <definedName name="_deo7" localSheetId="2">#REF!</definedName>
    <definedName name="_deo7" localSheetId="6">#REF!</definedName>
    <definedName name="_deo7" localSheetId="4">#REF!</definedName>
    <definedName name="_deo7" localSheetId="3">#REF!</definedName>
    <definedName name="_deo7" localSheetId="9">#REF!</definedName>
    <definedName name="_deo7" localSheetId="7">#REF!</definedName>
    <definedName name="_deo7">#REF!</definedName>
    <definedName name="_deo8" localSheetId="2">#REF!</definedName>
    <definedName name="_deo8" localSheetId="6">#REF!</definedName>
    <definedName name="_deo8" localSheetId="4">#REF!</definedName>
    <definedName name="_deo8" localSheetId="3">#REF!</definedName>
    <definedName name="_deo8" localSheetId="9">#REF!</definedName>
    <definedName name="_deo8" localSheetId="7">#REF!</definedName>
    <definedName name="_deo8">#REF!</definedName>
    <definedName name="_deo9" localSheetId="2">#REF!</definedName>
    <definedName name="_deo9" localSheetId="6">#REF!</definedName>
    <definedName name="_deo9" localSheetId="4">#REF!</definedName>
    <definedName name="_deo9" localSheetId="3">#REF!</definedName>
    <definedName name="_deo9" localSheetId="9">#REF!</definedName>
    <definedName name="_deo9" localSheetId="7">#REF!</definedName>
    <definedName name="_deo9">#REF!</definedName>
    <definedName name="_dgk6" localSheetId="2">#REF!</definedName>
    <definedName name="_dgk6" localSheetId="6">#REF!</definedName>
    <definedName name="_dgk6" localSheetId="4">#REF!</definedName>
    <definedName name="_dgk6" localSheetId="3">#REF!</definedName>
    <definedName name="_dgk6" localSheetId="9">#REF!</definedName>
    <definedName name="_dgk6" localSheetId="7">#REF!</definedName>
    <definedName name="_dgk6">#REF!</definedName>
    <definedName name="_dgk7" localSheetId="2">#REF!</definedName>
    <definedName name="_dgk7" localSheetId="6">#REF!</definedName>
    <definedName name="_dgk7" localSheetId="4">#REF!</definedName>
    <definedName name="_dgk7" localSheetId="3">#REF!</definedName>
    <definedName name="_dgk7" localSheetId="9">#REF!</definedName>
    <definedName name="_dgk7" localSheetId="7">#REF!</definedName>
    <definedName name="_dgk7">#REF!</definedName>
    <definedName name="_dgk8" localSheetId="2">#REF!</definedName>
    <definedName name="_dgk8" localSheetId="6">#REF!</definedName>
    <definedName name="_dgk8" localSheetId="4">#REF!</definedName>
    <definedName name="_dgk8" localSheetId="3">#REF!</definedName>
    <definedName name="_dgk8" localSheetId="9">#REF!</definedName>
    <definedName name="_dgk8" localSheetId="7">#REF!</definedName>
    <definedName name="_dgk8">#REF!</definedName>
    <definedName name="_Doi1" localSheetId="2">#REF!</definedName>
    <definedName name="_Doi1" localSheetId="6">#REF!</definedName>
    <definedName name="_Doi1" localSheetId="4">#REF!</definedName>
    <definedName name="_Doi1" localSheetId="3">#REF!</definedName>
    <definedName name="_Doi1" localSheetId="9">#REF!</definedName>
    <definedName name="_Doi1" localSheetId="7">#REF!</definedName>
    <definedName name="_Doi1">#REF!</definedName>
    <definedName name="_Doi2" localSheetId="2">#REF!</definedName>
    <definedName name="_Doi2" localSheetId="6">#REF!</definedName>
    <definedName name="_Doi2" localSheetId="4">#REF!</definedName>
    <definedName name="_Doi2" localSheetId="3">#REF!</definedName>
    <definedName name="_Doi2" localSheetId="9">#REF!</definedName>
    <definedName name="_Doi2" localSheetId="7">#REF!</definedName>
    <definedName name="_Doi2">#REF!</definedName>
    <definedName name="_e5665" localSheetId="2">#REF!</definedName>
    <definedName name="_e5665" localSheetId="6">#REF!</definedName>
    <definedName name="_e5665" localSheetId="4">#REF!</definedName>
    <definedName name="_e5665" localSheetId="3">#REF!</definedName>
    <definedName name="_e5665" localSheetId="9">#REF!</definedName>
    <definedName name="_e5665" localSheetId="7">#REF!</definedName>
    <definedName name="_e5665">#REF!</definedName>
    <definedName name="_e65" localSheetId="2">#REF!</definedName>
    <definedName name="_e65" localSheetId="6">#REF!</definedName>
    <definedName name="_e65" localSheetId="4">#REF!</definedName>
    <definedName name="_e65" localSheetId="3">#REF!</definedName>
    <definedName name="_e65" localSheetId="9">#REF!</definedName>
    <definedName name="_e65" localSheetId="7">#REF!</definedName>
    <definedName name="_e65">#REF!</definedName>
    <definedName name="_E99999" localSheetId="2">#REF!</definedName>
    <definedName name="_E99999" localSheetId="6">#REF!</definedName>
    <definedName name="_E99999" localSheetId="4">#REF!</definedName>
    <definedName name="_E99999" localSheetId="3">#REF!</definedName>
    <definedName name="_E99999" localSheetId="9">#REF!</definedName>
    <definedName name="_E99999" localSheetId="7">#REF!</definedName>
    <definedName name="_E99999">#REF!</definedName>
    <definedName name="_em56" localSheetId="2">#REF!</definedName>
    <definedName name="_em56" localSheetId="6">#REF!</definedName>
    <definedName name="_em56" localSheetId="4">#REF!</definedName>
    <definedName name="_em56" localSheetId="3">#REF!</definedName>
    <definedName name="_em56" localSheetId="9">#REF!</definedName>
    <definedName name="_em56" localSheetId="7">#REF!</definedName>
    <definedName name="_em56">#REF!</definedName>
    <definedName name="_EXC1" localSheetId="2">#REF!</definedName>
    <definedName name="_EXC1" localSheetId="6">#REF!</definedName>
    <definedName name="_EXC1" localSheetId="4">#REF!</definedName>
    <definedName name="_EXC1" localSheetId="3">#REF!</definedName>
    <definedName name="_EXC1" localSheetId="9">#REF!</definedName>
    <definedName name="_EXC1" localSheetId="7">#REF!</definedName>
    <definedName name="_EXC1">#REF!</definedName>
    <definedName name="_EXC2" localSheetId="2">#REF!</definedName>
    <definedName name="_EXC2" localSheetId="6">#REF!</definedName>
    <definedName name="_EXC2" localSheetId="4">#REF!</definedName>
    <definedName name="_EXC2" localSheetId="3">#REF!</definedName>
    <definedName name="_EXC2" localSheetId="9">#REF!</definedName>
    <definedName name="_EXC2" localSheetId="7">#REF!</definedName>
    <definedName name="_EXC2">#REF!</definedName>
    <definedName name="_f5" localSheetId="2" hidden="1">{"'Sheet1'!$L$16"}</definedName>
    <definedName name="_f5" localSheetId="5" hidden="1">{"'Sheet1'!$L$16"}</definedName>
    <definedName name="_f5" localSheetId="6" hidden="1">{"'Sheet1'!$L$16"}</definedName>
    <definedName name="_f5" localSheetId="4" hidden="1">{"'Sheet1'!$L$16"}</definedName>
    <definedName name="_f5" localSheetId="3" hidden="1">{"'Sheet1'!$L$16"}</definedName>
    <definedName name="_f5" localSheetId="9" hidden="1">{"'Sheet1'!$L$16"}</definedName>
    <definedName name="_f5" localSheetId="7" hidden="1">{"'Sheet1'!$L$16"}</definedName>
    <definedName name="_f5" localSheetId="8" hidden="1">{"'Sheet1'!$L$16"}</definedName>
    <definedName name="_f5" hidden="1">{"'Sheet1'!$L$16"}</definedName>
    <definedName name="_FIL2" localSheetId="2">#REF!</definedName>
    <definedName name="_FIL2" localSheetId="6">#REF!</definedName>
    <definedName name="_FIL2" localSheetId="4">#REF!</definedName>
    <definedName name="_FIL2" localSheetId="3">#REF!</definedName>
    <definedName name="_FIL2" localSheetId="9">#REF!</definedName>
    <definedName name="_FIL2" localSheetId="7">#REF!</definedName>
    <definedName name="_FIL2">#REF!</definedName>
    <definedName name="_Fill" localSheetId="2" hidden="1">#REF!</definedName>
    <definedName name="_Fill" localSheetId="1" hidden="1">#REF!</definedName>
    <definedName name="_Fill" localSheetId="6" hidden="1">#REF!</definedName>
    <definedName name="_Fill" localSheetId="4" hidden="1">#REF!</definedName>
    <definedName name="_Fill" localSheetId="3" hidden="1">#REF!</definedName>
    <definedName name="_Fill" localSheetId="9" hidden="1">#REF!</definedName>
    <definedName name="_Fill" localSheetId="7" hidden="1">#REF!</definedName>
    <definedName name="_Fill" hidden="1">#REF!</definedName>
    <definedName name="_Fill_1">"#REF!"</definedName>
    <definedName name="_xlnm._FilterDatabase" localSheetId="2" hidden="1">NST!$A$11:$AH$507</definedName>
    <definedName name="_xlnm._FilterDatabase" localSheetId="1" hidden="1">#REF!</definedName>
    <definedName name="_xlnm._FilterDatabase" localSheetId="5" hidden="1">#REF!</definedName>
    <definedName name="_xlnm._FilterDatabase" localSheetId="6" hidden="1">'PL2-GN tung CDTu'!$A$8:$AX$112</definedName>
    <definedName name="_xlnm._FilterDatabase" localSheetId="4" hidden="1">'PL2-GN tung CDTu (2)'!$A$8:$AO$108</definedName>
    <definedName name="_xlnm._FilterDatabase" localSheetId="3" hidden="1">'PL2-GN tung CDTu (cap nhat)'!$A$7:$AM$100</definedName>
    <definedName name="_xlnm._FilterDatabase" localSheetId="9" hidden="1">'PL2-GN tung CDTu (XH)'!$A$8:$AV$48</definedName>
    <definedName name="_xlnm._FilterDatabase" localSheetId="7" hidden="1">'PL3-GN tung DA'!$A$11:$AF$674</definedName>
    <definedName name="_xlnm._FilterDatabase" localSheetId="8" hidden="1">'PL4-2022 KD sang 2023'!$A$11:$V$506</definedName>
    <definedName name="_xlnm._FilterDatabase" hidden="1">#REF!</definedName>
    <definedName name="_Goi8" localSheetId="2" hidden="1">{"'Sheet1'!$L$16"}</definedName>
    <definedName name="_Goi8" localSheetId="1" hidden="1">{"'Sheet1'!$L$16"}</definedName>
    <definedName name="_Goi8" localSheetId="5" hidden="1">{"'Sheet1'!$L$16"}</definedName>
    <definedName name="_Goi8" localSheetId="6" hidden="1">{"'Sheet1'!$L$16"}</definedName>
    <definedName name="_Goi8" localSheetId="4" hidden="1">{"'Sheet1'!$L$16"}</definedName>
    <definedName name="_Goi8" localSheetId="3" hidden="1">{"'Sheet1'!$L$16"}</definedName>
    <definedName name="_Goi8" localSheetId="9" hidden="1">{"'Sheet1'!$L$16"}</definedName>
    <definedName name="_Goi8" localSheetId="7" hidden="1">{"'Sheet1'!$L$16"}</definedName>
    <definedName name="_Goi8" localSheetId="8" hidden="1">{"'Sheet1'!$L$16"}</definedName>
    <definedName name="_Goi8" hidden="1">{"'Sheet1'!$L$16"}</definedName>
    <definedName name="_gon4" localSheetId="2">#REF!</definedName>
    <definedName name="_gon4" localSheetId="6">#REF!</definedName>
    <definedName name="_gon4" localSheetId="4">#REF!</definedName>
    <definedName name="_gon4" localSheetId="3">#REF!</definedName>
    <definedName name="_gon4" localSheetId="9">#REF!</definedName>
    <definedName name="_gon4" localSheetId="7">#REF!</definedName>
    <definedName name="_gon4">#REF!</definedName>
    <definedName name="_h1" localSheetId="2" hidden="1">{"'Sheet1'!$L$16"}</definedName>
    <definedName name="_h1" localSheetId="1" hidden="1">{"'Sheet1'!$L$16"}</definedName>
    <definedName name="_h1" localSheetId="5" hidden="1">{"'Sheet1'!$L$16"}</definedName>
    <definedName name="_h1" localSheetId="6" hidden="1">{"'Sheet1'!$L$16"}</definedName>
    <definedName name="_h1" localSheetId="4" hidden="1">{"'Sheet1'!$L$16"}</definedName>
    <definedName name="_h1" localSheetId="3" hidden="1">{"'Sheet1'!$L$16"}</definedName>
    <definedName name="_h1" localSheetId="9" hidden="1">{"'Sheet1'!$L$16"}</definedName>
    <definedName name="_h1" localSheetId="7" hidden="1">{"'Sheet1'!$L$16"}</definedName>
    <definedName name="_h1" localSheetId="8" hidden="1">{"'Sheet1'!$L$16"}</definedName>
    <definedName name="_h1" hidden="1">{"'Sheet1'!$L$16"}</definedName>
    <definedName name="_H500866" localSheetId="2">#REF!</definedName>
    <definedName name="_H500866" localSheetId="6">#REF!</definedName>
    <definedName name="_H500866" localSheetId="4">#REF!</definedName>
    <definedName name="_H500866" localSheetId="3">#REF!</definedName>
    <definedName name="_H500866" localSheetId="9">#REF!</definedName>
    <definedName name="_H500866" localSheetId="7">#REF!</definedName>
    <definedName name="_H500866">#REF!</definedName>
    <definedName name="_han23" localSheetId="2">#REF!</definedName>
    <definedName name="_han23" localSheetId="6">#REF!</definedName>
    <definedName name="_han23" localSheetId="4">#REF!</definedName>
    <definedName name="_han23" localSheetId="3">#REF!</definedName>
    <definedName name="_han23" localSheetId="9">#REF!</definedName>
    <definedName name="_han23" localSheetId="7">#REF!</definedName>
    <definedName name="_han23">#REF!</definedName>
    <definedName name="_hom2" localSheetId="2">#REF!</definedName>
    <definedName name="_hom2" localSheetId="6">#REF!</definedName>
    <definedName name="_hom2" localSheetId="4">#REF!</definedName>
    <definedName name="_hom2" localSheetId="3">#REF!</definedName>
    <definedName name="_hom2" localSheetId="9">#REF!</definedName>
    <definedName name="_hom2" localSheetId="7">#REF!</definedName>
    <definedName name="_hom2">#REF!</definedName>
    <definedName name="_hsm2">1.1289</definedName>
    <definedName name="_hu1" localSheetId="2" hidden="1">{"'Sheet1'!$L$16"}</definedName>
    <definedName name="_hu1" localSheetId="1" hidden="1">{"'Sheet1'!$L$16"}</definedName>
    <definedName name="_hu1" localSheetId="5" hidden="1">{"'Sheet1'!$L$16"}</definedName>
    <definedName name="_hu1" localSheetId="6" hidden="1">{"'Sheet1'!$L$16"}</definedName>
    <definedName name="_hu1" localSheetId="4" hidden="1">{"'Sheet1'!$L$16"}</definedName>
    <definedName name="_hu1" localSheetId="3" hidden="1">{"'Sheet1'!$L$16"}</definedName>
    <definedName name="_hu1" localSheetId="9" hidden="1">{"'Sheet1'!$L$16"}</definedName>
    <definedName name="_hu1" localSheetId="7" hidden="1">{"'Sheet1'!$L$16"}</definedName>
    <definedName name="_hu1" localSheetId="8" hidden="1">{"'Sheet1'!$L$16"}</definedName>
    <definedName name="_hu1" hidden="1">{"'Sheet1'!$L$16"}</definedName>
    <definedName name="_hu2" localSheetId="2" hidden="1">{"'Sheet1'!$L$16"}</definedName>
    <definedName name="_hu2" localSheetId="1" hidden="1">{"'Sheet1'!$L$16"}</definedName>
    <definedName name="_hu2" localSheetId="5" hidden="1">{"'Sheet1'!$L$16"}</definedName>
    <definedName name="_hu2" localSheetId="6" hidden="1">{"'Sheet1'!$L$16"}</definedName>
    <definedName name="_hu2" localSheetId="4" hidden="1">{"'Sheet1'!$L$16"}</definedName>
    <definedName name="_hu2" localSheetId="3" hidden="1">{"'Sheet1'!$L$16"}</definedName>
    <definedName name="_hu2" localSheetId="9" hidden="1">{"'Sheet1'!$L$16"}</definedName>
    <definedName name="_hu2" localSheetId="7" hidden="1">{"'Sheet1'!$L$16"}</definedName>
    <definedName name="_hu2" localSheetId="8" hidden="1">{"'Sheet1'!$L$16"}</definedName>
    <definedName name="_hu2" hidden="1">{"'Sheet1'!$L$16"}</definedName>
    <definedName name="_hu5" localSheetId="2" hidden="1">{"'Sheet1'!$L$16"}</definedName>
    <definedName name="_hu5" localSheetId="1" hidden="1">{"'Sheet1'!$L$16"}</definedName>
    <definedName name="_hu5" localSheetId="5" hidden="1">{"'Sheet1'!$L$16"}</definedName>
    <definedName name="_hu5" localSheetId="6" hidden="1">{"'Sheet1'!$L$16"}</definedName>
    <definedName name="_hu5" localSheetId="4" hidden="1">{"'Sheet1'!$L$16"}</definedName>
    <definedName name="_hu5" localSheetId="3" hidden="1">{"'Sheet1'!$L$16"}</definedName>
    <definedName name="_hu5" localSheetId="9" hidden="1">{"'Sheet1'!$L$16"}</definedName>
    <definedName name="_hu5" localSheetId="7" hidden="1">{"'Sheet1'!$L$16"}</definedName>
    <definedName name="_hu5" localSheetId="8" hidden="1">{"'Sheet1'!$L$16"}</definedName>
    <definedName name="_hu5" hidden="1">{"'Sheet1'!$L$16"}</definedName>
    <definedName name="_hu6" localSheetId="2" hidden="1">{"'Sheet1'!$L$16"}</definedName>
    <definedName name="_hu6" localSheetId="1" hidden="1">{"'Sheet1'!$L$16"}</definedName>
    <definedName name="_hu6" localSheetId="5" hidden="1">{"'Sheet1'!$L$16"}</definedName>
    <definedName name="_hu6" localSheetId="6" hidden="1">{"'Sheet1'!$L$16"}</definedName>
    <definedName name="_hu6" localSheetId="4" hidden="1">{"'Sheet1'!$L$16"}</definedName>
    <definedName name="_hu6" localSheetId="3" hidden="1">{"'Sheet1'!$L$16"}</definedName>
    <definedName name="_hu6" localSheetId="9" hidden="1">{"'Sheet1'!$L$16"}</definedName>
    <definedName name="_hu6" localSheetId="7" hidden="1">{"'Sheet1'!$L$16"}</definedName>
    <definedName name="_hu6" localSheetId="8" hidden="1">{"'Sheet1'!$L$16"}</definedName>
    <definedName name="_hu6" hidden="1">{"'Sheet1'!$L$16"}</definedName>
    <definedName name="_isc1">0.035</definedName>
    <definedName name="_isc2">0.02</definedName>
    <definedName name="_isc3">0.054</definedName>
    <definedName name="_JK4" localSheetId="2">#REF!</definedName>
    <definedName name="_JK4" localSheetId="6">#REF!</definedName>
    <definedName name="_JK4" localSheetId="4">#REF!</definedName>
    <definedName name="_JK4" localSheetId="3">#REF!</definedName>
    <definedName name="_JK4" localSheetId="9">#REF!</definedName>
    <definedName name="_JK4" localSheetId="7">#REF!</definedName>
    <definedName name="_JK4" localSheetId="8">#REF!</definedName>
    <definedName name="_JK4">#REF!</definedName>
    <definedName name="_Key1" localSheetId="2" hidden="1">#REF!</definedName>
    <definedName name="_Key1" localSheetId="1" hidden="1">#REF!</definedName>
    <definedName name="_Key1" localSheetId="6" hidden="1">#REF!</definedName>
    <definedName name="_Key1" localSheetId="4" hidden="1">#REF!</definedName>
    <definedName name="_Key1" localSheetId="3" hidden="1">#REF!</definedName>
    <definedName name="_Key1" localSheetId="9" hidden="1">#REF!</definedName>
    <definedName name="_Key1" localSheetId="7" hidden="1">#REF!</definedName>
    <definedName name="_Key1" hidden="1">#REF!</definedName>
    <definedName name="_Key1_1">"#REF!"</definedName>
    <definedName name="_Key2" localSheetId="2" hidden="1">#REF!</definedName>
    <definedName name="_Key2" localSheetId="1" hidden="1">#REF!</definedName>
    <definedName name="_Key2" localSheetId="6" hidden="1">#REF!</definedName>
    <definedName name="_Key2" localSheetId="4" hidden="1">#REF!</definedName>
    <definedName name="_Key2" localSheetId="3" hidden="1">#REF!</definedName>
    <definedName name="_Key2" localSheetId="9" hidden="1">#REF!</definedName>
    <definedName name="_Key2" localSheetId="7" hidden="1">#REF!</definedName>
    <definedName name="_Key2" localSheetId="8" hidden="1">#REF!</definedName>
    <definedName name="_Key2" hidden="1">#REF!</definedName>
    <definedName name="_Key2_1">"#REF!"</definedName>
    <definedName name="_KH08" localSheetId="2" hidden="1">{#N/A,#N/A,FALSE,"Chi tiÆt"}</definedName>
    <definedName name="_KH08" localSheetId="1" hidden="1">{#N/A,#N/A,FALSE,"Chi tiÆt"}</definedName>
    <definedName name="_KH08" localSheetId="5" hidden="1">{#N/A,#N/A,FALSE,"Chi tiÆt"}</definedName>
    <definedName name="_KH08" localSheetId="6" hidden="1">{#N/A,#N/A,FALSE,"Chi tiÆt"}</definedName>
    <definedName name="_KH08" localSheetId="4" hidden="1">{#N/A,#N/A,FALSE,"Chi tiÆt"}</definedName>
    <definedName name="_KH08" localSheetId="3" hidden="1">{#N/A,#N/A,FALSE,"Chi tiÆt"}</definedName>
    <definedName name="_KH08" localSheetId="9" hidden="1">{#N/A,#N/A,FALSE,"Chi tiÆt"}</definedName>
    <definedName name="_KH08" localSheetId="7" hidden="1">{#N/A,#N/A,FALSE,"Chi tiÆt"}</definedName>
    <definedName name="_KH08" localSheetId="8" hidden="1">{#N/A,#N/A,FALSE,"Chi tiÆt"}</definedName>
    <definedName name="_KH08" hidden="1">{#N/A,#N/A,FALSE,"Chi tiÆt"}</definedName>
    <definedName name="_khu7" localSheetId="2">#REF!</definedName>
    <definedName name="_khu7" localSheetId="6">#REF!</definedName>
    <definedName name="_khu7" localSheetId="4">#REF!</definedName>
    <definedName name="_khu7" localSheetId="3">#REF!</definedName>
    <definedName name="_khu7" localSheetId="9">#REF!</definedName>
    <definedName name="_khu7" localSheetId="7">#REF!</definedName>
    <definedName name="_khu7" localSheetId="8">#REF!</definedName>
    <definedName name="_khu7">#REF!</definedName>
    <definedName name="_kl1" localSheetId="2">#REF!</definedName>
    <definedName name="_kl1" localSheetId="6">#REF!</definedName>
    <definedName name="_kl1" localSheetId="4">#REF!</definedName>
    <definedName name="_kl1" localSheetId="3">#REF!</definedName>
    <definedName name="_kl1" localSheetId="9">#REF!</definedName>
    <definedName name="_kl1" localSheetId="7">#REF!</definedName>
    <definedName name="_kl1" localSheetId="8">#REF!</definedName>
    <definedName name="_kl1">#REF!</definedName>
    <definedName name="_KM188" localSheetId="2">#REF!</definedName>
    <definedName name="_KM188" localSheetId="6">#REF!</definedName>
    <definedName name="_KM188" localSheetId="4">#REF!</definedName>
    <definedName name="_KM188" localSheetId="3">#REF!</definedName>
    <definedName name="_KM188" localSheetId="9">#REF!</definedName>
    <definedName name="_KM188" localSheetId="7">#REF!</definedName>
    <definedName name="_KM188">#REF!</definedName>
    <definedName name="_km189" localSheetId="2">#REF!</definedName>
    <definedName name="_km189" localSheetId="6">#REF!</definedName>
    <definedName name="_km189" localSheetId="4">#REF!</definedName>
    <definedName name="_km189" localSheetId="3">#REF!</definedName>
    <definedName name="_km189" localSheetId="9">#REF!</definedName>
    <definedName name="_km189" localSheetId="7">#REF!</definedName>
    <definedName name="_km189">#REF!</definedName>
    <definedName name="_km190" localSheetId="2">#REF!</definedName>
    <definedName name="_km190" localSheetId="6">#REF!</definedName>
    <definedName name="_km190" localSheetId="4">#REF!</definedName>
    <definedName name="_km190" localSheetId="3">#REF!</definedName>
    <definedName name="_km190" localSheetId="9">#REF!</definedName>
    <definedName name="_km190" localSheetId="7">#REF!</definedName>
    <definedName name="_km190">#REF!</definedName>
    <definedName name="_km191" localSheetId="2">#REF!</definedName>
    <definedName name="_km191" localSheetId="6">#REF!</definedName>
    <definedName name="_km191" localSheetId="4">#REF!</definedName>
    <definedName name="_km191" localSheetId="3">#REF!</definedName>
    <definedName name="_km191" localSheetId="9">#REF!</definedName>
    <definedName name="_km191" localSheetId="7">#REF!</definedName>
    <definedName name="_km191">#REF!</definedName>
    <definedName name="_km192" localSheetId="2">#REF!</definedName>
    <definedName name="_km192" localSheetId="6">#REF!</definedName>
    <definedName name="_km192" localSheetId="4">#REF!</definedName>
    <definedName name="_km192" localSheetId="3">#REF!</definedName>
    <definedName name="_km192" localSheetId="9">#REF!</definedName>
    <definedName name="_km192" localSheetId="7">#REF!</definedName>
    <definedName name="_km192">#REF!</definedName>
    <definedName name="_km193" localSheetId="2">#REF!</definedName>
    <definedName name="_km193" localSheetId="6">#REF!</definedName>
    <definedName name="_km193" localSheetId="4">#REF!</definedName>
    <definedName name="_km193" localSheetId="3">#REF!</definedName>
    <definedName name="_km193" localSheetId="9">#REF!</definedName>
    <definedName name="_km193" localSheetId="7">#REF!</definedName>
    <definedName name="_km193">#REF!</definedName>
    <definedName name="_km194" localSheetId="2">#REF!</definedName>
    <definedName name="_km194" localSheetId="6">#REF!</definedName>
    <definedName name="_km194" localSheetId="4">#REF!</definedName>
    <definedName name="_km194" localSheetId="3">#REF!</definedName>
    <definedName name="_km194" localSheetId="9">#REF!</definedName>
    <definedName name="_km194" localSheetId="7">#REF!</definedName>
    <definedName name="_km194">#REF!</definedName>
    <definedName name="_km195" localSheetId="2">#REF!</definedName>
    <definedName name="_km195" localSheetId="6">#REF!</definedName>
    <definedName name="_km195" localSheetId="4">#REF!</definedName>
    <definedName name="_km195" localSheetId="3">#REF!</definedName>
    <definedName name="_km195" localSheetId="9">#REF!</definedName>
    <definedName name="_km195" localSheetId="7">#REF!</definedName>
    <definedName name="_km195">#REF!</definedName>
    <definedName name="_km196" localSheetId="2">#REF!</definedName>
    <definedName name="_km196" localSheetId="6">#REF!</definedName>
    <definedName name="_km196" localSheetId="4">#REF!</definedName>
    <definedName name="_km196" localSheetId="3">#REF!</definedName>
    <definedName name="_km196" localSheetId="9">#REF!</definedName>
    <definedName name="_km196" localSheetId="7">#REF!</definedName>
    <definedName name="_km196">#REF!</definedName>
    <definedName name="_km197" localSheetId="2">#REF!</definedName>
    <definedName name="_km197" localSheetId="6">#REF!</definedName>
    <definedName name="_km197" localSheetId="4">#REF!</definedName>
    <definedName name="_km197" localSheetId="3">#REF!</definedName>
    <definedName name="_km197" localSheetId="9">#REF!</definedName>
    <definedName name="_km197" localSheetId="7">#REF!</definedName>
    <definedName name="_km197">#REF!</definedName>
    <definedName name="_km198" localSheetId="2">#REF!</definedName>
    <definedName name="_km198" localSheetId="6">#REF!</definedName>
    <definedName name="_km198" localSheetId="4">#REF!</definedName>
    <definedName name="_km198" localSheetId="3">#REF!</definedName>
    <definedName name="_km198" localSheetId="9">#REF!</definedName>
    <definedName name="_km198" localSheetId="7">#REF!</definedName>
    <definedName name="_km198">#REF!</definedName>
    <definedName name="_Km36" localSheetId="2">#REF!</definedName>
    <definedName name="_Km36" localSheetId="6">#REF!</definedName>
    <definedName name="_Km36" localSheetId="4">#REF!</definedName>
    <definedName name="_Km36" localSheetId="3">#REF!</definedName>
    <definedName name="_Km36" localSheetId="9">#REF!</definedName>
    <definedName name="_Km36" localSheetId="7">#REF!</definedName>
    <definedName name="_Km36">#REF!</definedName>
    <definedName name="_Knc36" localSheetId="2">#REF!</definedName>
    <definedName name="_Knc36" localSheetId="6">#REF!</definedName>
    <definedName name="_Knc36" localSheetId="4">#REF!</definedName>
    <definedName name="_Knc36" localSheetId="3">#REF!</definedName>
    <definedName name="_Knc36" localSheetId="9">#REF!</definedName>
    <definedName name="_Knc36" localSheetId="7">#REF!</definedName>
    <definedName name="_Knc36">#REF!</definedName>
    <definedName name="_Knc57" localSheetId="2">#REF!</definedName>
    <definedName name="_Knc57" localSheetId="6">#REF!</definedName>
    <definedName name="_Knc57" localSheetId="4">#REF!</definedName>
    <definedName name="_Knc57" localSheetId="3">#REF!</definedName>
    <definedName name="_Knc57" localSheetId="9">#REF!</definedName>
    <definedName name="_Knc57" localSheetId="7">#REF!</definedName>
    <definedName name="_Knc57">#REF!</definedName>
    <definedName name="_Kvl36" localSheetId="2">#REF!</definedName>
    <definedName name="_Kvl36" localSheetId="6">#REF!</definedName>
    <definedName name="_Kvl36" localSheetId="4">#REF!</definedName>
    <definedName name="_Kvl36" localSheetId="3">#REF!</definedName>
    <definedName name="_Kvl36" localSheetId="9">#REF!</definedName>
    <definedName name="_Kvl36" localSheetId="7">#REF!</definedName>
    <definedName name="_Kvl36">#REF!</definedName>
    <definedName name="_L1" localSheetId="2">#REF!</definedName>
    <definedName name="_L1" localSheetId="6">#REF!</definedName>
    <definedName name="_L1" localSheetId="4">#REF!</definedName>
    <definedName name="_L1" localSheetId="3">#REF!</definedName>
    <definedName name="_L1" localSheetId="9">#REF!</definedName>
    <definedName name="_L1" localSheetId="7">#REF!</definedName>
    <definedName name="_L1">#REF!</definedName>
    <definedName name="_L123" localSheetId="1" hidden="1">{"'Sheet1'!$L$16"}</definedName>
    <definedName name="_L123" localSheetId="5" hidden="1">{"'Sheet1'!$L$16"}</definedName>
    <definedName name="_L123" localSheetId="6" hidden="1">{"'Sheet1'!$L$16"}</definedName>
    <definedName name="_L123" localSheetId="4" hidden="1">{"'Sheet1'!$L$16"}</definedName>
    <definedName name="_L123" localSheetId="3" hidden="1">{"'Sheet1'!$L$16"}</definedName>
    <definedName name="_L123" localSheetId="9" hidden="1">{"'Sheet1'!$L$16"}</definedName>
    <definedName name="_L123" localSheetId="8" hidden="1">{"'Sheet1'!$L$16"}</definedName>
    <definedName name="_L123" hidden="1">{"'Sheet1'!$L$16"}</definedName>
    <definedName name="_L1234" localSheetId="1" hidden="1">{"'Sheet1'!$L$16"}</definedName>
    <definedName name="_L1234" localSheetId="5" hidden="1">{"'Sheet1'!$L$16"}</definedName>
    <definedName name="_L1234" localSheetId="6" hidden="1">{"'Sheet1'!$L$16"}</definedName>
    <definedName name="_L1234" localSheetId="4" hidden="1">{"'Sheet1'!$L$16"}</definedName>
    <definedName name="_L1234" localSheetId="3" hidden="1">{"'Sheet1'!$L$16"}</definedName>
    <definedName name="_L1234" localSheetId="9" hidden="1">{"'Sheet1'!$L$16"}</definedName>
    <definedName name="_L1234" localSheetId="8" hidden="1">{"'Sheet1'!$L$16"}</definedName>
    <definedName name="_L1234" hidden="1">{"'Sheet1'!$L$16"}</definedName>
    <definedName name="_L2" localSheetId="2">#REF!</definedName>
    <definedName name="_L2" localSheetId="6">#REF!</definedName>
    <definedName name="_L2" localSheetId="4">#REF!</definedName>
    <definedName name="_L2" localSheetId="3">#REF!</definedName>
    <definedName name="_L2" localSheetId="9">#REF!</definedName>
    <definedName name="_L2" localSheetId="7">#REF!</definedName>
    <definedName name="_L2">#REF!</definedName>
    <definedName name="_Lan1" localSheetId="2" hidden="1">{"'Sheet1'!$L$16"}</definedName>
    <definedName name="_Lan1" localSheetId="1" hidden="1">{"'Sheet1'!$L$16"}</definedName>
    <definedName name="_Lan1" localSheetId="5" hidden="1">{"'Sheet1'!$L$16"}</definedName>
    <definedName name="_Lan1" localSheetId="6" hidden="1">{"'Sheet1'!$L$16"}</definedName>
    <definedName name="_Lan1" localSheetId="4" hidden="1">{"'Sheet1'!$L$16"}</definedName>
    <definedName name="_Lan1" localSheetId="3" hidden="1">{"'Sheet1'!$L$16"}</definedName>
    <definedName name="_Lan1" localSheetId="9" hidden="1">{"'Sheet1'!$L$16"}</definedName>
    <definedName name="_Lan1" localSheetId="7" hidden="1">{"'Sheet1'!$L$16"}</definedName>
    <definedName name="_Lan1" localSheetId="8" hidden="1">{"'Sheet1'!$L$16"}</definedName>
    <definedName name="_Lan1" hidden="1">{"'Sheet1'!$L$16"}</definedName>
    <definedName name="_LAN3" localSheetId="2" hidden="1">{"'Sheet1'!$L$16"}</definedName>
    <definedName name="_LAN3" localSheetId="1" hidden="1">{"'Sheet1'!$L$16"}</definedName>
    <definedName name="_LAN3" localSheetId="5" hidden="1">{"'Sheet1'!$L$16"}</definedName>
    <definedName name="_LAN3" localSheetId="6" hidden="1">{"'Sheet1'!$L$16"}</definedName>
    <definedName name="_LAN3" localSheetId="4" hidden="1">{"'Sheet1'!$L$16"}</definedName>
    <definedName name="_LAN3" localSheetId="3" hidden="1">{"'Sheet1'!$L$16"}</definedName>
    <definedName name="_LAN3" localSheetId="9" hidden="1">{"'Sheet1'!$L$16"}</definedName>
    <definedName name="_LAN3" localSheetId="7" hidden="1">{"'Sheet1'!$L$16"}</definedName>
    <definedName name="_LAN3" localSheetId="8" hidden="1">{"'Sheet1'!$L$16"}</definedName>
    <definedName name="_LAN3" hidden="1">{"'Sheet1'!$L$16"}</definedName>
    <definedName name="_lap1" localSheetId="2">#REF!</definedName>
    <definedName name="_lap1" localSheetId="6">#REF!</definedName>
    <definedName name="_lap1" localSheetId="4">#REF!</definedName>
    <definedName name="_lap1" localSheetId="3">#REF!</definedName>
    <definedName name="_lap1" localSheetId="9">#REF!</definedName>
    <definedName name="_lap1" localSheetId="7">#REF!</definedName>
    <definedName name="_lap1">#REF!</definedName>
    <definedName name="_lap2" localSheetId="2">#REF!</definedName>
    <definedName name="_lap2" localSheetId="6">#REF!</definedName>
    <definedName name="_lap2" localSheetId="4">#REF!</definedName>
    <definedName name="_lap2" localSheetId="3">#REF!</definedName>
    <definedName name="_lap2" localSheetId="9">#REF!</definedName>
    <definedName name="_lap2" localSheetId="7">#REF!</definedName>
    <definedName name="_lap2">#REF!</definedName>
    <definedName name="_ldv1" localSheetId="2">#REF!</definedName>
    <definedName name="_ldv1" localSheetId="6">#REF!</definedName>
    <definedName name="_ldv1" localSheetId="4">#REF!</definedName>
    <definedName name="_ldv1" localSheetId="3">#REF!</definedName>
    <definedName name="_ldv1" localSheetId="9">#REF!</definedName>
    <definedName name="_ldv1" localSheetId="7">#REF!</definedName>
    <definedName name="_ldv1">#REF!</definedName>
    <definedName name="_Ldv10" localSheetId="2">#REF!</definedName>
    <definedName name="_Ldv10" localSheetId="6">#REF!</definedName>
    <definedName name="_Ldv10" localSheetId="4">#REF!</definedName>
    <definedName name="_Ldv10" localSheetId="3">#REF!</definedName>
    <definedName name="_Ldv10" localSheetId="9">#REF!</definedName>
    <definedName name="_Ldv10" localSheetId="7">#REF!</definedName>
    <definedName name="_Ldv10">#REF!</definedName>
    <definedName name="_Ldv11" localSheetId="2">#REF!</definedName>
    <definedName name="_Ldv11" localSheetId="6">#REF!</definedName>
    <definedName name="_Ldv11" localSheetId="4">#REF!</definedName>
    <definedName name="_Ldv11" localSheetId="3">#REF!</definedName>
    <definedName name="_Ldv11" localSheetId="9">#REF!</definedName>
    <definedName name="_Ldv11" localSheetId="7">#REF!</definedName>
    <definedName name="_Ldv11">#REF!</definedName>
    <definedName name="_Ldv12" localSheetId="2">#REF!</definedName>
    <definedName name="_Ldv12" localSheetId="6">#REF!</definedName>
    <definedName name="_Ldv12" localSheetId="4">#REF!</definedName>
    <definedName name="_Ldv12" localSheetId="3">#REF!</definedName>
    <definedName name="_Ldv12" localSheetId="9">#REF!</definedName>
    <definedName name="_Ldv12" localSheetId="7">#REF!</definedName>
    <definedName name="_Ldv12">#REF!</definedName>
    <definedName name="_Ldv13" localSheetId="2">#REF!</definedName>
    <definedName name="_Ldv13" localSheetId="6">#REF!</definedName>
    <definedName name="_Ldv13" localSheetId="4">#REF!</definedName>
    <definedName name="_Ldv13" localSheetId="3">#REF!</definedName>
    <definedName name="_Ldv13" localSheetId="9">#REF!</definedName>
    <definedName name="_Ldv13" localSheetId="7">#REF!</definedName>
    <definedName name="_Ldv13">#REF!</definedName>
    <definedName name="_Ldv14" localSheetId="2">#REF!</definedName>
    <definedName name="_Ldv14" localSheetId="6">#REF!</definedName>
    <definedName name="_Ldv14" localSheetId="4">#REF!</definedName>
    <definedName name="_Ldv14" localSheetId="3">#REF!</definedName>
    <definedName name="_Ldv14" localSheetId="9">#REF!</definedName>
    <definedName name="_Ldv14" localSheetId="7">#REF!</definedName>
    <definedName name="_Ldv14">#REF!</definedName>
    <definedName name="_Ldv15" localSheetId="2">#REF!</definedName>
    <definedName name="_Ldv15" localSheetId="6">#REF!</definedName>
    <definedName name="_Ldv15" localSheetId="4">#REF!</definedName>
    <definedName name="_Ldv15" localSheetId="3">#REF!</definedName>
    <definedName name="_Ldv15" localSheetId="9">#REF!</definedName>
    <definedName name="_Ldv15" localSheetId="7">#REF!</definedName>
    <definedName name="_Ldv15">#REF!</definedName>
    <definedName name="_Ldv16" localSheetId="2">#REF!</definedName>
    <definedName name="_Ldv16" localSheetId="6">#REF!</definedName>
    <definedName name="_Ldv16" localSheetId="4">#REF!</definedName>
    <definedName name="_Ldv16" localSheetId="3">#REF!</definedName>
    <definedName name="_Ldv16" localSheetId="9">#REF!</definedName>
    <definedName name="_Ldv16" localSheetId="7">#REF!</definedName>
    <definedName name="_Ldv16">#REF!</definedName>
    <definedName name="_ldv2" localSheetId="2">#REF!</definedName>
    <definedName name="_ldv2" localSheetId="6">#REF!</definedName>
    <definedName name="_ldv2" localSheetId="4">#REF!</definedName>
    <definedName name="_ldv2" localSheetId="3">#REF!</definedName>
    <definedName name="_ldv2" localSheetId="9">#REF!</definedName>
    <definedName name="_ldv2" localSheetId="7">#REF!</definedName>
    <definedName name="_ldv2">#REF!</definedName>
    <definedName name="_ldv3" localSheetId="2">#REF!</definedName>
    <definedName name="_ldv3" localSheetId="6">#REF!</definedName>
    <definedName name="_ldv3" localSheetId="4">#REF!</definedName>
    <definedName name="_ldv3" localSheetId="3">#REF!</definedName>
    <definedName name="_ldv3" localSheetId="9">#REF!</definedName>
    <definedName name="_ldv3" localSheetId="7">#REF!</definedName>
    <definedName name="_ldv3">#REF!</definedName>
    <definedName name="_Ldv4" localSheetId="2">#REF!</definedName>
    <definedName name="_Ldv4" localSheetId="6">#REF!</definedName>
    <definedName name="_Ldv4" localSheetId="4">#REF!</definedName>
    <definedName name="_Ldv4" localSheetId="3">#REF!</definedName>
    <definedName name="_Ldv4" localSheetId="9">#REF!</definedName>
    <definedName name="_Ldv4" localSheetId="7">#REF!</definedName>
    <definedName name="_Ldv4">#REF!</definedName>
    <definedName name="_Ldv5" localSheetId="2">#REF!</definedName>
    <definedName name="_Ldv5" localSheetId="6">#REF!</definedName>
    <definedName name="_Ldv5" localSheetId="4">#REF!</definedName>
    <definedName name="_Ldv5" localSheetId="3">#REF!</definedName>
    <definedName name="_Ldv5" localSheetId="9">#REF!</definedName>
    <definedName name="_Ldv5" localSheetId="7">#REF!</definedName>
    <definedName name="_Ldv5">#REF!</definedName>
    <definedName name="_Ldv6" localSheetId="2">#REF!</definedName>
    <definedName name="_Ldv6" localSheetId="6">#REF!</definedName>
    <definedName name="_Ldv6" localSheetId="4">#REF!</definedName>
    <definedName name="_Ldv6" localSheetId="3">#REF!</definedName>
    <definedName name="_Ldv6" localSheetId="9">#REF!</definedName>
    <definedName name="_Ldv6" localSheetId="7">#REF!</definedName>
    <definedName name="_Ldv6">#REF!</definedName>
    <definedName name="_Ldv7" localSheetId="2">#REF!</definedName>
    <definedName name="_Ldv7" localSheetId="6">#REF!</definedName>
    <definedName name="_Ldv7" localSheetId="4">#REF!</definedName>
    <definedName name="_Ldv7" localSheetId="3">#REF!</definedName>
    <definedName name="_Ldv7" localSheetId="9">#REF!</definedName>
    <definedName name="_Ldv7" localSheetId="7">#REF!</definedName>
    <definedName name="_Ldv7">#REF!</definedName>
    <definedName name="_Ldv8" localSheetId="2">#REF!</definedName>
    <definedName name="_Ldv8" localSheetId="6">#REF!</definedName>
    <definedName name="_Ldv8" localSheetId="4">#REF!</definedName>
    <definedName name="_Ldv8" localSheetId="3">#REF!</definedName>
    <definedName name="_Ldv8" localSheetId="9">#REF!</definedName>
    <definedName name="_Ldv8" localSheetId="7">#REF!</definedName>
    <definedName name="_Ldv8">#REF!</definedName>
    <definedName name="_Ldv9" localSheetId="2">#REF!</definedName>
    <definedName name="_Ldv9" localSheetId="6">#REF!</definedName>
    <definedName name="_Ldv9" localSheetId="4">#REF!</definedName>
    <definedName name="_Ldv9" localSheetId="3">#REF!</definedName>
    <definedName name="_Ldv9" localSheetId="9">#REF!</definedName>
    <definedName name="_Ldv9" localSheetId="7">#REF!</definedName>
    <definedName name="_Ldv9">#REF!</definedName>
    <definedName name="_lk2" localSheetId="2" hidden="1">{"'Sheet1'!$L$16"}</definedName>
    <definedName name="_lk2" localSheetId="1" hidden="1">{"'Sheet1'!$L$16"}</definedName>
    <definedName name="_lk2" localSheetId="5" hidden="1">{"'Sheet1'!$L$16"}</definedName>
    <definedName name="_lk2" localSheetId="6" hidden="1">{"'Sheet1'!$L$16"}</definedName>
    <definedName name="_lk2" localSheetId="4" hidden="1">{"'Sheet1'!$L$16"}</definedName>
    <definedName name="_lk2" localSheetId="3" hidden="1">{"'Sheet1'!$L$16"}</definedName>
    <definedName name="_lk2" localSheetId="9" hidden="1">{"'Sheet1'!$L$16"}</definedName>
    <definedName name="_lk2" localSheetId="7" hidden="1">{"'Sheet1'!$L$16"}</definedName>
    <definedName name="_lk2" localSheetId="8" hidden="1">{"'Sheet1'!$L$16"}</definedName>
    <definedName name="_lk2" hidden="1">{"'Sheet1'!$L$16"}</definedName>
    <definedName name="_Lvc1" localSheetId="2">#REF!</definedName>
    <definedName name="_Lvc1" localSheetId="6">#REF!</definedName>
    <definedName name="_Lvc1" localSheetId="4">#REF!</definedName>
    <definedName name="_Lvc1" localSheetId="3">#REF!</definedName>
    <definedName name="_Lvc1" localSheetId="9">#REF!</definedName>
    <definedName name="_Lvc1" localSheetId="7">#REF!</definedName>
    <definedName name="_Lvc1">#REF!</definedName>
    <definedName name="_LX100" localSheetId="2">#REF!</definedName>
    <definedName name="_LX100" localSheetId="6">#REF!</definedName>
    <definedName name="_LX100" localSheetId="4">#REF!</definedName>
    <definedName name="_LX100" localSheetId="3">#REF!</definedName>
    <definedName name="_LX100" localSheetId="9">#REF!</definedName>
    <definedName name="_LX100" localSheetId="7">#REF!</definedName>
    <definedName name="_LX100">#REF!</definedName>
    <definedName name="_m1233" localSheetId="2" hidden="1">{"'Sheet1'!$L$16"}</definedName>
    <definedName name="_m1233" localSheetId="5" hidden="1">{"'Sheet1'!$L$16"}</definedName>
    <definedName name="_m1233" localSheetId="6" hidden="1">{"'Sheet1'!$L$16"}</definedName>
    <definedName name="_m1233" localSheetId="4" hidden="1">{"'Sheet1'!$L$16"}</definedName>
    <definedName name="_m1233" localSheetId="3" hidden="1">{"'Sheet1'!$L$16"}</definedName>
    <definedName name="_m1233" localSheetId="9" hidden="1">{"'Sheet1'!$L$16"}</definedName>
    <definedName name="_m1233" localSheetId="7" hidden="1">{"'Sheet1'!$L$16"}</definedName>
    <definedName name="_m1233" localSheetId="8" hidden="1">{"'Sheet1'!$L$16"}</definedName>
    <definedName name="_m1233" hidden="1">{"'Sheet1'!$L$16"}</definedName>
    <definedName name="_M2" localSheetId="2" hidden="1">{"'Sheet1'!$L$16"}</definedName>
    <definedName name="_M2" localSheetId="5" hidden="1">{"'Sheet1'!$L$16"}</definedName>
    <definedName name="_M2" localSheetId="6" hidden="1">{"'Sheet1'!$L$16"}</definedName>
    <definedName name="_M2" localSheetId="4" hidden="1">{"'Sheet1'!$L$16"}</definedName>
    <definedName name="_M2" localSheetId="3" hidden="1">{"'Sheet1'!$L$16"}</definedName>
    <definedName name="_M2" localSheetId="9" hidden="1">{"'Sheet1'!$L$16"}</definedName>
    <definedName name="_M2" localSheetId="7" hidden="1">{"'Sheet1'!$L$16"}</definedName>
    <definedName name="_M2" localSheetId="8" hidden="1">{"'Sheet1'!$L$16"}</definedName>
    <definedName name="_M2" hidden="1">{"'Sheet1'!$L$16"}</definedName>
    <definedName name="_M36" localSheetId="2" hidden="1">{"'Sheet1'!$L$16"}</definedName>
    <definedName name="_M36" localSheetId="1" hidden="1">{"'Sheet1'!$L$16"}</definedName>
    <definedName name="_M36" localSheetId="5" hidden="1">{"'Sheet1'!$L$16"}</definedName>
    <definedName name="_M36" localSheetId="6" hidden="1">{"'Sheet1'!$L$16"}</definedName>
    <definedName name="_M36" localSheetId="4" hidden="1">{"'Sheet1'!$L$16"}</definedName>
    <definedName name="_M36" localSheetId="3" hidden="1">{"'Sheet1'!$L$16"}</definedName>
    <definedName name="_M36" localSheetId="9" hidden="1">{"'Sheet1'!$L$16"}</definedName>
    <definedName name="_M36" localSheetId="7" hidden="1">{"'Sheet1'!$L$16"}</definedName>
    <definedName name="_M36" localSheetId="8" hidden="1">{"'Sheet1'!$L$16"}</definedName>
    <definedName name="_M36" hidden="1">{"'Sheet1'!$L$16"}</definedName>
    <definedName name="_MAC12" localSheetId="2">#REF!</definedName>
    <definedName name="_MAC12" localSheetId="6">#REF!</definedName>
    <definedName name="_MAC12" localSheetId="4">#REF!</definedName>
    <definedName name="_MAC12" localSheetId="3">#REF!</definedName>
    <definedName name="_MAC12" localSheetId="9">#REF!</definedName>
    <definedName name="_MAC12" localSheetId="7">#REF!</definedName>
    <definedName name="_MAC12">#REF!</definedName>
    <definedName name="_MAC46" localSheetId="2">#REF!</definedName>
    <definedName name="_MAC46" localSheetId="6">#REF!</definedName>
    <definedName name="_MAC46" localSheetId="4">#REF!</definedName>
    <definedName name="_MAC46" localSheetId="3">#REF!</definedName>
    <definedName name="_MAC46" localSheetId="9">#REF!</definedName>
    <definedName name="_MAC46" localSheetId="7">#REF!</definedName>
    <definedName name="_MAC46">#REF!</definedName>
    <definedName name="_mix6" localSheetId="2">#REF!</definedName>
    <definedName name="_mix6" localSheetId="6">#REF!</definedName>
    <definedName name="_mix6" localSheetId="4">#REF!</definedName>
    <definedName name="_mix6" localSheetId="3">#REF!</definedName>
    <definedName name="_mix6" localSheetId="9">#REF!</definedName>
    <definedName name="_mix6" localSheetId="7">#REF!</definedName>
    <definedName name="_mix6">#REF!</definedName>
    <definedName name="_mtc3" localSheetId="2">#REF!</definedName>
    <definedName name="_mtc3" localSheetId="6">#REF!</definedName>
    <definedName name="_mtc3" localSheetId="4">#REF!</definedName>
    <definedName name="_mtc3" localSheetId="3">#REF!</definedName>
    <definedName name="_mtc3" localSheetId="9">#REF!</definedName>
    <definedName name="_mtc3" localSheetId="7">#REF!</definedName>
    <definedName name="_mtc3">#REF!</definedName>
    <definedName name="_nam1" localSheetId="2" hidden="1">{"'Sheet1'!$L$16"}</definedName>
    <definedName name="_nam1" localSheetId="5" hidden="1">{"'Sheet1'!$L$16"}</definedName>
    <definedName name="_nam1" localSheetId="6" hidden="1">{"'Sheet1'!$L$16"}</definedName>
    <definedName name="_nam1" localSheetId="4" hidden="1">{"'Sheet1'!$L$16"}</definedName>
    <definedName name="_nam1" localSheetId="3" hidden="1">{"'Sheet1'!$L$16"}</definedName>
    <definedName name="_nam1" localSheetId="9" hidden="1">{"'Sheet1'!$L$16"}</definedName>
    <definedName name="_nam1" localSheetId="7" hidden="1">{"'Sheet1'!$L$16"}</definedName>
    <definedName name="_nam1" localSheetId="8" hidden="1">{"'Sheet1'!$L$16"}</definedName>
    <definedName name="_nam1" hidden="1">{"'Sheet1'!$L$16"}</definedName>
    <definedName name="_nam2" localSheetId="2" hidden="1">{#N/A,#N/A,FALSE,"Chi tiÆt"}</definedName>
    <definedName name="_nam2" localSheetId="5" hidden="1">{#N/A,#N/A,FALSE,"Chi tiÆt"}</definedName>
    <definedName name="_nam2" localSheetId="6" hidden="1">{#N/A,#N/A,FALSE,"Chi tiÆt"}</definedName>
    <definedName name="_nam2" localSheetId="4" hidden="1">{#N/A,#N/A,FALSE,"Chi tiÆt"}</definedName>
    <definedName name="_nam2" localSheetId="3" hidden="1">{#N/A,#N/A,FALSE,"Chi tiÆt"}</definedName>
    <definedName name="_nam2" localSheetId="9" hidden="1">{#N/A,#N/A,FALSE,"Chi tiÆt"}</definedName>
    <definedName name="_nam2" localSheetId="7" hidden="1">{#N/A,#N/A,FALSE,"Chi tiÆt"}</definedName>
    <definedName name="_nam2" localSheetId="8" hidden="1">{#N/A,#N/A,FALSE,"Chi tiÆt"}</definedName>
    <definedName name="_nam2" hidden="1">{#N/A,#N/A,FALSE,"Chi tiÆt"}</definedName>
    <definedName name="_nam3" localSheetId="2" hidden="1">{"'Sheet1'!$L$16"}</definedName>
    <definedName name="_nam3" localSheetId="5" hidden="1">{"'Sheet1'!$L$16"}</definedName>
    <definedName name="_nam3" localSheetId="6" hidden="1">{"'Sheet1'!$L$16"}</definedName>
    <definedName name="_nam3" localSheetId="4" hidden="1">{"'Sheet1'!$L$16"}</definedName>
    <definedName name="_nam3" localSheetId="3" hidden="1">{"'Sheet1'!$L$16"}</definedName>
    <definedName name="_nam3" localSheetId="9" hidden="1">{"'Sheet1'!$L$16"}</definedName>
    <definedName name="_nam3" localSheetId="7" hidden="1">{"'Sheet1'!$L$16"}</definedName>
    <definedName name="_nam3" localSheetId="8" hidden="1">{"'Sheet1'!$L$16"}</definedName>
    <definedName name="_nam3" hidden="1">{"'Sheet1'!$L$16"}</definedName>
    <definedName name="_NC1" localSheetId="2">#REF!</definedName>
    <definedName name="_NC1" localSheetId="6">#REF!</definedName>
    <definedName name="_NC1" localSheetId="4">#REF!</definedName>
    <definedName name="_NC1" localSheetId="3">#REF!</definedName>
    <definedName name="_NC1" localSheetId="9">#REF!</definedName>
    <definedName name="_NC1" localSheetId="7">#REF!</definedName>
    <definedName name="_NC1">#REF!</definedName>
    <definedName name="_NC100" localSheetId="2">#REF!</definedName>
    <definedName name="_NC100" localSheetId="6">#REF!</definedName>
    <definedName name="_NC100" localSheetId="4">#REF!</definedName>
    <definedName name="_NC100" localSheetId="3">#REF!</definedName>
    <definedName name="_NC100" localSheetId="9">#REF!</definedName>
    <definedName name="_NC100" localSheetId="7">#REF!</definedName>
    <definedName name="_NC100">#REF!</definedName>
    <definedName name="_nc150" localSheetId="2">#REF!</definedName>
    <definedName name="_nc150" localSheetId="6">#REF!</definedName>
    <definedName name="_nc150" localSheetId="4">#REF!</definedName>
    <definedName name="_nc150" localSheetId="3">#REF!</definedName>
    <definedName name="_nc150" localSheetId="9">#REF!</definedName>
    <definedName name="_nc150" localSheetId="7">#REF!</definedName>
    <definedName name="_nc150">#REF!</definedName>
    <definedName name="_nc151" localSheetId="2">#REF!</definedName>
    <definedName name="_nc151" localSheetId="6">#REF!</definedName>
    <definedName name="_nc151" localSheetId="4">#REF!</definedName>
    <definedName name="_nc151" localSheetId="3">#REF!</definedName>
    <definedName name="_nc151" localSheetId="9">#REF!</definedName>
    <definedName name="_nc151" localSheetId="7">#REF!</definedName>
    <definedName name="_nc151">#REF!</definedName>
    <definedName name="_NC2" localSheetId="2">#REF!</definedName>
    <definedName name="_NC2" localSheetId="6">#REF!</definedName>
    <definedName name="_NC2" localSheetId="4">#REF!</definedName>
    <definedName name="_NC2" localSheetId="3">#REF!</definedName>
    <definedName name="_NC2" localSheetId="9">#REF!</definedName>
    <definedName name="_NC2" localSheetId="7">#REF!</definedName>
    <definedName name="_NC2">#REF!</definedName>
    <definedName name="_nc50" localSheetId="2">#REF!</definedName>
    <definedName name="_nc50" localSheetId="6">#REF!</definedName>
    <definedName name="_nc50" localSheetId="4">#REF!</definedName>
    <definedName name="_nc50" localSheetId="3">#REF!</definedName>
    <definedName name="_nc50" localSheetId="9">#REF!</definedName>
    <definedName name="_nc50" localSheetId="7">#REF!</definedName>
    <definedName name="_nc50">#REF!</definedName>
    <definedName name="_nc6" localSheetId="2">#REF!</definedName>
    <definedName name="_nc6" localSheetId="6">#REF!</definedName>
    <definedName name="_nc6" localSheetId="4">#REF!</definedName>
    <definedName name="_nc6" localSheetId="3">#REF!</definedName>
    <definedName name="_nc6" localSheetId="9">#REF!</definedName>
    <definedName name="_nc6" localSheetId="7">#REF!</definedName>
    <definedName name="_nc6">#REF!</definedName>
    <definedName name="_nc7" localSheetId="2">#REF!</definedName>
    <definedName name="_nc7" localSheetId="6">#REF!</definedName>
    <definedName name="_nc7" localSheetId="4">#REF!</definedName>
    <definedName name="_nc7" localSheetId="3">#REF!</definedName>
    <definedName name="_nc7" localSheetId="9">#REF!</definedName>
    <definedName name="_nc7" localSheetId="7">#REF!</definedName>
    <definedName name="_nc7">#REF!</definedName>
    <definedName name="_ncc2" localSheetId="2">#REF!</definedName>
    <definedName name="_ncc2" localSheetId="6">#REF!</definedName>
    <definedName name="_ncc2" localSheetId="4">#REF!</definedName>
    <definedName name="_ncc2" localSheetId="3">#REF!</definedName>
    <definedName name="_ncc2" localSheetId="9">#REF!</definedName>
    <definedName name="_ncc2" localSheetId="7">#REF!</definedName>
    <definedName name="_ncc2">#REF!</definedName>
    <definedName name="_ncc5" localSheetId="2">#REF!</definedName>
    <definedName name="_ncc5" localSheetId="6">#REF!</definedName>
    <definedName name="_ncc5" localSheetId="4">#REF!</definedName>
    <definedName name="_ncc5" localSheetId="3">#REF!</definedName>
    <definedName name="_ncc5" localSheetId="9">#REF!</definedName>
    <definedName name="_ncc5" localSheetId="7">#REF!</definedName>
    <definedName name="_ncc5">#REF!</definedName>
    <definedName name="_ncc6" localSheetId="2">#REF!</definedName>
    <definedName name="_ncc6" localSheetId="6">#REF!</definedName>
    <definedName name="_ncc6" localSheetId="4">#REF!</definedName>
    <definedName name="_ncc6" localSheetId="3">#REF!</definedName>
    <definedName name="_ncc6" localSheetId="9">#REF!</definedName>
    <definedName name="_ncc6" localSheetId="7">#REF!</definedName>
    <definedName name="_ncc6">#REF!</definedName>
    <definedName name="_ncc7" localSheetId="2">#REF!</definedName>
    <definedName name="_ncc7" localSheetId="6">#REF!</definedName>
    <definedName name="_ncc7" localSheetId="4">#REF!</definedName>
    <definedName name="_ncc7" localSheetId="3">#REF!</definedName>
    <definedName name="_ncc7" localSheetId="9">#REF!</definedName>
    <definedName name="_ncc7" localSheetId="7">#REF!</definedName>
    <definedName name="_ncc7">#REF!</definedName>
    <definedName name="_NCL100" localSheetId="2">#REF!</definedName>
    <definedName name="_NCL100" localSheetId="6">#REF!</definedName>
    <definedName name="_NCL100" localSheetId="4">#REF!</definedName>
    <definedName name="_NCL100" localSheetId="3">#REF!</definedName>
    <definedName name="_NCL100" localSheetId="9">#REF!</definedName>
    <definedName name="_NCL100" localSheetId="7">#REF!</definedName>
    <definedName name="_NCL100">#REF!</definedName>
    <definedName name="_NCL200" localSheetId="2">#REF!</definedName>
    <definedName name="_NCL200" localSheetId="6">#REF!</definedName>
    <definedName name="_NCL200" localSheetId="4">#REF!</definedName>
    <definedName name="_NCL200" localSheetId="3">#REF!</definedName>
    <definedName name="_NCL200" localSheetId="9">#REF!</definedName>
    <definedName name="_NCL200" localSheetId="7">#REF!</definedName>
    <definedName name="_NCL200">#REF!</definedName>
    <definedName name="_NCL250" localSheetId="2">#REF!</definedName>
    <definedName name="_NCL250" localSheetId="6">#REF!</definedName>
    <definedName name="_NCL250" localSheetId="4">#REF!</definedName>
    <definedName name="_NCL250" localSheetId="3">#REF!</definedName>
    <definedName name="_NCL250" localSheetId="9">#REF!</definedName>
    <definedName name="_NCL250" localSheetId="7">#REF!</definedName>
    <definedName name="_NCL250">#REF!</definedName>
    <definedName name="_ncm200" localSheetId="2">#REF!</definedName>
    <definedName name="_ncm200" localSheetId="6">#REF!</definedName>
    <definedName name="_ncm200" localSheetId="4">#REF!</definedName>
    <definedName name="_ncm200" localSheetId="3">#REF!</definedName>
    <definedName name="_ncm200" localSheetId="9">#REF!</definedName>
    <definedName name="_ncm200" localSheetId="7">#REF!</definedName>
    <definedName name="_ncm200">#REF!</definedName>
    <definedName name="_NCO150" localSheetId="2">#REF!</definedName>
    <definedName name="_NCO150" localSheetId="6">#REF!</definedName>
    <definedName name="_NCO150" localSheetId="4">#REF!</definedName>
    <definedName name="_NCO150" localSheetId="3">#REF!</definedName>
    <definedName name="_NCO150" localSheetId="9">#REF!</definedName>
    <definedName name="_NCO150" localSheetId="7">#REF!</definedName>
    <definedName name="_NCO150">#REF!</definedName>
    <definedName name="_NCO200" localSheetId="2">#REF!</definedName>
    <definedName name="_NCO200" localSheetId="6">#REF!</definedName>
    <definedName name="_NCO200" localSheetId="4">#REF!</definedName>
    <definedName name="_NCO200" localSheetId="3">#REF!</definedName>
    <definedName name="_NCO200" localSheetId="9">#REF!</definedName>
    <definedName name="_NCO200" localSheetId="7">#REF!</definedName>
    <definedName name="_NCO200">#REF!</definedName>
    <definedName name="_NCO50" localSheetId="2">#REF!</definedName>
    <definedName name="_NCO50" localSheetId="6">#REF!</definedName>
    <definedName name="_NCO50" localSheetId="4">#REF!</definedName>
    <definedName name="_NCO50" localSheetId="3">#REF!</definedName>
    <definedName name="_NCO50" localSheetId="9">#REF!</definedName>
    <definedName name="_NCO50" localSheetId="7">#REF!</definedName>
    <definedName name="_NCO50">#REF!</definedName>
    <definedName name="_NET2" localSheetId="2">#REF!</definedName>
    <definedName name="_NET2" localSheetId="6">#REF!</definedName>
    <definedName name="_NET2" localSheetId="4">#REF!</definedName>
    <definedName name="_NET2" localSheetId="3">#REF!</definedName>
    <definedName name="_NET2" localSheetId="9">#REF!</definedName>
    <definedName name="_NET2" localSheetId="7">#REF!</definedName>
    <definedName name="_NET2">#REF!</definedName>
    <definedName name="_nh2" localSheetId="2" hidden="1">{#N/A,#N/A,FALSE,"Chi tiÆt"}</definedName>
    <definedName name="_nh2" localSheetId="5" hidden="1">{#N/A,#N/A,FALSE,"Chi tiÆt"}</definedName>
    <definedName name="_nh2" localSheetId="6" hidden="1">{#N/A,#N/A,FALSE,"Chi tiÆt"}</definedName>
    <definedName name="_nh2" localSheetId="4" hidden="1">{#N/A,#N/A,FALSE,"Chi tiÆt"}</definedName>
    <definedName name="_nh2" localSheetId="3" hidden="1">{#N/A,#N/A,FALSE,"Chi tiÆt"}</definedName>
    <definedName name="_nh2" localSheetId="9" hidden="1">{#N/A,#N/A,FALSE,"Chi tiÆt"}</definedName>
    <definedName name="_nh2" localSheetId="7" hidden="1">{#N/A,#N/A,FALSE,"Chi tiÆt"}</definedName>
    <definedName name="_nh2" localSheetId="8" hidden="1">{#N/A,#N/A,FALSE,"Chi tiÆt"}</definedName>
    <definedName name="_nh2" hidden="1">{#N/A,#N/A,FALSE,"Chi tiÆt"}</definedName>
    <definedName name="_nin190" localSheetId="2">#REF!</definedName>
    <definedName name="_nin190" localSheetId="6">#REF!</definedName>
    <definedName name="_nin190" localSheetId="4">#REF!</definedName>
    <definedName name="_nin190" localSheetId="3">#REF!</definedName>
    <definedName name="_nin190" localSheetId="9">#REF!</definedName>
    <definedName name="_nin190" localSheetId="7">#REF!</definedName>
    <definedName name="_nin190">#REF!</definedName>
    <definedName name="_NLF01" localSheetId="2">#REF!</definedName>
    <definedName name="_NLF01" localSheetId="6">#REF!</definedName>
    <definedName name="_NLF01" localSheetId="4">#REF!</definedName>
    <definedName name="_NLF01" localSheetId="3">#REF!</definedName>
    <definedName name="_NLF01" localSheetId="9">#REF!</definedName>
    <definedName name="_NLF01" localSheetId="7">#REF!</definedName>
    <definedName name="_NLF01">#REF!</definedName>
    <definedName name="_NLF07" localSheetId="2">#REF!</definedName>
    <definedName name="_NLF07" localSheetId="6">#REF!</definedName>
    <definedName name="_NLF07" localSheetId="4">#REF!</definedName>
    <definedName name="_NLF07" localSheetId="3">#REF!</definedName>
    <definedName name="_NLF07" localSheetId="9">#REF!</definedName>
    <definedName name="_NLF07" localSheetId="7">#REF!</definedName>
    <definedName name="_NLF07">#REF!</definedName>
    <definedName name="_NLF12" localSheetId="2">#REF!</definedName>
    <definedName name="_NLF12" localSheetId="6">#REF!</definedName>
    <definedName name="_NLF12" localSheetId="4">#REF!</definedName>
    <definedName name="_NLF12" localSheetId="3">#REF!</definedName>
    <definedName name="_NLF12" localSheetId="9">#REF!</definedName>
    <definedName name="_NLF12" localSheetId="7">#REF!</definedName>
    <definedName name="_NLF12">#REF!</definedName>
    <definedName name="_NLF60" localSheetId="2">#REF!</definedName>
    <definedName name="_NLF60" localSheetId="6">#REF!</definedName>
    <definedName name="_NLF60" localSheetId="4">#REF!</definedName>
    <definedName name="_NLF60" localSheetId="3">#REF!</definedName>
    <definedName name="_NLF60" localSheetId="9">#REF!</definedName>
    <definedName name="_NLF60" localSheetId="7">#REF!</definedName>
    <definedName name="_NLF60">#REF!</definedName>
    <definedName name="_no1" localSheetId="2">#REF!</definedName>
    <definedName name="_no1" localSheetId="6">#REF!</definedName>
    <definedName name="_no1" localSheetId="4">#REF!</definedName>
    <definedName name="_no1" localSheetId="3">#REF!</definedName>
    <definedName name="_no1" localSheetId="9">#REF!</definedName>
    <definedName name="_no1" localSheetId="7">#REF!</definedName>
    <definedName name="_no1">#REF!</definedName>
    <definedName name="_NSO2" localSheetId="2" hidden="1">{"'Sheet1'!$L$16"}</definedName>
    <definedName name="_NSO2" localSheetId="1" hidden="1">{"'Sheet1'!$L$16"}</definedName>
    <definedName name="_NSO2" localSheetId="5" hidden="1">{"'Sheet1'!$L$16"}</definedName>
    <definedName name="_NSO2" localSheetId="6" hidden="1">{"'Sheet1'!$L$16"}</definedName>
    <definedName name="_NSO2" localSheetId="4" hidden="1">{"'Sheet1'!$L$16"}</definedName>
    <definedName name="_NSO2" localSheetId="3" hidden="1">{"'Sheet1'!$L$16"}</definedName>
    <definedName name="_NSO2" localSheetId="9" hidden="1">{"'Sheet1'!$L$16"}</definedName>
    <definedName name="_NSO2" localSheetId="7" hidden="1">{"'Sheet1'!$L$16"}</definedName>
    <definedName name="_NSO2" localSheetId="8" hidden="1">{"'Sheet1'!$L$16"}</definedName>
    <definedName name="_NSO2" hidden="1">{"'Sheet1'!$L$16"}</definedName>
    <definedName name="_Order1" hidden="1">255</definedName>
    <definedName name="_Order2" hidden="1">255</definedName>
    <definedName name="_oto12" localSheetId="2">#REF!</definedName>
    <definedName name="_oto12" localSheetId="6">#REF!</definedName>
    <definedName name="_oto12" localSheetId="4">#REF!</definedName>
    <definedName name="_oto12" localSheetId="3">#REF!</definedName>
    <definedName name="_oto12" localSheetId="9">#REF!</definedName>
    <definedName name="_oto12" localSheetId="7">#REF!</definedName>
    <definedName name="_oto12" localSheetId="8">#REF!</definedName>
    <definedName name="_oto12">#REF!</definedName>
    <definedName name="_PA3" localSheetId="2" hidden="1">{"'Sheet1'!$L$16"}</definedName>
    <definedName name="_PA3" localSheetId="1" hidden="1">{"'Sheet1'!$L$16"}</definedName>
    <definedName name="_PA3" localSheetId="5" hidden="1">{"'Sheet1'!$L$16"}</definedName>
    <definedName name="_PA3" localSheetId="6" hidden="1">{"'Sheet1'!$L$16"}</definedName>
    <definedName name="_PA3" localSheetId="4" hidden="1">{"'Sheet1'!$L$16"}</definedName>
    <definedName name="_PA3" localSheetId="3" hidden="1">{"'Sheet1'!$L$16"}</definedName>
    <definedName name="_PA3" localSheetId="9" hidden="1">{"'Sheet1'!$L$16"}</definedName>
    <definedName name="_PA3" localSheetId="7" hidden="1">{"'Sheet1'!$L$16"}</definedName>
    <definedName name="_PA3" localSheetId="8" hidden="1">{"'Sheet1'!$L$16"}</definedName>
    <definedName name="_PA3" hidden="1">{"'Sheet1'!$L$16"}</definedName>
    <definedName name="_Parse_Out" localSheetId="5" hidden="1">#REF!</definedName>
    <definedName name="_Parse_Out" localSheetId="6" hidden="1">#REF!</definedName>
    <definedName name="_Parse_Out" localSheetId="4" hidden="1">#REF!</definedName>
    <definedName name="_Parse_Out" localSheetId="3" hidden="1">#REF!</definedName>
    <definedName name="_Parse_Out" localSheetId="9" hidden="1">#REF!</definedName>
    <definedName name="_Parse_Out" hidden="1">#REF!</definedName>
    <definedName name="_phi10" localSheetId="2">#REF!</definedName>
    <definedName name="_phi10" localSheetId="6">#REF!</definedName>
    <definedName name="_phi10" localSheetId="4">#REF!</definedName>
    <definedName name="_phi10" localSheetId="3">#REF!</definedName>
    <definedName name="_phi10" localSheetId="9">#REF!</definedName>
    <definedName name="_phi10" localSheetId="7">#REF!</definedName>
    <definedName name="_phi10">#REF!</definedName>
    <definedName name="_phi12" localSheetId="2">#REF!</definedName>
    <definedName name="_phi12" localSheetId="6">#REF!</definedName>
    <definedName name="_phi12" localSheetId="4">#REF!</definedName>
    <definedName name="_phi12" localSheetId="3">#REF!</definedName>
    <definedName name="_phi12" localSheetId="9">#REF!</definedName>
    <definedName name="_phi12" localSheetId="7">#REF!</definedName>
    <definedName name="_phi12">#REF!</definedName>
    <definedName name="_phi14" localSheetId="2">#REF!</definedName>
    <definedName name="_phi14" localSheetId="6">#REF!</definedName>
    <definedName name="_phi14" localSheetId="4">#REF!</definedName>
    <definedName name="_phi14" localSheetId="3">#REF!</definedName>
    <definedName name="_phi14" localSheetId="9">#REF!</definedName>
    <definedName name="_phi14" localSheetId="7">#REF!</definedName>
    <definedName name="_phi14">#REF!</definedName>
    <definedName name="_phi16" localSheetId="2">#REF!</definedName>
    <definedName name="_phi16" localSheetId="6">#REF!</definedName>
    <definedName name="_phi16" localSheetId="4">#REF!</definedName>
    <definedName name="_phi16" localSheetId="3">#REF!</definedName>
    <definedName name="_phi16" localSheetId="9">#REF!</definedName>
    <definedName name="_phi16" localSheetId="7">#REF!</definedName>
    <definedName name="_phi16">#REF!</definedName>
    <definedName name="_phi18" localSheetId="2">#REF!</definedName>
    <definedName name="_phi18" localSheetId="6">#REF!</definedName>
    <definedName name="_phi18" localSheetId="4">#REF!</definedName>
    <definedName name="_phi18" localSheetId="3">#REF!</definedName>
    <definedName name="_phi18" localSheetId="9">#REF!</definedName>
    <definedName name="_phi18" localSheetId="7">#REF!</definedName>
    <definedName name="_phi18">#REF!</definedName>
    <definedName name="_phi20" localSheetId="2">#REF!</definedName>
    <definedName name="_phi20" localSheetId="6">#REF!</definedName>
    <definedName name="_phi20" localSheetId="4">#REF!</definedName>
    <definedName name="_phi20" localSheetId="3">#REF!</definedName>
    <definedName name="_phi20" localSheetId="9">#REF!</definedName>
    <definedName name="_phi20" localSheetId="7">#REF!</definedName>
    <definedName name="_phi20">#REF!</definedName>
    <definedName name="_phi22" localSheetId="2">#REF!</definedName>
    <definedName name="_phi22" localSheetId="6">#REF!</definedName>
    <definedName name="_phi22" localSheetId="4">#REF!</definedName>
    <definedName name="_phi22" localSheetId="3">#REF!</definedName>
    <definedName name="_phi22" localSheetId="9">#REF!</definedName>
    <definedName name="_phi22" localSheetId="7">#REF!</definedName>
    <definedName name="_phi22">#REF!</definedName>
    <definedName name="_phi25" localSheetId="2">#REF!</definedName>
    <definedName name="_phi25" localSheetId="6">#REF!</definedName>
    <definedName name="_phi25" localSheetId="4">#REF!</definedName>
    <definedName name="_phi25" localSheetId="3">#REF!</definedName>
    <definedName name="_phi25" localSheetId="9">#REF!</definedName>
    <definedName name="_phi25" localSheetId="7">#REF!</definedName>
    <definedName name="_phi25">#REF!</definedName>
    <definedName name="_phi28" localSheetId="2">#REF!</definedName>
    <definedName name="_phi28" localSheetId="6">#REF!</definedName>
    <definedName name="_phi28" localSheetId="4">#REF!</definedName>
    <definedName name="_phi28" localSheetId="3">#REF!</definedName>
    <definedName name="_phi28" localSheetId="9">#REF!</definedName>
    <definedName name="_phi28" localSheetId="7">#REF!</definedName>
    <definedName name="_phi28">#REF!</definedName>
    <definedName name="_phi6" localSheetId="2">#REF!</definedName>
    <definedName name="_phi6" localSheetId="6">#REF!</definedName>
    <definedName name="_phi6" localSheetId="4">#REF!</definedName>
    <definedName name="_phi6" localSheetId="3">#REF!</definedName>
    <definedName name="_phi6" localSheetId="9">#REF!</definedName>
    <definedName name="_phi6" localSheetId="7">#REF!</definedName>
    <definedName name="_phi6">#REF!</definedName>
    <definedName name="_phi8" localSheetId="2">#REF!</definedName>
    <definedName name="_phi8" localSheetId="6">#REF!</definedName>
    <definedName name="_phi8" localSheetId="4">#REF!</definedName>
    <definedName name="_phi8" localSheetId="3">#REF!</definedName>
    <definedName name="_phi8" localSheetId="9">#REF!</definedName>
    <definedName name="_phi8" localSheetId="7">#REF!</definedName>
    <definedName name="_phi8">#REF!</definedName>
    <definedName name="_phu3" localSheetId="2" hidden="1">{"'Sheet1'!$L$16"}</definedName>
    <definedName name="_phu3" localSheetId="1" hidden="1">{"'Sheet1'!$L$16"}</definedName>
    <definedName name="_phu3" localSheetId="5" hidden="1">{"'Sheet1'!$L$16"}</definedName>
    <definedName name="_phu3" localSheetId="6" hidden="1">{"'Sheet1'!$L$16"}</definedName>
    <definedName name="_phu3" localSheetId="4" hidden="1">{"'Sheet1'!$L$16"}</definedName>
    <definedName name="_phu3" localSheetId="3" hidden="1">{"'Sheet1'!$L$16"}</definedName>
    <definedName name="_phu3" localSheetId="9" hidden="1">{"'Sheet1'!$L$16"}</definedName>
    <definedName name="_phu3" localSheetId="7" hidden="1">{"'Sheet1'!$L$16"}</definedName>
    <definedName name="_phu3" localSheetId="8" hidden="1">{"'Sheet1'!$L$16"}</definedName>
    <definedName name="_phu3" hidden="1">{"'Sheet1'!$L$16"}</definedName>
    <definedName name="_PL1242">#REF!</definedName>
    <definedName name="_Pl2" localSheetId="2" hidden="1">{"'Sheet1'!$L$16"}</definedName>
    <definedName name="_Pl2" localSheetId="1" hidden="1">{"'Sheet1'!$L$16"}</definedName>
    <definedName name="_Pl2" localSheetId="5" hidden="1">{"'Sheet1'!$L$16"}</definedName>
    <definedName name="_Pl2" localSheetId="6" hidden="1">{"'Sheet1'!$L$16"}</definedName>
    <definedName name="_Pl2" localSheetId="4" hidden="1">{"'Sheet1'!$L$16"}</definedName>
    <definedName name="_Pl2" localSheetId="3" hidden="1">{"'Sheet1'!$L$16"}</definedName>
    <definedName name="_Pl2" localSheetId="9" hidden="1">{"'Sheet1'!$L$16"}</definedName>
    <definedName name="_Pl2" localSheetId="7" hidden="1">{"'Sheet1'!$L$16"}</definedName>
    <definedName name="_Pl2" localSheetId="8" hidden="1">{"'Sheet1'!$L$16"}</definedName>
    <definedName name="_Pl2" hidden="1">{"'Sheet1'!$L$16"}</definedName>
    <definedName name="_PL3" localSheetId="2" hidden="1">#REF!</definedName>
    <definedName name="_PL3" localSheetId="6" hidden="1">#REF!</definedName>
    <definedName name="_PL3" localSheetId="4" hidden="1">#REF!</definedName>
    <definedName name="_PL3" localSheetId="3" hidden="1">#REF!</definedName>
    <definedName name="_PL3" localSheetId="9" hidden="1">#REF!</definedName>
    <definedName name="_PL3" localSheetId="7" hidden="1">#REF!</definedName>
    <definedName name="_PL3" hidden="1">#REF!</definedName>
    <definedName name="_qa7" localSheetId="2">#REF!</definedName>
    <definedName name="_qa7" localSheetId="6">#REF!</definedName>
    <definedName name="_qa7" localSheetId="4">#REF!</definedName>
    <definedName name="_qa7" localSheetId="3">#REF!</definedName>
    <definedName name="_qa7" localSheetId="9">#REF!</definedName>
    <definedName name="_qa7" localSheetId="7">#REF!</definedName>
    <definedName name="_qa7">#REF!</definedName>
    <definedName name="_QLO7" hidden="1">#N/A</definedName>
    <definedName name="_R" localSheetId="2">#REF!</definedName>
    <definedName name="_R" localSheetId="6">#REF!</definedName>
    <definedName name="_R" localSheetId="4">#REF!</definedName>
    <definedName name="_R" localSheetId="3">#REF!</definedName>
    <definedName name="_R" localSheetId="9">#REF!</definedName>
    <definedName name="_R" localSheetId="7">#REF!</definedName>
    <definedName name="_R" localSheetId="8">#REF!</definedName>
    <definedName name="_R">#REF!</definedName>
    <definedName name="_RHH1" localSheetId="2">#REF!</definedName>
    <definedName name="_RHH1" localSheetId="6">#REF!</definedName>
    <definedName name="_RHH1" localSheetId="4">#REF!</definedName>
    <definedName name="_RHH1" localSheetId="3">#REF!</definedName>
    <definedName name="_RHH1" localSheetId="9">#REF!</definedName>
    <definedName name="_RHH1" localSheetId="7">#REF!</definedName>
    <definedName name="_RHH1">#REF!</definedName>
    <definedName name="_RHH10" localSheetId="2">#REF!</definedName>
    <definedName name="_RHH10" localSheetId="6">#REF!</definedName>
    <definedName name="_RHH10" localSheetId="4">#REF!</definedName>
    <definedName name="_RHH10" localSheetId="3">#REF!</definedName>
    <definedName name="_RHH10" localSheetId="9">#REF!</definedName>
    <definedName name="_RHH10" localSheetId="7">#REF!</definedName>
    <definedName name="_RHH10">#REF!</definedName>
    <definedName name="_RHP1" localSheetId="2">#REF!</definedName>
    <definedName name="_RHP1" localSheetId="6">#REF!</definedName>
    <definedName name="_RHP1" localSheetId="4">#REF!</definedName>
    <definedName name="_RHP1" localSheetId="3">#REF!</definedName>
    <definedName name="_RHP1" localSheetId="9">#REF!</definedName>
    <definedName name="_RHP1" localSheetId="7">#REF!</definedName>
    <definedName name="_RHP1">#REF!</definedName>
    <definedName name="_RHP10" localSheetId="2">#REF!</definedName>
    <definedName name="_RHP10" localSheetId="6">#REF!</definedName>
    <definedName name="_RHP10" localSheetId="4">#REF!</definedName>
    <definedName name="_RHP10" localSheetId="3">#REF!</definedName>
    <definedName name="_RHP10" localSheetId="9">#REF!</definedName>
    <definedName name="_RHP10" localSheetId="7">#REF!</definedName>
    <definedName name="_RHP10">#REF!</definedName>
    <definedName name="_RI1" localSheetId="2">#REF!</definedName>
    <definedName name="_RI1" localSheetId="6">#REF!</definedName>
    <definedName name="_RI1" localSheetId="4">#REF!</definedName>
    <definedName name="_RI1" localSheetId="3">#REF!</definedName>
    <definedName name="_RI1" localSheetId="9">#REF!</definedName>
    <definedName name="_RI1" localSheetId="7">#REF!</definedName>
    <definedName name="_RI1">#REF!</definedName>
    <definedName name="_RI10" localSheetId="2">#REF!</definedName>
    <definedName name="_RI10" localSheetId="6">#REF!</definedName>
    <definedName name="_RI10" localSheetId="4">#REF!</definedName>
    <definedName name="_RI10" localSheetId="3">#REF!</definedName>
    <definedName name="_RI10" localSheetId="9">#REF!</definedName>
    <definedName name="_RI10" localSheetId="7">#REF!</definedName>
    <definedName name="_RI10">#REF!</definedName>
    <definedName name="_RII1" localSheetId="2">#REF!</definedName>
    <definedName name="_RII1" localSheetId="6">#REF!</definedName>
    <definedName name="_RII1" localSheetId="4">#REF!</definedName>
    <definedName name="_RII1" localSheetId="3">#REF!</definedName>
    <definedName name="_RII1" localSheetId="9">#REF!</definedName>
    <definedName name="_RII1" localSheetId="7">#REF!</definedName>
    <definedName name="_RII1">#REF!</definedName>
    <definedName name="_RII10" localSheetId="2">#REF!</definedName>
    <definedName name="_RII10" localSheetId="6">#REF!</definedName>
    <definedName name="_RII10" localSheetId="4">#REF!</definedName>
    <definedName name="_RII10" localSheetId="3">#REF!</definedName>
    <definedName name="_RII10" localSheetId="9">#REF!</definedName>
    <definedName name="_RII10" localSheetId="7">#REF!</definedName>
    <definedName name="_RII10">#REF!</definedName>
    <definedName name="_RIP1" localSheetId="2">#REF!</definedName>
    <definedName name="_RIP1" localSheetId="6">#REF!</definedName>
    <definedName name="_RIP1" localSheetId="4">#REF!</definedName>
    <definedName name="_RIP1" localSheetId="3">#REF!</definedName>
    <definedName name="_RIP1" localSheetId="9">#REF!</definedName>
    <definedName name="_RIP1" localSheetId="7">#REF!</definedName>
    <definedName name="_RIP1">#REF!</definedName>
    <definedName name="_RIP10" localSheetId="2">#REF!</definedName>
    <definedName name="_RIP10" localSheetId="6">#REF!</definedName>
    <definedName name="_RIP10" localSheetId="4">#REF!</definedName>
    <definedName name="_RIP10" localSheetId="3">#REF!</definedName>
    <definedName name="_RIP10" localSheetId="9">#REF!</definedName>
    <definedName name="_RIP10" localSheetId="7">#REF!</definedName>
    <definedName name="_RIP10">#REF!</definedName>
    <definedName name="_rp95" localSheetId="2">#REF!</definedName>
    <definedName name="_rp95" localSheetId="6">#REF!</definedName>
    <definedName name="_rp95" localSheetId="4">#REF!</definedName>
    <definedName name="_rp95" localSheetId="3">#REF!</definedName>
    <definedName name="_rp95" localSheetId="9">#REF!</definedName>
    <definedName name="_rp95" localSheetId="7">#REF!</definedName>
    <definedName name="_rp95">#REF!</definedName>
    <definedName name="_san108" localSheetId="2">#REF!</definedName>
    <definedName name="_san108" localSheetId="6">#REF!</definedName>
    <definedName name="_san108" localSheetId="4">#REF!</definedName>
    <definedName name="_san108" localSheetId="3">#REF!</definedName>
    <definedName name="_san108" localSheetId="9">#REF!</definedName>
    <definedName name="_san108" localSheetId="7">#REF!</definedName>
    <definedName name="_san108">#REF!</definedName>
    <definedName name="_sat10">#REF!</definedName>
    <definedName name="_sat14">#REF!</definedName>
    <definedName name="_sat16">#REF!</definedName>
    <definedName name="_sat20">#REF!</definedName>
    <definedName name="_Sat27" localSheetId="2">#REF!</definedName>
    <definedName name="_Sat27" localSheetId="6">#REF!</definedName>
    <definedName name="_Sat27" localSheetId="4">#REF!</definedName>
    <definedName name="_Sat27" localSheetId="3">#REF!</definedName>
    <definedName name="_Sat27" localSheetId="9">#REF!</definedName>
    <definedName name="_Sat27" localSheetId="7">#REF!</definedName>
    <definedName name="_Sat27">#REF!</definedName>
    <definedName name="_Sat6" localSheetId="2">#REF!</definedName>
    <definedName name="_Sat6" localSheetId="6">#REF!</definedName>
    <definedName name="_Sat6" localSheetId="4">#REF!</definedName>
    <definedName name="_Sat6" localSheetId="3">#REF!</definedName>
    <definedName name="_Sat6" localSheetId="9">#REF!</definedName>
    <definedName name="_Sat6" localSheetId="7">#REF!</definedName>
    <definedName name="_Sat6">#REF!</definedName>
    <definedName name="_sat8">#REF!</definedName>
    <definedName name="_sc1" localSheetId="2">#REF!</definedName>
    <definedName name="_sc1" localSheetId="6">#REF!</definedName>
    <definedName name="_sc1" localSheetId="4">#REF!</definedName>
    <definedName name="_sc1" localSheetId="3">#REF!</definedName>
    <definedName name="_sc1" localSheetId="9">#REF!</definedName>
    <definedName name="_sc1" localSheetId="7">#REF!</definedName>
    <definedName name="_sc1">#REF!</definedName>
    <definedName name="_SC2" localSheetId="2">#REF!</definedName>
    <definedName name="_SC2" localSheetId="6">#REF!</definedName>
    <definedName name="_SC2" localSheetId="4">#REF!</definedName>
    <definedName name="_SC2" localSheetId="3">#REF!</definedName>
    <definedName name="_SC2" localSheetId="9">#REF!</definedName>
    <definedName name="_SC2" localSheetId="7">#REF!</definedName>
    <definedName name="_SC2">#REF!</definedName>
    <definedName name="_sc3" localSheetId="2">#REF!</definedName>
    <definedName name="_sc3" localSheetId="6">#REF!</definedName>
    <definedName name="_sc3" localSheetId="4">#REF!</definedName>
    <definedName name="_sc3" localSheetId="3">#REF!</definedName>
    <definedName name="_sc3" localSheetId="9">#REF!</definedName>
    <definedName name="_sc3" localSheetId="7">#REF!</definedName>
    <definedName name="_sc3">#REF!</definedName>
    <definedName name="_shr2" localSheetId="2">#REF!</definedName>
    <definedName name="_shr2" localSheetId="6">#REF!</definedName>
    <definedName name="_shr2" localSheetId="4">#REF!</definedName>
    <definedName name="_shr2" localSheetId="3">#REF!</definedName>
    <definedName name="_shr2" localSheetId="9">#REF!</definedName>
    <definedName name="_shr2" localSheetId="7">#REF!</definedName>
    <definedName name="_shr2">#REF!</definedName>
    <definedName name="_sl2" localSheetId="2">#REF!</definedName>
    <definedName name="_sl2" localSheetId="6">#REF!</definedName>
    <definedName name="_sl2" localSheetId="4">#REF!</definedName>
    <definedName name="_sl2" localSheetId="3">#REF!</definedName>
    <definedName name="_sl2" localSheetId="9">#REF!</definedName>
    <definedName name="_sl2" localSheetId="7">#REF!</definedName>
    <definedName name="_sl2">#REF!</definedName>
    <definedName name="_slg1" localSheetId="2">#REF!</definedName>
    <definedName name="_slg1" localSheetId="6">#REF!</definedName>
    <definedName name="_slg1" localSheetId="4">#REF!</definedName>
    <definedName name="_slg1" localSheetId="3">#REF!</definedName>
    <definedName name="_slg1" localSheetId="9">#REF!</definedName>
    <definedName name="_slg1" localSheetId="7">#REF!</definedName>
    <definedName name="_slg1">#REF!</definedName>
    <definedName name="_slg2" localSheetId="2">#REF!</definedName>
    <definedName name="_slg2" localSheetId="6">#REF!</definedName>
    <definedName name="_slg2" localSheetId="4">#REF!</definedName>
    <definedName name="_slg2" localSheetId="3">#REF!</definedName>
    <definedName name="_slg2" localSheetId="9">#REF!</definedName>
    <definedName name="_slg2" localSheetId="7">#REF!</definedName>
    <definedName name="_slg2">#REF!</definedName>
    <definedName name="_slg3" localSheetId="2">#REF!</definedName>
    <definedName name="_slg3" localSheetId="6">#REF!</definedName>
    <definedName name="_slg3" localSheetId="4">#REF!</definedName>
    <definedName name="_slg3" localSheetId="3">#REF!</definedName>
    <definedName name="_slg3" localSheetId="9">#REF!</definedName>
    <definedName name="_slg3" localSheetId="7">#REF!</definedName>
    <definedName name="_slg3">#REF!</definedName>
    <definedName name="_slg4" localSheetId="2">#REF!</definedName>
    <definedName name="_slg4" localSheetId="6">#REF!</definedName>
    <definedName name="_slg4" localSheetId="4">#REF!</definedName>
    <definedName name="_slg4" localSheetId="3">#REF!</definedName>
    <definedName name="_slg4" localSheetId="9">#REF!</definedName>
    <definedName name="_slg4" localSheetId="7">#REF!</definedName>
    <definedName name="_slg4">#REF!</definedName>
    <definedName name="_slg5" localSheetId="2">#REF!</definedName>
    <definedName name="_slg5" localSheetId="6">#REF!</definedName>
    <definedName name="_slg5" localSheetId="4">#REF!</definedName>
    <definedName name="_slg5" localSheetId="3">#REF!</definedName>
    <definedName name="_slg5" localSheetId="9">#REF!</definedName>
    <definedName name="_slg5" localSheetId="7">#REF!</definedName>
    <definedName name="_slg5">#REF!</definedName>
    <definedName name="_slg6" localSheetId="2">#REF!</definedName>
    <definedName name="_slg6" localSheetId="6">#REF!</definedName>
    <definedName name="_slg6" localSheetId="4">#REF!</definedName>
    <definedName name="_slg6" localSheetId="3">#REF!</definedName>
    <definedName name="_slg6" localSheetId="9">#REF!</definedName>
    <definedName name="_slg6" localSheetId="7">#REF!</definedName>
    <definedName name="_slg6">#REF!</definedName>
    <definedName name="_SN3" localSheetId="2">#REF!</definedName>
    <definedName name="_SN3" localSheetId="6">#REF!</definedName>
    <definedName name="_SN3" localSheetId="4">#REF!</definedName>
    <definedName name="_SN3" localSheetId="3">#REF!</definedName>
    <definedName name="_SN3" localSheetId="9">#REF!</definedName>
    <definedName name="_SN3" localSheetId="7">#REF!</definedName>
    <definedName name="_SN3">#REF!</definedName>
    <definedName name="_SOC10">0.3456</definedName>
    <definedName name="_SOC8">0.2827</definedName>
    <definedName name="_Sort" localSheetId="2" hidden="1">#REF!</definedName>
    <definedName name="_Sort" localSheetId="1" hidden="1">#REF!</definedName>
    <definedName name="_Sort" localSheetId="6" hidden="1">#REF!</definedName>
    <definedName name="_Sort" localSheetId="4" hidden="1">#REF!</definedName>
    <definedName name="_Sort" localSheetId="3" hidden="1">#REF!</definedName>
    <definedName name="_Sort" localSheetId="9" hidden="1">#REF!</definedName>
    <definedName name="_Sort" localSheetId="7" hidden="1">#REF!</definedName>
    <definedName name="_Sort" localSheetId="8" hidden="1">#REF!</definedName>
    <definedName name="_Sort" hidden="1">#REF!</definedName>
    <definedName name="_Sort_1">"#REF!"</definedName>
    <definedName name="_Sortmoi" hidden="1">#N/A</definedName>
    <definedName name="_Sta1">531.877</definedName>
    <definedName name="_Sta2">561.952</definedName>
    <definedName name="_Sta3">712.202</definedName>
    <definedName name="_Sta4">762.202</definedName>
    <definedName name="_STD0898" localSheetId="2">#REF!</definedName>
    <definedName name="_STD0898" localSheetId="6">#REF!</definedName>
    <definedName name="_STD0898" localSheetId="4">#REF!</definedName>
    <definedName name="_STD0898" localSheetId="3">#REF!</definedName>
    <definedName name="_STD0898" localSheetId="9">#REF!</definedName>
    <definedName name="_STD0898" localSheetId="7">#REF!</definedName>
    <definedName name="_STD0898" localSheetId="8">#REF!</definedName>
    <definedName name="_STD0898">#REF!</definedName>
    <definedName name="_sua20" localSheetId="2">#REF!</definedName>
    <definedName name="_sua20" localSheetId="6">#REF!</definedName>
    <definedName name="_sua20" localSheetId="4">#REF!</definedName>
    <definedName name="_sua20" localSheetId="3">#REF!</definedName>
    <definedName name="_sua20" localSheetId="9">#REF!</definedName>
    <definedName name="_sua20" localSheetId="7">#REF!</definedName>
    <definedName name="_sua20">#REF!</definedName>
    <definedName name="_sua30" localSheetId="2">#REF!</definedName>
    <definedName name="_sua30" localSheetId="6">#REF!</definedName>
    <definedName name="_sua30" localSheetId="4">#REF!</definedName>
    <definedName name="_sua30" localSheetId="3">#REF!</definedName>
    <definedName name="_sua30" localSheetId="9">#REF!</definedName>
    <definedName name="_sua30" localSheetId="7">#REF!</definedName>
    <definedName name="_sua30">#REF!</definedName>
    <definedName name="_T12" localSheetId="2" hidden="1">{"'Sheet1'!$L$16"}</definedName>
    <definedName name="_T12" localSheetId="1" hidden="1">{"'Sheet1'!$L$16"}</definedName>
    <definedName name="_T12" localSheetId="5" hidden="1">{"'Sheet1'!$L$16"}</definedName>
    <definedName name="_T12" localSheetId="6" hidden="1">{"'Sheet1'!$L$16"}</definedName>
    <definedName name="_T12" localSheetId="4" hidden="1">{"'Sheet1'!$L$16"}</definedName>
    <definedName name="_T12" localSheetId="3" hidden="1">{"'Sheet1'!$L$16"}</definedName>
    <definedName name="_T12" localSheetId="9" hidden="1">{"'Sheet1'!$L$16"}</definedName>
    <definedName name="_T12" localSheetId="7" hidden="1">{"'Sheet1'!$L$16"}</definedName>
    <definedName name="_T12" localSheetId="8" hidden="1">{"'Sheet1'!$L$16"}</definedName>
    <definedName name="_T12" hidden="1">{"'Sheet1'!$L$16"}</definedName>
    <definedName name="_TB1" localSheetId="2">#REF!</definedName>
    <definedName name="_TB1" localSheetId="6">#REF!</definedName>
    <definedName name="_TB1" localSheetId="4">#REF!</definedName>
    <definedName name="_TB1" localSheetId="3">#REF!</definedName>
    <definedName name="_TB1" localSheetId="9">#REF!</definedName>
    <definedName name="_TB1" localSheetId="7">#REF!</definedName>
    <definedName name="_TB1">#REF!</definedName>
    <definedName name="_tg427" localSheetId="2">#REF!</definedName>
    <definedName name="_tg427" localSheetId="6">#REF!</definedName>
    <definedName name="_tg427" localSheetId="4">#REF!</definedName>
    <definedName name="_tg427" localSheetId="3">#REF!</definedName>
    <definedName name="_tg427" localSheetId="9">#REF!</definedName>
    <definedName name="_tg427" localSheetId="7">#REF!</definedName>
    <definedName name="_tg427">#REF!</definedName>
    <definedName name="_TH1" localSheetId="2">#REF!</definedName>
    <definedName name="_TH1" localSheetId="6">#REF!</definedName>
    <definedName name="_TH1" localSheetId="4">#REF!</definedName>
    <definedName name="_TH1" localSheetId="3">#REF!</definedName>
    <definedName name="_TH1" localSheetId="9">#REF!</definedName>
    <definedName name="_TH1" localSheetId="7">#REF!</definedName>
    <definedName name="_TH1">#REF!</definedName>
    <definedName name="_TH2" localSheetId="2">#REF!</definedName>
    <definedName name="_TH2" localSheetId="6">#REF!</definedName>
    <definedName name="_TH2" localSheetId="4">#REF!</definedName>
    <definedName name="_TH2" localSheetId="3">#REF!</definedName>
    <definedName name="_TH2" localSheetId="9">#REF!</definedName>
    <definedName name="_TH2" localSheetId="7">#REF!</definedName>
    <definedName name="_TH2">#REF!</definedName>
    <definedName name="_TH20" localSheetId="2">#REF!</definedName>
    <definedName name="_TH20" localSheetId="6">#REF!</definedName>
    <definedName name="_TH20" localSheetId="4">#REF!</definedName>
    <definedName name="_TH20" localSheetId="3">#REF!</definedName>
    <definedName name="_TH20" localSheetId="9">#REF!</definedName>
    <definedName name="_TH20" localSheetId="7">#REF!</definedName>
    <definedName name="_TH20">#REF!</definedName>
    <definedName name="_TH3" localSheetId="2">#REF!</definedName>
    <definedName name="_TH3" localSheetId="6">#REF!</definedName>
    <definedName name="_TH3" localSheetId="4">#REF!</definedName>
    <definedName name="_TH3" localSheetId="3">#REF!</definedName>
    <definedName name="_TH3" localSheetId="9">#REF!</definedName>
    <definedName name="_TH3" localSheetId="7">#REF!</definedName>
    <definedName name="_TH3">#REF!</definedName>
    <definedName name="_THt7" localSheetId="2">{"Book1","Bang chia luong.xls"}</definedName>
    <definedName name="_THt7" localSheetId="5">{"Book1","Bang chia luong.xls"}</definedName>
    <definedName name="_THt7" localSheetId="6">{"Book1","Bang chia luong.xls"}</definedName>
    <definedName name="_THt7" localSheetId="4">{"Book1","Bang chia luong.xls"}</definedName>
    <definedName name="_THt7" localSheetId="3">{"Book1","Bang chia luong.xls"}</definedName>
    <definedName name="_THt7" localSheetId="9">{"Book1","Bang chia luong.xls"}</definedName>
    <definedName name="_THt7" localSheetId="7">{"Book1","Bang chia luong.xls"}</definedName>
    <definedName name="_THt7" localSheetId="8">{"Book1","Bang chia luong.xls"}</definedName>
    <definedName name="_THt7">{"Book1","Bang chia luong.xls"}</definedName>
    <definedName name="_TL1" localSheetId="2">#REF!</definedName>
    <definedName name="_TL1" localSheetId="6">#REF!</definedName>
    <definedName name="_TL1" localSheetId="4">#REF!</definedName>
    <definedName name="_TL1" localSheetId="3">#REF!</definedName>
    <definedName name="_TL1" localSheetId="9">#REF!</definedName>
    <definedName name="_TL1" localSheetId="7">#REF!</definedName>
    <definedName name="_TL1">#REF!</definedName>
    <definedName name="_TL2" localSheetId="2">#REF!</definedName>
    <definedName name="_TL2" localSheetId="6">#REF!</definedName>
    <definedName name="_TL2" localSheetId="4">#REF!</definedName>
    <definedName name="_TL2" localSheetId="3">#REF!</definedName>
    <definedName name="_TL2" localSheetId="9">#REF!</definedName>
    <definedName name="_TL2" localSheetId="7">#REF!</definedName>
    <definedName name="_TL2">#REF!</definedName>
    <definedName name="_TL3" localSheetId="2">#REF!</definedName>
    <definedName name="_TL3" localSheetId="6">#REF!</definedName>
    <definedName name="_TL3" localSheetId="4">#REF!</definedName>
    <definedName name="_TL3" localSheetId="3">#REF!</definedName>
    <definedName name="_TL3" localSheetId="9">#REF!</definedName>
    <definedName name="_TL3" localSheetId="7">#REF!</definedName>
    <definedName name="_TL3">#REF!</definedName>
    <definedName name="_TLA120" localSheetId="2">#REF!</definedName>
    <definedName name="_TLA120" localSheetId="6">#REF!</definedName>
    <definedName name="_TLA120" localSheetId="4">#REF!</definedName>
    <definedName name="_TLA120" localSheetId="3">#REF!</definedName>
    <definedName name="_TLA120" localSheetId="9">#REF!</definedName>
    <definedName name="_TLA120" localSheetId="7">#REF!</definedName>
    <definedName name="_TLA120">#REF!</definedName>
    <definedName name="_TLA35" localSheetId="2">#REF!</definedName>
    <definedName name="_TLA35" localSheetId="6">#REF!</definedName>
    <definedName name="_TLA35" localSheetId="4">#REF!</definedName>
    <definedName name="_TLA35" localSheetId="3">#REF!</definedName>
    <definedName name="_TLA35" localSheetId="9">#REF!</definedName>
    <definedName name="_TLA35" localSheetId="7">#REF!</definedName>
    <definedName name="_TLA35">#REF!</definedName>
    <definedName name="_TLA50" localSheetId="2">#REF!</definedName>
    <definedName name="_TLA50" localSheetId="6">#REF!</definedName>
    <definedName name="_TLA50" localSheetId="4">#REF!</definedName>
    <definedName name="_TLA50" localSheetId="3">#REF!</definedName>
    <definedName name="_TLA50" localSheetId="9">#REF!</definedName>
    <definedName name="_TLA50" localSheetId="7">#REF!</definedName>
    <definedName name="_TLA50">#REF!</definedName>
    <definedName name="_TLA70" localSheetId="2">#REF!</definedName>
    <definedName name="_TLA70" localSheetId="6">#REF!</definedName>
    <definedName name="_TLA70" localSheetId="4">#REF!</definedName>
    <definedName name="_TLA70" localSheetId="3">#REF!</definedName>
    <definedName name="_TLA70" localSheetId="9">#REF!</definedName>
    <definedName name="_TLA70" localSheetId="7">#REF!</definedName>
    <definedName name="_TLA70">#REF!</definedName>
    <definedName name="_TLA95" localSheetId="2">#REF!</definedName>
    <definedName name="_TLA95" localSheetId="6">#REF!</definedName>
    <definedName name="_TLA95" localSheetId="4">#REF!</definedName>
    <definedName name="_TLA95" localSheetId="3">#REF!</definedName>
    <definedName name="_TLA95" localSheetId="9">#REF!</definedName>
    <definedName name="_TLA95" localSheetId="7">#REF!</definedName>
    <definedName name="_TLA95">#REF!</definedName>
    <definedName name="_TM2" localSheetId="1" hidden="1">{"'Sheet1'!$L$16"}</definedName>
    <definedName name="_TM2" localSheetId="5" hidden="1">{"'Sheet1'!$L$16"}</definedName>
    <definedName name="_TM2" localSheetId="6" hidden="1">{"'Sheet1'!$L$16"}</definedName>
    <definedName name="_TM2" localSheetId="4" hidden="1">{"'Sheet1'!$L$16"}</definedName>
    <definedName name="_TM2" localSheetId="3" hidden="1">{"'Sheet1'!$L$16"}</definedName>
    <definedName name="_TM2" localSheetId="9" hidden="1">{"'Sheet1'!$L$16"}</definedName>
    <definedName name="_TM2" localSheetId="8" hidden="1">{"'Sheet1'!$L$16"}</definedName>
    <definedName name="_TM2" hidden="1">{"'Sheet1'!$L$16"}</definedName>
    <definedName name="_tp2" localSheetId="2">#REF!</definedName>
    <definedName name="_tp2" localSheetId="6">#REF!</definedName>
    <definedName name="_tp2" localSheetId="4">#REF!</definedName>
    <definedName name="_tp2" localSheetId="3">#REF!</definedName>
    <definedName name="_tp2" localSheetId="9">#REF!</definedName>
    <definedName name="_tp2" localSheetId="7">#REF!</definedName>
    <definedName name="_tp2">#REF!</definedName>
    <definedName name="_tra100" localSheetId="2">#REF!</definedName>
    <definedName name="_tra100" localSheetId="6">#REF!</definedName>
    <definedName name="_tra100" localSheetId="4">#REF!</definedName>
    <definedName name="_tra100" localSheetId="3">#REF!</definedName>
    <definedName name="_tra100" localSheetId="9">#REF!</definedName>
    <definedName name="_tra100" localSheetId="7">#REF!</definedName>
    <definedName name="_tra100" localSheetId="8">#REF!</definedName>
    <definedName name="_tra100">#REF!</definedName>
    <definedName name="_tra102" localSheetId="2">#REF!</definedName>
    <definedName name="_tra102" localSheetId="6">#REF!</definedName>
    <definedName name="_tra102" localSheetId="4">#REF!</definedName>
    <definedName name="_tra102" localSheetId="3">#REF!</definedName>
    <definedName name="_tra102" localSheetId="9">#REF!</definedName>
    <definedName name="_tra102" localSheetId="7">#REF!</definedName>
    <definedName name="_tra102">#REF!</definedName>
    <definedName name="_tra104" localSheetId="2">#REF!</definedName>
    <definedName name="_tra104" localSheetId="6">#REF!</definedName>
    <definedName name="_tra104" localSheetId="4">#REF!</definedName>
    <definedName name="_tra104" localSheetId="3">#REF!</definedName>
    <definedName name="_tra104" localSheetId="9">#REF!</definedName>
    <definedName name="_tra104" localSheetId="7">#REF!</definedName>
    <definedName name="_tra104">#REF!</definedName>
    <definedName name="_tra106" localSheetId="2">#REF!</definedName>
    <definedName name="_tra106" localSheetId="6">#REF!</definedName>
    <definedName name="_tra106" localSheetId="4">#REF!</definedName>
    <definedName name="_tra106" localSheetId="3">#REF!</definedName>
    <definedName name="_tra106" localSheetId="9">#REF!</definedName>
    <definedName name="_tra106" localSheetId="7">#REF!</definedName>
    <definedName name="_tra106">#REF!</definedName>
    <definedName name="_tra108" localSheetId="2">#REF!</definedName>
    <definedName name="_tra108" localSheetId="6">#REF!</definedName>
    <definedName name="_tra108" localSheetId="4">#REF!</definedName>
    <definedName name="_tra108" localSheetId="3">#REF!</definedName>
    <definedName name="_tra108" localSheetId="9">#REF!</definedName>
    <definedName name="_tra108" localSheetId="7">#REF!</definedName>
    <definedName name="_tra108">#REF!</definedName>
    <definedName name="_tra110" localSheetId="2">#REF!</definedName>
    <definedName name="_tra110" localSheetId="6">#REF!</definedName>
    <definedName name="_tra110" localSheetId="4">#REF!</definedName>
    <definedName name="_tra110" localSheetId="3">#REF!</definedName>
    <definedName name="_tra110" localSheetId="9">#REF!</definedName>
    <definedName name="_tra110" localSheetId="7">#REF!</definedName>
    <definedName name="_tra110">#REF!</definedName>
    <definedName name="_tra112" localSheetId="2">#REF!</definedName>
    <definedName name="_tra112" localSheetId="6">#REF!</definedName>
    <definedName name="_tra112" localSheetId="4">#REF!</definedName>
    <definedName name="_tra112" localSheetId="3">#REF!</definedName>
    <definedName name="_tra112" localSheetId="9">#REF!</definedName>
    <definedName name="_tra112" localSheetId="7">#REF!</definedName>
    <definedName name="_tra112">#REF!</definedName>
    <definedName name="_tra114" localSheetId="2">#REF!</definedName>
    <definedName name="_tra114" localSheetId="6">#REF!</definedName>
    <definedName name="_tra114" localSheetId="4">#REF!</definedName>
    <definedName name="_tra114" localSheetId="3">#REF!</definedName>
    <definedName name="_tra114" localSheetId="9">#REF!</definedName>
    <definedName name="_tra114" localSheetId="7">#REF!</definedName>
    <definedName name="_tra114">#REF!</definedName>
    <definedName name="_tra116" localSheetId="2">#REF!</definedName>
    <definedName name="_tra116" localSheetId="6">#REF!</definedName>
    <definedName name="_tra116" localSheetId="4">#REF!</definedName>
    <definedName name="_tra116" localSheetId="3">#REF!</definedName>
    <definedName name="_tra116" localSheetId="9">#REF!</definedName>
    <definedName name="_tra116" localSheetId="7">#REF!</definedName>
    <definedName name="_tra116">#REF!</definedName>
    <definedName name="_tra118" localSheetId="2">#REF!</definedName>
    <definedName name="_tra118" localSheetId="6">#REF!</definedName>
    <definedName name="_tra118" localSheetId="4">#REF!</definedName>
    <definedName name="_tra118" localSheetId="3">#REF!</definedName>
    <definedName name="_tra118" localSheetId="9">#REF!</definedName>
    <definedName name="_tra118" localSheetId="7">#REF!</definedName>
    <definedName name="_tra118">#REF!</definedName>
    <definedName name="_tra120" localSheetId="2">#REF!</definedName>
    <definedName name="_tra120" localSheetId="6">#REF!</definedName>
    <definedName name="_tra120" localSheetId="4">#REF!</definedName>
    <definedName name="_tra120" localSheetId="3">#REF!</definedName>
    <definedName name="_tra120" localSheetId="9">#REF!</definedName>
    <definedName name="_tra120" localSheetId="7">#REF!</definedName>
    <definedName name="_tra120">#REF!</definedName>
    <definedName name="_tra122" localSheetId="2">#REF!</definedName>
    <definedName name="_tra122" localSheetId="6">#REF!</definedName>
    <definedName name="_tra122" localSheetId="4">#REF!</definedName>
    <definedName name="_tra122" localSheetId="3">#REF!</definedName>
    <definedName name="_tra122" localSheetId="9">#REF!</definedName>
    <definedName name="_tra122" localSheetId="7">#REF!</definedName>
    <definedName name="_tra122">#REF!</definedName>
    <definedName name="_tra124" localSheetId="2">#REF!</definedName>
    <definedName name="_tra124" localSheetId="6">#REF!</definedName>
    <definedName name="_tra124" localSheetId="4">#REF!</definedName>
    <definedName name="_tra124" localSheetId="3">#REF!</definedName>
    <definedName name="_tra124" localSheetId="9">#REF!</definedName>
    <definedName name="_tra124" localSheetId="7">#REF!</definedName>
    <definedName name="_tra124">#REF!</definedName>
    <definedName name="_tra126" localSheetId="2">#REF!</definedName>
    <definedName name="_tra126" localSheetId="6">#REF!</definedName>
    <definedName name="_tra126" localSheetId="4">#REF!</definedName>
    <definedName name="_tra126" localSheetId="3">#REF!</definedName>
    <definedName name="_tra126" localSheetId="9">#REF!</definedName>
    <definedName name="_tra126" localSheetId="7">#REF!</definedName>
    <definedName name="_tra126">#REF!</definedName>
    <definedName name="_tra128" localSheetId="2">#REF!</definedName>
    <definedName name="_tra128" localSheetId="6">#REF!</definedName>
    <definedName name="_tra128" localSheetId="4">#REF!</definedName>
    <definedName name="_tra128" localSheetId="3">#REF!</definedName>
    <definedName name="_tra128" localSheetId="9">#REF!</definedName>
    <definedName name="_tra128" localSheetId="7">#REF!</definedName>
    <definedName name="_tra128">#REF!</definedName>
    <definedName name="_tra130" localSheetId="2">#REF!</definedName>
    <definedName name="_tra130" localSheetId="6">#REF!</definedName>
    <definedName name="_tra130" localSheetId="4">#REF!</definedName>
    <definedName name="_tra130" localSheetId="3">#REF!</definedName>
    <definedName name="_tra130" localSheetId="9">#REF!</definedName>
    <definedName name="_tra130" localSheetId="7">#REF!</definedName>
    <definedName name="_tra130">#REF!</definedName>
    <definedName name="_tra132" localSheetId="2">#REF!</definedName>
    <definedName name="_tra132" localSheetId="6">#REF!</definedName>
    <definedName name="_tra132" localSheetId="4">#REF!</definedName>
    <definedName name="_tra132" localSheetId="3">#REF!</definedName>
    <definedName name="_tra132" localSheetId="9">#REF!</definedName>
    <definedName name="_tra132" localSheetId="7">#REF!</definedName>
    <definedName name="_tra132">#REF!</definedName>
    <definedName name="_tra134" localSheetId="2">#REF!</definedName>
    <definedName name="_tra134" localSheetId="6">#REF!</definedName>
    <definedName name="_tra134" localSheetId="4">#REF!</definedName>
    <definedName name="_tra134" localSheetId="3">#REF!</definedName>
    <definedName name="_tra134" localSheetId="9">#REF!</definedName>
    <definedName name="_tra134" localSheetId="7">#REF!</definedName>
    <definedName name="_tra134">#REF!</definedName>
    <definedName name="_tra136" localSheetId="2">#REF!</definedName>
    <definedName name="_tra136" localSheetId="6">#REF!</definedName>
    <definedName name="_tra136" localSheetId="4">#REF!</definedName>
    <definedName name="_tra136" localSheetId="3">#REF!</definedName>
    <definedName name="_tra136" localSheetId="9">#REF!</definedName>
    <definedName name="_tra136" localSheetId="7">#REF!</definedName>
    <definedName name="_tra136">#REF!</definedName>
    <definedName name="_tra138" localSheetId="2">#REF!</definedName>
    <definedName name="_tra138" localSheetId="6">#REF!</definedName>
    <definedName name="_tra138" localSheetId="4">#REF!</definedName>
    <definedName name="_tra138" localSheetId="3">#REF!</definedName>
    <definedName name="_tra138" localSheetId="9">#REF!</definedName>
    <definedName name="_tra138" localSheetId="7">#REF!</definedName>
    <definedName name="_tra138">#REF!</definedName>
    <definedName name="_tra140" localSheetId="2">#REF!</definedName>
    <definedName name="_tra140" localSheetId="6">#REF!</definedName>
    <definedName name="_tra140" localSheetId="4">#REF!</definedName>
    <definedName name="_tra140" localSheetId="3">#REF!</definedName>
    <definedName name="_tra140" localSheetId="9">#REF!</definedName>
    <definedName name="_tra140" localSheetId="7">#REF!</definedName>
    <definedName name="_tra140">#REF!</definedName>
    <definedName name="_tra70" localSheetId="2">#REF!</definedName>
    <definedName name="_tra70" localSheetId="6">#REF!</definedName>
    <definedName name="_tra70" localSheetId="4">#REF!</definedName>
    <definedName name="_tra70" localSheetId="3">#REF!</definedName>
    <definedName name="_tra70" localSheetId="9">#REF!</definedName>
    <definedName name="_tra70" localSheetId="7">#REF!</definedName>
    <definedName name="_tra70">#REF!</definedName>
    <definedName name="_tra72" localSheetId="2">#REF!</definedName>
    <definedName name="_tra72" localSheetId="6">#REF!</definedName>
    <definedName name="_tra72" localSheetId="4">#REF!</definedName>
    <definedName name="_tra72" localSheetId="3">#REF!</definedName>
    <definedName name="_tra72" localSheetId="9">#REF!</definedName>
    <definedName name="_tra72" localSheetId="7">#REF!</definedName>
    <definedName name="_tra72">#REF!</definedName>
    <definedName name="_tra74" localSheetId="2">#REF!</definedName>
    <definedName name="_tra74" localSheetId="6">#REF!</definedName>
    <definedName name="_tra74" localSheetId="4">#REF!</definedName>
    <definedName name="_tra74" localSheetId="3">#REF!</definedName>
    <definedName name="_tra74" localSheetId="9">#REF!</definedName>
    <definedName name="_tra74" localSheetId="7">#REF!</definedName>
    <definedName name="_tra74">#REF!</definedName>
    <definedName name="_tra76" localSheetId="2">#REF!</definedName>
    <definedName name="_tra76" localSheetId="6">#REF!</definedName>
    <definedName name="_tra76" localSheetId="4">#REF!</definedName>
    <definedName name="_tra76" localSheetId="3">#REF!</definedName>
    <definedName name="_tra76" localSheetId="9">#REF!</definedName>
    <definedName name="_tra76" localSheetId="7">#REF!</definedName>
    <definedName name="_tra76">#REF!</definedName>
    <definedName name="_tra78" localSheetId="2">#REF!</definedName>
    <definedName name="_tra78" localSheetId="6">#REF!</definedName>
    <definedName name="_tra78" localSheetId="4">#REF!</definedName>
    <definedName name="_tra78" localSheetId="3">#REF!</definedName>
    <definedName name="_tra78" localSheetId="9">#REF!</definedName>
    <definedName name="_tra78" localSheetId="7">#REF!</definedName>
    <definedName name="_tra78">#REF!</definedName>
    <definedName name="_tra80" localSheetId="2">#REF!</definedName>
    <definedName name="_tra80" localSheetId="6">#REF!</definedName>
    <definedName name="_tra80" localSheetId="4">#REF!</definedName>
    <definedName name="_tra80" localSheetId="3">#REF!</definedName>
    <definedName name="_tra80" localSheetId="9">#REF!</definedName>
    <definedName name="_tra80" localSheetId="7">#REF!</definedName>
    <definedName name="_tra80">#REF!</definedName>
    <definedName name="_tra82" localSheetId="2">#REF!</definedName>
    <definedName name="_tra82" localSheetId="6">#REF!</definedName>
    <definedName name="_tra82" localSheetId="4">#REF!</definedName>
    <definedName name="_tra82" localSheetId="3">#REF!</definedName>
    <definedName name="_tra82" localSheetId="9">#REF!</definedName>
    <definedName name="_tra82" localSheetId="7">#REF!</definedName>
    <definedName name="_tra82">#REF!</definedName>
    <definedName name="_tra84" localSheetId="2">#REF!</definedName>
    <definedName name="_tra84" localSheetId="6">#REF!</definedName>
    <definedName name="_tra84" localSheetId="4">#REF!</definedName>
    <definedName name="_tra84" localSheetId="3">#REF!</definedName>
    <definedName name="_tra84" localSheetId="9">#REF!</definedName>
    <definedName name="_tra84" localSheetId="7">#REF!</definedName>
    <definedName name="_tra84">#REF!</definedName>
    <definedName name="_tra86" localSheetId="2">#REF!</definedName>
    <definedName name="_tra86" localSheetId="6">#REF!</definedName>
    <definedName name="_tra86" localSheetId="4">#REF!</definedName>
    <definedName name="_tra86" localSheetId="3">#REF!</definedName>
    <definedName name="_tra86" localSheetId="9">#REF!</definedName>
    <definedName name="_tra86" localSheetId="7">#REF!</definedName>
    <definedName name="_tra86">#REF!</definedName>
    <definedName name="_tra88" localSheetId="2">#REF!</definedName>
    <definedName name="_tra88" localSheetId="6">#REF!</definedName>
    <definedName name="_tra88" localSheetId="4">#REF!</definedName>
    <definedName name="_tra88" localSheetId="3">#REF!</definedName>
    <definedName name="_tra88" localSheetId="9">#REF!</definedName>
    <definedName name="_tra88" localSheetId="7">#REF!</definedName>
    <definedName name="_tra88">#REF!</definedName>
    <definedName name="_tra90" localSheetId="2">#REF!</definedName>
    <definedName name="_tra90" localSheetId="6">#REF!</definedName>
    <definedName name="_tra90" localSheetId="4">#REF!</definedName>
    <definedName name="_tra90" localSheetId="3">#REF!</definedName>
    <definedName name="_tra90" localSheetId="9">#REF!</definedName>
    <definedName name="_tra90" localSheetId="7">#REF!</definedName>
    <definedName name="_tra90">#REF!</definedName>
    <definedName name="_tra92" localSheetId="2">#REF!</definedName>
    <definedName name="_tra92" localSheetId="6">#REF!</definedName>
    <definedName name="_tra92" localSheetId="4">#REF!</definedName>
    <definedName name="_tra92" localSheetId="3">#REF!</definedName>
    <definedName name="_tra92" localSheetId="9">#REF!</definedName>
    <definedName name="_tra92" localSheetId="7">#REF!</definedName>
    <definedName name="_tra92">#REF!</definedName>
    <definedName name="_tra94" localSheetId="2">#REF!</definedName>
    <definedName name="_tra94" localSheetId="6">#REF!</definedName>
    <definedName name="_tra94" localSheetId="4">#REF!</definedName>
    <definedName name="_tra94" localSheetId="3">#REF!</definedName>
    <definedName name="_tra94" localSheetId="9">#REF!</definedName>
    <definedName name="_tra94" localSheetId="7">#REF!</definedName>
    <definedName name="_tra94">#REF!</definedName>
    <definedName name="_tra96" localSheetId="2">#REF!</definedName>
    <definedName name="_tra96" localSheetId="6">#REF!</definedName>
    <definedName name="_tra96" localSheetId="4">#REF!</definedName>
    <definedName name="_tra96" localSheetId="3">#REF!</definedName>
    <definedName name="_tra96" localSheetId="9">#REF!</definedName>
    <definedName name="_tra96" localSheetId="7">#REF!</definedName>
    <definedName name="_tra96">#REF!</definedName>
    <definedName name="_tra98" localSheetId="2">#REF!</definedName>
    <definedName name="_tra98" localSheetId="6">#REF!</definedName>
    <definedName name="_tra98" localSheetId="4">#REF!</definedName>
    <definedName name="_tra98" localSheetId="3">#REF!</definedName>
    <definedName name="_tra98" localSheetId="9">#REF!</definedName>
    <definedName name="_tra98" localSheetId="7">#REF!</definedName>
    <definedName name="_tra98">#REF!</definedName>
    <definedName name="_Tru21" localSheetId="2" hidden="1">{"'Sheet1'!$L$16"}</definedName>
    <definedName name="_Tru21" localSheetId="1" hidden="1">{"'Sheet1'!$L$16"}</definedName>
    <definedName name="_Tru21" localSheetId="5" hidden="1">{"'Sheet1'!$L$16"}</definedName>
    <definedName name="_Tru21" localSheetId="6" hidden="1">{"'Sheet1'!$L$16"}</definedName>
    <definedName name="_Tru21" localSheetId="4" hidden="1">{"'Sheet1'!$L$16"}</definedName>
    <definedName name="_Tru21" localSheetId="3" hidden="1">{"'Sheet1'!$L$16"}</definedName>
    <definedName name="_Tru21" localSheetId="9" hidden="1">{"'Sheet1'!$L$16"}</definedName>
    <definedName name="_Tru21" localSheetId="7" hidden="1">{"'Sheet1'!$L$16"}</definedName>
    <definedName name="_Tru21" localSheetId="8" hidden="1">{"'Sheet1'!$L$16"}</definedName>
    <definedName name="_Tru21" hidden="1">{"'Sheet1'!$L$16"}</definedName>
    <definedName name="_tt3" localSheetId="2" hidden="1">{"'Sheet1'!$L$16"}</definedName>
    <definedName name="_tt3" localSheetId="1" hidden="1">{"'Sheet1'!$L$16"}</definedName>
    <definedName name="_tt3" localSheetId="5" hidden="1">{"'Sheet1'!$L$16"}</definedName>
    <definedName name="_tt3" localSheetId="6" hidden="1">{"'Sheet1'!$L$16"}</definedName>
    <definedName name="_tt3" localSheetId="4" hidden="1">{"'Sheet1'!$L$16"}</definedName>
    <definedName name="_tt3" localSheetId="3" hidden="1">{"'Sheet1'!$L$16"}</definedName>
    <definedName name="_tt3" localSheetId="9" hidden="1">{"'Sheet1'!$L$16"}</definedName>
    <definedName name="_tt3" localSheetId="7" hidden="1">{"'Sheet1'!$L$16"}</definedName>
    <definedName name="_tt3" localSheetId="8" hidden="1">{"'Sheet1'!$L$16"}</definedName>
    <definedName name="_tt3" hidden="1">{"'Sheet1'!$L$16"}</definedName>
    <definedName name="_TT31" localSheetId="2" hidden="1">{"'Sheet1'!$L$16"}</definedName>
    <definedName name="_TT31" localSheetId="1" hidden="1">{"'Sheet1'!$L$16"}</definedName>
    <definedName name="_TT31" localSheetId="5" hidden="1">{"'Sheet1'!$L$16"}</definedName>
    <definedName name="_TT31" localSheetId="6" hidden="1">{"'Sheet1'!$L$16"}</definedName>
    <definedName name="_TT31" localSheetId="4" hidden="1">{"'Sheet1'!$L$16"}</definedName>
    <definedName name="_TT31" localSheetId="3" hidden="1">{"'Sheet1'!$L$16"}</definedName>
    <definedName name="_TT31" localSheetId="9" hidden="1">{"'Sheet1'!$L$16"}</definedName>
    <definedName name="_TT31" localSheetId="7" hidden="1">{"'Sheet1'!$L$16"}</definedName>
    <definedName name="_TT31" localSheetId="8" hidden="1">{"'Sheet1'!$L$16"}</definedName>
    <definedName name="_TT31" hidden="1">{"'Sheet1'!$L$16"}</definedName>
    <definedName name="_tz593" localSheetId="2">#REF!</definedName>
    <definedName name="_tz593" localSheetId="6">#REF!</definedName>
    <definedName name="_tz593" localSheetId="4">#REF!</definedName>
    <definedName name="_tz593" localSheetId="3">#REF!</definedName>
    <definedName name="_tz593" localSheetId="9">#REF!</definedName>
    <definedName name="_tz593" localSheetId="7">#REF!</definedName>
    <definedName name="_tz593">#REF!</definedName>
    <definedName name="_ui108" localSheetId="2">#REF!</definedName>
    <definedName name="_ui108" localSheetId="6">#REF!</definedName>
    <definedName name="_ui108" localSheetId="4">#REF!</definedName>
    <definedName name="_ui108" localSheetId="3">#REF!</definedName>
    <definedName name="_ui108" localSheetId="9">#REF!</definedName>
    <definedName name="_ui108" localSheetId="7">#REF!</definedName>
    <definedName name="_ui108">#REF!</definedName>
    <definedName name="_ui180" localSheetId="2">#REF!</definedName>
    <definedName name="_ui180" localSheetId="6">#REF!</definedName>
    <definedName name="_ui180" localSheetId="4">#REF!</definedName>
    <definedName name="_ui180" localSheetId="3">#REF!</definedName>
    <definedName name="_ui180" localSheetId="9">#REF!</definedName>
    <definedName name="_ui180" localSheetId="7">#REF!</definedName>
    <definedName name="_ui180">#REF!</definedName>
    <definedName name="_UT2" localSheetId="2">#REF!</definedName>
    <definedName name="_UT2" localSheetId="6">#REF!</definedName>
    <definedName name="_UT2" localSheetId="4">#REF!</definedName>
    <definedName name="_UT2" localSheetId="3">#REF!</definedName>
    <definedName name="_UT2" localSheetId="9">#REF!</definedName>
    <definedName name="_UT2" localSheetId="7">#REF!</definedName>
    <definedName name="_UT2">#REF!</definedName>
    <definedName name="_vb1" localSheetId="2">#REF!</definedName>
    <definedName name="_vb1" localSheetId="6">#REF!</definedName>
    <definedName name="_vb1" localSheetId="4">#REF!</definedName>
    <definedName name="_vb1" localSheetId="3">#REF!</definedName>
    <definedName name="_vb1" localSheetId="9">#REF!</definedName>
    <definedName name="_vb1" localSheetId="7">#REF!</definedName>
    <definedName name="_vb1">#REF!</definedName>
    <definedName name="_vb2" localSheetId="2">#REF!</definedName>
    <definedName name="_vb2" localSheetId="6">#REF!</definedName>
    <definedName name="_vb2" localSheetId="4">#REF!</definedName>
    <definedName name="_vb2" localSheetId="3">#REF!</definedName>
    <definedName name="_vb2" localSheetId="9">#REF!</definedName>
    <definedName name="_vb2" localSheetId="7">#REF!</definedName>
    <definedName name="_vb2">#REF!</definedName>
    <definedName name="_vbt210" localSheetId="2">#REF!</definedName>
    <definedName name="_vbt210" localSheetId="6">#REF!</definedName>
    <definedName name="_vbt210" localSheetId="4">#REF!</definedName>
    <definedName name="_vbt210" localSheetId="3">#REF!</definedName>
    <definedName name="_vbt210" localSheetId="9">#REF!</definedName>
    <definedName name="_vbt210" localSheetId="7">#REF!</definedName>
    <definedName name="_vbt210">#REF!</definedName>
    <definedName name="_vbt300" localSheetId="2">#REF!</definedName>
    <definedName name="_vbt300" localSheetId="6">#REF!</definedName>
    <definedName name="_vbt300" localSheetId="4">#REF!</definedName>
    <definedName name="_vbt300" localSheetId="3">#REF!</definedName>
    <definedName name="_vbt300" localSheetId="9">#REF!</definedName>
    <definedName name="_vbt300" localSheetId="7">#REF!</definedName>
    <definedName name="_vbt300">#REF!</definedName>
    <definedName name="_vbt400" localSheetId="2">#REF!</definedName>
    <definedName name="_vbt400" localSheetId="6">#REF!</definedName>
    <definedName name="_vbt400" localSheetId="4">#REF!</definedName>
    <definedName name="_vbt400" localSheetId="3">#REF!</definedName>
    <definedName name="_vbt400" localSheetId="9">#REF!</definedName>
    <definedName name="_vbt400" localSheetId="7">#REF!</definedName>
    <definedName name="_vbt400">#REF!</definedName>
    <definedName name="_vc1">#REF!</definedName>
    <definedName name="_vc2">#REF!</definedName>
    <definedName name="_vc3">#REF!</definedName>
    <definedName name="_VC400" localSheetId="2">#REF!</definedName>
    <definedName name="_VC400" localSheetId="6">#REF!</definedName>
    <definedName name="_VC400" localSheetId="4">#REF!</definedName>
    <definedName name="_VC400" localSheetId="3">#REF!</definedName>
    <definedName name="_VC400" localSheetId="9">#REF!</definedName>
    <definedName name="_VC400" localSheetId="7">#REF!</definedName>
    <definedName name="_VC400">#REF!</definedName>
    <definedName name="_vl1" localSheetId="2">#REF!</definedName>
    <definedName name="_vl1" localSheetId="6">#REF!</definedName>
    <definedName name="_vl1" localSheetId="4">#REF!</definedName>
    <definedName name="_vl1" localSheetId="3">#REF!</definedName>
    <definedName name="_vl1" localSheetId="9">#REF!</definedName>
    <definedName name="_vl1" localSheetId="7">#REF!</definedName>
    <definedName name="_vl1">#REF!</definedName>
    <definedName name="_VL100" localSheetId="2">#REF!</definedName>
    <definedName name="_VL100" localSheetId="6">#REF!</definedName>
    <definedName name="_VL100" localSheetId="4">#REF!</definedName>
    <definedName name="_VL100" localSheetId="3">#REF!</definedName>
    <definedName name="_VL100" localSheetId="9">#REF!</definedName>
    <definedName name="_VL100" localSheetId="7">#REF!</definedName>
    <definedName name="_VL100">#REF!</definedName>
    <definedName name="_vl150" localSheetId="2">#REF!</definedName>
    <definedName name="_vl150" localSheetId="6">#REF!</definedName>
    <definedName name="_vl150" localSheetId="4">#REF!</definedName>
    <definedName name="_vl150" localSheetId="3">#REF!</definedName>
    <definedName name="_vl150" localSheetId="9">#REF!</definedName>
    <definedName name="_vl150" localSheetId="7">#REF!</definedName>
    <definedName name="_vl150">#REF!</definedName>
    <definedName name="_vl2" localSheetId="2" hidden="1">{"'Sheet1'!$L$16"}</definedName>
    <definedName name="_vl2" localSheetId="1" hidden="1">{"'Sheet1'!$L$16"}</definedName>
    <definedName name="_vl2" localSheetId="5" hidden="1">{"'Sheet1'!$L$16"}</definedName>
    <definedName name="_vl2" localSheetId="6" hidden="1">{"'Sheet1'!$L$16"}</definedName>
    <definedName name="_vl2" localSheetId="4" hidden="1">{"'Sheet1'!$L$16"}</definedName>
    <definedName name="_vl2" localSheetId="3" hidden="1">{"'Sheet1'!$L$16"}</definedName>
    <definedName name="_vl2" localSheetId="9" hidden="1">{"'Sheet1'!$L$16"}</definedName>
    <definedName name="_vl2" localSheetId="7" hidden="1">{"'Sheet1'!$L$16"}</definedName>
    <definedName name="_vl2" localSheetId="8" hidden="1">{"'Sheet1'!$L$16"}</definedName>
    <definedName name="_vl2" hidden="1">{"'Sheet1'!$L$16"}</definedName>
    <definedName name="_VL200" localSheetId="2">#REF!</definedName>
    <definedName name="_VL200" localSheetId="6">#REF!</definedName>
    <definedName name="_VL200" localSheetId="4">#REF!</definedName>
    <definedName name="_VL200" localSheetId="3">#REF!</definedName>
    <definedName name="_VL200" localSheetId="9">#REF!</definedName>
    <definedName name="_VL200" localSheetId="7">#REF!</definedName>
    <definedName name="_VL200">#REF!</definedName>
    <definedName name="_VL250" localSheetId="2">#REF!</definedName>
    <definedName name="_VL250" localSheetId="6">#REF!</definedName>
    <definedName name="_VL250" localSheetId="4">#REF!</definedName>
    <definedName name="_VL250" localSheetId="3">#REF!</definedName>
    <definedName name="_VL250" localSheetId="9">#REF!</definedName>
    <definedName name="_VL250" localSheetId="7">#REF!</definedName>
    <definedName name="_VL250">#REF!</definedName>
    <definedName name="_vl50" localSheetId="2">#REF!</definedName>
    <definedName name="_vl50" localSheetId="6">#REF!</definedName>
    <definedName name="_vl50" localSheetId="4">#REF!</definedName>
    <definedName name="_vl50" localSheetId="3">#REF!</definedName>
    <definedName name="_vl50" localSheetId="9">#REF!</definedName>
    <definedName name="_vl50" localSheetId="7">#REF!</definedName>
    <definedName name="_vl50">#REF!</definedName>
    <definedName name="_VLI150" localSheetId="2">#REF!</definedName>
    <definedName name="_VLI150" localSheetId="6">#REF!</definedName>
    <definedName name="_VLI150" localSheetId="4">#REF!</definedName>
    <definedName name="_VLI150" localSheetId="3">#REF!</definedName>
    <definedName name="_VLI150" localSheetId="9">#REF!</definedName>
    <definedName name="_VLI150" localSheetId="7">#REF!</definedName>
    <definedName name="_VLI150">#REF!</definedName>
    <definedName name="_VLI200" localSheetId="2">#REF!</definedName>
    <definedName name="_VLI200" localSheetId="6">#REF!</definedName>
    <definedName name="_VLI200" localSheetId="4">#REF!</definedName>
    <definedName name="_VLI200" localSheetId="3">#REF!</definedName>
    <definedName name="_VLI200" localSheetId="9">#REF!</definedName>
    <definedName name="_VLI200" localSheetId="7">#REF!</definedName>
    <definedName name="_VLI200">#REF!</definedName>
    <definedName name="_VLI50" localSheetId="2">#REF!</definedName>
    <definedName name="_VLI50" localSheetId="6">#REF!</definedName>
    <definedName name="_VLI50" localSheetId="4">#REF!</definedName>
    <definedName name="_VLI50" localSheetId="3">#REF!</definedName>
    <definedName name="_VLI50" localSheetId="9">#REF!</definedName>
    <definedName name="_VLI50" localSheetId="7">#REF!</definedName>
    <definedName name="_VLI50">#REF!</definedName>
    <definedName name="_vm100" localSheetId="2">#REF!</definedName>
    <definedName name="_vm100" localSheetId="6">#REF!</definedName>
    <definedName name="_vm100" localSheetId="4">#REF!</definedName>
    <definedName name="_vm100" localSheetId="3">#REF!</definedName>
    <definedName name="_vm100" localSheetId="9">#REF!</definedName>
    <definedName name="_vm100" localSheetId="7">#REF!</definedName>
    <definedName name="_vm100">#REF!</definedName>
    <definedName name="_vm150" localSheetId="2">#REF!</definedName>
    <definedName name="_vm150" localSheetId="6">#REF!</definedName>
    <definedName name="_vm150" localSheetId="4">#REF!</definedName>
    <definedName name="_vm150" localSheetId="3">#REF!</definedName>
    <definedName name="_vm150" localSheetId="9">#REF!</definedName>
    <definedName name="_vm150" localSheetId="7">#REF!</definedName>
    <definedName name="_vm150">#REF!</definedName>
    <definedName name="_vm50" localSheetId="2">#REF!</definedName>
    <definedName name="_vm50" localSheetId="6">#REF!</definedName>
    <definedName name="_vm50" localSheetId="4">#REF!</definedName>
    <definedName name="_vm50" localSheetId="3">#REF!</definedName>
    <definedName name="_vm50" localSheetId="9">#REF!</definedName>
    <definedName name="_vm50" localSheetId="7">#REF!</definedName>
    <definedName name="_vm50">#REF!</definedName>
    <definedName name="_xx3" localSheetId="2">#REF!</definedName>
    <definedName name="_xx3" localSheetId="6">#REF!</definedName>
    <definedName name="_xx3" localSheetId="4">#REF!</definedName>
    <definedName name="_xx3" localSheetId="3">#REF!</definedName>
    <definedName name="_xx3" localSheetId="9">#REF!</definedName>
    <definedName name="_xx3" localSheetId="7">#REF!</definedName>
    <definedName name="_xx3">#REF!</definedName>
    <definedName name="_xx4" localSheetId="2">#REF!</definedName>
    <definedName name="_xx4" localSheetId="6">#REF!</definedName>
    <definedName name="_xx4" localSheetId="4">#REF!</definedName>
    <definedName name="_xx4" localSheetId="3">#REF!</definedName>
    <definedName name="_xx4" localSheetId="9">#REF!</definedName>
    <definedName name="_xx4" localSheetId="7">#REF!</definedName>
    <definedName name="_xx4">#REF!</definedName>
    <definedName name="_xx5" localSheetId="2">#REF!</definedName>
    <definedName name="_xx5" localSheetId="6">#REF!</definedName>
    <definedName name="_xx5" localSheetId="4">#REF!</definedName>
    <definedName name="_xx5" localSheetId="3">#REF!</definedName>
    <definedName name="_xx5" localSheetId="9">#REF!</definedName>
    <definedName name="_xx5" localSheetId="7">#REF!</definedName>
    <definedName name="_xx5">#REF!</definedName>
    <definedName name="_xx6" localSheetId="2">#REF!</definedName>
    <definedName name="_xx6" localSheetId="6">#REF!</definedName>
    <definedName name="_xx6" localSheetId="4">#REF!</definedName>
    <definedName name="_xx6" localSheetId="3">#REF!</definedName>
    <definedName name="_xx6" localSheetId="9">#REF!</definedName>
    <definedName name="_xx6" localSheetId="7">#REF!</definedName>
    <definedName name="_xx6">#REF!</definedName>
    <definedName name="_xx7" localSheetId="2">#REF!</definedName>
    <definedName name="_xx7" localSheetId="6">#REF!</definedName>
    <definedName name="_xx7" localSheetId="4">#REF!</definedName>
    <definedName name="_xx7" localSheetId="3">#REF!</definedName>
    <definedName name="_xx7" localSheetId="9">#REF!</definedName>
    <definedName name="_xx7" localSheetId="7">#REF!</definedName>
    <definedName name="_xx7">#REF!</definedName>
    <definedName name="a" localSheetId="2" hidden="1">{"'Sheet1'!$L$16"}</definedName>
    <definedName name="a" localSheetId="1" hidden="1">{"'Sheet1'!$L$16"}</definedName>
    <definedName name="a" localSheetId="5" hidden="1">{"'Sheet1'!$L$16"}</definedName>
    <definedName name="a" localSheetId="6" hidden="1">{"'Sheet1'!$L$16"}</definedName>
    <definedName name="a" localSheetId="4" hidden="1">{"'Sheet1'!$L$16"}</definedName>
    <definedName name="a" localSheetId="3" hidden="1">{"'Sheet1'!$L$16"}</definedName>
    <definedName name="a" localSheetId="9" hidden="1">{"'Sheet1'!$L$16"}</definedName>
    <definedName name="a" localSheetId="7" hidden="1">{"'Sheet1'!$L$16"}</definedName>
    <definedName name="a" localSheetId="8" hidden="1">{"'Sheet1'!$L$16"}</definedName>
    <definedName name="a" hidden="1">{"'Sheet1'!$L$16"}</definedName>
    <definedName name="A." localSheetId="2">#REF!</definedName>
    <definedName name="A." localSheetId="6">#REF!</definedName>
    <definedName name="A." localSheetId="4">#REF!</definedName>
    <definedName name="A." localSheetId="3">#REF!</definedName>
    <definedName name="A." localSheetId="9">#REF!</definedName>
    <definedName name="A." localSheetId="7">#REF!</definedName>
    <definedName name="A.">#REF!</definedName>
    <definedName name="a.1" localSheetId="2">#REF!</definedName>
    <definedName name="a.1" localSheetId="6">#REF!</definedName>
    <definedName name="a.1" localSheetId="4">#REF!</definedName>
    <definedName name="a.1" localSheetId="3">#REF!</definedName>
    <definedName name="a.1" localSheetId="9">#REF!</definedName>
    <definedName name="a.1" localSheetId="7">#REF!</definedName>
    <definedName name="a.1">#REF!</definedName>
    <definedName name="a.10" localSheetId="2">#REF!</definedName>
    <definedName name="a.10" localSheetId="6">#REF!</definedName>
    <definedName name="a.10" localSheetId="4">#REF!</definedName>
    <definedName name="a.10" localSheetId="3">#REF!</definedName>
    <definedName name="a.10" localSheetId="9">#REF!</definedName>
    <definedName name="a.10" localSheetId="7">#REF!</definedName>
    <definedName name="a.10">#REF!</definedName>
    <definedName name="a.12" localSheetId="2">#REF!</definedName>
    <definedName name="a.12" localSheetId="6">#REF!</definedName>
    <definedName name="a.12" localSheetId="4">#REF!</definedName>
    <definedName name="a.12" localSheetId="3">#REF!</definedName>
    <definedName name="a.12" localSheetId="9">#REF!</definedName>
    <definedName name="a.12" localSheetId="7">#REF!</definedName>
    <definedName name="a.12">#REF!</definedName>
    <definedName name="a.13" localSheetId="2">#REF!</definedName>
    <definedName name="a.13" localSheetId="6">#REF!</definedName>
    <definedName name="a.13" localSheetId="4">#REF!</definedName>
    <definedName name="a.13" localSheetId="3">#REF!</definedName>
    <definedName name="a.13" localSheetId="9">#REF!</definedName>
    <definedName name="a.13" localSheetId="7">#REF!</definedName>
    <definedName name="a.13">#REF!</definedName>
    <definedName name="a.2" localSheetId="2">#REF!</definedName>
    <definedName name="a.2" localSheetId="6">#REF!</definedName>
    <definedName name="a.2" localSheetId="4">#REF!</definedName>
    <definedName name="a.2" localSheetId="3">#REF!</definedName>
    <definedName name="a.2" localSheetId="9">#REF!</definedName>
    <definedName name="a.2" localSheetId="7">#REF!</definedName>
    <definedName name="a.2">#REF!</definedName>
    <definedName name="a.3" localSheetId="2">#REF!</definedName>
    <definedName name="a.3" localSheetId="6">#REF!</definedName>
    <definedName name="a.3" localSheetId="4">#REF!</definedName>
    <definedName name="a.3" localSheetId="3">#REF!</definedName>
    <definedName name="a.3" localSheetId="9">#REF!</definedName>
    <definedName name="a.3" localSheetId="7">#REF!</definedName>
    <definedName name="a.3">#REF!</definedName>
    <definedName name="a.4" localSheetId="2">#REF!</definedName>
    <definedName name="a.4" localSheetId="6">#REF!</definedName>
    <definedName name="a.4" localSheetId="4">#REF!</definedName>
    <definedName name="a.4" localSheetId="3">#REF!</definedName>
    <definedName name="a.4" localSheetId="9">#REF!</definedName>
    <definedName name="a.4" localSheetId="7">#REF!</definedName>
    <definedName name="a.4">#REF!</definedName>
    <definedName name="a.5" localSheetId="2">#REF!</definedName>
    <definedName name="a.5" localSheetId="6">#REF!</definedName>
    <definedName name="a.5" localSheetId="4">#REF!</definedName>
    <definedName name="a.5" localSheetId="3">#REF!</definedName>
    <definedName name="a.5" localSheetId="9">#REF!</definedName>
    <definedName name="a.5" localSheetId="7">#REF!</definedName>
    <definedName name="a.5">#REF!</definedName>
    <definedName name="a.6" localSheetId="2">#REF!</definedName>
    <definedName name="a.6" localSheetId="6">#REF!</definedName>
    <definedName name="a.6" localSheetId="4">#REF!</definedName>
    <definedName name="a.6" localSheetId="3">#REF!</definedName>
    <definedName name="a.6" localSheetId="9">#REF!</definedName>
    <definedName name="a.6" localSheetId="7">#REF!</definedName>
    <definedName name="a.6">#REF!</definedName>
    <definedName name="a.7" localSheetId="2">#REF!</definedName>
    <definedName name="a.7" localSheetId="6">#REF!</definedName>
    <definedName name="a.7" localSheetId="4">#REF!</definedName>
    <definedName name="a.7" localSheetId="3">#REF!</definedName>
    <definedName name="a.7" localSheetId="9">#REF!</definedName>
    <definedName name="a.7" localSheetId="7">#REF!</definedName>
    <definedName name="a.7">#REF!</definedName>
    <definedName name="a.8" localSheetId="2">#REF!</definedName>
    <definedName name="a.8" localSheetId="6">#REF!</definedName>
    <definedName name="a.8" localSheetId="4">#REF!</definedName>
    <definedName name="a.8" localSheetId="3">#REF!</definedName>
    <definedName name="a.8" localSheetId="9">#REF!</definedName>
    <definedName name="a.8" localSheetId="7">#REF!</definedName>
    <definedName name="a.8">#REF!</definedName>
    <definedName name="a.9" localSheetId="2">#REF!</definedName>
    <definedName name="a.9" localSheetId="6">#REF!</definedName>
    <definedName name="a.9" localSheetId="4">#REF!</definedName>
    <definedName name="a.9" localSheetId="3">#REF!</definedName>
    <definedName name="a.9" localSheetId="9">#REF!</definedName>
    <definedName name="a.9" localSheetId="7">#REF!</definedName>
    <definedName name="a.9">#REF!</definedName>
    <definedName name="a_" localSheetId="2">#REF!</definedName>
    <definedName name="a_" localSheetId="6">#REF!</definedName>
    <definedName name="a_" localSheetId="4">#REF!</definedName>
    <definedName name="a_" localSheetId="3">#REF!</definedName>
    <definedName name="a_" localSheetId="9">#REF!</definedName>
    <definedName name="a_" localSheetId="7">#REF!</definedName>
    <definedName name="a_">#REF!</definedName>
    <definedName name="A_DGHNoi" localSheetId="2">#REF!</definedName>
    <definedName name="A_DGHNoi" localSheetId="6">#REF!</definedName>
    <definedName name="A_DGHNoi" localSheetId="4">#REF!</definedName>
    <definedName name="A_DGHNoi" localSheetId="3">#REF!</definedName>
    <definedName name="A_DGHNoi" localSheetId="9">#REF!</definedName>
    <definedName name="A_DGHNoi" localSheetId="7">#REF!</definedName>
    <definedName name="A_DGHNoi">#REF!</definedName>
    <definedName name="a_min" localSheetId="2">#REF!</definedName>
    <definedName name="a_min" localSheetId="6">#REF!</definedName>
    <definedName name="a_min" localSheetId="4">#REF!</definedName>
    <definedName name="a_min" localSheetId="3">#REF!</definedName>
    <definedName name="a_min" localSheetId="9">#REF!</definedName>
    <definedName name="a_min" localSheetId="7">#REF!</definedName>
    <definedName name="a_min">#REF!</definedName>
    <definedName name="A_Thuhoi" localSheetId="2">#REF!</definedName>
    <definedName name="A_Thuhoi" localSheetId="6">#REF!</definedName>
    <definedName name="A_Thuhoi" localSheetId="4">#REF!</definedName>
    <definedName name="A_Thuhoi" localSheetId="3">#REF!</definedName>
    <definedName name="A_Thuhoi" localSheetId="9">#REF!</definedName>
    <definedName name="A_Thuhoi" localSheetId="7">#REF!</definedName>
    <definedName name="A_Thuhoi">#REF!</definedName>
    <definedName name="A_ThÝ_nghiÖm" localSheetId="2">#REF!</definedName>
    <definedName name="A_ThÝ_nghiÖm" localSheetId="6">#REF!</definedName>
    <definedName name="A_ThÝ_nghiÖm" localSheetId="4">#REF!</definedName>
    <definedName name="A_ThÝ_nghiÖm" localSheetId="3">#REF!</definedName>
    <definedName name="A_ThÝ_nghiÖm" localSheetId="9">#REF!</definedName>
    <definedName name="A_ThÝ_nghiÖm" localSheetId="7">#REF!</definedName>
    <definedName name="A_ThÝ_nghiÖm">#REF!</definedName>
    <definedName name="a0.75" localSheetId="2">#REF!</definedName>
    <definedName name="a0.75" localSheetId="6">#REF!</definedName>
    <definedName name="a0.75" localSheetId="4">#REF!</definedName>
    <definedName name="a0.75" localSheetId="3">#REF!</definedName>
    <definedName name="a0.75" localSheetId="9">#REF!</definedName>
    <definedName name="a0.75" localSheetId="7">#REF!</definedName>
    <definedName name="a0.75">#REF!</definedName>
    <definedName name="A01_">#N/A</definedName>
    <definedName name="A01AC">#N/A</definedName>
    <definedName name="A01CAT">#N/A</definedName>
    <definedName name="A01CODE">#N/A</definedName>
    <definedName name="A01DATA">#N/A</definedName>
    <definedName name="A01MI">#N/A</definedName>
    <definedName name="A01TO">#N/A</definedName>
    <definedName name="a1.1" localSheetId="2">#REF!</definedName>
    <definedName name="a1.1" localSheetId="6">#REF!</definedName>
    <definedName name="a1.1" localSheetId="4">#REF!</definedName>
    <definedName name="a1.1" localSheetId="3">#REF!</definedName>
    <definedName name="a1.1" localSheetId="9">#REF!</definedName>
    <definedName name="a1.1" localSheetId="7">#REF!</definedName>
    <definedName name="a1.1" localSheetId="8">#REF!</definedName>
    <definedName name="a1.1">#REF!</definedName>
    <definedName name="A120_" localSheetId="2">#REF!</definedName>
    <definedName name="A120_" localSheetId="6">#REF!</definedName>
    <definedName name="A120_" localSheetId="4">#REF!</definedName>
    <definedName name="A120_" localSheetId="3">#REF!</definedName>
    <definedName name="A120_" localSheetId="9">#REF!</definedName>
    <definedName name="A120_" localSheetId="7">#REF!</definedName>
    <definedName name="A120_">#REF!</definedName>
    <definedName name="a1moi" localSheetId="1" hidden="1">{"'Sheet1'!$L$16"}</definedName>
    <definedName name="a1moi" localSheetId="5" hidden="1">{"'Sheet1'!$L$16"}</definedName>
    <definedName name="a1moi" localSheetId="6" hidden="1">{"'Sheet1'!$L$16"}</definedName>
    <definedName name="a1moi" localSheetId="4" hidden="1">{"'Sheet1'!$L$16"}</definedName>
    <definedName name="a1moi" localSheetId="3" hidden="1">{"'Sheet1'!$L$16"}</definedName>
    <definedName name="a1moi" localSheetId="9" hidden="1">{"'Sheet1'!$L$16"}</definedName>
    <definedName name="a1moi" localSheetId="8" hidden="1">{"'Sheet1'!$L$16"}</definedName>
    <definedName name="a1moi" hidden="1">{"'Sheet1'!$L$16"}</definedName>
    <definedName name="A1Xc7" localSheetId="2">#REF!</definedName>
    <definedName name="A1Xc7" localSheetId="6">#REF!</definedName>
    <definedName name="A1Xc7" localSheetId="4">#REF!</definedName>
    <definedName name="A1Xc7" localSheetId="3">#REF!</definedName>
    <definedName name="A1Xc7" localSheetId="9">#REF!</definedName>
    <definedName name="A1Xc7" localSheetId="7">#REF!</definedName>
    <definedName name="A1Xc7">#REF!</definedName>
    <definedName name="a277Print_Titles" localSheetId="2">#REF!</definedName>
    <definedName name="a277Print_Titles" localSheetId="6">#REF!</definedName>
    <definedName name="a277Print_Titles" localSheetId="4">#REF!</definedName>
    <definedName name="a277Print_Titles" localSheetId="3">#REF!</definedName>
    <definedName name="a277Print_Titles" localSheetId="9">#REF!</definedName>
    <definedName name="a277Print_Titles" localSheetId="7">#REF!</definedName>
    <definedName name="a277Print_Titles">#REF!</definedName>
    <definedName name="A2G506" localSheetId="2">#REF!</definedName>
    <definedName name="A2G506" localSheetId="6">#REF!</definedName>
    <definedName name="A2G506" localSheetId="4">#REF!</definedName>
    <definedName name="A2G506" localSheetId="3">#REF!</definedName>
    <definedName name="A2G506" localSheetId="9">#REF!</definedName>
    <definedName name="A2G506" localSheetId="7">#REF!</definedName>
    <definedName name="A2G506">#REF!</definedName>
    <definedName name="A35_" localSheetId="2">#REF!</definedName>
    <definedName name="A35_" localSheetId="6">#REF!</definedName>
    <definedName name="A35_" localSheetId="4">#REF!</definedName>
    <definedName name="A35_" localSheetId="3">#REF!</definedName>
    <definedName name="A35_" localSheetId="9">#REF!</definedName>
    <definedName name="A35_" localSheetId="7">#REF!</definedName>
    <definedName name="A35_">#REF!</definedName>
    <definedName name="A50_" localSheetId="2">#REF!</definedName>
    <definedName name="A50_" localSheetId="6">#REF!</definedName>
    <definedName name="A50_" localSheetId="4">#REF!</definedName>
    <definedName name="A50_" localSheetId="3">#REF!</definedName>
    <definedName name="A50_" localSheetId="9">#REF!</definedName>
    <definedName name="A50_" localSheetId="7">#REF!</definedName>
    <definedName name="A50_">#REF!</definedName>
    <definedName name="A6N2">#REF!</definedName>
    <definedName name="A6N3">#REF!</definedName>
    <definedName name="A70_" localSheetId="2">#REF!</definedName>
    <definedName name="A70_" localSheetId="6">#REF!</definedName>
    <definedName name="A70_" localSheetId="4">#REF!</definedName>
    <definedName name="A70_" localSheetId="3">#REF!</definedName>
    <definedName name="A70_" localSheetId="9">#REF!</definedName>
    <definedName name="A70_" localSheetId="7">#REF!</definedName>
    <definedName name="A70_">#REF!</definedName>
    <definedName name="A95_" localSheetId="2">#REF!</definedName>
    <definedName name="A95_" localSheetId="6">#REF!</definedName>
    <definedName name="A95_" localSheetId="4">#REF!</definedName>
    <definedName name="A95_" localSheetId="3">#REF!</definedName>
    <definedName name="A95_" localSheetId="9">#REF!</definedName>
    <definedName name="A95_" localSheetId="7">#REF!</definedName>
    <definedName name="A95_">#REF!</definedName>
    <definedName name="AA" localSheetId="2">#REF!</definedName>
    <definedName name="AA" localSheetId="6">#REF!</definedName>
    <definedName name="AA" localSheetId="4">#REF!</definedName>
    <definedName name="AA" localSheetId="3">#REF!</definedName>
    <definedName name="AA" localSheetId="9">#REF!</definedName>
    <definedName name="AA" localSheetId="7">#REF!</definedName>
    <definedName name="AA">#REF!</definedName>
    <definedName name="aAAA" localSheetId="2">#REF!</definedName>
    <definedName name="aAAA" localSheetId="6">#REF!</definedName>
    <definedName name="aAAA" localSheetId="4">#REF!</definedName>
    <definedName name="aAAA" localSheetId="3">#REF!</definedName>
    <definedName name="aAAA" localSheetId="9">#REF!</definedName>
    <definedName name="aAAA" localSheetId="7">#REF!</definedName>
    <definedName name="aAAA">#REF!</definedName>
    <definedName name="Ab" localSheetId="2">#REF!</definedName>
    <definedName name="Ab" localSheetId="6">#REF!</definedName>
    <definedName name="Ab" localSheetId="4">#REF!</definedName>
    <definedName name="Ab" localSheetId="3">#REF!</definedName>
    <definedName name="Ab" localSheetId="9">#REF!</definedName>
    <definedName name="Ab" localSheetId="7">#REF!</definedName>
    <definedName name="Ab">#REF!</definedName>
    <definedName name="ABC" localSheetId="2" hidden="1">#REF!</definedName>
    <definedName name="ABC" localSheetId="6" hidden="1">#REF!</definedName>
    <definedName name="ABC" localSheetId="4" hidden="1">#REF!</definedName>
    <definedName name="ABC" localSheetId="3" hidden="1">#REF!</definedName>
    <definedName name="ABC" localSheetId="9" hidden="1">#REF!</definedName>
    <definedName name="ABC" localSheetId="7" hidden="1">#REF!</definedName>
    <definedName name="ABC" hidden="1">#REF!</definedName>
    <definedName name="AC120_" localSheetId="2">#REF!</definedName>
    <definedName name="AC120_" localSheetId="6">#REF!</definedName>
    <definedName name="AC120_" localSheetId="4">#REF!</definedName>
    <definedName name="AC120_" localSheetId="3">#REF!</definedName>
    <definedName name="AC120_" localSheetId="9">#REF!</definedName>
    <definedName name="AC120_" localSheetId="7">#REF!</definedName>
    <definedName name="AC120_">#REF!</definedName>
    <definedName name="AC35_" localSheetId="2">#REF!</definedName>
    <definedName name="AC35_" localSheetId="6">#REF!</definedName>
    <definedName name="AC35_" localSheetId="4">#REF!</definedName>
    <definedName name="AC35_" localSheetId="3">#REF!</definedName>
    <definedName name="AC35_" localSheetId="9">#REF!</definedName>
    <definedName name="AC35_" localSheetId="7">#REF!</definedName>
    <definedName name="AC35_">#REF!</definedName>
    <definedName name="AC50_" localSheetId="2">#REF!</definedName>
    <definedName name="AC50_" localSheetId="6">#REF!</definedName>
    <definedName name="AC50_" localSheetId="4">#REF!</definedName>
    <definedName name="AC50_" localSheetId="3">#REF!</definedName>
    <definedName name="AC50_" localSheetId="9">#REF!</definedName>
    <definedName name="AC50_" localSheetId="7">#REF!</definedName>
    <definedName name="AC50_">#REF!</definedName>
    <definedName name="AC70_" localSheetId="2">#REF!</definedName>
    <definedName name="AC70_" localSheetId="6">#REF!</definedName>
    <definedName name="AC70_" localSheetId="4">#REF!</definedName>
    <definedName name="AC70_" localSheetId="3">#REF!</definedName>
    <definedName name="AC70_" localSheetId="9">#REF!</definedName>
    <definedName name="AC70_" localSheetId="7">#REF!</definedName>
    <definedName name="AC70_">#REF!</definedName>
    <definedName name="AC95_" localSheetId="2">#REF!</definedName>
    <definedName name="AC95_" localSheetId="6">#REF!</definedName>
    <definedName name="AC95_" localSheetId="4">#REF!</definedName>
    <definedName name="AC95_" localSheetId="3">#REF!</definedName>
    <definedName name="AC95_" localSheetId="9">#REF!</definedName>
    <definedName name="AC95_" localSheetId="7">#REF!</definedName>
    <definedName name="AC95_">#REF!</definedName>
    <definedName name="AccessDatabase" hidden="1">"C:\My Documents\LeBinh\Xls\VP Cong ty\FORM.mdb"</definedName>
    <definedName name="Accumulated_ESALs" localSheetId="2">#REF!</definedName>
    <definedName name="Accumulated_ESALs" localSheetId="6">#REF!</definedName>
    <definedName name="Accumulated_ESALs" localSheetId="4">#REF!</definedName>
    <definedName name="Accumulated_ESALs" localSheetId="3">#REF!</definedName>
    <definedName name="Accumulated_ESALs" localSheetId="9">#REF!</definedName>
    <definedName name="Accumulated_ESALs" localSheetId="7">#REF!</definedName>
    <definedName name="Accumulated_ESALs" localSheetId="8">#REF!</definedName>
    <definedName name="Accumulated_ESALs">#REF!</definedName>
    <definedName name="Act_tec" localSheetId="2">#REF!</definedName>
    <definedName name="Act_tec" localSheetId="6">#REF!</definedName>
    <definedName name="Act_tec" localSheetId="4">#REF!</definedName>
    <definedName name="Act_tec" localSheetId="3">#REF!</definedName>
    <definedName name="Act_tec" localSheetId="9">#REF!</definedName>
    <definedName name="Act_tec" localSheetId="7">#REF!</definedName>
    <definedName name="Act_tec">#REF!</definedName>
    <definedName name="ADADADD" localSheetId="2" hidden="1">{"'Sheet1'!$L$16"}</definedName>
    <definedName name="ADADADD" localSheetId="1" hidden="1">{"'Sheet1'!$L$16"}</definedName>
    <definedName name="ADADADD" localSheetId="5" hidden="1">{"'Sheet1'!$L$16"}</definedName>
    <definedName name="ADADADD" localSheetId="6" hidden="1">{"'Sheet1'!$L$16"}</definedName>
    <definedName name="ADADADD" localSheetId="4" hidden="1">{"'Sheet1'!$L$16"}</definedName>
    <definedName name="ADADADD" localSheetId="3" hidden="1">{"'Sheet1'!$L$16"}</definedName>
    <definedName name="ADADADD" localSheetId="9" hidden="1">{"'Sheet1'!$L$16"}</definedName>
    <definedName name="ADADADD" localSheetId="7" hidden="1">{"'Sheet1'!$L$16"}</definedName>
    <definedName name="ADADADD" localSheetId="8" hidden="1">{"'Sheet1'!$L$16"}</definedName>
    <definedName name="ADADADD" hidden="1">{"'Sheet1'!$L$16"}</definedName>
    <definedName name="adb" localSheetId="2">#REF!</definedName>
    <definedName name="adb" localSheetId="6">#REF!</definedName>
    <definedName name="adb" localSheetId="4">#REF!</definedName>
    <definedName name="adb" localSheetId="3">#REF!</definedName>
    <definedName name="adb" localSheetId="9">#REF!</definedName>
    <definedName name="adb" localSheetId="7">#REF!</definedName>
    <definedName name="adb">#REF!</definedName>
    <definedName name="ADEQ" localSheetId="2">#REF!</definedName>
    <definedName name="ADEQ" localSheetId="6">#REF!</definedName>
    <definedName name="ADEQ" localSheetId="4">#REF!</definedName>
    <definedName name="ADEQ" localSheetId="3">#REF!</definedName>
    <definedName name="ADEQ" localSheetId="9">#REF!</definedName>
    <definedName name="ADEQ" localSheetId="7">#REF!</definedName>
    <definedName name="ADEQ">#REF!</definedName>
    <definedName name="âdf" localSheetId="2">{"Book5","sæ quü.xls","Dù to¸n x©y dùng nhµ s¶n xuÊt.xls","Than.xls","TiÕn ®é s¶n xuÊt - Th¸ng 9.xls"}</definedName>
    <definedName name="âdf" localSheetId="1">{"Book5","sæ quü.xls","Dù to¸n x©y dùng nhµ s¶n xuÊt.xls","Than.xls","TiÕn ®é s¶n xuÊt - Th¸ng 9.xls"}</definedName>
    <definedName name="âdf" localSheetId="5">{"Book5","sæ quü.xls","Dù to¸n x©y dùng nhµ s¶n xuÊt.xls","Than.xls","TiÕn ®é s¶n xuÊt - Th¸ng 9.xls"}</definedName>
    <definedName name="âdf" localSheetId="6">{"Book5","sæ quü.xls","Dù to¸n x©y dùng nhµ s¶n xuÊt.xls","Than.xls","TiÕn ®é s¶n xuÊt - Th¸ng 9.xls"}</definedName>
    <definedName name="âdf" localSheetId="4">{"Book5","sæ quü.xls","Dù to¸n x©y dùng nhµ s¶n xuÊt.xls","Than.xls","TiÕn ®é s¶n xuÊt - Th¸ng 9.xls"}</definedName>
    <definedName name="âdf" localSheetId="3">{"Book5","sæ quü.xls","Dù to¸n x©y dùng nhµ s¶n xuÊt.xls","Than.xls","TiÕn ®é s¶n xuÊt - Th¸ng 9.xls"}</definedName>
    <definedName name="âdf" localSheetId="9">{"Book5","sæ quü.xls","Dù to¸n x©y dùng nhµ s¶n xuÊt.xls","Than.xls","TiÕn ®é s¶n xuÊt - Th¸ng 9.xls"}</definedName>
    <definedName name="âdf" localSheetId="7">{"Book5","sæ quü.xls","Dù to¸n x©y dùng nhµ s¶n xuÊt.xls","Than.xls","TiÕn ®é s¶n xuÊt - Th¸ng 9.xls"}</definedName>
    <definedName name="âdf" localSheetId="8">{"Book5","sæ quü.xls","Dù to¸n x©y dùng nhµ s¶n xuÊt.xls","Than.xls","TiÕn ®é s¶n xuÊt - Th¸ng 9.xls"}</definedName>
    <definedName name="âdf">{"Book5","sæ quü.xls","Dù to¸n x©y dùng nhµ s¶n xuÊt.xls","Than.xls","TiÕn ®é s¶n xuÊt - Th¸ng 9.xls"}</definedName>
    <definedName name="adg" localSheetId="2">#REF!</definedName>
    <definedName name="adg" localSheetId="6">#REF!</definedName>
    <definedName name="adg" localSheetId="4">#REF!</definedName>
    <definedName name="adg" localSheetId="3">#REF!</definedName>
    <definedName name="adg" localSheetId="9">#REF!</definedName>
    <definedName name="adg" localSheetId="7">#REF!</definedName>
    <definedName name="adg">#REF!</definedName>
    <definedName name="ADT" localSheetId="2">#REF!</definedName>
    <definedName name="ADT" localSheetId="6">#REF!</definedName>
    <definedName name="ADT" localSheetId="4">#REF!</definedName>
    <definedName name="ADT" localSheetId="3">#REF!</definedName>
    <definedName name="ADT" localSheetId="9">#REF!</definedName>
    <definedName name="ADT" localSheetId="7">#REF!</definedName>
    <definedName name="ADT">#REF!</definedName>
    <definedName name="ae" localSheetId="2" hidden="1">{"'Sheet1'!$L$16"}</definedName>
    <definedName name="ae" localSheetId="5" hidden="1">{"'Sheet1'!$L$16"}</definedName>
    <definedName name="ae" localSheetId="6" hidden="1">{"'Sheet1'!$L$16"}</definedName>
    <definedName name="ae" localSheetId="4" hidden="1">{"'Sheet1'!$L$16"}</definedName>
    <definedName name="ae" localSheetId="3" hidden="1">{"'Sheet1'!$L$16"}</definedName>
    <definedName name="ae" localSheetId="9" hidden="1">{"'Sheet1'!$L$16"}</definedName>
    <definedName name="ae" localSheetId="7" hidden="1">{"'Sheet1'!$L$16"}</definedName>
    <definedName name="ae" localSheetId="8" hidden="1">{"'Sheet1'!$L$16"}</definedName>
    <definedName name="ae" hidden="1">{"'Sheet1'!$L$16"}</definedName>
    <definedName name="AEZ" localSheetId="2">#REF!</definedName>
    <definedName name="AEZ" localSheetId="6">#REF!</definedName>
    <definedName name="AEZ" localSheetId="4">#REF!</definedName>
    <definedName name="AEZ" localSheetId="3">#REF!</definedName>
    <definedName name="AEZ" localSheetId="9">#REF!</definedName>
    <definedName name="AEZ" localSheetId="7">#REF!</definedName>
    <definedName name="AEZ">#REF!</definedName>
    <definedName name="Ag_" localSheetId="2">#REF!</definedName>
    <definedName name="Ag_" localSheetId="6">#REF!</definedName>
    <definedName name="Ag_" localSheetId="4">#REF!</definedName>
    <definedName name="Ag_" localSheetId="3">#REF!</definedName>
    <definedName name="Ag_" localSheetId="9">#REF!</definedName>
    <definedName name="Ag_" localSheetId="7">#REF!</definedName>
    <definedName name="Ag_">#REF!</definedName>
    <definedName name="AG_Temp" localSheetId="2">#REF!</definedName>
    <definedName name="AG_Temp" localSheetId="6">#REF!</definedName>
    <definedName name="AG_Temp" localSheetId="4">#REF!</definedName>
    <definedName name="AG_Temp" localSheetId="3">#REF!</definedName>
    <definedName name="AG_Temp" localSheetId="9">#REF!</definedName>
    <definedName name="AG_Temp" localSheetId="7">#REF!</definedName>
    <definedName name="AG_Temp">#REF!</definedName>
    <definedName name="ag15F80" localSheetId="2">#REF!</definedName>
    <definedName name="ag15F80" localSheetId="6">#REF!</definedName>
    <definedName name="ag15F80" localSheetId="4">#REF!</definedName>
    <definedName name="ag15F80" localSheetId="3">#REF!</definedName>
    <definedName name="ag15F80" localSheetId="9">#REF!</definedName>
    <definedName name="ag15F80" localSheetId="7">#REF!</definedName>
    <definedName name="ag15F80">#REF!</definedName>
    <definedName name="Age_d" localSheetId="2">#REF!</definedName>
    <definedName name="Age_d" localSheetId="6">#REF!</definedName>
    <definedName name="Age_d" localSheetId="4">#REF!</definedName>
    <definedName name="Age_d" localSheetId="3">#REF!</definedName>
    <definedName name="Age_d" localSheetId="9">#REF!</definedName>
    <definedName name="Age_d" localSheetId="7">#REF!</definedName>
    <definedName name="Age_d">#REF!</definedName>
    <definedName name="Age_nd" localSheetId="2">#REF!</definedName>
    <definedName name="Age_nd" localSheetId="6">#REF!</definedName>
    <definedName name="Age_nd" localSheetId="4">#REF!</definedName>
    <definedName name="Age_nd" localSheetId="3">#REF!</definedName>
    <definedName name="Age_nd" localSheetId="9">#REF!</definedName>
    <definedName name="Age_nd" localSheetId="7">#REF!</definedName>
    <definedName name="Age_nd">#REF!</definedName>
    <definedName name="Agency" localSheetId="2">#REF!</definedName>
    <definedName name="Agency" localSheetId="6">#REF!</definedName>
    <definedName name="Agency" localSheetId="4">#REF!</definedName>
    <definedName name="Agency" localSheetId="3">#REF!</definedName>
    <definedName name="Agency" localSheetId="9">#REF!</definedName>
    <definedName name="Agency" localSheetId="7">#REF!</definedName>
    <definedName name="Agency">#REF!</definedName>
    <definedName name="ah" localSheetId="2">#REF!</definedName>
    <definedName name="ah" localSheetId="6">#REF!</definedName>
    <definedName name="ah" localSheetId="4">#REF!</definedName>
    <definedName name="ah" localSheetId="3">#REF!</definedName>
    <definedName name="ah" localSheetId="9">#REF!</definedName>
    <definedName name="ah" localSheetId="7">#REF!</definedName>
    <definedName name="ah">#REF!</definedName>
    <definedName name="aho" localSheetId="2">#REF!</definedName>
    <definedName name="aho" localSheetId="6">#REF!</definedName>
    <definedName name="aho" localSheetId="4">#REF!</definedName>
    <definedName name="aho" localSheetId="3">#REF!</definedName>
    <definedName name="aho" localSheetId="9">#REF!</definedName>
    <definedName name="aho" localSheetId="7">#REF!</definedName>
    <definedName name="aho">#REF!</definedName>
    <definedName name="ak" localSheetId="2">#REF!</definedName>
    <definedName name="ak" localSheetId="6">#REF!</definedName>
    <definedName name="ak" localSheetId="4">#REF!</definedName>
    <definedName name="ak" localSheetId="3">#REF!</definedName>
    <definedName name="ak" localSheetId="9">#REF!</definedName>
    <definedName name="ak" localSheetId="7">#REF!</definedName>
    <definedName name="ak">#REF!</definedName>
    <definedName name="aK_cap" localSheetId="2">#REF!</definedName>
    <definedName name="aK_cap" localSheetId="6">#REF!</definedName>
    <definedName name="aK_cap" localSheetId="4">#REF!</definedName>
    <definedName name="aK_cap" localSheetId="3">#REF!</definedName>
    <definedName name="aK_cap" localSheetId="9">#REF!</definedName>
    <definedName name="aK_cap" localSheetId="7">#REF!</definedName>
    <definedName name="aK_cap">#REF!</definedName>
    <definedName name="aK_con" localSheetId="2">#REF!</definedName>
    <definedName name="aK_con" localSheetId="6">#REF!</definedName>
    <definedName name="aK_con" localSheetId="4">#REF!</definedName>
    <definedName name="aK_con" localSheetId="3">#REF!</definedName>
    <definedName name="aK_con" localSheetId="9">#REF!</definedName>
    <definedName name="aK_con" localSheetId="7">#REF!</definedName>
    <definedName name="aK_con">#REF!</definedName>
    <definedName name="aK_dep" localSheetId="2">#REF!</definedName>
    <definedName name="aK_dep" localSheetId="6">#REF!</definedName>
    <definedName name="aK_dep" localSheetId="4">#REF!</definedName>
    <definedName name="aK_dep" localSheetId="3">#REF!</definedName>
    <definedName name="aK_dep" localSheetId="9">#REF!</definedName>
    <definedName name="aK_dep" localSheetId="7">#REF!</definedName>
    <definedName name="aK_dep">#REF!</definedName>
    <definedName name="aK_dis" localSheetId="2">#REF!</definedName>
    <definedName name="aK_dis" localSheetId="6">#REF!</definedName>
    <definedName name="aK_dis" localSheetId="4">#REF!</definedName>
    <definedName name="aK_dis" localSheetId="3">#REF!</definedName>
    <definedName name="aK_dis" localSheetId="9">#REF!</definedName>
    <definedName name="aK_dis" localSheetId="7">#REF!</definedName>
    <definedName name="aK_dis">#REF!</definedName>
    <definedName name="aK_imm" localSheetId="2">#REF!</definedName>
    <definedName name="aK_imm" localSheetId="6">#REF!</definedName>
    <definedName name="aK_imm" localSheetId="4">#REF!</definedName>
    <definedName name="aK_imm" localSheetId="3">#REF!</definedName>
    <definedName name="aK_imm" localSheetId="9">#REF!</definedName>
    <definedName name="aK_imm" localSheetId="7">#REF!</definedName>
    <definedName name="aK_imm">#REF!</definedName>
    <definedName name="aK_rof" localSheetId="2">#REF!</definedName>
    <definedName name="aK_rof" localSheetId="6">#REF!</definedName>
    <definedName name="aK_rof" localSheetId="4">#REF!</definedName>
    <definedName name="aK_rof" localSheetId="3">#REF!</definedName>
    <definedName name="aK_rof" localSheetId="9">#REF!</definedName>
    <definedName name="aK_rof" localSheetId="7">#REF!</definedName>
    <definedName name="aK_rof">#REF!</definedName>
    <definedName name="aK_ron" localSheetId="2">#REF!</definedName>
    <definedName name="aK_ron" localSheetId="6">#REF!</definedName>
    <definedName name="aK_ron" localSheetId="4">#REF!</definedName>
    <definedName name="aK_ron" localSheetId="3">#REF!</definedName>
    <definedName name="aK_ron" localSheetId="9">#REF!</definedName>
    <definedName name="aK_ron" localSheetId="7">#REF!</definedName>
    <definedName name="aK_ron">#REF!</definedName>
    <definedName name="aK_run" localSheetId="2">#REF!</definedName>
    <definedName name="aK_run" localSheetId="6">#REF!</definedName>
    <definedName name="aK_run" localSheetId="4">#REF!</definedName>
    <definedName name="aK_run" localSheetId="3">#REF!</definedName>
    <definedName name="aK_run" localSheetId="9">#REF!</definedName>
    <definedName name="aK_run" localSheetId="7">#REF!</definedName>
    <definedName name="aK_run">#REF!</definedName>
    <definedName name="aK_sed" localSheetId="2">#REF!</definedName>
    <definedName name="aK_sed" localSheetId="6">#REF!</definedName>
    <definedName name="aK_sed" localSheetId="4">#REF!</definedName>
    <definedName name="aK_sed" localSheetId="3">#REF!</definedName>
    <definedName name="aK_sed" localSheetId="9">#REF!</definedName>
    <definedName name="aK_sed" localSheetId="7">#REF!</definedName>
    <definedName name="aK_sed">#REF!</definedName>
    <definedName name="alfa" localSheetId="2">#REF!</definedName>
    <definedName name="alfa" localSheetId="6">#REF!</definedName>
    <definedName name="alfa" localSheetId="4">#REF!</definedName>
    <definedName name="alfa" localSheetId="3">#REF!</definedName>
    <definedName name="alfa" localSheetId="9">#REF!</definedName>
    <definedName name="alfa" localSheetId="7">#REF!</definedName>
    <definedName name="alfa">#REF!</definedName>
    <definedName name="All_Item" localSheetId="2">#REF!</definedName>
    <definedName name="All_Item" localSheetId="6">#REF!</definedName>
    <definedName name="All_Item" localSheetId="4">#REF!</definedName>
    <definedName name="All_Item" localSheetId="3">#REF!</definedName>
    <definedName name="All_Item" localSheetId="9">#REF!</definedName>
    <definedName name="All_Item" localSheetId="7">#REF!</definedName>
    <definedName name="All_Item">#REF!</definedName>
    <definedName name="ALPHA_d" localSheetId="2">#REF!</definedName>
    <definedName name="ALPHA_d" localSheetId="6">#REF!</definedName>
    <definedName name="ALPHA_d" localSheetId="4">#REF!</definedName>
    <definedName name="ALPHA_d" localSheetId="3">#REF!</definedName>
    <definedName name="ALPHA_d" localSheetId="9">#REF!</definedName>
    <definedName name="ALPHA_d" localSheetId="7">#REF!</definedName>
    <definedName name="ALPHA_d" localSheetId="8">#REF!</definedName>
    <definedName name="ALPHA_d">#REF!</definedName>
    <definedName name="ALPIN">#N/A</definedName>
    <definedName name="ALPJYOU">#N/A</definedName>
    <definedName name="ALPTOI">#N/A</definedName>
    <definedName name="am." localSheetId="2">#REF!</definedName>
    <definedName name="am." localSheetId="6">#REF!</definedName>
    <definedName name="am." localSheetId="4">#REF!</definedName>
    <definedName name="am." localSheetId="3">#REF!</definedName>
    <definedName name="am." localSheetId="9">#REF!</definedName>
    <definedName name="am." localSheetId="7">#REF!</definedName>
    <definedName name="am.">#REF!</definedName>
    <definedName name="aN_cap" localSheetId="2">#REF!</definedName>
    <definedName name="aN_cap" localSheetId="6">#REF!</definedName>
    <definedName name="aN_cap" localSheetId="4">#REF!</definedName>
    <definedName name="aN_cap" localSheetId="3">#REF!</definedName>
    <definedName name="aN_cap" localSheetId="9">#REF!</definedName>
    <definedName name="aN_cap" localSheetId="7">#REF!</definedName>
    <definedName name="aN_cap">#REF!</definedName>
    <definedName name="aN_con" localSheetId="2">#REF!</definedName>
    <definedName name="aN_con" localSheetId="6">#REF!</definedName>
    <definedName name="aN_con" localSheetId="4">#REF!</definedName>
    <definedName name="aN_con" localSheetId="3">#REF!</definedName>
    <definedName name="aN_con" localSheetId="9">#REF!</definedName>
    <definedName name="aN_con" localSheetId="7">#REF!</definedName>
    <definedName name="aN_con">#REF!</definedName>
    <definedName name="aN_dep" localSheetId="2">#REF!</definedName>
    <definedName name="aN_dep" localSheetId="6">#REF!</definedName>
    <definedName name="aN_dep" localSheetId="4">#REF!</definedName>
    <definedName name="aN_dep" localSheetId="3">#REF!</definedName>
    <definedName name="aN_dep" localSheetId="9">#REF!</definedName>
    <definedName name="aN_dep" localSheetId="7">#REF!</definedName>
    <definedName name="aN_dep">#REF!</definedName>
    <definedName name="aN_fix" localSheetId="2">#REF!</definedName>
    <definedName name="aN_fix" localSheetId="6">#REF!</definedName>
    <definedName name="aN_fix" localSheetId="4">#REF!</definedName>
    <definedName name="aN_fix" localSheetId="3">#REF!</definedName>
    <definedName name="aN_fix" localSheetId="9">#REF!</definedName>
    <definedName name="aN_fix" localSheetId="7">#REF!</definedName>
    <definedName name="aN_fix">#REF!</definedName>
    <definedName name="aN_imm" localSheetId="2">#REF!</definedName>
    <definedName name="aN_imm" localSheetId="6">#REF!</definedName>
    <definedName name="aN_imm" localSheetId="4">#REF!</definedName>
    <definedName name="aN_imm" localSheetId="3">#REF!</definedName>
    <definedName name="aN_imm" localSheetId="9">#REF!</definedName>
    <definedName name="aN_imm" localSheetId="7">#REF!</definedName>
    <definedName name="aN_imm">#REF!</definedName>
    <definedName name="aN_rof" localSheetId="2">#REF!</definedName>
    <definedName name="aN_rof" localSheetId="6">#REF!</definedName>
    <definedName name="aN_rof" localSheetId="4">#REF!</definedName>
    <definedName name="aN_rof" localSheetId="3">#REF!</definedName>
    <definedName name="aN_rof" localSheetId="9">#REF!</definedName>
    <definedName name="aN_rof" localSheetId="7">#REF!</definedName>
    <definedName name="aN_rof">#REF!</definedName>
    <definedName name="aN_ron" localSheetId="2">#REF!</definedName>
    <definedName name="aN_ron" localSheetId="6">#REF!</definedName>
    <definedName name="aN_ron" localSheetId="4">#REF!</definedName>
    <definedName name="aN_ron" localSheetId="3">#REF!</definedName>
    <definedName name="aN_ron" localSheetId="9">#REF!</definedName>
    <definedName name="aN_ron" localSheetId="7">#REF!</definedName>
    <definedName name="aN_ron">#REF!</definedName>
    <definedName name="aN_run" localSheetId="2">#REF!</definedName>
    <definedName name="aN_run" localSheetId="6">#REF!</definedName>
    <definedName name="aN_run" localSheetId="4">#REF!</definedName>
    <definedName name="aN_run" localSheetId="3">#REF!</definedName>
    <definedName name="aN_run" localSheetId="9">#REF!</definedName>
    <definedName name="aN_run" localSheetId="7">#REF!</definedName>
    <definedName name="aN_run">#REF!</definedName>
    <definedName name="aN_sed" localSheetId="2">#REF!</definedName>
    <definedName name="aN_sed" localSheetId="6">#REF!</definedName>
    <definedName name="aN_sed" localSheetId="4">#REF!</definedName>
    <definedName name="aN_sed" localSheetId="3">#REF!</definedName>
    <definedName name="aN_sed" localSheetId="9">#REF!</definedName>
    <definedName name="aN_sed" localSheetId="7">#REF!</definedName>
    <definedName name="aN_sed">#REF!</definedName>
    <definedName name="anfa" localSheetId="2">#REF!</definedName>
    <definedName name="anfa" localSheetId="6">#REF!</definedName>
    <definedName name="anfa" localSheetId="4">#REF!</definedName>
    <definedName name="anfa" localSheetId="3">#REF!</definedName>
    <definedName name="anfa" localSheetId="9">#REF!</definedName>
    <definedName name="anfa" localSheetId="7">#REF!</definedName>
    <definedName name="anfa">#REF!</definedName>
    <definedName name="Annual_Growth" localSheetId="2">#REF!</definedName>
    <definedName name="Annual_Growth" localSheetId="6">#REF!</definedName>
    <definedName name="Annual_Growth" localSheetId="4">#REF!</definedName>
    <definedName name="Annual_Growth" localSheetId="3">#REF!</definedName>
    <definedName name="Annual_Growth" localSheetId="9">#REF!</definedName>
    <definedName name="Annual_Growth" localSheetId="7">#REF!</definedName>
    <definedName name="Annual_Growth">#REF!</definedName>
    <definedName name="Annual_Growth_Truck_Factor" localSheetId="2">#REF!</definedName>
    <definedName name="Annual_Growth_Truck_Factor" localSheetId="6">#REF!</definedName>
    <definedName name="Annual_Growth_Truck_Factor" localSheetId="4">#REF!</definedName>
    <definedName name="Annual_Growth_Truck_Factor" localSheetId="3">#REF!</definedName>
    <definedName name="Annual_Growth_Truck_Factor" localSheetId="9">#REF!</definedName>
    <definedName name="Annual_Growth_Truck_Factor" localSheetId="7">#REF!</definedName>
    <definedName name="Annual_Growth_Truck_Factor">#REF!</definedName>
    <definedName name="anpha">#REF!</definedName>
    <definedName name="anscount" hidden="1">3</definedName>
    <definedName name="aP_cap" localSheetId="2">#REF!</definedName>
    <definedName name="aP_cap" localSheetId="6">#REF!</definedName>
    <definedName name="aP_cap" localSheetId="4">#REF!</definedName>
    <definedName name="aP_cap" localSheetId="3">#REF!</definedName>
    <definedName name="aP_cap" localSheetId="9">#REF!</definedName>
    <definedName name="aP_cap" localSheetId="7">#REF!</definedName>
    <definedName name="aP_cap" localSheetId="8">#REF!</definedName>
    <definedName name="aP_cap">#REF!</definedName>
    <definedName name="aP_con" localSheetId="2">#REF!</definedName>
    <definedName name="aP_con" localSheetId="6">#REF!</definedName>
    <definedName name="aP_con" localSheetId="4">#REF!</definedName>
    <definedName name="aP_con" localSheetId="3">#REF!</definedName>
    <definedName name="aP_con" localSheetId="9">#REF!</definedName>
    <definedName name="aP_con" localSheetId="7">#REF!</definedName>
    <definedName name="aP_con">#REF!</definedName>
    <definedName name="aP_dep" localSheetId="2">#REF!</definedName>
    <definedName name="aP_dep" localSheetId="6">#REF!</definedName>
    <definedName name="aP_dep" localSheetId="4">#REF!</definedName>
    <definedName name="aP_dep" localSheetId="3">#REF!</definedName>
    <definedName name="aP_dep" localSheetId="9">#REF!</definedName>
    <definedName name="aP_dep" localSheetId="7">#REF!</definedName>
    <definedName name="aP_dep">#REF!</definedName>
    <definedName name="aP_dis" localSheetId="2">#REF!</definedName>
    <definedName name="aP_dis" localSheetId="6">#REF!</definedName>
    <definedName name="aP_dis" localSheetId="4">#REF!</definedName>
    <definedName name="aP_dis" localSheetId="3">#REF!</definedName>
    <definedName name="aP_dis" localSheetId="9">#REF!</definedName>
    <definedName name="aP_dis" localSheetId="7">#REF!</definedName>
    <definedName name="aP_dis">#REF!</definedName>
    <definedName name="aP_imm" localSheetId="2">#REF!</definedName>
    <definedName name="aP_imm" localSheetId="6">#REF!</definedName>
    <definedName name="aP_imm" localSheetId="4">#REF!</definedName>
    <definedName name="aP_imm" localSheetId="3">#REF!</definedName>
    <definedName name="aP_imm" localSheetId="9">#REF!</definedName>
    <definedName name="aP_imm" localSheetId="7">#REF!</definedName>
    <definedName name="aP_imm">#REF!</definedName>
    <definedName name="aP_rof" localSheetId="2">#REF!</definedName>
    <definedName name="aP_rof" localSheetId="6">#REF!</definedName>
    <definedName name="aP_rof" localSheetId="4">#REF!</definedName>
    <definedName name="aP_rof" localSheetId="3">#REF!</definedName>
    <definedName name="aP_rof" localSheetId="9">#REF!</definedName>
    <definedName name="aP_rof" localSheetId="7">#REF!</definedName>
    <definedName name="aP_rof">#REF!</definedName>
    <definedName name="aP_ron" localSheetId="2">#REF!</definedName>
    <definedName name="aP_ron" localSheetId="6">#REF!</definedName>
    <definedName name="aP_ron" localSheetId="4">#REF!</definedName>
    <definedName name="aP_ron" localSheetId="3">#REF!</definedName>
    <definedName name="aP_ron" localSheetId="9">#REF!</definedName>
    <definedName name="aP_ron" localSheetId="7">#REF!</definedName>
    <definedName name="aP_ron">#REF!</definedName>
    <definedName name="aP_run" localSheetId="2">#REF!</definedName>
    <definedName name="aP_run" localSheetId="6">#REF!</definedName>
    <definedName name="aP_run" localSheetId="4">#REF!</definedName>
    <definedName name="aP_run" localSheetId="3">#REF!</definedName>
    <definedName name="aP_run" localSheetId="9">#REF!</definedName>
    <definedName name="aP_run" localSheetId="7">#REF!</definedName>
    <definedName name="aP_run">#REF!</definedName>
    <definedName name="aP_sed" localSheetId="2">#REF!</definedName>
    <definedName name="aP_sed" localSheetId="6">#REF!</definedName>
    <definedName name="aP_sed" localSheetId="4">#REF!</definedName>
    <definedName name="aP_sed" localSheetId="3">#REF!</definedName>
    <definedName name="aP_sed" localSheetId="9">#REF!</definedName>
    <definedName name="aP_sed" localSheetId="7">#REF!</definedName>
    <definedName name="aP_sed">#REF!</definedName>
    <definedName name="Aq" localSheetId="2">#REF!</definedName>
    <definedName name="Aq" localSheetId="6">#REF!</definedName>
    <definedName name="Aq" localSheetId="4">#REF!</definedName>
    <definedName name="Aq" localSheetId="3">#REF!</definedName>
    <definedName name="Aq" localSheetId="9">#REF!</definedName>
    <definedName name="Aq" localSheetId="7">#REF!</definedName>
    <definedName name="Aq">#REF!</definedName>
    <definedName name="aqbnmjm" localSheetId="2" hidden="1">#REF!</definedName>
    <definedName name="aqbnmjm" localSheetId="6" hidden="1">#REF!</definedName>
    <definedName name="aqbnmjm" localSheetId="4" hidden="1">#REF!</definedName>
    <definedName name="aqbnmjm" localSheetId="3" hidden="1">#REF!</definedName>
    <definedName name="aqbnmjm" localSheetId="9" hidden="1">#REF!</definedName>
    <definedName name="aqbnmjm" localSheetId="7" hidden="1">#REF!</definedName>
    <definedName name="aqbnmjm" hidden="1">#REF!</definedName>
    <definedName name="As" localSheetId="2">#REF!</definedName>
    <definedName name="As" localSheetId="6">#REF!</definedName>
    <definedName name="As" localSheetId="4">#REF!</definedName>
    <definedName name="As" localSheetId="3">#REF!</definedName>
    <definedName name="As" localSheetId="9">#REF!</definedName>
    <definedName name="As" localSheetId="7">#REF!</definedName>
    <definedName name="As">#REF!</definedName>
    <definedName name="As_" localSheetId="2">#REF!</definedName>
    <definedName name="As_" localSheetId="6">#REF!</definedName>
    <definedName name="As_" localSheetId="4">#REF!</definedName>
    <definedName name="As_" localSheetId="3">#REF!</definedName>
    <definedName name="As_" localSheetId="9">#REF!</definedName>
    <definedName name="As_" localSheetId="7">#REF!</definedName>
    <definedName name="As_">#REF!</definedName>
    <definedName name="AS2DocOpenMode" hidden="1">"AS2DocumentEdit"</definedName>
    <definedName name="asd" localSheetId="2">#REF!</definedName>
    <definedName name="asd" localSheetId="6">#REF!</definedName>
    <definedName name="asd" localSheetId="4">#REF!</definedName>
    <definedName name="asd" localSheetId="3">#REF!</definedName>
    <definedName name="asd" localSheetId="9">#REF!</definedName>
    <definedName name="asd" localSheetId="7">#REF!</definedName>
    <definedName name="asd" localSheetId="8">#REF!</definedName>
    <definedName name="asd">#REF!</definedName>
    <definedName name="asega" localSheetId="2">{"Thuxm2.xls","Sheet1"}</definedName>
    <definedName name="asega" localSheetId="1">{"Thuxm2.xls","Sheet1"}</definedName>
    <definedName name="asega" localSheetId="5">{"Thuxm2.xls","Sheet1"}</definedName>
    <definedName name="asega" localSheetId="6">{"Thuxm2.xls","Sheet1"}</definedName>
    <definedName name="asega" localSheetId="4">{"Thuxm2.xls","Sheet1"}</definedName>
    <definedName name="asega" localSheetId="3">{"Thuxm2.xls","Sheet1"}</definedName>
    <definedName name="asega" localSheetId="9">{"Thuxm2.xls","Sheet1"}</definedName>
    <definedName name="asega" localSheetId="7">{"Thuxm2.xls","Sheet1"}</definedName>
    <definedName name="asega" localSheetId="8">{"Thuxm2.xls","Sheet1"}</definedName>
    <definedName name="asega">{"Thuxm2.xls","Sheet1"}</definedName>
    <definedName name="ASP" localSheetId="2">#REF!</definedName>
    <definedName name="ASP" localSheetId="6">#REF!</definedName>
    <definedName name="ASP" localSheetId="4">#REF!</definedName>
    <definedName name="ASP" localSheetId="3">#REF!</definedName>
    <definedName name="ASP" localSheetId="9">#REF!</definedName>
    <definedName name="ASP" localSheetId="7">#REF!</definedName>
    <definedName name="ASP" localSheetId="8">#REF!</definedName>
    <definedName name="ASP">#REF!</definedName>
    <definedName name="asss" localSheetId="2" hidden="1">{"'Sheet1'!$L$16"}</definedName>
    <definedName name="asss" localSheetId="5" hidden="1">{"'Sheet1'!$L$16"}</definedName>
    <definedName name="asss" localSheetId="6" hidden="1">{"'Sheet1'!$L$16"}</definedName>
    <definedName name="asss" localSheetId="4" hidden="1">{"'Sheet1'!$L$16"}</definedName>
    <definedName name="asss" localSheetId="3" hidden="1">{"'Sheet1'!$L$16"}</definedName>
    <definedName name="asss" localSheetId="9" hidden="1">{"'Sheet1'!$L$16"}</definedName>
    <definedName name="asss" localSheetId="7" hidden="1">{"'Sheet1'!$L$16"}</definedName>
    <definedName name="asss" localSheetId="8" hidden="1">{"'Sheet1'!$L$16"}</definedName>
    <definedName name="asss" hidden="1">{"'Sheet1'!$L$16"}</definedName>
    <definedName name="ASTM" localSheetId="2">#REF!</definedName>
    <definedName name="ASTM" localSheetId="6">#REF!</definedName>
    <definedName name="ASTM" localSheetId="4">#REF!</definedName>
    <definedName name="ASTM" localSheetId="3">#REF!</definedName>
    <definedName name="ASTM" localSheetId="9">#REF!</definedName>
    <definedName name="ASTM" localSheetId="7">#REF!</definedName>
    <definedName name="ASTM">#REF!</definedName>
    <definedName name="at1.5" localSheetId="2">#REF!</definedName>
    <definedName name="at1.5" localSheetId="6">#REF!</definedName>
    <definedName name="at1.5" localSheetId="4">#REF!</definedName>
    <definedName name="at1.5" localSheetId="3">#REF!</definedName>
    <definedName name="at1.5" localSheetId="9">#REF!</definedName>
    <definedName name="at1.5" localSheetId="7">#REF!</definedName>
    <definedName name="at1.5">#REF!</definedName>
    <definedName name="atg" localSheetId="2">#REF!</definedName>
    <definedName name="atg" localSheetId="6">#REF!</definedName>
    <definedName name="atg" localSheetId="4">#REF!</definedName>
    <definedName name="atg" localSheetId="3">#REF!</definedName>
    <definedName name="atg" localSheetId="9">#REF!</definedName>
    <definedName name="atg" localSheetId="7">#REF!</definedName>
    <definedName name="atg">#REF!</definedName>
    <definedName name="atgoi" localSheetId="2">#REF!</definedName>
    <definedName name="atgoi" localSheetId="6">#REF!</definedName>
    <definedName name="atgoi" localSheetId="4">#REF!</definedName>
    <definedName name="atgoi" localSheetId="3">#REF!</definedName>
    <definedName name="atgoi" localSheetId="9">#REF!</definedName>
    <definedName name="atgoi" localSheetId="7">#REF!</definedName>
    <definedName name="atgoi">#REF!</definedName>
    <definedName name="ATGT" localSheetId="2" hidden="1">{"'Sheet1'!$L$16"}</definedName>
    <definedName name="ATGT" localSheetId="1" hidden="1">{"'Sheet1'!$L$16"}</definedName>
    <definedName name="ATGT" localSheetId="5" hidden="1">{"'Sheet1'!$L$16"}</definedName>
    <definedName name="ATGT" localSheetId="6" hidden="1">{"'Sheet1'!$L$16"}</definedName>
    <definedName name="ATGT" localSheetId="4" hidden="1">{"'Sheet1'!$L$16"}</definedName>
    <definedName name="ATGT" localSheetId="3" hidden="1">{"'Sheet1'!$L$16"}</definedName>
    <definedName name="ATGT" localSheetId="9" hidden="1">{"'Sheet1'!$L$16"}</definedName>
    <definedName name="ATGT" localSheetId="7" hidden="1">{"'Sheet1'!$L$16"}</definedName>
    <definedName name="ATGT" localSheetId="8" hidden="1">{"'Sheet1'!$L$16"}</definedName>
    <definedName name="ATGT" hidden="1">{"'Sheet1'!$L$16"}</definedName>
    <definedName name="AÙ" localSheetId="2">#REF!</definedName>
    <definedName name="AÙ" localSheetId="6">#REF!</definedName>
    <definedName name="AÙ" localSheetId="4">#REF!</definedName>
    <definedName name="AÙ" localSheetId="3">#REF!</definedName>
    <definedName name="AÙ" localSheetId="9">#REF!</definedName>
    <definedName name="AÙ" localSheetId="7">#REF!</definedName>
    <definedName name="AÙ">#REF!</definedName>
    <definedName name="auto" localSheetId="2">#REF!</definedName>
    <definedName name="auto" localSheetId="6">#REF!</definedName>
    <definedName name="auto" localSheetId="4">#REF!</definedName>
    <definedName name="auto" localSheetId="3">#REF!</definedName>
    <definedName name="auto" localSheetId="9">#REF!</definedName>
    <definedName name="auto" localSheetId="7">#REF!</definedName>
    <definedName name="auto">#REF!</definedName>
    <definedName name="Av" localSheetId="2">#REF!</definedName>
    <definedName name="Av" localSheetId="6">#REF!</definedName>
    <definedName name="Av" localSheetId="4">#REF!</definedName>
    <definedName name="Av" localSheetId="3">#REF!</definedName>
    <definedName name="Av" localSheetId="9">#REF!</definedName>
    <definedName name="Av" localSheetId="7">#REF!</definedName>
    <definedName name="Av">#REF!</definedName>
    <definedName name="Average_Truck_Factor" localSheetId="2">#REF!</definedName>
    <definedName name="Average_Truck_Factor" localSheetId="6">#REF!</definedName>
    <definedName name="Average_Truck_Factor" localSheetId="4">#REF!</definedName>
    <definedName name="Average_Truck_Factor" localSheetId="3">#REF!</definedName>
    <definedName name="Average_Truck_Factor" localSheetId="9">#REF!</definedName>
    <definedName name="Average_Truck_Factor" localSheetId="7">#REF!</definedName>
    <definedName name="Average_Truck_Factor">#REF!</definedName>
    <definedName name="B.nuamat">7.25</definedName>
    <definedName name="B_" localSheetId="2">#REF!</definedName>
    <definedName name="B_" localSheetId="6">#REF!</definedName>
    <definedName name="B_" localSheetId="4">#REF!</definedName>
    <definedName name="B_" localSheetId="3">#REF!</definedName>
    <definedName name="B_" localSheetId="9">#REF!</definedName>
    <definedName name="B_" localSheetId="7">#REF!</definedName>
    <definedName name="B_">#REF!</definedName>
    <definedName name="b_240">#REF!</definedName>
    <definedName name="b_280">#REF!</definedName>
    <definedName name="b_320">#REF!</definedName>
    <definedName name="b_dd1" localSheetId="2">#REF!</definedName>
    <definedName name="b_dd1" localSheetId="6">#REF!</definedName>
    <definedName name="b_dd1" localSheetId="4">#REF!</definedName>
    <definedName name="b_dd1" localSheetId="3">#REF!</definedName>
    <definedName name="b_dd1" localSheetId="9">#REF!</definedName>
    <definedName name="b_dd1" localSheetId="7">#REF!</definedName>
    <definedName name="b_dd1">#REF!</definedName>
    <definedName name="b_DL" localSheetId="2">#REF!</definedName>
    <definedName name="b_DL" localSheetId="6">#REF!</definedName>
    <definedName name="b_DL" localSheetId="4">#REF!</definedName>
    <definedName name="b_DL" localSheetId="3">#REF!</definedName>
    <definedName name="b_DL" localSheetId="9">#REF!</definedName>
    <definedName name="b_DL" localSheetId="7">#REF!</definedName>
    <definedName name="b_DL">#REF!</definedName>
    <definedName name="b_eh" localSheetId="2">#REF!</definedName>
    <definedName name="b_eh" localSheetId="6">#REF!</definedName>
    <definedName name="b_eh" localSheetId="4">#REF!</definedName>
    <definedName name="b_eh" localSheetId="3">#REF!</definedName>
    <definedName name="b_eh" localSheetId="9">#REF!</definedName>
    <definedName name="b_eh" localSheetId="7">#REF!</definedName>
    <definedName name="b_eh">#REF!</definedName>
    <definedName name="b_eh1" localSheetId="2">#REF!</definedName>
    <definedName name="b_eh1" localSheetId="6">#REF!</definedName>
    <definedName name="b_eh1" localSheetId="4">#REF!</definedName>
    <definedName name="b_eh1" localSheetId="3">#REF!</definedName>
    <definedName name="b_eh1" localSheetId="9">#REF!</definedName>
    <definedName name="b_eh1" localSheetId="7">#REF!</definedName>
    <definedName name="b_eh1">#REF!</definedName>
    <definedName name="b_ev" localSheetId="2">#REF!</definedName>
    <definedName name="b_ev" localSheetId="6">#REF!</definedName>
    <definedName name="b_ev" localSheetId="4">#REF!</definedName>
    <definedName name="b_ev" localSheetId="3">#REF!</definedName>
    <definedName name="b_ev" localSheetId="9">#REF!</definedName>
    <definedName name="b_ev" localSheetId="7">#REF!</definedName>
    <definedName name="b_ev">#REF!</definedName>
    <definedName name="b_ev1" localSheetId="2">#REF!</definedName>
    <definedName name="b_ev1" localSheetId="6">#REF!</definedName>
    <definedName name="b_ev1" localSheetId="4">#REF!</definedName>
    <definedName name="b_ev1" localSheetId="3">#REF!</definedName>
    <definedName name="b_ev1" localSheetId="9">#REF!</definedName>
    <definedName name="b_ev1" localSheetId="7">#REF!</definedName>
    <definedName name="b_ev1">#REF!</definedName>
    <definedName name="b_FR" localSheetId="2">#REF!</definedName>
    <definedName name="b_FR" localSheetId="6">#REF!</definedName>
    <definedName name="b_FR" localSheetId="4">#REF!</definedName>
    <definedName name="b_FR" localSheetId="3">#REF!</definedName>
    <definedName name="b_FR" localSheetId="9">#REF!</definedName>
    <definedName name="b_FR" localSheetId="7">#REF!</definedName>
    <definedName name="b_FR">#REF!</definedName>
    <definedName name="b_fr1" localSheetId="2">#REF!</definedName>
    <definedName name="b_fr1" localSheetId="6">#REF!</definedName>
    <definedName name="b_fr1" localSheetId="4">#REF!</definedName>
    <definedName name="b_fr1" localSheetId="3">#REF!</definedName>
    <definedName name="b_fr1" localSheetId="9">#REF!</definedName>
    <definedName name="b_fr1" localSheetId="7">#REF!</definedName>
    <definedName name="b_fr1">#REF!</definedName>
    <definedName name="B_Isc" localSheetId="2">#REF!</definedName>
    <definedName name="B_Isc" localSheetId="6">#REF!</definedName>
    <definedName name="B_Isc" localSheetId="4">#REF!</definedName>
    <definedName name="B_Isc" localSheetId="3">#REF!</definedName>
    <definedName name="B_Isc" localSheetId="9">#REF!</definedName>
    <definedName name="B_Isc" localSheetId="7">#REF!</definedName>
    <definedName name="B_Isc">#REF!</definedName>
    <definedName name="b_LL" localSheetId="2">#REF!</definedName>
    <definedName name="b_LL" localSheetId="6">#REF!</definedName>
    <definedName name="b_LL" localSheetId="4">#REF!</definedName>
    <definedName name="b_LL" localSheetId="3">#REF!</definedName>
    <definedName name="b_LL" localSheetId="9">#REF!</definedName>
    <definedName name="b_LL" localSheetId="7">#REF!</definedName>
    <definedName name="b_LL">#REF!</definedName>
    <definedName name="b_ll1" localSheetId="2">#REF!</definedName>
    <definedName name="b_ll1" localSheetId="6">#REF!</definedName>
    <definedName name="b_ll1" localSheetId="4">#REF!</definedName>
    <definedName name="b_ll1" localSheetId="3">#REF!</definedName>
    <definedName name="b_ll1" localSheetId="9">#REF!</definedName>
    <definedName name="b_ll1" localSheetId="7">#REF!</definedName>
    <definedName name="b_ll1">#REF!</definedName>
    <definedName name="b_min" localSheetId="2">#REF!</definedName>
    <definedName name="b_min" localSheetId="6">#REF!</definedName>
    <definedName name="b_min" localSheetId="4">#REF!</definedName>
    <definedName name="b_min" localSheetId="3">#REF!</definedName>
    <definedName name="b_min" localSheetId="9">#REF!</definedName>
    <definedName name="b_min" localSheetId="7">#REF!</definedName>
    <definedName name="b_min">#REF!</definedName>
    <definedName name="b_WL" localSheetId="2">#REF!</definedName>
    <definedName name="b_WL" localSheetId="6">#REF!</definedName>
    <definedName name="b_WL" localSheetId="4">#REF!</definedName>
    <definedName name="b_WL" localSheetId="3">#REF!</definedName>
    <definedName name="b_WL" localSheetId="9">#REF!</definedName>
    <definedName name="b_WL" localSheetId="7">#REF!</definedName>
    <definedName name="b_WL">#REF!</definedName>
    <definedName name="b_WL1" localSheetId="2">#REF!</definedName>
    <definedName name="b_WL1" localSheetId="6">#REF!</definedName>
    <definedName name="b_WL1" localSheetId="4">#REF!</definedName>
    <definedName name="b_WL1" localSheetId="3">#REF!</definedName>
    <definedName name="b_WL1" localSheetId="9">#REF!</definedName>
    <definedName name="b_WL1" localSheetId="7">#REF!</definedName>
    <definedName name="b_WL1">#REF!</definedName>
    <definedName name="b_WS" localSheetId="2">#REF!</definedName>
    <definedName name="b_WS" localSheetId="6">#REF!</definedName>
    <definedName name="b_WS" localSheetId="4">#REF!</definedName>
    <definedName name="b_WS" localSheetId="3">#REF!</definedName>
    <definedName name="b_WS" localSheetId="9">#REF!</definedName>
    <definedName name="b_WS" localSheetId="7">#REF!</definedName>
    <definedName name="b_WS">#REF!</definedName>
    <definedName name="b_ws1" localSheetId="2">#REF!</definedName>
    <definedName name="b_ws1" localSheetId="6">#REF!</definedName>
    <definedName name="b_ws1" localSheetId="4">#REF!</definedName>
    <definedName name="b_ws1" localSheetId="3">#REF!</definedName>
    <definedName name="b_ws1" localSheetId="9">#REF!</definedName>
    <definedName name="b_ws1" localSheetId="7">#REF!</definedName>
    <definedName name="b_ws1">#REF!</definedName>
    <definedName name="b60x" localSheetId="2">#REF!</definedName>
    <definedName name="b60x" localSheetId="6">#REF!</definedName>
    <definedName name="b60x" localSheetId="4">#REF!</definedName>
    <definedName name="b60x" localSheetId="3">#REF!</definedName>
    <definedName name="b60x" localSheetId="9">#REF!</definedName>
    <definedName name="b60x" localSheetId="7">#REF!</definedName>
    <definedName name="b60x">#REF!</definedName>
    <definedName name="b80x" localSheetId="2">#REF!</definedName>
    <definedName name="b80x" localSheetId="6">#REF!</definedName>
    <definedName name="b80x" localSheetId="4">#REF!</definedName>
    <definedName name="b80x" localSheetId="3">#REF!</definedName>
    <definedName name="b80x" localSheetId="9">#REF!</definedName>
    <definedName name="b80x" localSheetId="7">#REF!</definedName>
    <definedName name="b80x">#REF!</definedName>
    <definedName name="bac2.7" localSheetId="2">#REF!</definedName>
    <definedName name="bac2.7" localSheetId="6">#REF!</definedName>
    <definedName name="bac2.7" localSheetId="4">#REF!</definedName>
    <definedName name="bac2.7" localSheetId="3">#REF!</definedName>
    <definedName name="bac2.7" localSheetId="9">#REF!</definedName>
    <definedName name="bac2.7" localSheetId="7">#REF!</definedName>
    <definedName name="bac2.7">#REF!</definedName>
    <definedName name="BacKan" localSheetId="2">#REF!</definedName>
    <definedName name="BacKan" localSheetId="6">#REF!</definedName>
    <definedName name="BacKan" localSheetId="4">#REF!</definedName>
    <definedName name="BacKan" localSheetId="3">#REF!</definedName>
    <definedName name="BacKan" localSheetId="9">#REF!</definedName>
    <definedName name="BacKan" localSheetId="7">#REF!</definedName>
    <definedName name="BacKan">#REF!</definedName>
    <definedName name="ban" localSheetId="2">#REF!</definedName>
    <definedName name="ban" localSheetId="6">#REF!</definedName>
    <definedName name="ban" localSheetId="4">#REF!</definedName>
    <definedName name="ban" localSheetId="3">#REF!</definedName>
    <definedName name="ban" localSheetId="9">#REF!</definedName>
    <definedName name="ban" localSheetId="7">#REF!</definedName>
    <definedName name="ban">#REF!</definedName>
    <definedName name="BANG_CHI_TIET_THI_NGHIEM_CONG_TO" localSheetId="2">#REF!</definedName>
    <definedName name="BANG_CHI_TIET_THI_NGHIEM_CONG_TO" localSheetId="6">#REF!</definedName>
    <definedName name="BANG_CHI_TIET_THI_NGHIEM_CONG_TO" localSheetId="4">#REF!</definedName>
    <definedName name="BANG_CHI_TIET_THI_NGHIEM_CONG_TO" localSheetId="3">#REF!</definedName>
    <definedName name="BANG_CHI_TIET_THI_NGHIEM_CONG_TO" localSheetId="9">#REF!</definedName>
    <definedName name="BANG_CHI_TIET_THI_NGHIEM_CONG_TO" localSheetId="7">#REF!</definedName>
    <definedName name="BANG_CHI_TIET_THI_NGHIEM_CONG_TO">#REF!</definedName>
    <definedName name="BANG_CHI_TIET_THI_NGHIEM_DZ0.4KV" localSheetId="2">#REF!</definedName>
    <definedName name="BANG_CHI_TIET_THI_NGHIEM_DZ0.4KV" localSheetId="6">#REF!</definedName>
    <definedName name="BANG_CHI_TIET_THI_NGHIEM_DZ0.4KV" localSheetId="4">#REF!</definedName>
    <definedName name="BANG_CHI_TIET_THI_NGHIEM_DZ0.4KV" localSheetId="3">#REF!</definedName>
    <definedName name="BANG_CHI_TIET_THI_NGHIEM_DZ0.4KV" localSheetId="9">#REF!</definedName>
    <definedName name="BANG_CHI_TIET_THI_NGHIEM_DZ0.4KV" localSheetId="7">#REF!</definedName>
    <definedName name="BANG_CHI_TIET_THI_NGHIEM_DZ0.4KV">#REF!</definedName>
    <definedName name="Bang_cly" localSheetId="2">#REF!</definedName>
    <definedName name="Bang_cly" localSheetId="6">#REF!</definedName>
    <definedName name="Bang_cly" localSheetId="4">#REF!</definedName>
    <definedName name="Bang_cly" localSheetId="3">#REF!</definedName>
    <definedName name="Bang_cly" localSheetId="9">#REF!</definedName>
    <definedName name="Bang_cly" localSheetId="7">#REF!</definedName>
    <definedName name="Bang_cly">#REF!</definedName>
    <definedName name="Bang_CVC" localSheetId="2">#REF!</definedName>
    <definedName name="Bang_CVC" localSheetId="6">#REF!</definedName>
    <definedName name="Bang_CVC" localSheetId="4">#REF!</definedName>
    <definedName name="Bang_CVC" localSheetId="3">#REF!</definedName>
    <definedName name="Bang_CVC" localSheetId="9">#REF!</definedName>
    <definedName name="Bang_CVC" localSheetId="7">#REF!</definedName>
    <definedName name="Bang_CVC">#REF!</definedName>
    <definedName name="bang_gia" localSheetId="2">#REF!</definedName>
    <definedName name="bang_gia" localSheetId="6">#REF!</definedName>
    <definedName name="bang_gia" localSheetId="4">#REF!</definedName>
    <definedName name="bang_gia" localSheetId="3">#REF!</definedName>
    <definedName name="bang_gia" localSheetId="9">#REF!</definedName>
    <definedName name="bang_gia" localSheetId="7">#REF!</definedName>
    <definedName name="bang_gia">#REF!</definedName>
    <definedName name="BANG_TONG_HOP_CONG_TO" localSheetId="2">#REF!</definedName>
    <definedName name="BANG_TONG_HOP_CONG_TO" localSheetId="6">#REF!</definedName>
    <definedName name="BANG_TONG_HOP_CONG_TO" localSheetId="4">#REF!</definedName>
    <definedName name="BANG_TONG_HOP_CONG_TO" localSheetId="3">#REF!</definedName>
    <definedName name="BANG_TONG_HOP_CONG_TO" localSheetId="9">#REF!</definedName>
    <definedName name="BANG_TONG_HOP_CONG_TO" localSheetId="7">#REF!</definedName>
    <definedName name="BANG_TONG_HOP_CONG_TO">#REF!</definedName>
    <definedName name="BANG_TONG_HOP_DZ0.4KV" localSheetId="2">#REF!</definedName>
    <definedName name="BANG_TONG_HOP_DZ0.4KV" localSheetId="6">#REF!</definedName>
    <definedName name="BANG_TONG_HOP_DZ0.4KV" localSheetId="4">#REF!</definedName>
    <definedName name="BANG_TONG_HOP_DZ0.4KV" localSheetId="3">#REF!</definedName>
    <definedName name="BANG_TONG_HOP_DZ0.4KV" localSheetId="9">#REF!</definedName>
    <definedName name="BANG_TONG_HOP_DZ0.4KV" localSheetId="7">#REF!</definedName>
    <definedName name="BANG_TONG_HOP_DZ0.4KV">#REF!</definedName>
    <definedName name="BANG_TONG_HOP_DZ22KV" localSheetId="2">#REF!</definedName>
    <definedName name="BANG_TONG_HOP_DZ22KV" localSheetId="6">#REF!</definedName>
    <definedName name="BANG_TONG_HOP_DZ22KV" localSheetId="4">#REF!</definedName>
    <definedName name="BANG_TONG_HOP_DZ22KV" localSheetId="3">#REF!</definedName>
    <definedName name="BANG_TONG_HOP_DZ22KV" localSheetId="9">#REF!</definedName>
    <definedName name="BANG_TONG_HOP_DZ22KV" localSheetId="7">#REF!</definedName>
    <definedName name="BANG_TONG_HOP_DZ22KV">#REF!</definedName>
    <definedName name="BANG_TONG_HOP_KHO_BAI" localSheetId="2">#REF!</definedName>
    <definedName name="BANG_TONG_HOP_KHO_BAI" localSheetId="6">#REF!</definedName>
    <definedName name="BANG_TONG_HOP_KHO_BAI" localSheetId="4">#REF!</definedName>
    <definedName name="BANG_TONG_HOP_KHO_BAI" localSheetId="3">#REF!</definedName>
    <definedName name="BANG_TONG_HOP_KHO_BAI" localSheetId="9">#REF!</definedName>
    <definedName name="BANG_TONG_HOP_KHO_BAI" localSheetId="7">#REF!</definedName>
    <definedName name="BANG_TONG_HOP_KHO_BAI">#REF!</definedName>
    <definedName name="BANG_TONG_HOP_TBA" localSheetId="2">#REF!</definedName>
    <definedName name="BANG_TONG_HOP_TBA" localSheetId="6">#REF!</definedName>
    <definedName name="BANG_TONG_HOP_TBA" localSheetId="4">#REF!</definedName>
    <definedName name="BANG_TONG_HOP_TBA" localSheetId="3">#REF!</definedName>
    <definedName name="BANG_TONG_HOP_TBA" localSheetId="9">#REF!</definedName>
    <definedName name="BANG_TONG_HOP_TBA" localSheetId="7">#REF!</definedName>
    <definedName name="BANG_TONG_HOP_TBA">#REF!</definedName>
    <definedName name="Bang_travl" localSheetId="2">#REF!</definedName>
    <definedName name="Bang_travl" localSheetId="6">#REF!</definedName>
    <definedName name="Bang_travl" localSheetId="4">#REF!</definedName>
    <definedName name="Bang_travl" localSheetId="3">#REF!</definedName>
    <definedName name="Bang_travl" localSheetId="9">#REF!</definedName>
    <definedName name="Bang_travl" localSheetId="7">#REF!</definedName>
    <definedName name="Bang_travl">#REF!</definedName>
    <definedName name="Bang1" localSheetId="2">#REF!</definedName>
    <definedName name="Bang1" localSheetId="6">#REF!</definedName>
    <definedName name="Bang1" localSheetId="4">#REF!</definedName>
    <definedName name="Bang1" localSheetId="3">#REF!</definedName>
    <definedName name="Bang1" localSheetId="9">#REF!</definedName>
    <definedName name="Bang1" localSheetId="7">#REF!</definedName>
    <definedName name="Bang1">#REF!</definedName>
    <definedName name="bang2" localSheetId="2">#REF!</definedName>
    <definedName name="bang2" localSheetId="6">#REF!</definedName>
    <definedName name="bang2" localSheetId="4">#REF!</definedName>
    <definedName name="bang2" localSheetId="3">#REF!</definedName>
    <definedName name="bang2" localSheetId="9">#REF!</definedName>
    <definedName name="bang2" localSheetId="7">#REF!</definedName>
    <definedName name="bang2">#REF!</definedName>
    <definedName name="bang3" localSheetId="2">#REF!</definedName>
    <definedName name="bang3" localSheetId="6">#REF!</definedName>
    <definedName name="bang3" localSheetId="4">#REF!</definedName>
    <definedName name="bang3" localSheetId="3">#REF!</definedName>
    <definedName name="bang3" localSheetId="9">#REF!</definedName>
    <definedName name="bang3" localSheetId="7">#REF!</definedName>
    <definedName name="bang3">#REF!</definedName>
    <definedName name="bang4" localSheetId="2">#REF!</definedName>
    <definedName name="bang4" localSheetId="6">#REF!</definedName>
    <definedName name="bang4" localSheetId="4">#REF!</definedName>
    <definedName name="bang4" localSheetId="3">#REF!</definedName>
    <definedName name="bang4" localSheetId="9">#REF!</definedName>
    <definedName name="bang4" localSheetId="7">#REF!</definedName>
    <definedName name="bang4">#REF!</definedName>
    <definedName name="bang5" localSheetId="2">#REF!</definedName>
    <definedName name="bang5" localSheetId="6">#REF!</definedName>
    <definedName name="bang5" localSheetId="4">#REF!</definedName>
    <definedName name="bang5" localSheetId="3">#REF!</definedName>
    <definedName name="bang5" localSheetId="9">#REF!</definedName>
    <definedName name="bang5" localSheetId="7">#REF!</definedName>
    <definedName name="bang5">#REF!</definedName>
    <definedName name="bang6" localSheetId="2">#REF!</definedName>
    <definedName name="bang6" localSheetId="6">#REF!</definedName>
    <definedName name="bang6" localSheetId="4">#REF!</definedName>
    <definedName name="bang6" localSheetId="3">#REF!</definedName>
    <definedName name="bang6" localSheetId="9">#REF!</definedName>
    <definedName name="bang6" localSheetId="7">#REF!</definedName>
    <definedName name="bang6">#REF!</definedName>
    <definedName name="bangchu" localSheetId="2">#REF!</definedName>
    <definedName name="bangchu" localSheetId="6">#REF!</definedName>
    <definedName name="bangchu" localSheetId="4">#REF!</definedName>
    <definedName name="bangchu" localSheetId="3">#REF!</definedName>
    <definedName name="bangchu" localSheetId="9">#REF!</definedName>
    <definedName name="bangchu" localSheetId="7">#REF!</definedName>
    <definedName name="bangchu">#REF!</definedName>
    <definedName name="BangGiaVL_Q" localSheetId="2">#REF!</definedName>
    <definedName name="BangGiaVL_Q" localSheetId="6">#REF!</definedName>
    <definedName name="BangGiaVL_Q" localSheetId="4">#REF!</definedName>
    <definedName name="BangGiaVL_Q" localSheetId="3">#REF!</definedName>
    <definedName name="BangGiaVL_Q" localSheetId="9">#REF!</definedName>
    <definedName name="BangGiaVL_Q" localSheetId="7">#REF!</definedName>
    <definedName name="BangGiaVL_Q">#REF!</definedName>
    <definedName name="BangMa" localSheetId="2">#REF!</definedName>
    <definedName name="BangMa" localSheetId="6">#REF!</definedName>
    <definedName name="BangMa" localSheetId="4">#REF!</definedName>
    <definedName name="BangMa" localSheetId="3">#REF!</definedName>
    <definedName name="BangMa" localSheetId="9">#REF!</definedName>
    <definedName name="BangMa" localSheetId="7">#REF!</definedName>
    <definedName name="BangMa">#REF!</definedName>
    <definedName name="bangtinh" localSheetId="2">#REF!</definedName>
    <definedName name="bangtinh" localSheetId="6">#REF!</definedName>
    <definedName name="bangtinh" localSheetId="4">#REF!</definedName>
    <definedName name="bangtinh" localSheetId="3">#REF!</definedName>
    <definedName name="bangtinh" localSheetId="9">#REF!</definedName>
    <definedName name="bangtinh" localSheetId="7">#REF!</definedName>
    <definedName name="bangtinh">#REF!</definedName>
    <definedName name="banmo" localSheetId="2">#REF!</definedName>
    <definedName name="banmo" localSheetId="6">#REF!</definedName>
    <definedName name="banmo" localSheetId="4">#REF!</definedName>
    <definedName name="banmo" localSheetId="3">#REF!</definedName>
    <definedName name="banmo" localSheetId="9">#REF!</definedName>
    <definedName name="banmo" localSheetId="7">#REF!</definedName>
    <definedName name="banmo">#REF!</definedName>
    <definedName name="banql" localSheetId="2" hidden="1">{"'Sheet1'!$L$16"}</definedName>
    <definedName name="banql" localSheetId="1" hidden="1">{"'Sheet1'!$L$16"}</definedName>
    <definedName name="banql" localSheetId="5" hidden="1">{"'Sheet1'!$L$16"}</definedName>
    <definedName name="banql" localSheetId="6" hidden="1">{"'Sheet1'!$L$16"}</definedName>
    <definedName name="banql" localSheetId="4" hidden="1">{"'Sheet1'!$L$16"}</definedName>
    <definedName name="banql" localSheetId="3" hidden="1">{"'Sheet1'!$L$16"}</definedName>
    <definedName name="banql" localSheetId="9" hidden="1">{"'Sheet1'!$L$16"}</definedName>
    <definedName name="banql" localSheetId="7" hidden="1">{"'Sheet1'!$L$16"}</definedName>
    <definedName name="banql" localSheetId="8" hidden="1">{"'Sheet1'!$L$16"}</definedName>
    <definedName name="banql" hidden="1">{"'Sheet1'!$L$16"}</definedName>
    <definedName name="BarData" localSheetId="2">#REF!</definedName>
    <definedName name="BarData" localSheetId="6">#REF!</definedName>
    <definedName name="BarData" localSheetId="4">#REF!</definedName>
    <definedName name="BarData" localSheetId="3">#REF!</definedName>
    <definedName name="BarData" localSheetId="9">#REF!</definedName>
    <definedName name="BarData" localSheetId="7">#REF!</definedName>
    <definedName name="BarData">#REF!</definedName>
    <definedName name="BaseType_d" localSheetId="2">#REF!</definedName>
    <definedName name="BaseType_d" localSheetId="6">#REF!</definedName>
    <definedName name="BaseType_d" localSheetId="4">#REF!</definedName>
    <definedName name="BaseType_d" localSheetId="3">#REF!</definedName>
    <definedName name="BaseType_d" localSheetId="9">#REF!</definedName>
    <definedName name="BaseType_d" localSheetId="7">#REF!</definedName>
    <definedName name="BaseType_d">#REF!</definedName>
    <definedName name="BaseType_nd" localSheetId="2">#REF!</definedName>
    <definedName name="BaseType_nd" localSheetId="6">#REF!</definedName>
    <definedName name="BaseType_nd" localSheetId="4">#REF!</definedName>
    <definedName name="BaseType_nd" localSheetId="3">#REF!</definedName>
    <definedName name="BaseType_nd" localSheetId="9">#REF!</definedName>
    <definedName name="BaseType_nd" localSheetId="7">#REF!</definedName>
    <definedName name="BaseType_nd">#REF!</definedName>
    <definedName name="Bay" localSheetId="2">#REF!</definedName>
    <definedName name="Bay" localSheetId="6">#REF!</definedName>
    <definedName name="Bay" localSheetId="4">#REF!</definedName>
    <definedName name="Bay" localSheetId="3">#REF!</definedName>
    <definedName name="Bay" localSheetId="9">#REF!</definedName>
    <definedName name="Bay" localSheetId="7">#REF!</definedName>
    <definedName name="Bay">#REF!</definedName>
    <definedName name="BB" localSheetId="2">#REF!</definedName>
    <definedName name="BB" localSheetId="6">#REF!</definedName>
    <definedName name="BB" localSheetId="4">#REF!</definedName>
    <definedName name="BB" localSheetId="3">#REF!</definedName>
    <definedName name="BB" localSheetId="9">#REF!</definedName>
    <definedName name="BB" localSheetId="7">#REF!</definedName>
    <definedName name="BB">#REF!</definedName>
    <definedName name="Bbb" localSheetId="2">#REF!</definedName>
    <definedName name="Bbb" localSheetId="6">#REF!</definedName>
    <definedName name="Bbb" localSheetId="4">#REF!</definedName>
    <definedName name="Bbb" localSheetId="3">#REF!</definedName>
    <definedName name="Bbb" localSheetId="9">#REF!</definedName>
    <definedName name="Bbb" localSheetId="7">#REF!</definedName>
    <definedName name="Bbb">#REF!</definedName>
    <definedName name="Bbm" localSheetId="2">#REF!</definedName>
    <definedName name="Bbm" localSheetId="6">#REF!</definedName>
    <definedName name="Bbm" localSheetId="4">#REF!</definedName>
    <definedName name="Bbm" localSheetId="3">#REF!</definedName>
    <definedName name="Bbm" localSheetId="9">#REF!</definedName>
    <definedName name="Bbm" localSheetId="7">#REF!</definedName>
    <definedName name="Bbm">#REF!</definedName>
    <definedName name="Bbtt" localSheetId="2">#REF!</definedName>
    <definedName name="Bbtt" localSheetId="6">#REF!</definedName>
    <definedName name="Bbtt" localSheetId="4">#REF!</definedName>
    <definedName name="Bbtt" localSheetId="3">#REF!</definedName>
    <definedName name="Bbtt" localSheetId="9">#REF!</definedName>
    <definedName name="Bbtt" localSheetId="7">#REF!</definedName>
    <definedName name="Bbtt">#REF!</definedName>
    <definedName name="bc_1" localSheetId="2">#REF!</definedName>
    <definedName name="bc_1" localSheetId="6">#REF!</definedName>
    <definedName name="bc_1" localSheetId="4">#REF!</definedName>
    <definedName name="bc_1" localSheetId="3">#REF!</definedName>
    <definedName name="bc_1" localSheetId="9">#REF!</definedName>
    <definedName name="bc_1" localSheetId="7">#REF!</definedName>
    <definedName name="bc_1">#REF!</definedName>
    <definedName name="bc_2" localSheetId="2">#REF!</definedName>
    <definedName name="bc_2" localSheetId="6">#REF!</definedName>
    <definedName name="bc_2" localSheetId="4">#REF!</definedName>
    <definedName name="bc_2" localSheetId="3">#REF!</definedName>
    <definedName name="bc_2" localSheetId="9">#REF!</definedName>
    <definedName name="bc_2" localSheetId="7">#REF!</definedName>
    <definedName name="bc_2">#REF!</definedName>
    <definedName name="Bcb" localSheetId="2">#REF!</definedName>
    <definedName name="Bcb" localSheetId="6">#REF!</definedName>
    <definedName name="Bcb" localSheetId="4">#REF!</definedName>
    <definedName name="Bcb" localSheetId="3">#REF!</definedName>
    <definedName name="Bcb" localSheetId="9">#REF!</definedName>
    <definedName name="Bcb" localSheetId="7">#REF!</definedName>
    <definedName name="Bcb">#REF!</definedName>
    <definedName name="Bcg" localSheetId="2">#REF!</definedName>
    <definedName name="Bcg" localSheetId="6">#REF!</definedName>
    <definedName name="Bcg" localSheetId="4">#REF!</definedName>
    <definedName name="Bcg" localSheetId="3">#REF!</definedName>
    <definedName name="Bcg" localSheetId="9">#REF!</definedName>
    <definedName name="Bcg" localSheetId="7">#REF!</definedName>
    <definedName name="Bcg">#REF!</definedName>
    <definedName name="Bctt" localSheetId="2">#REF!</definedName>
    <definedName name="Bctt" localSheetId="6">#REF!</definedName>
    <definedName name="Bctt" localSheetId="4">#REF!</definedName>
    <definedName name="Bctt" localSheetId="3">#REF!</definedName>
    <definedName name="Bctt" localSheetId="9">#REF!</definedName>
    <definedName name="Bctt" localSheetId="7">#REF!</definedName>
    <definedName name="Bctt">#REF!</definedName>
    <definedName name="bdd">1.5</definedName>
    <definedName name="Bdk" localSheetId="2">#REF!</definedName>
    <definedName name="Bdk" localSheetId="6">#REF!</definedName>
    <definedName name="Bdk" localSheetId="4">#REF!</definedName>
    <definedName name="Bdk" localSheetId="3">#REF!</definedName>
    <definedName name="Bdk" localSheetId="9">#REF!</definedName>
    <definedName name="Bdk" localSheetId="7">#REF!</definedName>
    <definedName name="Bdk">#REF!</definedName>
    <definedName name="BE" localSheetId="2">#REF!</definedName>
    <definedName name="BE" localSheetId="6">#REF!</definedName>
    <definedName name="BE" localSheetId="4">#REF!</definedName>
    <definedName name="BE" localSheetId="3">#REF!</definedName>
    <definedName name="BE" localSheetId="9">#REF!</definedName>
    <definedName name="BE" localSheetId="7">#REF!</definedName>
    <definedName name="BE">#REF!</definedName>
    <definedName name="BE100M" localSheetId="2">#REF!</definedName>
    <definedName name="BE100M" localSheetId="6">#REF!</definedName>
    <definedName name="BE100M" localSheetId="4">#REF!</definedName>
    <definedName name="BE100M" localSheetId="3">#REF!</definedName>
    <definedName name="BE100M" localSheetId="9">#REF!</definedName>
    <definedName name="BE100M" localSheetId="7">#REF!</definedName>
    <definedName name="BE100M">#REF!</definedName>
    <definedName name="BE50M" localSheetId="2">#REF!</definedName>
    <definedName name="BE50M" localSheetId="6">#REF!</definedName>
    <definedName name="BE50M" localSheetId="4">#REF!</definedName>
    <definedName name="BE50M" localSheetId="3">#REF!</definedName>
    <definedName name="BE50M" localSheetId="9">#REF!</definedName>
    <definedName name="BE50M" localSheetId="7">#REF!</definedName>
    <definedName name="BE50M">#REF!</definedName>
    <definedName name="beepsound" localSheetId="2">#REF!</definedName>
    <definedName name="beepsound" localSheetId="6">#REF!</definedName>
    <definedName name="beepsound" localSheetId="4">#REF!</definedName>
    <definedName name="beepsound" localSheetId="3">#REF!</definedName>
    <definedName name="beepsound" localSheetId="9">#REF!</definedName>
    <definedName name="beepsound" localSheetId="7">#REF!</definedName>
    <definedName name="beepsound">#REF!</definedName>
    <definedName name="begin" localSheetId="2">#REF!</definedName>
    <definedName name="begin" localSheetId="6">#REF!</definedName>
    <definedName name="begin" localSheetId="4">#REF!</definedName>
    <definedName name="begin" localSheetId="3">#REF!</definedName>
    <definedName name="begin" localSheetId="9">#REF!</definedName>
    <definedName name="begin" localSheetId="7">#REF!</definedName>
    <definedName name="begin">#REF!</definedName>
    <definedName name="bengam" localSheetId="2">#REF!</definedName>
    <definedName name="bengam" localSheetId="6">#REF!</definedName>
    <definedName name="bengam" localSheetId="4">#REF!</definedName>
    <definedName name="bengam" localSheetId="3">#REF!</definedName>
    <definedName name="bengam" localSheetId="9">#REF!</definedName>
    <definedName name="bengam" localSheetId="7">#REF!</definedName>
    <definedName name="bengam">#REF!</definedName>
    <definedName name="benhvien" localSheetId="2">#REF!</definedName>
    <definedName name="benhvien" localSheetId="6">#REF!</definedName>
    <definedName name="benhvien" localSheetId="4">#REF!</definedName>
    <definedName name="benhvien" localSheetId="3">#REF!</definedName>
    <definedName name="benhvien" localSheetId="9">#REF!</definedName>
    <definedName name="benhvien" localSheetId="7">#REF!</definedName>
    <definedName name="benhvien">#REF!</definedName>
    <definedName name="benuoc" localSheetId="2">#REF!</definedName>
    <definedName name="benuoc" localSheetId="6">#REF!</definedName>
    <definedName name="benuoc" localSheetId="4">#REF!</definedName>
    <definedName name="benuoc" localSheetId="3">#REF!</definedName>
    <definedName name="benuoc" localSheetId="9">#REF!</definedName>
    <definedName name="benuoc" localSheetId="7">#REF!</definedName>
    <definedName name="benuoc">#REF!</definedName>
    <definedName name="beta" localSheetId="2">#REF!</definedName>
    <definedName name="beta" localSheetId="6">#REF!</definedName>
    <definedName name="beta" localSheetId="4">#REF!</definedName>
    <definedName name="beta" localSheetId="3">#REF!</definedName>
    <definedName name="beta" localSheetId="9">#REF!</definedName>
    <definedName name="beta" localSheetId="7">#REF!</definedName>
    <definedName name="beta">#REF!</definedName>
    <definedName name="BETA_d" localSheetId="2">#REF!</definedName>
    <definedName name="BETA_d" localSheetId="6">#REF!</definedName>
    <definedName name="BETA_d" localSheetId="4">#REF!</definedName>
    <definedName name="BETA_d" localSheetId="3">#REF!</definedName>
    <definedName name="BETA_d" localSheetId="9">#REF!</definedName>
    <definedName name="BETA_d" localSheetId="7">#REF!</definedName>
    <definedName name="BETA_d">#REF!</definedName>
    <definedName name="Bezugsfeld" localSheetId="2">#REF!</definedName>
    <definedName name="Bezugsfeld" localSheetId="6">#REF!</definedName>
    <definedName name="Bezugsfeld" localSheetId="4">#REF!</definedName>
    <definedName name="Bezugsfeld" localSheetId="3">#REF!</definedName>
    <definedName name="Bezugsfeld" localSheetId="9">#REF!</definedName>
    <definedName name="Bezugsfeld" localSheetId="7">#REF!</definedName>
    <definedName name="Bezugsfeld">#REF!</definedName>
    <definedName name="BF1_" localSheetId="2">#REF!</definedName>
    <definedName name="BF1_" localSheetId="6">#REF!</definedName>
    <definedName name="BF1_" localSheetId="4">#REF!</definedName>
    <definedName name="BF1_" localSheetId="3">#REF!</definedName>
    <definedName name="BF1_" localSheetId="9">#REF!</definedName>
    <definedName name="BF1_" localSheetId="7">#REF!</definedName>
    <definedName name="BF1_">#REF!</definedName>
    <definedName name="BF2_" localSheetId="2">#REF!</definedName>
    <definedName name="BF2_" localSheetId="6">#REF!</definedName>
    <definedName name="BF2_" localSheetId="4">#REF!</definedName>
    <definedName name="BF2_" localSheetId="3">#REF!</definedName>
    <definedName name="BF2_" localSheetId="9">#REF!</definedName>
    <definedName name="BF2_" localSheetId="7">#REF!</definedName>
    <definedName name="BF2_">#REF!</definedName>
    <definedName name="BF3_" localSheetId="2">#REF!</definedName>
    <definedName name="BF3_" localSheetId="6">#REF!</definedName>
    <definedName name="BF3_" localSheetId="4">#REF!</definedName>
    <definedName name="BF3_" localSheetId="3">#REF!</definedName>
    <definedName name="BF3_" localSheetId="9">#REF!</definedName>
    <definedName name="BF3_" localSheetId="7">#REF!</definedName>
    <definedName name="BF3_">#REF!</definedName>
    <definedName name="BFBS" localSheetId="2">#REF!</definedName>
    <definedName name="BFBS" localSheetId="6">#REF!</definedName>
    <definedName name="BFBS" localSheetId="4">#REF!</definedName>
    <definedName name="BFBS" localSheetId="3">#REF!</definedName>
    <definedName name="BFBS" localSheetId="9">#REF!</definedName>
    <definedName name="BFBS" localSheetId="7">#REF!</definedName>
    <definedName name="BFBS">#REF!</definedName>
    <definedName name="BFES" localSheetId="2">#REF!</definedName>
    <definedName name="BFES" localSheetId="6">#REF!</definedName>
    <definedName name="BFES" localSheetId="4">#REF!</definedName>
    <definedName name="BFES" localSheetId="3">#REF!</definedName>
    <definedName name="BFES" localSheetId="9">#REF!</definedName>
    <definedName name="BFES" localSheetId="7">#REF!</definedName>
    <definedName name="BFES">#REF!</definedName>
    <definedName name="BFS" localSheetId="2">#REF!</definedName>
    <definedName name="BFS" localSheetId="6">#REF!</definedName>
    <definedName name="BFS" localSheetId="4">#REF!</definedName>
    <definedName name="BFS" localSheetId="3">#REF!</definedName>
    <definedName name="BFS" localSheetId="9">#REF!</definedName>
    <definedName name="BFS" localSheetId="7">#REF!</definedName>
    <definedName name="BFS">#REF!</definedName>
    <definedName name="Bgc" localSheetId="2">#REF!</definedName>
    <definedName name="Bgc" localSheetId="6">#REF!</definedName>
    <definedName name="Bgc" localSheetId="4">#REF!</definedName>
    <definedName name="Bgc" localSheetId="3">#REF!</definedName>
    <definedName name="Bgc" localSheetId="9">#REF!</definedName>
    <definedName name="Bgc" localSheetId="7">#REF!</definedName>
    <definedName name="Bgc">#REF!</definedName>
    <definedName name="Bgiang" localSheetId="2" hidden="1">{"'Sheet1'!$L$16"}</definedName>
    <definedName name="Bgiang" localSheetId="1" hidden="1">{"'Sheet1'!$L$16"}</definedName>
    <definedName name="Bgiang" localSheetId="5" hidden="1">{"'Sheet1'!$L$16"}</definedName>
    <definedName name="Bgiang" localSheetId="6" hidden="1">{"'Sheet1'!$L$16"}</definedName>
    <definedName name="Bgiang" localSheetId="4" hidden="1">{"'Sheet1'!$L$16"}</definedName>
    <definedName name="Bgiang" localSheetId="3" hidden="1">{"'Sheet1'!$L$16"}</definedName>
    <definedName name="Bgiang" localSheetId="9" hidden="1">{"'Sheet1'!$L$16"}</definedName>
    <definedName name="Bgiang" localSheetId="7" hidden="1">{"'Sheet1'!$L$16"}</definedName>
    <definedName name="Bgiang" localSheetId="8" hidden="1">{"'Sheet1'!$L$16"}</definedName>
    <definedName name="Bgiang" hidden="1">{"'Sheet1'!$L$16"}</definedName>
    <definedName name="BGS" localSheetId="2">#REF!</definedName>
    <definedName name="BGS" localSheetId="6">#REF!</definedName>
    <definedName name="BGS" localSheetId="4">#REF!</definedName>
    <definedName name="BGS" localSheetId="3">#REF!</definedName>
    <definedName name="BGS" localSheetId="9">#REF!</definedName>
    <definedName name="BGS" localSheetId="7">#REF!</definedName>
    <definedName name="BGS">#REF!</definedName>
    <definedName name="bia" localSheetId="2">#REF!</definedName>
    <definedName name="bia" localSheetId="6">#REF!</definedName>
    <definedName name="bia" localSheetId="4">#REF!</definedName>
    <definedName name="bia" localSheetId="3">#REF!</definedName>
    <definedName name="bia" localSheetId="9">#REF!</definedName>
    <definedName name="bia" localSheetId="7">#REF!</definedName>
    <definedName name="bia">#REF!</definedName>
    <definedName name="binh" localSheetId="2">#REF!</definedName>
    <definedName name="binh" localSheetId="6">#REF!</definedName>
    <definedName name="binh" localSheetId="4">#REF!</definedName>
    <definedName name="binh" localSheetId="3">#REF!</definedName>
    <definedName name="binh" localSheetId="9">#REF!</definedName>
    <definedName name="binh" localSheetId="7">#REF!</definedName>
    <definedName name="binh">#REF!</definedName>
    <definedName name="Binhduong" localSheetId="2">#REF!</definedName>
    <definedName name="Binhduong" localSheetId="6">#REF!</definedName>
    <definedName name="Binhduong" localSheetId="4">#REF!</definedName>
    <definedName name="Binhduong" localSheetId="3">#REF!</definedName>
    <definedName name="Binhduong" localSheetId="9">#REF!</definedName>
    <definedName name="Binhduong" localSheetId="7">#REF!</definedName>
    <definedName name="Binhduong">#REF!</definedName>
    <definedName name="Binhphuoc" localSheetId="2">#REF!</definedName>
    <definedName name="Binhphuoc" localSheetId="6">#REF!</definedName>
    <definedName name="Binhphuoc" localSheetId="4">#REF!</definedName>
    <definedName name="Binhphuoc" localSheetId="3">#REF!</definedName>
    <definedName name="Binhphuoc" localSheetId="9">#REF!</definedName>
    <definedName name="Binhphuoc" localSheetId="7">#REF!</definedName>
    <definedName name="Binhphuoc">#REF!</definedName>
    <definedName name="BINHTHANH1" localSheetId="2">#REF!</definedName>
    <definedName name="BINHTHANH1" localSheetId="6">#REF!</definedName>
    <definedName name="BINHTHANH1" localSheetId="4">#REF!</definedName>
    <definedName name="BINHTHANH1" localSheetId="3">#REF!</definedName>
    <definedName name="BINHTHANH1" localSheetId="9">#REF!</definedName>
    <definedName name="BINHTHANH1" localSheetId="7">#REF!</definedName>
    <definedName name="BINHTHANH1">#REF!</definedName>
    <definedName name="BINHTHANH2" localSheetId="2">#REF!</definedName>
    <definedName name="BINHTHANH2" localSheetId="6">#REF!</definedName>
    <definedName name="BINHTHANH2" localSheetId="4">#REF!</definedName>
    <definedName name="BINHTHANH2" localSheetId="3">#REF!</definedName>
    <definedName name="BINHTHANH2" localSheetId="9">#REF!</definedName>
    <definedName name="BINHTHANH2" localSheetId="7">#REF!</definedName>
    <definedName name="BINHTHANH2">#REF!</definedName>
    <definedName name="Bio_tec" localSheetId="2">#REF!</definedName>
    <definedName name="Bio_tec" localSheetId="6">#REF!</definedName>
    <definedName name="Bio_tec" localSheetId="4">#REF!</definedName>
    <definedName name="Bio_tec" localSheetId="3">#REF!</definedName>
    <definedName name="Bio_tec" localSheetId="9">#REF!</definedName>
    <definedName name="Bio_tec" localSheetId="7">#REF!</definedName>
    <definedName name="Bio_tec">#REF!</definedName>
    <definedName name="bk" localSheetId="2">#REF!</definedName>
    <definedName name="bk" localSheetId="6">#REF!</definedName>
    <definedName name="bk" localSheetId="4">#REF!</definedName>
    <definedName name="bk" localSheetId="3">#REF!</definedName>
    <definedName name="bk" localSheetId="9">#REF!</definedName>
    <definedName name="bk" localSheetId="7">#REF!</definedName>
    <definedName name="bk">#REF!</definedName>
    <definedName name="Blc" localSheetId="2">#REF!</definedName>
    <definedName name="Blc" localSheetId="6">#REF!</definedName>
    <definedName name="Blc" localSheetId="4">#REF!</definedName>
    <definedName name="Blc" localSheetId="3">#REF!</definedName>
    <definedName name="Blc" localSheetId="9">#REF!</definedName>
    <definedName name="Blc" localSheetId="7">#REF!</definedName>
    <definedName name="Blc">#REF!</definedName>
    <definedName name="blkh" localSheetId="2">#REF!</definedName>
    <definedName name="blkh" localSheetId="6">#REF!</definedName>
    <definedName name="blkh" localSheetId="4">#REF!</definedName>
    <definedName name="blkh" localSheetId="3">#REF!</definedName>
    <definedName name="blkh" localSheetId="9">#REF!</definedName>
    <definedName name="blkh" localSheetId="7">#REF!</definedName>
    <definedName name="blkh">#REF!</definedName>
    <definedName name="blkh1" localSheetId="2">#REF!</definedName>
    <definedName name="blkh1" localSheetId="6">#REF!</definedName>
    <definedName name="blkh1" localSheetId="4">#REF!</definedName>
    <definedName name="blkh1" localSheetId="3">#REF!</definedName>
    <definedName name="blkh1" localSheetId="9">#REF!</definedName>
    <definedName name="blkh1" localSheetId="7">#REF!</definedName>
    <definedName name="blkh1">#REF!</definedName>
    <definedName name="BLOCK1" localSheetId="2">#REF!</definedName>
    <definedName name="BLOCK1" localSheetId="6">#REF!</definedName>
    <definedName name="BLOCK1" localSheetId="4">#REF!</definedName>
    <definedName name="BLOCK1" localSheetId="3">#REF!</definedName>
    <definedName name="BLOCK1" localSheetId="9">#REF!</definedName>
    <definedName name="BLOCK1" localSheetId="7">#REF!</definedName>
    <definedName name="BLOCK1">#REF!</definedName>
    <definedName name="BLOCK2" localSheetId="2">#REF!</definedName>
    <definedName name="BLOCK2" localSheetId="6">#REF!</definedName>
    <definedName name="BLOCK2" localSheetId="4">#REF!</definedName>
    <definedName name="BLOCK2" localSheetId="3">#REF!</definedName>
    <definedName name="BLOCK2" localSheetId="9">#REF!</definedName>
    <definedName name="BLOCK2" localSheetId="7">#REF!</definedName>
    <definedName name="BLOCK2">#REF!</definedName>
    <definedName name="BLOCK3" localSheetId="2">#REF!</definedName>
    <definedName name="BLOCK3" localSheetId="6">#REF!</definedName>
    <definedName name="BLOCK3" localSheetId="4">#REF!</definedName>
    <definedName name="BLOCK3" localSheetId="3">#REF!</definedName>
    <definedName name="BLOCK3" localSheetId="9">#REF!</definedName>
    <definedName name="BLOCK3" localSheetId="7">#REF!</definedName>
    <definedName name="BLOCK3">#REF!</definedName>
    <definedName name="blong" localSheetId="2">#REF!</definedName>
    <definedName name="blong" localSheetId="6">#REF!</definedName>
    <definedName name="blong" localSheetId="4">#REF!</definedName>
    <definedName name="blong" localSheetId="3">#REF!</definedName>
    <definedName name="blong" localSheetId="9">#REF!</definedName>
    <definedName name="blong" localSheetId="7">#REF!</definedName>
    <definedName name="blong">#REF!</definedName>
    <definedName name="Bm">3.5</definedName>
    <definedName name="Bmn" localSheetId="2">#REF!</definedName>
    <definedName name="Bmn" localSheetId="6">#REF!</definedName>
    <definedName name="Bmn" localSheetId="4">#REF!</definedName>
    <definedName name="Bmn" localSheetId="3">#REF!</definedName>
    <definedName name="Bmn" localSheetId="9">#REF!</definedName>
    <definedName name="Bmn" localSheetId="7">#REF!</definedName>
    <definedName name="Bmn">#REF!</definedName>
    <definedName name="BMS" localSheetId="1" hidden="1">{"'Sheet1'!$L$16"}</definedName>
    <definedName name="BMS" localSheetId="5" hidden="1">{"'Sheet1'!$L$16"}</definedName>
    <definedName name="BMS" localSheetId="6" hidden="1">{"'Sheet1'!$L$16"}</definedName>
    <definedName name="BMS" localSheetId="4" hidden="1">{"'Sheet1'!$L$16"}</definedName>
    <definedName name="BMS" localSheetId="3" hidden="1">{"'Sheet1'!$L$16"}</definedName>
    <definedName name="BMS" localSheetId="9" hidden="1">{"'Sheet1'!$L$16"}</definedName>
    <definedName name="BMS" localSheetId="8" hidden="1">{"'Sheet1'!$L$16"}</definedName>
    <definedName name="BMS" hidden="1">{"'Sheet1'!$L$16"}</definedName>
    <definedName name="Bn">6.5</definedName>
    <definedName name="bN_fix" localSheetId="2">#REF!</definedName>
    <definedName name="bN_fix" localSheetId="6">#REF!</definedName>
    <definedName name="bN_fix" localSheetId="4">#REF!</definedName>
    <definedName name="bN_fix" localSheetId="3">#REF!</definedName>
    <definedName name="bN_fix" localSheetId="9">#REF!</definedName>
    <definedName name="bN_fix" localSheetId="7">#REF!</definedName>
    <definedName name="bN_fix">#REF!</definedName>
    <definedName name="Bnc" localSheetId="2">#REF!</definedName>
    <definedName name="Bnc" localSheetId="6">#REF!</definedName>
    <definedName name="Bnc" localSheetId="4">#REF!</definedName>
    <definedName name="Bnc" localSheetId="3">#REF!</definedName>
    <definedName name="Bnc" localSheetId="9">#REF!</definedName>
    <definedName name="Bnc" localSheetId="7">#REF!</definedName>
    <definedName name="Bnc">#REF!</definedName>
    <definedName name="bnc_2" localSheetId="2">#REF!</definedName>
    <definedName name="bnc_2" localSheetId="6">#REF!</definedName>
    <definedName name="bnc_2" localSheetId="4">#REF!</definedName>
    <definedName name="bnc_2" localSheetId="3">#REF!</definedName>
    <definedName name="bnc_2" localSheetId="9">#REF!</definedName>
    <definedName name="bnc_2" localSheetId="7">#REF!</definedName>
    <definedName name="bnc_2">#REF!</definedName>
    <definedName name="bnc3_2" localSheetId="2">#REF!</definedName>
    <definedName name="bnc3_2" localSheetId="6">#REF!</definedName>
    <definedName name="bnc3_2" localSheetId="4">#REF!</definedName>
    <definedName name="bnc3_2" localSheetId="3">#REF!</definedName>
    <definedName name="bnc3_2" localSheetId="9">#REF!</definedName>
    <definedName name="bnc3_2" localSheetId="7">#REF!</definedName>
    <definedName name="bnc3_2">#REF!</definedName>
    <definedName name="bnc4_2" localSheetId="2">#REF!</definedName>
    <definedName name="bnc4_2" localSheetId="6">#REF!</definedName>
    <definedName name="bnc4_2" localSheetId="4">#REF!</definedName>
    <definedName name="bnc4_2" localSheetId="3">#REF!</definedName>
    <definedName name="bnc4_2" localSheetId="9">#REF!</definedName>
    <definedName name="bnc4_2" localSheetId="7">#REF!</definedName>
    <definedName name="bnc4_2">#REF!</definedName>
    <definedName name="bnc4_5" localSheetId="2">#REF!</definedName>
    <definedName name="bnc4_5" localSheetId="6">#REF!</definedName>
    <definedName name="bnc4_5" localSheetId="4">#REF!</definedName>
    <definedName name="bnc4_5" localSheetId="3">#REF!</definedName>
    <definedName name="bnc4_5" localSheetId="9">#REF!</definedName>
    <definedName name="bnc4_5" localSheetId="7">#REF!</definedName>
    <definedName name="bnc4_5">#REF!</definedName>
    <definedName name="Bng" localSheetId="2">#REF!</definedName>
    <definedName name="Bng" localSheetId="6">#REF!</definedName>
    <definedName name="Bng" localSheetId="4">#REF!</definedName>
    <definedName name="Bng" localSheetId="3">#REF!</definedName>
    <definedName name="Bng" localSheetId="9">#REF!</definedName>
    <definedName name="Bng" localSheetId="7">#REF!</definedName>
    <definedName name="Bng">#REF!</definedName>
    <definedName name="bocdo" localSheetId="2">#REF!</definedName>
    <definedName name="bocdo" localSheetId="6">#REF!</definedName>
    <definedName name="bocdo" localSheetId="4">#REF!</definedName>
    <definedName name="bocdo" localSheetId="3">#REF!</definedName>
    <definedName name="bocdo" localSheetId="9">#REF!</definedName>
    <definedName name="bocdo" localSheetId="7">#REF!</definedName>
    <definedName name="bocdo">#REF!</definedName>
    <definedName name="bombt50" localSheetId="2">#REF!</definedName>
    <definedName name="bombt50" localSheetId="6">#REF!</definedName>
    <definedName name="bombt50" localSheetId="4">#REF!</definedName>
    <definedName name="bombt50" localSheetId="3">#REF!</definedName>
    <definedName name="bombt50" localSheetId="9">#REF!</definedName>
    <definedName name="bombt50" localSheetId="7">#REF!</definedName>
    <definedName name="bombt50">#REF!</definedName>
    <definedName name="bombt60" localSheetId="2">#REF!</definedName>
    <definedName name="bombt60" localSheetId="6">#REF!</definedName>
    <definedName name="bombt60" localSheetId="4">#REF!</definedName>
    <definedName name="bombt60" localSheetId="3">#REF!</definedName>
    <definedName name="bombt60" localSheetId="9">#REF!</definedName>
    <definedName name="bombt60" localSheetId="7">#REF!</definedName>
    <definedName name="bombt60">#REF!</definedName>
    <definedName name="bomnuoc20kw" localSheetId="2">#REF!</definedName>
    <definedName name="bomnuoc20kw" localSheetId="6">#REF!</definedName>
    <definedName name="bomnuoc20kw" localSheetId="4">#REF!</definedName>
    <definedName name="bomnuoc20kw" localSheetId="3">#REF!</definedName>
    <definedName name="bomnuoc20kw" localSheetId="9">#REF!</definedName>
    <definedName name="bomnuoc20kw" localSheetId="7">#REF!</definedName>
    <definedName name="bomnuoc20kw">#REF!</definedName>
    <definedName name="bomvua1.5" localSheetId="2">#REF!</definedName>
    <definedName name="bomvua1.5" localSheetId="6">#REF!</definedName>
    <definedName name="bomvua1.5" localSheetId="4">#REF!</definedName>
    <definedName name="bomvua1.5" localSheetId="3">#REF!</definedName>
    <definedName name="bomvua1.5" localSheetId="9">#REF!</definedName>
    <definedName name="bomvua1.5" localSheetId="7">#REF!</definedName>
    <definedName name="bomvua1.5">#REF!</definedName>
    <definedName name="Bon" localSheetId="2">#REF!</definedName>
    <definedName name="Bon" localSheetId="6">#REF!</definedName>
    <definedName name="Bon" localSheetId="4">#REF!</definedName>
    <definedName name="Bon" localSheetId="3">#REF!</definedName>
    <definedName name="Bon" localSheetId="9">#REF!</definedName>
    <definedName name="Bon" localSheetId="7">#REF!</definedName>
    <definedName name="Bon">#REF!</definedName>
    <definedName name="Book2" localSheetId="2">#REF!</definedName>
    <definedName name="Book2" localSheetId="6">#REF!</definedName>
    <definedName name="Book2" localSheetId="4">#REF!</definedName>
    <definedName name="Book2" localSheetId="3">#REF!</definedName>
    <definedName name="Book2" localSheetId="9">#REF!</definedName>
    <definedName name="Book2" localSheetId="7">#REF!</definedName>
    <definedName name="Book2">#REF!</definedName>
    <definedName name="BookName">"Bao_cao_cua_NVTK_tai_NPP_bieu_mau_moi_4___Mau_moi.xls"</definedName>
    <definedName name="BOQ" localSheetId="2">#REF!</definedName>
    <definedName name="BOQ" localSheetId="6">#REF!</definedName>
    <definedName name="BOQ" localSheetId="4">#REF!</definedName>
    <definedName name="BOQ" localSheetId="3">#REF!</definedName>
    <definedName name="BOQ" localSheetId="9">#REF!</definedName>
    <definedName name="BOQ" localSheetId="7">#REF!</definedName>
    <definedName name="BOQ" localSheetId="8">#REF!</definedName>
    <definedName name="BOQ">#REF!</definedName>
    <definedName name="Botanical2" localSheetId="2">#REF!</definedName>
    <definedName name="Botanical2" localSheetId="6">#REF!</definedName>
    <definedName name="Botanical2" localSheetId="4">#REF!</definedName>
    <definedName name="Botanical2" localSheetId="3">#REF!</definedName>
    <definedName name="Botanical2" localSheetId="9">#REF!</definedName>
    <definedName name="Botanical2" localSheetId="7">#REF!</definedName>
    <definedName name="Botanical2">#REF!</definedName>
    <definedName name="Botanical2.Jun" localSheetId="2">#REF!</definedName>
    <definedName name="Botanical2.Jun" localSheetId="6">#REF!</definedName>
    <definedName name="Botanical2.Jun" localSheetId="4">#REF!</definedName>
    <definedName name="Botanical2.Jun" localSheetId="3">#REF!</definedName>
    <definedName name="Botanical2.Jun" localSheetId="9">#REF!</definedName>
    <definedName name="Botanical2.Jun" localSheetId="7">#REF!</definedName>
    <definedName name="Botanical2.Jun">#REF!</definedName>
    <definedName name="BottomSlab_Tensile_Stress" localSheetId="2">#REF!</definedName>
    <definedName name="BottomSlab_Tensile_Stress" localSheetId="6">#REF!</definedName>
    <definedName name="BottomSlab_Tensile_Stress" localSheetId="4">#REF!</definedName>
    <definedName name="BottomSlab_Tensile_Stress" localSheetId="3">#REF!</definedName>
    <definedName name="BottomSlab_Tensile_Stress" localSheetId="9">#REF!</definedName>
    <definedName name="BottomSlab_Tensile_Stress" localSheetId="7">#REF!</definedName>
    <definedName name="BottomSlab_Tensile_Stress">#REF!</definedName>
    <definedName name="Bqd" localSheetId="2">#REF!</definedName>
    <definedName name="Bqd" localSheetId="6">#REF!</definedName>
    <definedName name="Bqd" localSheetId="4">#REF!</definedName>
    <definedName name="Bqd" localSheetId="3">#REF!</definedName>
    <definedName name="Bqd" localSheetId="9">#REF!</definedName>
    <definedName name="Bqd" localSheetId="7">#REF!</definedName>
    <definedName name="Bqd">#REF!</definedName>
    <definedName name="bql" localSheetId="2" hidden="1">{#N/A,#N/A,FALSE,"Chi tiÆt"}</definedName>
    <definedName name="bql" localSheetId="1" hidden="1">{#N/A,#N/A,FALSE,"Chi tiÆt"}</definedName>
    <definedName name="bql" localSheetId="5" hidden="1">{#N/A,#N/A,FALSE,"Chi tiÆt"}</definedName>
    <definedName name="bql" localSheetId="6" hidden="1">{#N/A,#N/A,FALSE,"Chi tiÆt"}</definedName>
    <definedName name="bql" localSheetId="4" hidden="1">{#N/A,#N/A,FALSE,"Chi tiÆt"}</definedName>
    <definedName name="bql" localSheetId="3" hidden="1">{#N/A,#N/A,FALSE,"Chi tiÆt"}</definedName>
    <definedName name="bql" localSheetId="9" hidden="1">{#N/A,#N/A,FALSE,"Chi tiÆt"}</definedName>
    <definedName name="bql" localSheetId="7" hidden="1">{#N/A,#N/A,FALSE,"Chi tiÆt"}</definedName>
    <definedName name="bql" localSheetId="8" hidden="1">{#N/A,#N/A,FALSE,"Chi tiÆt"}</definedName>
    <definedName name="bql" hidden="1">{#N/A,#N/A,FALSE,"Chi tiÆt"}</definedName>
    <definedName name="BQP" localSheetId="5">#REF!</definedName>
    <definedName name="BQP" localSheetId="6">#REF!</definedName>
    <definedName name="BQP" localSheetId="4">#REF!</definedName>
    <definedName name="BQP" localSheetId="3">#REF!</definedName>
    <definedName name="BQP" localSheetId="9">#REF!</definedName>
    <definedName name="BQP" localSheetId="8">#REF!</definedName>
    <definedName name="BQP">#REF!</definedName>
    <definedName name="BR_373" localSheetId="2">#REF!</definedName>
    <definedName name="BR_373" localSheetId="6">#REF!</definedName>
    <definedName name="BR_373" localSheetId="4">#REF!</definedName>
    <definedName name="BR_373" localSheetId="3">#REF!</definedName>
    <definedName name="BR_373" localSheetId="9">#REF!</definedName>
    <definedName name="BR_373" localSheetId="7">#REF!</definedName>
    <definedName name="BR_373" localSheetId="8">#REF!</definedName>
    <definedName name="BR_373">#REF!</definedName>
    <definedName name="BrName" localSheetId="2">#REF!</definedName>
    <definedName name="BrName" localSheetId="6">#REF!</definedName>
    <definedName name="BrName" localSheetId="4">#REF!</definedName>
    <definedName name="BrName" localSheetId="3">#REF!</definedName>
    <definedName name="BrName" localSheetId="9">#REF!</definedName>
    <definedName name="BrName" localSheetId="7">#REF!</definedName>
    <definedName name="BrName">#REF!</definedName>
    <definedName name="Bsb" localSheetId="2">#REF!</definedName>
    <definedName name="Bsb" localSheetId="6">#REF!</definedName>
    <definedName name="Bsb" localSheetId="4">#REF!</definedName>
    <definedName name="Bsb" localSheetId="3">#REF!</definedName>
    <definedName name="Bsb" localSheetId="9">#REF!</definedName>
    <definedName name="Bsb" localSheetId="7">#REF!</definedName>
    <definedName name="Bsb">#REF!</definedName>
    <definedName name="BSM" localSheetId="2">#REF!</definedName>
    <definedName name="BSM" localSheetId="6">#REF!</definedName>
    <definedName name="BSM" localSheetId="4">#REF!</definedName>
    <definedName name="BSM" localSheetId="3">#REF!</definedName>
    <definedName name="BSM" localSheetId="9">#REF!</definedName>
    <definedName name="BSM" localSheetId="7">#REF!</definedName>
    <definedName name="BSM">#REF!</definedName>
    <definedName name="BSTRESS_d" localSheetId="2">#REF!</definedName>
    <definedName name="BSTRESS_d" localSheetId="6">#REF!</definedName>
    <definedName name="BSTRESS_d" localSheetId="4">#REF!</definedName>
    <definedName name="BSTRESS_d" localSheetId="3">#REF!</definedName>
    <definedName name="BSTRESS_d" localSheetId="9">#REF!</definedName>
    <definedName name="BSTRESS_d" localSheetId="7">#REF!</definedName>
    <definedName name="BSTRESS_d">#REF!</definedName>
    <definedName name="Bstt" localSheetId="2">#REF!</definedName>
    <definedName name="Bstt" localSheetId="6">#REF!</definedName>
    <definedName name="Bstt" localSheetId="4">#REF!</definedName>
    <definedName name="Bstt" localSheetId="3">#REF!</definedName>
    <definedName name="Bstt" localSheetId="9">#REF!</definedName>
    <definedName name="Bstt" localSheetId="7">#REF!</definedName>
    <definedName name="Bstt">#REF!</definedName>
    <definedName name="BT">#REF!</definedName>
    <definedName name="BT_125" localSheetId="2">#REF!</definedName>
    <definedName name="BT_125" localSheetId="6">#REF!</definedName>
    <definedName name="BT_125" localSheetId="4">#REF!</definedName>
    <definedName name="BT_125" localSheetId="3">#REF!</definedName>
    <definedName name="BT_125" localSheetId="9">#REF!</definedName>
    <definedName name="BT_125" localSheetId="7">#REF!</definedName>
    <definedName name="BT_125">#REF!</definedName>
    <definedName name="BT_A1" localSheetId="2">#REF!</definedName>
    <definedName name="BT_A1" localSheetId="6">#REF!</definedName>
    <definedName name="BT_A1" localSheetId="4">#REF!</definedName>
    <definedName name="BT_A1" localSheetId="3">#REF!</definedName>
    <definedName name="BT_A1" localSheetId="9">#REF!</definedName>
    <definedName name="BT_A1" localSheetId="7">#REF!</definedName>
    <definedName name="BT_A1">#REF!</definedName>
    <definedName name="BT_A2.1" localSheetId="2">#REF!</definedName>
    <definedName name="BT_A2.1" localSheetId="6">#REF!</definedName>
    <definedName name="BT_A2.1" localSheetId="4">#REF!</definedName>
    <definedName name="BT_A2.1" localSheetId="3">#REF!</definedName>
    <definedName name="BT_A2.1" localSheetId="9">#REF!</definedName>
    <definedName name="BT_A2.1" localSheetId="7">#REF!</definedName>
    <definedName name="BT_A2.1">#REF!</definedName>
    <definedName name="BT_A2.2" localSheetId="2">#REF!</definedName>
    <definedName name="BT_A2.2" localSheetId="6">#REF!</definedName>
    <definedName name="BT_A2.2" localSheetId="4">#REF!</definedName>
    <definedName name="BT_A2.2" localSheetId="3">#REF!</definedName>
    <definedName name="BT_A2.2" localSheetId="9">#REF!</definedName>
    <definedName name="BT_A2.2" localSheetId="7">#REF!</definedName>
    <definedName name="BT_A2.2">#REF!</definedName>
    <definedName name="BT_B1" localSheetId="2">#REF!</definedName>
    <definedName name="BT_B1" localSheetId="6">#REF!</definedName>
    <definedName name="BT_B1" localSheetId="4">#REF!</definedName>
    <definedName name="BT_B1" localSheetId="3">#REF!</definedName>
    <definedName name="BT_B1" localSheetId="9">#REF!</definedName>
    <definedName name="BT_B1" localSheetId="7">#REF!</definedName>
    <definedName name="BT_B1">#REF!</definedName>
    <definedName name="BT_B2" localSheetId="2">#REF!</definedName>
    <definedName name="BT_B2" localSheetId="6">#REF!</definedName>
    <definedName name="BT_B2" localSheetId="4">#REF!</definedName>
    <definedName name="BT_B2" localSheetId="3">#REF!</definedName>
    <definedName name="BT_B2" localSheetId="9">#REF!</definedName>
    <definedName name="BT_B2" localSheetId="7">#REF!</definedName>
    <definedName name="BT_B2">#REF!</definedName>
    <definedName name="BT_C1" localSheetId="2">#REF!</definedName>
    <definedName name="BT_C1" localSheetId="6">#REF!</definedName>
    <definedName name="BT_C1" localSheetId="4">#REF!</definedName>
    <definedName name="BT_C1" localSheetId="3">#REF!</definedName>
    <definedName name="BT_C1" localSheetId="9">#REF!</definedName>
    <definedName name="BT_C1" localSheetId="7">#REF!</definedName>
    <definedName name="BT_C1">#REF!</definedName>
    <definedName name="BT_loai_A2.1" localSheetId="2">#REF!</definedName>
    <definedName name="BT_loai_A2.1" localSheetId="6">#REF!</definedName>
    <definedName name="BT_loai_A2.1" localSheetId="4">#REF!</definedName>
    <definedName name="BT_loai_A2.1" localSheetId="3">#REF!</definedName>
    <definedName name="BT_loai_A2.1" localSheetId="9">#REF!</definedName>
    <definedName name="BT_loai_A2.1" localSheetId="7">#REF!</definedName>
    <definedName name="BT_loai_A2.1">#REF!</definedName>
    <definedName name="BT_P1" localSheetId="2">#REF!</definedName>
    <definedName name="BT_P1" localSheetId="6">#REF!</definedName>
    <definedName name="BT_P1" localSheetId="4">#REF!</definedName>
    <definedName name="BT_P1" localSheetId="3">#REF!</definedName>
    <definedName name="BT_P1" localSheetId="9">#REF!</definedName>
    <definedName name="BT_P1" localSheetId="7">#REF!</definedName>
    <definedName name="BT_P1">#REF!</definedName>
    <definedName name="BT200_50" localSheetId="2">#REF!</definedName>
    <definedName name="BT200_50" localSheetId="6">#REF!</definedName>
    <definedName name="BT200_50" localSheetId="4">#REF!</definedName>
    <definedName name="BT200_50" localSheetId="3">#REF!</definedName>
    <definedName name="BT200_50" localSheetId="9">#REF!</definedName>
    <definedName name="BT200_50" localSheetId="7">#REF!</definedName>
    <definedName name="BT200_50">#REF!</definedName>
    <definedName name="BTC" localSheetId="5">#REF!</definedName>
    <definedName name="BTC" localSheetId="6">#REF!</definedName>
    <definedName name="BTC" localSheetId="4">#REF!</definedName>
    <definedName name="BTC" localSheetId="3">#REF!</definedName>
    <definedName name="BTC" localSheetId="9">#REF!</definedName>
    <definedName name="BTC" localSheetId="8">#REF!</definedName>
    <definedName name="BTC">#REF!</definedName>
    <definedName name="btchiuaxitm300" localSheetId="2">#REF!</definedName>
    <definedName name="btchiuaxitm300" localSheetId="6">#REF!</definedName>
    <definedName name="btchiuaxitm300" localSheetId="4">#REF!</definedName>
    <definedName name="btchiuaxitm300" localSheetId="3">#REF!</definedName>
    <definedName name="btchiuaxitm300" localSheetId="9">#REF!</definedName>
    <definedName name="btchiuaxitm300" localSheetId="7">#REF!</definedName>
    <definedName name="btchiuaxitm300">#REF!</definedName>
    <definedName name="BTchiuaxm200" localSheetId="2">#REF!</definedName>
    <definedName name="BTchiuaxm200" localSheetId="6">#REF!</definedName>
    <definedName name="BTchiuaxm200" localSheetId="4">#REF!</definedName>
    <definedName name="BTchiuaxm200" localSheetId="3">#REF!</definedName>
    <definedName name="BTchiuaxm200" localSheetId="9">#REF!</definedName>
    <definedName name="BTchiuaxm200" localSheetId="7">#REF!</definedName>
    <definedName name="BTchiuaxm200">#REF!</definedName>
    <definedName name="btcocM400" localSheetId="2">#REF!</definedName>
    <definedName name="btcocM400" localSheetId="6">#REF!</definedName>
    <definedName name="btcocM400" localSheetId="4">#REF!</definedName>
    <definedName name="btcocM400" localSheetId="3">#REF!</definedName>
    <definedName name="btcocM400" localSheetId="9">#REF!</definedName>
    <definedName name="btcocM400" localSheetId="7">#REF!</definedName>
    <definedName name="btcocM400" localSheetId="8">#REF!</definedName>
    <definedName name="btcocM400">#REF!</definedName>
    <definedName name="btcocnhoi" localSheetId="2">#REF!</definedName>
    <definedName name="btcocnhoi" localSheetId="6">#REF!</definedName>
    <definedName name="btcocnhoi" localSheetId="4">#REF!</definedName>
    <definedName name="btcocnhoi" localSheetId="3">#REF!</definedName>
    <definedName name="btcocnhoi" localSheetId="9">#REF!</definedName>
    <definedName name="btcocnhoi" localSheetId="7">#REF!</definedName>
    <definedName name="btcocnhoi">#REF!</definedName>
    <definedName name="BTcot" localSheetId="2">#REF!</definedName>
    <definedName name="BTcot" localSheetId="6">#REF!</definedName>
    <definedName name="BTcot" localSheetId="4">#REF!</definedName>
    <definedName name="BTcot" localSheetId="3">#REF!</definedName>
    <definedName name="BTcot" localSheetId="9">#REF!</definedName>
    <definedName name="BTcot" localSheetId="7">#REF!</definedName>
    <definedName name="BTcot">#REF!</definedName>
    <definedName name="Btcot1" localSheetId="2">#REF!</definedName>
    <definedName name="Btcot1" localSheetId="6">#REF!</definedName>
    <definedName name="Btcot1" localSheetId="4">#REF!</definedName>
    <definedName name="Btcot1" localSheetId="3">#REF!</definedName>
    <definedName name="Btcot1" localSheetId="9">#REF!</definedName>
    <definedName name="Btcot1" localSheetId="7">#REF!</definedName>
    <definedName name="Btcot1">#REF!</definedName>
    <definedName name="btham" localSheetId="2">#REF!</definedName>
    <definedName name="btham" localSheetId="6">#REF!</definedName>
    <definedName name="btham" localSheetId="4">#REF!</definedName>
    <definedName name="btham" localSheetId="3">#REF!</definedName>
    <definedName name="btham" localSheetId="9">#REF!</definedName>
    <definedName name="btham" localSheetId="7">#REF!</definedName>
    <definedName name="btham">#REF!</definedName>
    <definedName name="BTlotm100" localSheetId="2">#REF!</definedName>
    <definedName name="BTlotm100" localSheetId="6">#REF!</definedName>
    <definedName name="BTlotm100" localSheetId="4">#REF!</definedName>
    <definedName name="BTlotm100" localSheetId="3">#REF!</definedName>
    <definedName name="BTlotm100" localSheetId="9">#REF!</definedName>
    <definedName name="BTlotm100" localSheetId="7">#REF!</definedName>
    <definedName name="BTlotm100">#REF!</definedName>
    <definedName name="btm1002x4" localSheetId="2">#REF!</definedName>
    <definedName name="btm1002x4" localSheetId="6">#REF!</definedName>
    <definedName name="btm1002x4" localSheetId="4">#REF!</definedName>
    <definedName name="btm1002x4" localSheetId="3">#REF!</definedName>
    <definedName name="btm1002x4" localSheetId="9">#REF!</definedName>
    <definedName name="btm1002x4" localSheetId="7">#REF!</definedName>
    <definedName name="btm1002x4">#REF!</definedName>
    <definedName name="btm1502x4" localSheetId="2">#REF!</definedName>
    <definedName name="btm1502x4" localSheetId="6">#REF!</definedName>
    <definedName name="btm1502x4" localSheetId="4">#REF!</definedName>
    <definedName name="btm1502x4" localSheetId="3">#REF!</definedName>
    <definedName name="btm1502x4" localSheetId="9">#REF!</definedName>
    <definedName name="btm1502x4" localSheetId="7">#REF!</definedName>
    <definedName name="btm1502x4">#REF!</definedName>
    <definedName name="btm1504x6" localSheetId="2">#REF!</definedName>
    <definedName name="btm1504x6" localSheetId="6">#REF!</definedName>
    <definedName name="btm1504x6" localSheetId="4">#REF!</definedName>
    <definedName name="btm1504x6" localSheetId="3">#REF!</definedName>
    <definedName name="btm1504x6" localSheetId="9">#REF!</definedName>
    <definedName name="btm1504x6" localSheetId="7">#REF!</definedName>
    <definedName name="btm1504x6">#REF!</definedName>
    <definedName name="btm2002x4" localSheetId="2">#REF!</definedName>
    <definedName name="btm2002x4" localSheetId="6">#REF!</definedName>
    <definedName name="btm2002x4" localSheetId="4">#REF!</definedName>
    <definedName name="btm2002x4" localSheetId="3">#REF!</definedName>
    <definedName name="btm2002x4" localSheetId="9">#REF!</definedName>
    <definedName name="btm2002x4" localSheetId="7">#REF!</definedName>
    <definedName name="btm2002x4">#REF!</definedName>
    <definedName name="BTPCP" localSheetId="2">#REF!</definedName>
    <definedName name="BTPCP" localSheetId="6">#REF!</definedName>
    <definedName name="BTPCP" localSheetId="4">#REF!</definedName>
    <definedName name="BTPCP" localSheetId="3">#REF!</definedName>
    <definedName name="BTPCP" localSheetId="9">#REF!</definedName>
    <definedName name="BTPCP" localSheetId="7">#REF!</definedName>
    <definedName name="BTPCP">#REF!</definedName>
    <definedName name="btr" localSheetId="2">#REF!</definedName>
    <definedName name="btr" localSheetId="6">#REF!</definedName>
    <definedName name="btr" localSheetId="4">#REF!</definedName>
    <definedName name="btr" localSheetId="3">#REF!</definedName>
    <definedName name="btr" localSheetId="9">#REF!</definedName>
    <definedName name="btr" localSheetId="7">#REF!</definedName>
    <definedName name="btr">#REF!</definedName>
    <definedName name="Btt" localSheetId="2">#REF!</definedName>
    <definedName name="Btt" localSheetId="6">#REF!</definedName>
    <definedName name="Btt" localSheetId="4">#REF!</definedName>
    <definedName name="Btt" localSheetId="3">#REF!</definedName>
    <definedName name="Btt" localSheetId="9">#REF!</definedName>
    <definedName name="Btt" localSheetId="7">#REF!</definedName>
    <definedName name="Btt">#REF!</definedName>
    <definedName name="BU_CHENH_LECH_DZ0.4KV" localSheetId="2">#REF!</definedName>
    <definedName name="BU_CHENH_LECH_DZ0.4KV" localSheetId="6">#REF!</definedName>
    <definedName name="BU_CHENH_LECH_DZ0.4KV" localSheetId="4">#REF!</definedName>
    <definedName name="BU_CHENH_LECH_DZ0.4KV" localSheetId="3">#REF!</definedName>
    <definedName name="BU_CHENH_LECH_DZ0.4KV" localSheetId="9">#REF!</definedName>
    <definedName name="BU_CHENH_LECH_DZ0.4KV" localSheetId="7">#REF!</definedName>
    <definedName name="BU_CHENH_LECH_DZ0.4KV">#REF!</definedName>
    <definedName name="BU_CHENH_LECH_DZ22KV" localSheetId="2">#REF!</definedName>
    <definedName name="BU_CHENH_LECH_DZ22KV" localSheetId="6">#REF!</definedName>
    <definedName name="BU_CHENH_LECH_DZ22KV" localSheetId="4">#REF!</definedName>
    <definedName name="BU_CHENH_LECH_DZ22KV" localSheetId="3">#REF!</definedName>
    <definedName name="BU_CHENH_LECH_DZ22KV" localSheetId="9">#REF!</definedName>
    <definedName name="BU_CHENH_LECH_DZ22KV" localSheetId="7">#REF!</definedName>
    <definedName name="BU_CHENH_LECH_DZ22KV">#REF!</definedName>
    <definedName name="BU_CHENH_LECH_TBA" localSheetId="2">#REF!</definedName>
    <definedName name="BU_CHENH_LECH_TBA" localSheetId="6">#REF!</definedName>
    <definedName name="BU_CHENH_LECH_TBA" localSheetId="4">#REF!</definedName>
    <definedName name="BU_CHENH_LECH_TBA" localSheetId="3">#REF!</definedName>
    <definedName name="BU_CHENH_LECH_TBA" localSheetId="9">#REF!</definedName>
    <definedName name="BU_CHENH_LECH_TBA" localSheetId="7">#REF!</definedName>
    <definedName name="BU_CHENH_LECH_TBA">#REF!</definedName>
    <definedName name="bua1.2" localSheetId="2">#REF!</definedName>
    <definedName name="bua1.2" localSheetId="6">#REF!</definedName>
    <definedName name="bua1.2" localSheetId="4">#REF!</definedName>
    <definedName name="bua1.2" localSheetId="3">#REF!</definedName>
    <definedName name="bua1.2" localSheetId="9">#REF!</definedName>
    <definedName name="bua1.2" localSheetId="7">#REF!</definedName>
    <definedName name="bua1.2">#REF!</definedName>
    <definedName name="bua1.8" localSheetId="2">#REF!</definedName>
    <definedName name="bua1.8" localSheetId="6">#REF!</definedName>
    <definedName name="bua1.8" localSheetId="4">#REF!</definedName>
    <definedName name="bua1.8" localSheetId="3">#REF!</definedName>
    <definedName name="bua1.8" localSheetId="9">#REF!</definedName>
    <definedName name="bua1.8" localSheetId="7">#REF!</definedName>
    <definedName name="bua1.8">#REF!</definedName>
    <definedName name="buarung170" localSheetId="2">#REF!</definedName>
    <definedName name="buarung170" localSheetId="6">#REF!</definedName>
    <definedName name="buarung170" localSheetId="4">#REF!</definedName>
    <definedName name="buarung170" localSheetId="3">#REF!</definedName>
    <definedName name="buarung170" localSheetId="9">#REF!</definedName>
    <definedName name="buarung170" localSheetId="7">#REF!</definedName>
    <definedName name="buarung170">#REF!</definedName>
    <definedName name="bùc" localSheetId="2">{"Book1","Dt tonghop.xls"}</definedName>
    <definedName name="bùc" localSheetId="5">{"Book1","Dt tonghop.xls"}</definedName>
    <definedName name="bùc" localSheetId="6">{"Book1","Dt tonghop.xls"}</definedName>
    <definedName name="bùc" localSheetId="4">{"Book1","Dt tonghop.xls"}</definedName>
    <definedName name="bùc" localSheetId="3">{"Book1","Dt tonghop.xls"}</definedName>
    <definedName name="bùc" localSheetId="9">{"Book1","Dt tonghop.xls"}</definedName>
    <definedName name="bùc" localSheetId="7">{"Book1","Dt tonghop.xls"}</definedName>
    <definedName name="bùc" localSheetId="8">{"Book1","Dt tonghop.xls"}</definedName>
    <definedName name="bùc">{"Book1","Dt tonghop.xls"}</definedName>
    <definedName name="Bulongma">8700</definedName>
    <definedName name="Bulongthepcoctiepdia" localSheetId="2">#REF!</definedName>
    <definedName name="Bulongthepcoctiepdia" localSheetId="6">#REF!</definedName>
    <definedName name="Bulongthepcoctiepdia" localSheetId="4">#REF!</definedName>
    <definedName name="Bulongthepcoctiepdia" localSheetId="3">#REF!</definedName>
    <definedName name="Bulongthepcoctiepdia" localSheetId="9">#REF!</definedName>
    <definedName name="Bulongthepcoctiepdia" localSheetId="7">#REF!</definedName>
    <definedName name="Bulongthepcoctiepdia" localSheetId="8">#REF!</definedName>
    <definedName name="Bulongthepcoctiepdia">#REF!</definedName>
    <definedName name="buoc" localSheetId="2">#REF!</definedName>
    <definedName name="buoc" localSheetId="6">#REF!</definedName>
    <definedName name="buoc" localSheetId="4">#REF!</definedName>
    <definedName name="buoc" localSheetId="3">#REF!</definedName>
    <definedName name="buoc" localSheetId="9">#REF!</definedName>
    <definedName name="buoc" localSheetId="7">#REF!</definedName>
    <definedName name="buoc">#REF!</definedName>
    <definedName name="button_area_1" localSheetId="2">#REF!</definedName>
    <definedName name="button_area_1" localSheetId="6">#REF!</definedName>
    <definedName name="button_area_1" localSheetId="4">#REF!</definedName>
    <definedName name="button_area_1" localSheetId="3">#REF!</definedName>
    <definedName name="button_area_1" localSheetId="9">#REF!</definedName>
    <definedName name="button_area_1" localSheetId="7">#REF!</definedName>
    <definedName name="button_area_1">#REF!</definedName>
    <definedName name="buvenh" localSheetId="2">#REF!</definedName>
    <definedName name="buvenh" localSheetId="6">#REF!</definedName>
    <definedName name="buvenh" localSheetId="4">#REF!</definedName>
    <definedName name="buvenh" localSheetId="3">#REF!</definedName>
    <definedName name="buvenh" localSheetId="9">#REF!</definedName>
    <definedName name="buvenh" localSheetId="7">#REF!</definedName>
    <definedName name="buvenh">#REF!</definedName>
    <definedName name="bvc" localSheetId="2">#REF!</definedName>
    <definedName name="bvc" localSheetId="6">#REF!</definedName>
    <definedName name="bvc" localSheetId="4">#REF!</definedName>
    <definedName name="bvc" localSheetId="3">#REF!</definedName>
    <definedName name="bvc" localSheetId="9">#REF!</definedName>
    <definedName name="bvc" localSheetId="7">#REF!</definedName>
    <definedName name="bvc">#REF!</definedName>
    <definedName name="BVCISUMMARY" localSheetId="2">#REF!</definedName>
    <definedName name="BVCISUMMARY" localSheetId="6">#REF!</definedName>
    <definedName name="BVCISUMMARY" localSheetId="4">#REF!</definedName>
    <definedName name="BVCISUMMARY" localSheetId="3">#REF!</definedName>
    <definedName name="BVCISUMMARY" localSheetId="9">#REF!</definedName>
    <definedName name="BVCISUMMARY" localSheetId="7">#REF!</definedName>
    <definedName name="BVCISUMMARY">#REF!</definedName>
    <definedName name="bvd" localSheetId="2">#REF!</definedName>
    <definedName name="bvd" localSheetId="6">#REF!</definedName>
    <definedName name="bvd" localSheetId="4">#REF!</definedName>
    <definedName name="bvd" localSheetId="3">#REF!</definedName>
    <definedName name="bvd" localSheetId="9">#REF!</definedName>
    <definedName name="bvd" localSheetId="7">#REF!</definedName>
    <definedName name="bvd">#REF!</definedName>
    <definedName name="bvm" localSheetId="2">#REF!</definedName>
    <definedName name="bvm" localSheetId="6">#REF!</definedName>
    <definedName name="bvm" localSheetId="4">#REF!</definedName>
    <definedName name="bvm" localSheetId="3">#REF!</definedName>
    <definedName name="bvm" localSheetId="9">#REF!</definedName>
    <definedName name="bvm" localSheetId="7">#REF!</definedName>
    <definedName name="bvm">#REF!</definedName>
    <definedName name="bvs" localSheetId="2">#REF!</definedName>
    <definedName name="bvs" localSheetId="6">#REF!</definedName>
    <definedName name="bvs" localSheetId="4">#REF!</definedName>
    <definedName name="bvs" localSheetId="3">#REF!</definedName>
    <definedName name="bvs" localSheetId="9">#REF!</definedName>
    <definedName name="bvs" localSheetId="7">#REF!</definedName>
    <definedName name="bvs">#REF!</definedName>
    <definedName name="bvt" localSheetId="2">#REF!</definedName>
    <definedName name="bvt" localSheetId="6">#REF!</definedName>
    <definedName name="bvt" localSheetId="4">#REF!</definedName>
    <definedName name="bvt" localSheetId="3">#REF!</definedName>
    <definedName name="bvt" localSheetId="9">#REF!</definedName>
    <definedName name="bvt" localSheetId="7">#REF!</definedName>
    <definedName name="bvt">#REF!</definedName>
    <definedName name="bvtb" localSheetId="2">#REF!</definedName>
    <definedName name="bvtb" localSheetId="6">#REF!</definedName>
    <definedName name="bvtb" localSheetId="4">#REF!</definedName>
    <definedName name="bvtb" localSheetId="3">#REF!</definedName>
    <definedName name="bvtb" localSheetId="9">#REF!</definedName>
    <definedName name="bvtb" localSheetId="7">#REF!</definedName>
    <definedName name="bvtb">#REF!</definedName>
    <definedName name="bvttt" localSheetId="2">#REF!</definedName>
    <definedName name="bvttt" localSheetId="6">#REF!</definedName>
    <definedName name="bvttt" localSheetId="4">#REF!</definedName>
    <definedName name="bvttt" localSheetId="3">#REF!</definedName>
    <definedName name="bvttt" localSheetId="9">#REF!</definedName>
    <definedName name="bvttt" localSheetId="7">#REF!</definedName>
    <definedName name="bvttt">#REF!</definedName>
    <definedName name="bw">#N/A</definedName>
    <definedName name="bx" localSheetId="2">#REF!</definedName>
    <definedName name="bx" localSheetId="6">#REF!</definedName>
    <definedName name="bx" localSheetId="4">#REF!</definedName>
    <definedName name="bx" localSheetId="3">#REF!</definedName>
    <definedName name="bx" localSheetId="9">#REF!</definedName>
    <definedName name="bx" localSheetId="7">#REF!</definedName>
    <definedName name="bx" localSheetId="8">#REF!</definedName>
    <definedName name="bx">#REF!</definedName>
    <definedName name="BŸo_cŸo_täng_hìp_giŸ_trÙ_t_i_s_n_câ__Ùnh">#REF!</definedName>
    <definedName name="C.1.1..Phat_tuyen" localSheetId="2">#REF!</definedName>
    <definedName name="C.1.1..Phat_tuyen" localSheetId="6">#REF!</definedName>
    <definedName name="C.1.1..Phat_tuyen" localSheetId="4">#REF!</definedName>
    <definedName name="C.1.1..Phat_tuyen" localSheetId="3">#REF!</definedName>
    <definedName name="C.1.1..Phat_tuyen" localSheetId="9">#REF!</definedName>
    <definedName name="C.1.1..Phat_tuyen" localSheetId="7">#REF!</definedName>
    <definedName name="C.1.1..Phat_tuyen">#REF!</definedName>
    <definedName name="C.1.10..VC_Thu_cong_CG" localSheetId="2">#REF!</definedName>
    <definedName name="C.1.10..VC_Thu_cong_CG" localSheetId="6">#REF!</definedName>
    <definedName name="C.1.10..VC_Thu_cong_CG" localSheetId="4">#REF!</definedName>
    <definedName name="C.1.10..VC_Thu_cong_CG" localSheetId="3">#REF!</definedName>
    <definedName name="C.1.10..VC_Thu_cong_CG" localSheetId="9">#REF!</definedName>
    <definedName name="C.1.10..VC_Thu_cong_CG" localSheetId="7">#REF!</definedName>
    <definedName name="C.1.10..VC_Thu_cong_CG">#REF!</definedName>
    <definedName name="C.1.2..Chat_cay_thu_cong" localSheetId="2">#REF!</definedName>
    <definedName name="C.1.2..Chat_cay_thu_cong" localSheetId="6">#REF!</definedName>
    <definedName name="C.1.2..Chat_cay_thu_cong" localSheetId="4">#REF!</definedName>
    <definedName name="C.1.2..Chat_cay_thu_cong" localSheetId="3">#REF!</definedName>
    <definedName name="C.1.2..Chat_cay_thu_cong" localSheetId="9">#REF!</definedName>
    <definedName name="C.1.2..Chat_cay_thu_cong" localSheetId="7">#REF!</definedName>
    <definedName name="C.1.2..Chat_cay_thu_cong">#REF!</definedName>
    <definedName name="C.1.3..Chat_cay_may" localSheetId="2">#REF!</definedName>
    <definedName name="C.1.3..Chat_cay_may" localSheetId="6">#REF!</definedName>
    <definedName name="C.1.3..Chat_cay_may" localSheetId="4">#REF!</definedName>
    <definedName name="C.1.3..Chat_cay_may" localSheetId="3">#REF!</definedName>
    <definedName name="C.1.3..Chat_cay_may" localSheetId="9">#REF!</definedName>
    <definedName name="C.1.3..Chat_cay_may" localSheetId="7">#REF!</definedName>
    <definedName name="C.1.3..Chat_cay_may">#REF!</definedName>
    <definedName name="C.1.4..Dao_goc_cay" localSheetId="2">#REF!</definedName>
    <definedName name="C.1.4..Dao_goc_cay" localSheetId="6">#REF!</definedName>
    <definedName name="C.1.4..Dao_goc_cay" localSheetId="4">#REF!</definedName>
    <definedName name="C.1.4..Dao_goc_cay" localSheetId="3">#REF!</definedName>
    <definedName name="C.1.4..Dao_goc_cay" localSheetId="9">#REF!</definedName>
    <definedName name="C.1.4..Dao_goc_cay" localSheetId="7">#REF!</definedName>
    <definedName name="C.1.4..Dao_goc_cay">#REF!</definedName>
    <definedName name="C.1.5..Lam_duong_tam" localSheetId="2">#REF!</definedName>
    <definedName name="C.1.5..Lam_duong_tam" localSheetId="6">#REF!</definedName>
    <definedName name="C.1.5..Lam_duong_tam" localSheetId="4">#REF!</definedName>
    <definedName name="C.1.5..Lam_duong_tam" localSheetId="3">#REF!</definedName>
    <definedName name="C.1.5..Lam_duong_tam" localSheetId="9">#REF!</definedName>
    <definedName name="C.1.5..Lam_duong_tam" localSheetId="7">#REF!</definedName>
    <definedName name="C.1.5..Lam_duong_tam">#REF!</definedName>
    <definedName name="C.1.6..Lam_cau_tam" localSheetId="2">#REF!</definedName>
    <definedName name="C.1.6..Lam_cau_tam" localSheetId="6">#REF!</definedName>
    <definedName name="C.1.6..Lam_cau_tam" localSheetId="4">#REF!</definedName>
    <definedName name="C.1.6..Lam_cau_tam" localSheetId="3">#REF!</definedName>
    <definedName name="C.1.6..Lam_cau_tam" localSheetId="9">#REF!</definedName>
    <definedName name="C.1.6..Lam_cau_tam" localSheetId="7">#REF!</definedName>
    <definedName name="C.1.6..Lam_cau_tam">#REF!</definedName>
    <definedName name="C.1.7..Rai_da_chong_lun" localSheetId="2">#REF!</definedName>
    <definedName name="C.1.7..Rai_da_chong_lun" localSheetId="6">#REF!</definedName>
    <definedName name="C.1.7..Rai_da_chong_lun" localSheetId="4">#REF!</definedName>
    <definedName name="C.1.7..Rai_da_chong_lun" localSheetId="3">#REF!</definedName>
    <definedName name="C.1.7..Rai_da_chong_lun" localSheetId="9">#REF!</definedName>
    <definedName name="C.1.7..Rai_da_chong_lun" localSheetId="7">#REF!</definedName>
    <definedName name="C.1.7..Rai_da_chong_lun">#REF!</definedName>
    <definedName name="C.1.8..Lam_kho_tam" localSheetId="2">#REF!</definedName>
    <definedName name="C.1.8..Lam_kho_tam" localSheetId="6">#REF!</definedName>
    <definedName name="C.1.8..Lam_kho_tam" localSheetId="4">#REF!</definedName>
    <definedName name="C.1.8..Lam_kho_tam" localSheetId="3">#REF!</definedName>
    <definedName name="C.1.8..Lam_kho_tam" localSheetId="9">#REF!</definedName>
    <definedName name="C.1.8..Lam_kho_tam" localSheetId="7">#REF!</definedName>
    <definedName name="C.1.8..Lam_kho_tam">#REF!</definedName>
    <definedName name="C.1.8..San_mat_bang" localSheetId="2">#REF!</definedName>
    <definedName name="C.1.8..San_mat_bang" localSheetId="6">#REF!</definedName>
    <definedName name="C.1.8..San_mat_bang" localSheetId="4">#REF!</definedName>
    <definedName name="C.1.8..San_mat_bang" localSheetId="3">#REF!</definedName>
    <definedName name="C.1.8..San_mat_bang" localSheetId="9">#REF!</definedName>
    <definedName name="C.1.8..San_mat_bang" localSheetId="7">#REF!</definedName>
    <definedName name="C.1.8..San_mat_bang">#REF!</definedName>
    <definedName name="C.2.1..VC_Thu_cong" localSheetId="2">#REF!</definedName>
    <definedName name="C.2.1..VC_Thu_cong" localSheetId="6">#REF!</definedName>
    <definedName name="C.2.1..VC_Thu_cong" localSheetId="4">#REF!</definedName>
    <definedName name="C.2.1..VC_Thu_cong" localSheetId="3">#REF!</definedName>
    <definedName name="C.2.1..VC_Thu_cong" localSheetId="9">#REF!</definedName>
    <definedName name="C.2.1..VC_Thu_cong" localSheetId="7">#REF!</definedName>
    <definedName name="C.2.1..VC_Thu_cong">#REF!</definedName>
    <definedName name="C.2.2..VC_T_cong_CG" localSheetId="2">#REF!</definedName>
    <definedName name="C.2.2..VC_T_cong_CG" localSheetId="6">#REF!</definedName>
    <definedName name="C.2.2..VC_T_cong_CG" localSheetId="4">#REF!</definedName>
    <definedName name="C.2.2..VC_T_cong_CG" localSheetId="3">#REF!</definedName>
    <definedName name="C.2.2..VC_T_cong_CG" localSheetId="9">#REF!</definedName>
    <definedName name="C.2.2..VC_T_cong_CG" localSheetId="7">#REF!</definedName>
    <definedName name="C.2.2..VC_T_cong_CG">#REF!</definedName>
    <definedName name="C.2.3..Boc_do" localSheetId="2">#REF!</definedName>
    <definedName name="C.2.3..Boc_do" localSheetId="6">#REF!</definedName>
    <definedName name="C.2.3..Boc_do" localSheetId="4">#REF!</definedName>
    <definedName name="C.2.3..Boc_do" localSheetId="3">#REF!</definedName>
    <definedName name="C.2.3..Boc_do" localSheetId="9">#REF!</definedName>
    <definedName name="C.2.3..Boc_do" localSheetId="7">#REF!</definedName>
    <definedName name="C.2.3..Boc_do">#REF!</definedName>
    <definedName name="C.3.1..Dao_dat_mong_cot" localSheetId="2">#REF!</definedName>
    <definedName name="C.3.1..Dao_dat_mong_cot" localSheetId="6">#REF!</definedName>
    <definedName name="C.3.1..Dao_dat_mong_cot" localSheetId="4">#REF!</definedName>
    <definedName name="C.3.1..Dao_dat_mong_cot" localSheetId="3">#REF!</definedName>
    <definedName name="C.3.1..Dao_dat_mong_cot" localSheetId="9">#REF!</definedName>
    <definedName name="C.3.1..Dao_dat_mong_cot" localSheetId="7">#REF!</definedName>
    <definedName name="C.3.1..Dao_dat_mong_cot">#REF!</definedName>
    <definedName name="C.3.2..Dao_dat_de_dap" localSheetId="2">#REF!</definedName>
    <definedName name="C.3.2..Dao_dat_de_dap" localSheetId="6">#REF!</definedName>
    <definedName name="C.3.2..Dao_dat_de_dap" localSheetId="4">#REF!</definedName>
    <definedName name="C.3.2..Dao_dat_de_dap" localSheetId="3">#REF!</definedName>
    <definedName name="C.3.2..Dao_dat_de_dap" localSheetId="9">#REF!</definedName>
    <definedName name="C.3.2..Dao_dat_de_dap" localSheetId="7">#REF!</definedName>
    <definedName name="C.3.2..Dao_dat_de_dap">#REF!</definedName>
    <definedName name="C.3.3..Dap_dat_mong" localSheetId="2">#REF!</definedName>
    <definedName name="C.3.3..Dap_dat_mong" localSheetId="6">#REF!</definedName>
    <definedName name="C.3.3..Dap_dat_mong" localSheetId="4">#REF!</definedName>
    <definedName name="C.3.3..Dap_dat_mong" localSheetId="3">#REF!</definedName>
    <definedName name="C.3.3..Dap_dat_mong" localSheetId="9">#REF!</definedName>
    <definedName name="C.3.3..Dap_dat_mong" localSheetId="7">#REF!</definedName>
    <definedName name="C.3.3..Dap_dat_mong">#REF!</definedName>
    <definedName name="C.3.4..Dao_dap_TDia" localSheetId="2">#REF!</definedName>
    <definedName name="C.3.4..Dao_dap_TDia" localSheetId="6">#REF!</definedName>
    <definedName name="C.3.4..Dao_dap_TDia" localSheetId="4">#REF!</definedName>
    <definedName name="C.3.4..Dao_dap_TDia" localSheetId="3">#REF!</definedName>
    <definedName name="C.3.4..Dao_dap_TDia" localSheetId="9">#REF!</definedName>
    <definedName name="C.3.4..Dao_dap_TDia" localSheetId="7">#REF!</definedName>
    <definedName name="C.3.4..Dao_dap_TDia">#REF!</definedName>
    <definedName name="C.3.5..Dap_bo_bao" localSheetId="2">#REF!</definedName>
    <definedName name="C.3.5..Dap_bo_bao" localSheetId="6">#REF!</definedName>
    <definedName name="C.3.5..Dap_bo_bao" localSheetId="4">#REF!</definedName>
    <definedName name="C.3.5..Dap_bo_bao" localSheetId="3">#REF!</definedName>
    <definedName name="C.3.5..Dap_bo_bao" localSheetId="9">#REF!</definedName>
    <definedName name="C.3.5..Dap_bo_bao" localSheetId="7">#REF!</definedName>
    <definedName name="C.3.5..Dap_bo_bao">#REF!</definedName>
    <definedName name="C.3.6..Bom_tat_nuoc" localSheetId="2">#REF!</definedName>
    <definedName name="C.3.6..Bom_tat_nuoc" localSheetId="6">#REF!</definedName>
    <definedName name="C.3.6..Bom_tat_nuoc" localSheetId="4">#REF!</definedName>
    <definedName name="C.3.6..Bom_tat_nuoc" localSheetId="3">#REF!</definedName>
    <definedName name="C.3.6..Bom_tat_nuoc" localSheetId="9">#REF!</definedName>
    <definedName name="C.3.6..Bom_tat_nuoc" localSheetId="7">#REF!</definedName>
    <definedName name="C.3.6..Bom_tat_nuoc">#REF!</definedName>
    <definedName name="C.3.7..Dao_bun" localSheetId="2">#REF!</definedName>
    <definedName name="C.3.7..Dao_bun" localSheetId="6">#REF!</definedName>
    <definedName name="C.3.7..Dao_bun" localSheetId="4">#REF!</definedName>
    <definedName name="C.3.7..Dao_bun" localSheetId="3">#REF!</definedName>
    <definedName name="C.3.7..Dao_bun" localSheetId="9">#REF!</definedName>
    <definedName name="C.3.7..Dao_bun" localSheetId="7">#REF!</definedName>
    <definedName name="C.3.7..Dao_bun">#REF!</definedName>
    <definedName name="C.3.8..Dap_cat_CT" localSheetId="2">#REF!</definedName>
    <definedName name="C.3.8..Dap_cat_CT" localSheetId="6">#REF!</definedName>
    <definedName name="C.3.8..Dap_cat_CT" localSheetId="4">#REF!</definedName>
    <definedName name="C.3.8..Dap_cat_CT" localSheetId="3">#REF!</definedName>
    <definedName name="C.3.8..Dap_cat_CT" localSheetId="9">#REF!</definedName>
    <definedName name="C.3.8..Dap_cat_CT" localSheetId="7">#REF!</definedName>
    <definedName name="C.3.8..Dap_cat_CT">#REF!</definedName>
    <definedName name="C.3.9..Dao_pha_da" localSheetId="2">#REF!</definedName>
    <definedName name="C.3.9..Dao_pha_da" localSheetId="6">#REF!</definedName>
    <definedName name="C.3.9..Dao_pha_da" localSheetId="4">#REF!</definedName>
    <definedName name="C.3.9..Dao_pha_da" localSheetId="3">#REF!</definedName>
    <definedName name="C.3.9..Dao_pha_da" localSheetId="9">#REF!</definedName>
    <definedName name="C.3.9..Dao_pha_da" localSheetId="7">#REF!</definedName>
    <definedName name="C.3.9..Dao_pha_da">#REF!</definedName>
    <definedName name="C.4.1.Cot_thep" localSheetId="2">#REF!</definedName>
    <definedName name="C.4.1.Cot_thep" localSheetId="6">#REF!</definedName>
    <definedName name="C.4.1.Cot_thep" localSheetId="4">#REF!</definedName>
    <definedName name="C.4.1.Cot_thep" localSheetId="3">#REF!</definedName>
    <definedName name="C.4.1.Cot_thep" localSheetId="9">#REF!</definedName>
    <definedName name="C.4.1.Cot_thep" localSheetId="7">#REF!</definedName>
    <definedName name="C.4.1.Cot_thep">#REF!</definedName>
    <definedName name="C.4.2..Van_khuon" localSheetId="2">#REF!</definedName>
    <definedName name="C.4.2..Van_khuon" localSheetId="6">#REF!</definedName>
    <definedName name="C.4.2..Van_khuon" localSheetId="4">#REF!</definedName>
    <definedName name="C.4.2..Van_khuon" localSheetId="3">#REF!</definedName>
    <definedName name="C.4.2..Van_khuon" localSheetId="9">#REF!</definedName>
    <definedName name="C.4.2..Van_khuon" localSheetId="7">#REF!</definedName>
    <definedName name="C.4.2..Van_khuon">#REF!</definedName>
    <definedName name="C.4.3..Be_tong" localSheetId="2">#REF!</definedName>
    <definedName name="C.4.3..Be_tong" localSheetId="6">#REF!</definedName>
    <definedName name="C.4.3..Be_tong" localSheetId="4">#REF!</definedName>
    <definedName name="C.4.3..Be_tong" localSheetId="3">#REF!</definedName>
    <definedName name="C.4.3..Be_tong" localSheetId="9">#REF!</definedName>
    <definedName name="C.4.3..Be_tong" localSheetId="7">#REF!</definedName>
    <definedName name="C.4.3..Be_tong">#REF!</definedName>
    <definedName name="C.4.4..Lap_BT_D.San" localSheetId="2">#REF!</definedName>
    <definedName name="C.4.4..Lap_BT_D.San" localSheetId="6">#REF!</definedName>
    <definedName name="C.4.4..Lap_BT_D.San" localSheetId="4">#REF!</definedName>
    <definedName name="C.4.4..Lap_BT_D.San" localSheetId="3">#REF!</definedName>
    <definedName name="C.4.4..Lap_BT_D.San" localSheetId="9">#REF!</definedName>
    <definedName name="C.4.4..Lap_BT_D.San" localSheetId="7">#REF!</definedName>
    <definedName name="C.4.4..Lap_BT_D.San">#REF!</definedName>
    <definedName name="C.4.5..Xay_da_hoc" localSheetId="2">#REF!</definedName>
    <definedName name="C.4.5..Xay_da_hoc" localSheetId="6">#REF!</definedName>
    <definedName name="C.4.5..Xay_da_hoc" localSheetId="4">#REF!</definedName>
    <definedName name="C.4.5..Xay_da_hoc" localSheetId="3">#REF!</definedName>
    <definedName name="C.4.5..Xay_da_hoc" localSheetId="9">#REF!</definedName>
    <definedName name="C.4.5..Xay_da_hoc" localSheetId="7">#REF!</definedName>
    <definedName name="C.4.5..Xay_da_hoc">#REF!</definedName>
    <definedName name="C.4.6..Dong_coc" localSheetId="2">#REF!</definedName>
    <definedName name="C.4.6..Dong_coc" localSheetId="6">#REF!</definedName>
    <definedName name="C.4.6..Dong_coc" localSheetId="4">#REF!</definedName>
    <definedName name="C.4.6..Dong_coc" localSheetId="3">#REF!</definedName>
    <definedName name="C.4.6..Dong_coc" localSheetId="9">#REF!</definedName>
    <definedName name="C.4.6..Dong_coc" localSheetId="7">#REF!</definedName>
    <definedName name="C.4.6..Dong_coc">#REF!</definedName>
    <definedName name="C.4.7..Quet_Bi_tum" localSheetId="2">#REF!</definedName>
    <definedName name="C.4.7..Quet_Bi_tum" localSheetId="6">#REF!</definedName>
    <definedName name="C.4.7..Quet_Bi_tum" localSheetId="4">#REF!</definedName>
    <definedName name="C.4.7..Quet_Bi_tum" localSheetId="3">#REF!</definedName>
    <definedName name="C.4.7..Quet_Bi_tum" localSheetId="9">#REF!</definedName>
    <definedName name="C.4.7..Quet_Bi_tum" localSheetId="7">#REF!</definedName>
    <definedName name="C.4.7..Quet_Bi_tum">#REF!</definedName>
    <definedName name="C.5.1..Lap_cot_thep" localSheetId="2">#REF!</definedName>
    <definedName name="C.5.1..Lap_cot_thep" localSheetId="6">#REF!</definedName>
    <definedName name="C.5.1..Lap_cot_thep" localSheetId="4">#REF!</definedName>
    <definedName name="C.5.1..Lap_cot_thep" localSheetId="3">#REF!</definedName>
    <definedName name="C.5.1..Lap_cot_thep" localSheetId="9">#REF!</definedName>
    <definedName name="C.5.1..Lap_cot_thep" localSheetId="7">#REF!</definedName>
    <definedName name="C.5.1..Lap_cot_thep">#REF!</definedName>
    <definedName name="C.5.2..Lap_cot_BT" localSheetId="2">#REF!</definedName>
    <definedName name="C.5.2..Lap_cot_BT" localSheetId="6">#REF!</definedName>
    <definedName name="C.5.2..Lap_cot_BT" localSheetId="4">#REF!</definedName>
    <definedName name="C.5.2..Lap_cot_BT" localSheetId="3">#REF!</definedName>
    <definedName name="C.5.2..Lap_cot_BT" localSheetId="9">#REF!</definedName>
    <definedName name="C.5.2..Lap_cot_BT" localSheetId="7">#REF!</definedName>
    <definedName name="C.5.2..Lap_cot_BT">#REF!</definedName>
    <definedName name="C.5.3..Lap_dat_xa" localSheetId="2">#REF!</definedName>
    <definedName name="C.5.3..Lap_dat_xa" localSheetId="6">#REF!</definedName>
    <definedName name="C.5.3..Lap_dat_xa" localSheetId="4">#REF!</definedName>
    <definedName name="C.5.3..Lap_dat_xa" localSheetId="3">#REF!</definedName>
    <definedName name="C.5.3..Lap_dat_xa" localSheetId="9">#REF!</definedName>
    <definedName name="C.5.3..Lap_dat_xa" localSheetId="7">#REF!</definedName>
    <definedName name="C.5.3..Lap_dat_xa">#REF!</definedName>
    <definedName name="C.5.4..Lap_tiep_dia" localSheetId="2">#REF!</definedName>
    <definedName name="C.5.4..Lap_tiep_dia" localSheetId="6">#REF!</definedName>
    <definedName name="C.5.4..Lap_tiep_dia" localSheetId="4">#REF!</definedName>
    <definedName name="C.5.4..Lap_tiep_dia" localSheetId="3">#REF!</definedName>
    <definedName name="C.5.4..Lap_tiep_dia" localSheetId="9">#REF!</definedName>
    <definedName name="C.5.4..Lap_tiep_dia" localSheetId="7">#REF!</definedName>
    <definedName name="C.5.4..Lap_tiep_dia">#REF!</definedName>
    <definedName name="C.5.5..Son_sat_thep" localSheetId="2">#REF!</definedName>
    <definedName name="C.5.5..Son_sat_thep" localSheetId="6">#REF!</definedName>
    <definedName name="C.5.5..Son_sat_thep" localSheetId="4">#REF!</definedName>
    <definedName name="C.5.5..Son_sat_thep" localSheetId="3">#REF!</definedName>
    <definedName name="C.5.5..Son_sat_thep" localSheetId="9">#REF!</definedName>
    <definedName name="C.5.5..Son_sat_thep" localSheetId="7">#REF!</definedName>
    <definedName name="C.5.5..Son_sat_thep">#REF!</definedName>
    <definedName name="C.6.1..Lap_su_dung" localSheetId="2">#REF!</definedName>
    <definedName name="C.6.1..Lap_su_dung" localSheetId="6">#REF!</definedName>
    <definedName name="C.6.1..Lap_su_dung" localSheetId="4">#REF!</definedName>
    <definedName name="C.6.1..Lap_su_dung" localSheetId="3">#REF!</definedName>
    <definedName name="C.6.1..Lap_su_dung" localSheetId="9">#REF!</definedName>
    <definedName name="C.6.1..Lap_su_dung" localSheetId="7">#REF!</definedName>
    <definedName name="C.6.1..Lap_su_dung">#REF!</definedName>
    <definedName name="C.6.2..Lap_su_CS" localSheetId="2">#REF!</definedName>
    <definedName name="C.6.2..Lap_su_CS" localSheetId="6">#REF!</definedName>
    <definedName name="C.6.2..Lap_su_CS" localSheetId="4">#REF!</definedName>
    <definedName name="C.6.2..Lap_su_CS" localSheetId="3">#REF!</definedName>
    <definedName name="C.6.2..Lap_su_CS" localSheetId="9">#REF!</definedName>
    <definedName name="C.6.2..Lap_su_CS" localSheetId="7">#REF!</definedName>
    <definedName name="C.6.2..Lap_su_CS">#REF!</definedName>
    <definedName name="C.6.3..Su_chuoi_do" localSheetId="2">#REF!</definedName>
    <definedName name="C.6.3..Su_chuoi_do" localSheetId="6">#REF!</definedName>
    <definedName name="C.6.3..Su_chuoi_do" localSheetId="4">#REF!</definedName>
    <definedName name="C.6.3..Su_chuoi_do" localSheetId="3">#REF!</definedName>
    <definedName name="C.6.3..Su_chuoi_do" localSheetId="9">#REF!</definedName>
    <definedName name="C.6.3..Su_chuoi_do" localSheetId="7">#REF!</definedName>
    <definedName name="C.6.3..Su_chuoi_do">#REF!</definedName>
    <definedName name="C.6.4..Su_chuoi_neo" localSheetId="2">#REF!</definedName>
    <definedName name="C.6.4..Su_chuoi_neo" localSheetId="6">#REF!</definedName>
    <definedName name="C.6.4..Su_chuoi_neo" localSheetId="4">#REF!</definedName>
    <definedName name="C.6.4..Su_chuoi_neo" localSheetId="3">#REF!</definedName>
    <definedName name="C.6.4..Su_chuoi_neo" localSheetId="9">#REF!</definedName>
    <definedName name="C.6.4..Su_chuoi_neo" localSheetId="7">#REF!</definedName>
    <definedName name="C.6.4..Su_chuoi_neo">#REF!</definedName>
    <definedName name="C.6.5..Lap_phu_kien" localSheetId="2">#REF!</definedName>
    <definedName name="C.6.5..Lap_phu_kien" localSheetId="6">#REF!</definedName>
    <definedName name="C.6.5..Lap_phu_kien" localSheetId="4">#REF!</definedName>
    <definedName name="C.6.5..Lap_phu_kien" localSheetId="3">#REF!</definedName>
    <definedName name="C.6.5..Lap_phu_kien" localSheetId="9">#REF!</definedName>
    <definedName name="C.6.5..Lap_phu_kien" localSheetId="7">#REF!</definedName>
    <definedName name="C.6.5..Lap_phu_kien">#REF!</definedName>
    <definedName name="C.6.6..Ep_noi_day" localSheetId="2">#REF!</definedName>
    <definedName name="C.6.6..Ep_noi_day" localSheetId="6">#REF!</definedName>
    <definedName name="C.6.6..Ep_noi_day" localSheetId="4">#REF!</definedName>
    <definedName name="C.6.6..Ep_noi_day" localSheetId="3">#REF!</definedName>
    <definedName name="C.6.6..Ep_noi_day" localSheetId="9">#REF!</definedName>
    <definedName name="C.6.6..Ep_noi_day" localSheetId="7">#REF!</definedName>
    <definedName name="C.6.6..Ep_noi_day">#REF!</definedName>
    <definedName name="C.6.7..KD_vuot_CN" localSheetId="2">#REF!</definedName>
    <definedName name="C.6.7..KD_vuot_CN" localSheetId="6">#REF!</definedName>
    <definedName name="C.6.7..KD_vuot_CN" localSheetId="4">#REF!</definedName>
    <definedName name="C.6.7..KD_vuot_CN" localSheetId="3">#REF!</definedName>
    <definedName name="C.6.7..KD_vuot_CN" localSheetId="9">#REF!</definedName>
    <definedName name="C.6.7..KD_vuot_CN" localSheetId="7">#REF!</definedName>
    <definedName name="C.6.7..KD_vuot_CN">#REF!</definedName>
    <definedName name="C.6.8..Rai_cang_day" localSheetId="2">#REF!</definedName>
    <definedName name="C.6.8..Rai_cang_day" localSheetId="6">#REF!</definedName>
    <definedName name="C.6.8..Rai_cang_day" localSheetId="4">#REF!</definedName>
    <definedName name="C.6.8..Rai_cang_day" localSheetId="3">#REF!</definedName>
    <definedName name="C.6.8..Rai_cang_day" localSheetId="9">#REF!</definedName>
    <definedName name="C.6.8..Rai_cang_day" localSheetId="7">#REF!</definedName>
    <definedName name="C.6.8..Rai_cang_day">#REF!</definedName>
    <definedName name="C.6.9..Cap_quang" localSheetId="2">#REF!</definedName>
    <definedName name="C.6.9..Cap_quang" localSheetId="6">#REF!</definedName>
    <definedName name="C.6.9..Cap_quang" localSheetId="4">#REF!</definedName>
    <definedName name="C.6.9..Cap_quang" localSheetId="3">#REF!</definedName>
    <definedName name="C.6.9..Cap_quang" localSheetId="9">#REF!</definedName>
    <definedName name="C.6.9..Cap_quang" localSheetId="7">#REF!</definedName>
    <definedName name="C.6.9..Cap_quang">#REF!</definedName>
    <definedName name="C.doc1">540</definedName>
    <definedName name="C.doc2">740</definedName>
    <definedName name="c_" localSheetId="2">#REF!</definedName>
    <definedName name="c_" localSheetId="6">#REF!</definedName>
    <definedName name="c_" localSheetId="4">#REF!</definedName>
    <definedName name="c_" localSheetId="3">#REF!</definedName>
    <definedName name="c_" localSheetId="9">#REF!</definedName>
    <definedName name="c_" localSheetId="7">#REF!</definedName>
    <definedName name="c_" localSheetId="8">#REF!</definedName>
    <definedName name="c_">#REF!</definedName>
    <definedName name="c_k" localSheetId="2">#REF!</definedName>
    <definedName name="c_k" localSheetId="6">#REF!</definedName>
    <definedName name="c_k" localSheetId="4">#REF!</definedName>
    <definedName name="c_k" localSheetId="3">#REF!</definedName>
    <definedName name="c_k" localSheetId="9">#REF!</definedName>
    <definedName name="c_k" localSheetId="7">#REF!</definedName>
    <definedName name="c_k">#REF!</definedName>
    <definedName name="c_n" localSheetId="2">#REF!</definedName>
    <definedName name="c_n" localSheetId="6">#REF!</definedName>
    <definedName name="c_n" localSheetId="4">#REF!</definedName>
    <definedName name="c_n" localSheetId="3">#REF!</definedName>
    <definedName name="c_n" localSheetId="9">#REF!</definedName>
    <definedName name="c_n" localSheetId="7">#REF!</definedName>
    <definedName name="c_n">#REF!</definedName>
    <definedName name="C_XY" localSheetId="2">#REF!</definedName>
    <definedName name="C_XY" localSheetId="6">#REF!</definedName>
    <definedName name="C_XY" localSheetId="4">#REF!</definedName>
    <definedName name="C_XY" localSheetId="3">#REF!</definedName>
    <definedName name="C_XY" localSheetId="9">#REF!</definedName>
    <definedName name="C_XY" localSheetId="7">#REF!</definedName>
    <definedName name="C_XY">#REF!</definedName>
    <definedName name="C2.7" localSheetId="2">#REF!</definedName>
    <definedName name="C2.7" localSheetId="6">#REF!</definedName>
    <definedName name="C2.7" localSheetId="4">#REF!</definedName>
    <definedName name="C2.7" localSheetId="3">#REF!</definedName>
    <definedName name="C2.7" localSheetId="9">#REF!</definedName>
    <definedName name="C2.7" localSheetId="7">#REF!</definedName>
    <definedName name="C2.7">#REF!</definedName>
    <definedName name="C3.0" localSheetId="2">#REF!</definedName>
    <definedName name="C3.0" localSheetId="6">#REF!</definedName>
    <definedName name="C3.0" localSheetId="4">#REF!</definedName>
    <definedName name="C3.0" localSheetId="3">#REF!</definedName>
    <definedName name="C3.0" localSheetId="9">#REF!</definedName>
    <definedName name="C3.0" localSheetId="7">#REF!</definedName>
    <definedName name="C3.0">#REF!</definedName>
    <definedName name="C3.5" localSheetId="2">#REF!</definedName>
    <definedName name="C3.5" localSheetId="6">#REF!</definedName>
    <definedName name="C3.5" localSheetId="4">#REF!</definedName>
    <definedName name="C3.5" localSheetId="3">#REF!</definedName>
    <definedName name="C3.5" localSheetId="9">#REF!</definedName>
    <definedName name="C3.5" localSheetId="7">#REF!</definedName>
    <definedName name="C3.5">#REF!</definedName>
    <definedName name="C3.7" localSheetId="2">#REF!</definedName>
    <definedName name="C3.7" localSheetId="6">#REF!</definedName>
    <definedName name="C3.7" localSheetId="4">#REF!</definedName>
    <definedName name="C3.7" localSheetId="3">#REF!</definedName>
    <definedName name="C3.7" localSheetId="9">#REF!</definedName>
    <definedName name="C3.7" localSheetId="7">#REF!</definedName>
    <definedName name="C3.7">#REF!</definedName>
    <definedName name="C4.0" localSheetId="2">#REF!</definedName>
    <definedName name="C4.0" localSheetId="6">#REF!</definedName>
    <definedName name="C4.0" localSheetId="4">#REF!</definedName>
    <definedName name="C4.0" localSheetId="3">#REF!</definedName>
    <definedName name="C4.0" localSheetId="9">#REF!</definedName>
    <definedName name="C4.0" localSheetId="7">#REF!</definedName>
    <definedName name="C4.0">#REF!</definedName>
    <definedName name="ca.1111" localSheetId="2">#REF!</definedName>
    <definedName name="ca.1111" localSheetId="6">#REF!</definedName>
    <definedName name="ca.1111" localSheetId="4">#REF!</definedName>
    <definedName name="ca.1111" localSheetId="3">#REF!</definedName>
    <definedName name="ca.1111" localSheetId="9">#REF!</definedName>
    <definedName name="ca.1111" localSheetId="7">#REF!</definedName>
    <definedName name="ca.1111">#REF!</definedName>
    <definedName name="ca.1111.th" localSheetId="2">#REF!</definedName>
    <definedName name="ca.1111.th" localSheetId="6">#REF!</definedName>
    <definedName name="ca.1111.th" localSheetId="4">#REF!</definedName>
    <definedName name="ca.1111.th" localSheetId="3">#REF!</definedName>
    <definedName name="ca.1111.th" localSheetId="9">#REF!</definedName>
    <definedName name="ca.1111.th" localSheetId="7">#REF!</definedName>
    <definedName name="ca.1111.th">#REF!</definedName>
    <definedName name="CACAU">298161</definedName>
    <definedName name="Cachdienchuoi" localSheetId="2">#REF!</definedName>
    <definedName name="Cachdienchuoi" localSheetId="6">#REF!</definedName>
    <definedName name="Cachdienchuoi" localSheetId="4">#REF!</definedName>
    <definedName name="Cachdienchuoi" localSheetId="3">#REF!</definedName>
    <definedName name="Cachdienchuoi" localSheetId="9">#REF!</definedName>
    <definedName name="Cachdienchuoi" localSheetId="7">#REF!</definedName>
    <definedName name="Cachdienchuoi">#REF!</definedName>
    <definedName name="Cachdiendung" localSheetId="2">#REF!</definedName>
    <definedName name="Cachdiendung" localSheetId="6">#REF!</definedName>
    <definedName name="Cachdiendung" localSheetId="4">#REF!</definedName>
    <definedName name="Cachdiendung" localSheetId="3">#REF!</definedName>
    <definedName name="Cachdiendung" localSheetId="9">#REF!</definedName>
    <definedName name="Cachdiendung" localSheetId="7">#REF!</definedName>
    <definedName name="Cachdiendung">#REF!</definedName>
    <definedName name="Cachdienhaap" localSheetId="2">#REF!</definedName>
    <definedName name="Cachdienhaap" localSheetId="6">#REF!</definedName>
    <definedName name="Cachdienhaap" localSheetId="4">#REF!</definedName>
    <definedName name="Cachdienhaap" localSheetId="3">#REF!</definedName>
    <definedName name="Cachdienhaap" localSheetId="9">#REF!</definedName>
    <definedName name="Cachdienhaap" localSheetId="7">#REF!</definedName>
    <definedName name="Cachdienhaap">#REF!</definedName>
    <definedName name="cácte" localSheetId="2">#REF!</definedName>
    <definedName name="cácte" localSheetId="6">#REF!</definedName>
    <definedName name="cácte" localSheetId="4">#REF!</definedName>
    <definedName name="cácte" localSheetId="3">#REF!</definedName>
    <definedName name="cácte" localSheetId="9">#REF!</definedName>
    <definedName name="cácte" localSheetId="7">#REF!</definedName>
    <definedName name="cácte">#REF!</definedName>
    <definedName name="Canon" localSheetId="2">#REF!</definedName>
    <definedName name="Canon" localSheetId="6">#REF!</definedName>
    <definedName name="Canon" localSheetId="4">#REF!</definedName>
    <definedName name="Canon" localSheetId="3">#REF!</definedName>
    <definedName name="Canon" localSheetId="9">#REF!</definedName>
    <definedName name="Canon" localSheetId="7">#REF!</definedName>
    <definedName name="Canon">#REF!</definedName>
    <definedName name="cao" localSheetId="2">#REF!</definedName>
    <definedName name="cao" localSheetId="6">#REF!</definedName>
    <definedName name="cao" localSheetId="4">#REF!</definedName>
    <definedName name="cao" localSheetId="3">#REF!</definedName>
    <definedName name="cao" localSheetId="9">#REF!</definedName>
    <definedName name="cao" localSheetId="7">#REF!</definedName>
    <definedName name="cao">#REF!</definedName>
    <definedName name="cap" localSheetId="2">#REF!</definedName>
    <definedName name="cap" localSheetId="6">#REF!</definedName>
    <definedName name="cap" localSheetId="4">#REF!</definedName>
    <definedName name="cap" localSheetId="3">#REF!</definedName>
    <definedName name="cap" localSheetId="9">#REF!</definedName>
    <definedName name="cap" localSheetId="7">#REF!</definedName>
    <definedName name="cap">#REF!</definedName>
    <definedName name="Cap_DUL_doc_B" localSheetId="2">#REF!</definedName>
    <definedName name="Cap_DUL_doc_B" localSheetId="6">#REF!</definedName>
    <definedName name="Cap_DUL_doc_B" localSheetId="4">#REF!</definedName>
    <definedName name="Cap_DUL_doc_B" localSheetId="3">#REF!</definedName>
    <definedName name="Cap_DUL_doc_B" localSheetId="9">#REF!</definedName>
    <definedName name="Cap_DUL_doc_B" localSheetId="7">#REF!</definedName>
    <definedName name="Cap_DUL_doc_B">#REF!</definedName>
    <definedName name="CAP_DUL_ngang_B" localSheetId="2">#REF!</definedName>
    <definedName name="CAP_DUL_ngang_B" localSheetId="6">#REF!</definedName>
    <definedName name="CAP_DUL_ngang_B" localSheetId="4">#REF!</definedName>
    <definedName name="CAP_DUL_ngang_B" localSheetId="3">#REF!</definedName>
    <definedName name="CAP_DUL_ngang_B" localSheetId="9">#REF!</definedName>
    <definedName name="CAP_DUL_ngang_B" localSheetId="7">#REF!</definedName>
    <definedName name="CAP_DUL_ngang_B">#REF!</definedName>
    <definedName name="cap0.7" localSheetId="2">#REF!</definedName>
    <definedName name="cap0.7" localSheetId="6">#REF!</definedName>
    <definedName name="cap0.7" localSheetId="4">#REF!</definedName>
    <definedName name="cap0.7" localSheetId="3">#REF!</definedName>
    <definedName name="cap0.7" localSheetId="9">#REF!</definedName>
    <definedName name="cap0.7" localSheetId="7">#REF!</definedName>
    <definedName name="cap0.7">#REF!</definedName>
    <definedName name="capdul" localSheetId="2">#REF!</definedName>
    <definedName name="capdul" localSheetId="6">#REF!</definedName>
    <definedName name="capdul" localSheetId="4">#REF!</definedName>
    <definedName name="capdul" localSheetId="3">#REF!</definedName>
    <definedName name="capdul" localSheetId="9">#REF!</definedName>
    <definedName name="capdul" localSheetId="7">#REF!</definedName>
    <definedName name="capdul">#REF!</definedName>
    <definedName name="Capvon" localSheetId="2" hidden="1">{#N/A,#N/A,FALSE,"Chi tiÆt"}</definedName>
    <definedName name="Capvon" localSheetId="5" hidden="1">{#N/A,#N/A,FALSE,"Chi tiÆt"}</definedName>
    <definedName name="Capvon" localSheetId="6" hidden="1">{#N/A,#N/A,FALSE,"Chi tiÆt"}</definedName>
    <definedName name="Capvon" localSheetId="4" hidden="1">{#N/A,#N/A,FALSE,"Chi tiÆt"}</definedName>
    <definedName name="Capvon" localSheetId="3" hidden="1">{#N/A,#N/A,FALSE,"Chi tiÆt"}</definedName>
    <definedName name="Capvon" localSheetId="9" hidden="1">{#N/A,#N/A,FALSE,"Chi tiÆt"}</definedName>
    <definedName name="Capvon" localSheetId="7" hidden="1">{#N/A,#N/A,FALSE,"Chi tiÆt"}</definedName>
    <definedName name="Capvon" localSheetId="8" hidden="1">{#N/A,#N/A,FALSE,"Chi tiÆt"}</definedName>
    <definedName name="Capvon" hidden="1">{#N/A,#N/A,FALSE,"Chi tiÆt"}</definedName>
    <definedName name="casing" localSheetId="2">#REF!</definedName>
    <definedName name="casing" localSheetId="6">#REF!</definedName>
    <definedName name="casing" localSheetId="4">#REF!</definedName>
    <definedName name="casing" localSheetId="3">#REF!</definedName>
    <definedName name="casing" localSheetId="9">#REF!</definedName>
    <definedName name="casing" localSheetId="7">#REF!</definedName>
    <definedName name="casing" localSheetId="8">#REF!</definedName>
    <definedName name="casing">#REF!</definedName>
    <definedName name="Cat">#REF!</definedName>
    <definedName name="catcap" localSheetId="2">#REF!</definedName>
    <definedName name="catcap" localSheetId="6">#REF!</definedName>
    <definedName name="catcap" localSheetId="4">#REF!</definedName>
    <definedName name="catcap" localSheetId="3">#REF!</definedName>
    <definedName name="catcap" localSheetId="9">#REF!</definedName>
    <definedName name="catcap" localSheetId="7">#REF!</definedName>
    <definedName name="catcap">#REF!</definedName>
    <definedName name="catden" localSheetId="2">#REF!</definedName>
    <definedName name="catden" localSheetId="6">#REF!</definedName>
    <definedName name="catden" localSheetId="4">#REF!</definedName>
    <definedName name="catden" localSheetId="3">#REF!</definedName>
    <definedName name="catden" localSheetId="9">#REF!</definedName>
    <definedName name="catden" localSheetId="7">#REF!</definedName>
    <definedName name="catden">#REF!</definedName>
    <definedName name="Category_All" localSheetId="2">#REF!</definedName>
    <definedName name="Category_All" localSheetId="6">#REF!</definedName>
    <definedName name="Category_All" localSheetId="4">#REF!</definedName>
    <definedName name="Category_All" localSheetId="3">#REF!</definedName>
    <definedName name="Category_All" localSheetId="9">#REF!</definedName>
    <definedName name="Category_All" localSheetId="7">#REF!</definedName>
    <definedName name="Category_All">#REF!</definedName>
    <definedName name="CATIN">#N/A</definedName>
    <definedName name="CATJYOU">#N/A</definedName>
    <definedName name="catm" localSheetId="2">#REF!</definedName>
    <definedName name="catm" localSheetId="6">#REF!</definedName>
    <definedName name="catm" localSheetId="4">#REF!</definedName>
    <definedName name="catm" localSheetId="3">#REF!</definedName>
    <definedName name="catm" localSheetId="9">#REF!</definedName>
    <definedName name="catm" localSheetId="7">#REF!</definedName>
    <definedName name="catm" localSheetId="8">#REF!</definedName>
    <definedName name="catm">#REF!</definedName>
    <definedName name="catmin" localSheetId="2">#REF!</definedName>
    <definedName name="catmin" localSheetId="6">#REF!</definedName>
    <definedName name="catmin" localSheetId="4">#REF!</definedName>
    <definedName name="catmin" localSheetId="3">#REF!</definedName>
    <definedName name="catmin" localSheetId="9">#REF!</definedName>
    <definedName name="catmin" localSheetId="7">#REF!</definedName>
    <definedName name="catmin">#REF!</definedName>
    <definedName name="catn" localSheetId="2">#REF!</definedName>
    <definedName name="catn" localSheetId="6">#REF!</definedName>
    <definedName name="catn" localSheetId="4">#REF!</definedName>
    <definedName name="catn" localSheetId="3">#REF!</definedName>
    <definedName name="catn" localSheetId="9">#REF!</definedName>
    <definedName name="catn" localSheetId="7">#REF!</definedName>
    <definedName name="catn">#REF!</definedName>
    <definedName name="CATREC">#N/A</definedName>
    <definedName name="CATSYU">#N/A</definedName>
    <definedName name="catuon" localSheetId="2">#REF!</definedName>
    <definedName name="catuon" localSheetId="6">#REF!</definedName>
    <definedName name="catuon" localSheetId="4">#REF!</definedName>
    <definedName name="catuon" localSheetId="3">#REF!</definedName>
    <definedName name="catuon" localSheetId="9">#REF!</definedName>
    <definedName name="catuon" localSheetId="7">#REF!</definedName>
    <definedName name="catuon" localSheetId="8">#REF!</definedName>
    <definedName name="catuon">#REF!</definedName>
    <definedName name="catvang">#REF!</definedName>
    <definedName name="Cau_DaiTu" localSheetId="2">#REF!</definedName>
    <definedName name="Cau_DaiTu" localSheetId="6">#REF!</definedName>
    <definedName name="Cau_DaiTu" localSheetId="4">#REF!</definedName>
    <definedName name="Cau_DaiTu" localSheetId="3">#REF!</definedName>
    <definedName name="Cau_DaiTu" localSheetId="9">#REF!</definedName>
    <definedName name="Cau_DaiTu" localSheetId="7">#REF!</definedName>
    <definedName name="Cau_DaiTu" localSheetId="8">#REF!</definedName>
    <definedName name="Cau_DaiTu">#REF!</definedName>
    <definedName name="Cau_MaiDich" localSheetId="2">#REF!</definedName>
    <definedName name="Cau_MaiDich" localSheetId="6">#REF!</definedName>
    <definedName name="Cau_MaiDich" localSheetId="4">#REF!</definedName>
    <definedName name="Cau_MaiDich" localSheetId="3">#REF!</definedName>
    <definedName name="Cau_MaiDich" localSheetId="9">#REF!</definedName>
    <definedName name="Cau_MaiDich" localSheetId="7">#REF!</definedName>
    <definedName name="Cau_MaiDich">#REF!</definedName>
    <definedName name="cau_nho" localSheetId="2">#REF!</definedName>
    <definedName name="cau_nho" localSheetId="6">#REF!</definedName>
    <definedName name="cau_nho" localSheetId="4">#REF!</definedName>
    <definedName name="cau_nho" localSheetId="3">#REF!</definedName>
    <definedName name="cau_nho" localSheetId="9">#REF!</definedName>
    <definedName name="cau_nho" localSheetId="7">#REF!</definedName>
    <definedName name="cau_nho">#REF!</definedName>
    <definedName name="Cau_ThanhXuan" localSheetId="2">#REF!</definedName>
    <definedName name="Cau_ThanhXuan" localSheetId="6">#REF!</definedName>
    <definedName name="Cau_ThanhXuan" localSheetId="4">#REF!</definedName>
    <definedName name="Cau_ThanhXuan" localSheetId="3">#REF!</definedName>
    <definedName name="Cau_ThanhXuan" localSheetId="9">#REF!</definedName>
    <definedName name="Cau_ThanhXuan" localSheetId="7">#REF!</definedName>
    <definedName name="Cau_ThanhXuan">#REF!</definedName>
    <definedName name="caunoi30" localSheetId="2">#REF!</definedName>
    <definedName name="caunoi30" localSheetId="6">#REF!</definedName>
    <definedName name="caunoi30" localSheetId="4">#REF!</definedName>
    <definedName name="caunoi30" localSheetId="3">#REF!</definedName>
    <definedName name="caunoi30" localSheetId="9">#REF!</definedName>
    <definedName name="caunoi30" localSheetId="7">#REF!</definedName>
    <definedName name="caunoi30">#REF!</definedName>
    <definedName name="CayXanh" localSheetId="2">#REF!</definedName>
    <definedName name="CayXanh" localSheetId="6">#REF!</definedName>
    <definedName name="CayXanh" localSheetId="4">#REF!</definedName>
    <definedName name="CayXanh" localSheetId="3">#REF!</definedName>
    <definedName name="CayXanh" localSheetId="9">#REF!</definedName>
    <definedName name="CayXanh" localSheetId="7">#REF!</definedName>
    <definedName name="CayXanh">#REF!</definedName>
    <definedName name="Cb" localSheetId="2">#REF!</definedName>
    <definedName name="Cb" localSheetId="6">#REF!</definedName>
    <definedName name="Cb" localSheetId="4">#REF!</definedName>
    <definedName name="Cb" localSheetId="3">#REF!</definedName>
    <definedName name="Cb" localSheetId="9">#REF!</definedName>
    <definedName name="Cb" localSheetId="7">#REF!</definedName>
    <definedName name="Cb">#REF!</definedName>
    <definedName name="CBE50M" localSheetId="2">#REF!</definedName>
    <definedName name="CBE50M" localSheetId="6">#REF!</definedName>
    <definedName name="CBE50M" localSheetId="4">#REF!</definedName>
    <definedName name="CBE50M" localSheetId="3">#REF!</definedName>
    <definedName name="CBE50M" localSheetId="9">#REF!</definedName>
    <definedName name="CBE50M" localSheetId="7">#REF!</definedName>
    <definedName name="CBE50M">#REF!</definedName>
    <definedName name="CBTH" localSheetId="2" hidden="1">{"'Sheet1'!$L$16"}</definedName>
    <definedName name="CBTH" localSheetId="5" hidden="1">{"'Sheet1'!$L$16"}</definedName>
    <definedName name="CBTH" localSheetId="6" hidden="1">{"'Sheet1'!$L$16"}</definedName>
    <definedName name="CBTH" localSheetId="4" hidden="1">{"'Sheet1'!$L$16"}</definedName>
    <definedName name="CBTH" localSheetId="3" hidden="1">{"'Sheet1'!$L$16"}</definedName>
    <definedName name="CBTH" localSheetId="9" hidden="1">{"'Sheet1'!$L$16"}</definedName>
    <definedName name="CBTH" localSheetId="7" hidden="1">{"'Sheet1'!$L$16"}</definedName>
    <definedName name="CBTH" localSheetId="8" hidden="1">{"'Sheet1'!$L$16"}</definedName>
    <definedName name="CBTH" hidden="1">{"'Sheet1'!$L$16"}</definedName>
    <definedName name="CC" localSheetId="2">#REF!</definedName>
    <definedName name="CC" localSheetId="6">#REF!</definedName>
    <definedName name="CC" localSheetId="4">#REF!</definedName>
    <definedName name="CC" localSheetId="3">#REF!</definedName>
    <definedName name="CC" localSheetId="9">#REF!</definedName>
    <definedName name="CC" localSheetId="7">#REF!</definedName>
    <definedName name="CC">#REF!</definedName>
    <definedName name="CCS" localSheetId="2">#REF!</definedName>
    <definedName name="CCS" localSheetId="6">#REF!</definedName>
    <definedName name="CCS" localSheetId="4">#REF!</definedName>
    <definedName name="CCS" localSheetId="3">#REF!</definedName>
    <definedName name="CCS" localSheetId="9">#REF!</definedName>
    <definedName name="CCS" localSheetId="7">#REF!</definedName>
    <definedName name="CCS">#REF!</definedName>
    <definedName name="cd" localSheetId="2">#REF!</definedName>
    <definedName name="cd" localSheetId="6">#REF!</definedName>
    <definedName name="cd" localSheetId="4">#REF!</definedName>
    <definedName name="cd" localSheetId="3">#REF!</definedName>
    <definedName name="cd" localSheetId="9">#REF!</definedName>
    <definedName name="cd" localSheetId="7">#REF!</definedName>
    <definedName name="cd">#REF!</definedName>
    <definedName name="Cd_d" localSheetId="2">#REF!</definedName>
    <definedName name="Cd_d" localSheetId="6">#REF!</definedName>
    <definedName name="Cd_d" localSheetId="4">#REF!</definedName>
    <definedName name="Cd_d" localSheetId="3">#REF!</definedName>
    <definedName name="Cd_d" localSheetId="9">#REF!</definedName>
    <definedName name="Cd_d" localSheetId="7">#REF!</definedName>
    <definedName name="Cd_d">#REF!</definedName>
    <definedName name="Cd_nd" localSheetId="2">#REF!</definedName>
    <definedName name="Cd_nd" localSheetId="6">#REF!</definedName>
    <definedName name="Cd_nd" localSheetId="4">#REF!</definedName>
    <definedName name="Cd_nd" localSheetId="3">#REF!</definedName>
    <definedName name="Cd_nd" localSheetId="9">#REF!</definedName>
    <definedName name="Cd_nd" localSheetId="7">#REF!</definedName>
    <definedName name="Cd_nd">#REF!</definedName>
    <definedName name="CDA" localSheetId="2">#REF!</definedName>
    <definedName name="CDA" localSheetId="6">#REF!</definedName>
    <definedName name="CDA" localSheetId="4">#REF!</definedName>
    <definedName name="CDA" localSheetId="3">#REF!</definedName>
    <definedName name="CDA" localSheetId="9">#REF!</definedName>
    <definedName name="CDA" localSheetId="7">#REF!</definedName>
    <definedName name="CDA">#REF!</definedName>
    <definedName name="CDBT" localSheetId="2">#REF!</definedName>
    <definedName name="CDBT" localSheetId="6">#REF!</definedName>
    <definedName name="CDBT" localSheetId="4">#REF!</definedName>
    <definedName name="CDBT" localSheetId="3">#REF!</definedName>
    <definedName name="CDBT" localSheetId="9">#REF!</definedName>
    <definedName name="CDBT" localSheetId="7">#REF!</definedName>
    <definedName name="CDBT">#REF!</definedName>
    <definedName name="CDCK" localSheetId="2">#REF!</definedName>
    <definedName name="CDCK" localSheetId="6">#REF!</definedName>
    <definedName name="CDCK" localSheetId="4">#REF!</definedName>
    <definedName name="CDCK" localSheetId="3">#REF!</definedName>
    <definedName name="CDCK" localSheetId="9">#REF!</definedName>
    <definedName name="CDCK" localSheetId="7">#REF!</definedName>
    <definedName name="CDCK">#REF!</definedName>
    <definedName name="CDCN" localSheetId="2">#REF!</definedName>
    <definedName name="CDCN" localSheetId="6">#REF!</definedName>
    <definedName name="CDCN" localSheetId="4">#REF!</definedName>
    <definedName name="CDCN" localSheetId="3">#REF!</definedName>
    <definedName name="CDCN" localSheetId="9">#REF!</definedName>
    <definedName name="CDCN" localSheetId="7">#REF!</definedName>
    <definedName name="CDCN">#REF!</definedName>
    <definedName name="CDCU" localSheetId="2">#REF!</definedName>
    <definedName name="CDCU" localSheetId="6">#REF!</definedName>
    <definedName name="CDCU" localSheetId="4">#REF!</definedName>
    <definedName name="CDCU" localSheetId="3">#REF!</definedName>
    <definedName name="CDCU" localSheetId="9">#REF!</definedName>
    <definedName name="CDCU" localSheetId="7">#REF!</definedName>
    <definedName name="CDCU">#REF!</definedName>
    <definedName name="CDD" localSheetId="2">#REF!</definedName>
    <definedName name="CDD" localSheetId="6">#REF!</definedName>
    <definedName name="CDD" localSheetId="4">#REF!</definedName>
    <definedName name="CDD" localSheetId="3">#REF!</definedName>
    <definedName name="CDD" localSheetId="9">#REF!</definedName>
    <definedName name="CDD" localSheetId="7">#REF!</definedName>
    <definedName name="CDD">#REF!</definedName>
    <definedName name="CDDD">#REF!</definedName>
    <definedName name="CDDD1P">#REF!</definedName>
    <definedName name="CDDD1PHA" localSheetId="2">#REF!</definedName>
    <definedName name="CDDD1PHA" localSheetId="6">#REF!</definedName>
    <definedName name="CDDD1PHA" localSheetId="4">#REF!</definedName>
    <definedName name="CDDD1PHA" localSheetId="3">#REF!</definedName>
    <definedName name="CDDD1PHA" localSheetId="9">#REF!</definedName>
    <definedName name="CDDD1PHA" localSheetId="7">#REF!</definedName>
    <definedName name="CDDD1PHA">#REF!</definedName>
    <definedName name="CDDD3PHA" localSheetId="2">#REF!</definedName>
    <definedName name="CDDD3PHA" localSheetId="6">#REF!</definedName>
    <definedName name="CDDD3PHA" localSheetId="4">#REF!</definedName>
    <definedName name="CDDD3PHA" localSheetId="3">#REF!</definedName>
    <definedName name="CDDD3PHA" localSheetId="9">#REF!</definedName>
    <definedName name="CDDD3PHA" localSheetId="7">#REF!</definedName>
    <definedName name="CDDD3PHA">#REF!</definedName>
    <definedName name="Cdnum" localSheetId="2">#REF!</definedName>
    <definedName name="Cdnum" localSheetId="6">#REF!</definedName>
    <definedName name="Cdnum" localSheetId="4">#REF!</definedName>
    <definedName name="Cdnum" localSheetId="3">#REF!</definedName>
    <definedName name="Cdnum" localSheetId="9">#REF!</definedName>
    <definedName name="Cdnum" localSheetId="7">#REF!</definedName>
    <definedName name="Cdnum">#REF!</definedName>
    <definedName name="CDT" localSheetId="2">#REF!</definedName>
    <definedName name="CDT" localSheetId="6">#REF!</definedName>
    <definedName name="CDT" localSheetId="4">#REF!</definedName>
    <definedName name="CDT" localSheetId="3">#REF!</definedName>
    <definedName name="CDT" localSheetId="9">#REF!</definedName>
    <definedName name="CDT" localSheetId="7">#REF!</definedName>
    <definedName name="CDT">#REF!</definedName>
    <definedName name="CDTK_tim">31.77</definedName>
    <definedName name="celltips_area" localSheetId="2">#REF!</definedName>
    <definedName name="celltips_area" localSheetId="6">#REF!</definedName>
    <definedName name="celltips_area" localSheetId="4">#REF!</definedName>
    <definedName name="celltips_area" localSheetId="3">#REF!</definedName>
    <definedName name="celltips_area" localSheetId="9">#REF!</definedName>
    <definedName name="celltips_area" localSheetId="7">#REF!</definedName>
    <definedName name="celltips_area" localSheetId="8">#REF!</definedName>
    <definedName name="celltips_area">#REF!</definedName>
    <definedName name="Céng" localSheetId="2">#REF!</definedName>
    <definedName name="Céng" localSheetId="6">#REF!</definedName>
    <definedName name="Céng" localSheetId="4">#REF!</definedName>
    <definedName name="Céng" localSheetId="3">#REF!</definedName>
    <definedName name="Céng" localSheetId="9">#REF!</definedName>
    <definedName name="Céng" localSheetId="7">#REF!</definedName>
    <definedName name="Céng">#REF!</definedName>
    <definedName name="CESAL_d" localSheetId="2">#REF!</definedName>
    <definedName name="CESAL_d" localSheetId="6">#REF!</definedName>
    <definedName name="CESAL_d" localSheetId="4">#REF!</definedName>
    <definedName name="CESAL_d" localSheetId="3">#REF!</definedName>
    <definedName name="CESAL_d" localSheetId="9">#REF!</definedName>
    <definedName name="CESAL_d" localSheetId="7">#REF!</definedName>
    <definedName name="CESAL_d">#REF!</definedName>
    <definedName name="CESAL_nd" localSheetId="2">#REF!</definedName>
    <definedName name="CESAL_nd" localSheetId="6">#REF!</definedName>
    <definedName name="CESAL_nd" localSheetId="4">#REF!</definedName>
    <definedName name="CESAL_nd" localSheetId="3">#REF!</definedName>
    <definedName name="CESAL_nd" localSheetId="9">#REF!</definedName>
    <definedName name="CESAL_nd" localSheetId="7">#REF!</definedName>
    <definedName name="CESAL_nd">#REF!</definedName>
    <definedName name="CESALs" localSheetId="2">#REF!</definedName>
    <definedName name="CESALs" localSheetId="6">#REF!</definedName>
    <definedName name="CESALs" localSheetId="4">#REF!</definedName>
    <definedName name="CESALs" localSheetId="3">#REF!</definedName>
    <definedName name="CESALs" localSheetId="9">#REF!</definedName>
    <definedName name="CESALs" localSheetId="7">#REF!</definedName>
    <definedName name="CESALs">#REF!</definedName>
    <definedName name="cfc" localSheetId="2">#REF!</definedName>
    <definedName name="cfc" localSheetId="6">#REF!</definedName>
    <definedName name="cfc" localSheetId="4">#REF!</definedName>
    <definedName name="cfc" localSheetId="3">#REF!</definedName>
    <definedName name="cfc" localSheetId="9">#REF!</definedName>
    <definedName name="cfc" localSheetId="7">#REF!</definedName>
    <definedName name="cfc">#REF!</definedName>
    <definedName name="CH" localSheetId="2">#REF!</definedName>
    <definedName name="CH" localSheetId="6">#REF!</definedName>
    <definedName name="CH" localSheetId="4">#REF!</definedName>
    <definedName name="CH" localSheetId="3">#REF!</definedName>
    <definedName name="CH" localSheetId="9">#REF!</definedName>
    <definedName name="CH" localSheetId="7">#REF!</definedName>
    <definedName name="CH">#REF!</definedName>
    <definedName name="Ch_rong" localSheetId="2">#REF!</definedName>
    <definedName name="Ch_rong" localSheetId="6">#REF!</definedName>
    <definedName name="Ch_rong" localSheetId="4">#REF!</definedName>
    <definedName name="Ch_rong" localSheetId="3">#REF!</definedName>
    <definedName name="Ch_rong" localSheetId="9">#REF!</definedName>
    <definedName name="Ch_rong" localSheetId="7">#REF!</definedName>
    <definedName name="Ch_rong">#REF!</definedName>
    <definedName name="chay1" localSheetId="2">#REF!</definedName>
    <definedName name="chay1" localSheetId="6">#REF!</definedName>
    <definedName name="chay1" localSheetId="4">#REF!</definedName>
    <definedName name="chay1" localSheetId="3">#REF!</definedName>
    <definedName name="chay1" localSheetId="9">#REF!</definedName>
    <definedName name="chay1" localSheetId="7">#REF!</definedName>
    <definedName name="chay1">#REF!</definedName>
    <definedName name="chay10" localSheetId="2">#REF!</definedName>
    <definedName name="chay10" localSheetId="6">#REF!</definedName>
    <definedName name="chay10" localSheetId="4">#REF!</definedName>
    <definedName name="chay10" localSheetId="3">#REF!</definedName>
    <definedName name="chay10" localSheetId="9">#REF!</definedName>
    <definedName name="chay10" localSheetId="7">#REF!</definedName>
    <definedName name="chay10">#REF!</definedName>
    <definedName name="chay2" localSheetId="2">#REF!</definedName>
    <definedName name="chay2" localSheetId="6">#REF!</definedName>
    <definedName name="chay2" localSheetId="4">#REF!</definedName>
    <definedName name="chay2" localSheetId="3">#REF!</definedName>
    <definedName name="chay2" localSheetId="9">#REF!</definedName>
    <definedName name="chay2" localSheetId="7">#REF!</definedName>
    <definedName name="chay2">#REF!</definedName>
    <definedName name="chay3" localSheetId="2">#REF!</definedName>
    <definedName name="chay3" localSheetId="6">#REF!</definedName>
    <definedName name="chay3" localSheetId="4">#REF!</definedName>
    <definedName name="chay3" localSheetId="3">#REF!</definedName>
    <definedName name="chay3" localSheetId="9">#REF!</definedName>
    <definedName name="chay3" localSheetId="7">#REF!</definedName>
    <definedName name="chay3">#REF!</definedName>
    <definedName name="chay4" localSheetId="2">#REF!</definedName>
    <definedName name="chay4" localSheetId="6">#REF!</definedName>
    <definedName name="chay4" localSheetId="4">#REF!</definedName>
    <definedName name="chay4" localSheetId="3">#REF!</definedName>
    <definedName name="chay4" localSheetId="9">#REF!</definedName>
    <definedName name="chay4" localSheetId="7">#REF!</definedName>
    <definedName name="chay4">#REF!</definedName>
    <definedName name="chay5" localSheetId="2">#REF!</definedName>
    <definedName name="chay5" localSheetId="6">#REF!</definedName>
    <definedName name="chay5" localSheetId="4">#REF!</definedName>
    <definedName name="chay5" localSheetId="3">#REF!</definedName>
    <definedName name="chay5" localSheetId="9">#REF!</definedName>
    <definedName name="chay5" localSheetId="7">#REF!</definedName>
    <definedName name="chay5">#REF!</definedName>
    <definedName name="chay6" localSheetId="2">#REF!</definedName>
    <definedName name="chay6" localSheetId="6">#REF!</definedName>
    <definedName name="chay6" localSheetId="4">#REF!</definedName>
    <definedName name="chay6" localSheetId="3">#REF!</definedName>
    <definedName name="chay6" localSheetId="9">#REF!</definedName>
    <definedName name="chay6" localSheetId="7">#REF!</definedName>
    <definedName name="chay6">#REF!</definedName>
    <definedName name="chay7" localSheetId="2">#REF!</definedName>
    <definedName name="chay7" localSheetId="6">#REF!</definedName>
    <definedName name="chay7" localSheetId="4">#REF!</definedName>
    <definedName name="chay7" localSheetId="3">#REF!</definedName>
    <definedName name="chay7" localSheetId="9">#REF!</definedName>
    <definedName name="chay7" localSheetId="7">#REF!</definedName>
    <definedName name="chay7">#REF!</definedName>
    <definedName name="chay8" localSheetId="2">#REF!</definedName>
    <definedName name="chay8" localSheetId="6">#REF!</definedName>
    <definedName name="chay8" localSheetId="4">#REF!</definedName>
    <definedName name="chay8" localSheetId="3">#REF!</definedName>
    <definedName name="chay8" localSheetId="9">#REF!</definedName>
    <definedName name="chay8" localSheetId="7">#REF!</definedName>
    <definedName name="chay8">#REF!</definedName>
    <definedName name="chay9" localSheetId="2">#REF!</definedName>
    <definedName name="chay9" localSheetId="6">#REF!</definedName>
    <definedName name="chay9" localSheetId="4">#REF!</definedName>
    <definedName name="chay9" localSheetId="3">#REF!</definedName>
    <definedName name="chay9" localSheetId="9">#REF!</definedName>
    <definedName name="chay9" localSheetId="7">#REF!</definedName>
    <definedName name="chay9">#REF!</definedName>
    <definedName name="ChDai" localSheetId="2">#REF!</definedName>
    <definedName name="ChDai" localSheetId="6">#REF!</definedName>
    <definedName name="ChDai" localSheetId="4">#REF!</definedName>
    <definedName name="ChDai" localSheetId="3">#REF!</definedName>
    <definedName name="ChDai" localSheetId="9">#REF!</definedName>
    <definedName name="ChDai" localSheetId="7">#REF!</definedName>
    <definedName name="ChDai">#REF!</definedName>
    <definedName name="chi" hidden="1">{"'Sheet1'!$L$16"}</definedName>
    <definedName name="Chi_phi_OM" localSheetId="2">#REF!</definedName>
    <definedName name="Chi_phi_OM" localSheetId="6">#REF!</definedName>
    <definedName name="Chi_phi_OM" localSheetId="4">#REF!</definedName>
    <definedName name="Chi_phi_OM" localSheetId="3">#REF!</definedName>
    <definedName name="Chi_phi_OM" localSheetId="9">#REF!</definedName>
    <definedName name="Chi_phi_OM" localSheetId="7">#REF!</definedName>
    <definedName name="Chi_phi_OM">#REF!</definedName>
    <definedName name="chi_tiÕt_vËt_liÖu___nh_n_c_ng___m_y_thi_c_ng" localSheetId="2">#REF!</definedName>
    <definedName name="chi_tiÕt_vËt_liÖu___nh_n_c_ng___m_y_thi_c_ng" localSheetId="6">#REF!</definedName>
    <definedName name="chi_tiÕt_vËt_liÖu___nh_n_c_ng___m_y_thi_c_ng" localSheetId="4">#REF!</definedName>
    <definedName name="chi_tiÕt_vËt_liÖu___nh_n_c_ng___m_y_thi_c_ng" localSheetId="3">#REF!</definedName>
    <definedName name="chi_tiÕt_vËt_liÖu___nh_n_c_ng___m_y_thi_c_ng" localSheetId="9">#REF!</definedName>
    <definedName name="chi_tiÕt_vËt_liÖu___nh_n_c_ng___m_y_thi_c_ng" localSheetId="7">#REF!</definedName>
    <definedName name="chi_tiÕt_vËt_liÖu___nh_n_c_ng___m_y_thi_c_ng">#REF!</definedName>
    <definedName name="Chiettinh" localSheetId="2" hidden="1">{"'Sheet1'!$L$16"}</definedName>
    <definedName name="Chiettinh" localSheetId="5" hidden="1">{"'Sheet1'!$L$16"}</definedName>
    <definedName name="Chiettinh" localSheetId="6" hidden="1">{"'Sheet1'!$L$16"}</definedName>
    <definedName name="Chiettinh" localSheetId="4" hidden="1">{"'Sheet1'!$L$16"}</definedName>
    <definedName name="Chiettinh" localSheetId="3" hidden="1">{"'Sheet1'!$L$16"}</definedName>
    <definedName name="Chiettinh" localSheetId="9" hidden="1">{"'Sheet1'!$L$16"}</definedName>
    <definedName name="Chiettinh" localSheetId="7" hidden="1">{"'Sheet1'!$L$16"}</definedName>
    <definedName name="Chiettinh" localSheetId="8" hidden="1">{"'Sheet1'!$L$16"}</definedName>
    <definedName name="Chiettinh" hidden="1">{"'Sheet1'!$L$16"}</definedName>
    <definedName name="ChieuSang" localSheetId="2">#REF!</definedName>
    <definedName name="ChieuSang" localSheetId="6">#REF!</definedName>
    <definedName name="ChieuSang" localSheetId="4">#REF!</definedName>
    <definedName name="ChieuSang" localSheetId="3">#REF!</definedName>
    <definedName name="ChieuSang" localSheetId="9">#REF!</definedName>
    <definedName name="ChieuSang" localSheetId="7">#REF!</definedName>
    <definedName name="ChieuSang">#REF!</definedName>
    <definedName name="chilk" localSheetId="2" hidden="1">{"'Sheet1'!$L$16"}</definedName>
    <definedName name="chilk" localSheetId="5" hidden="1">{"'Sheet1'!$L$16"}</definedName>
    <definedName name="chilk" localSheetId="6" hidden="1">{"'Sheet1'!$L$16"}</definedName>
    <definedName name="chilk" localSheetId="4" hidden="1">{"'Sheet1'!$L$16"}</definedName>
    <definedName name="chilk" localSheetId="3" hidden="1">{"'Sheet1'!$L$16"}</definedName>
    <definedName name="chilk" localSheetId="9" hidden="1">{"'Sheet1'!$L$16"}</definedName>
    <definedName name="chilk" localSheetId="7" hidden="1">{"'Sheet1'!$L$16"}</definedName>
    <definedName name="chilk" localSheetId="8" hidden="1">{"'Sheet1'!$L$16"}</definedName>
    <definedName name="chilk" hidden="1">{"'Sheet1'!$L$16"}</definedName>
    <definedName name="Chin" localSheetId="2">#REF!</definedName>
    <definedName name="Chin" localSheetId="6">#REF!</definedName>
    <definedName name="Chin" localSheetId="4">#REF!</definedName>
    <definedName name="Chin" localSheetId="3">#REF!</definedName>
    <definedName name="Chin" localSheetId="9">#REF!</definedName>
    <definedName name="Chin" localSheetId="7">#REF!</definedName>
    <definedName name="Chin">#REF!</definedName>
    <definedName name="CHIÕt_TÝnh_0_4_II" localSheetId="2">#REF!</definedName>
    <definedName name="CHIÕt_TÝnh_0_4_II" localSheetId="6">#REF!</definedName>
    <definedName name="CHIÕt_TÝnh_0_4_II" localSheetId="4">#REF!</definedName>
    <definedName name="CHIÕt_TÝnh_0_4_II" localSheetId="3">#REF!</definedName>
    <definedName name="CHIÕt_TÝnh_0_4_II" localSheetId="9">#REF!</definedName>
    <definedName name="CHIÕt_TÝnh_0_4_II" localSheetId="7">#REF!</definedName>
    <definedName name="CHIÕt_TÝnh_0_4_II">#REF!</definedName>
    <definedName name="ChiPhiKhac" localSheetId="2">#REF!</definedName>
    <definedName name="ChiPhiKhac" localSheetId="6">#REF!</definedName>
    <definedName name="ChiPhiKhac" localSheetId="4">#REF!</definedName>
    <definedName name="ChiPhiKhac" localSheetId="3">#REF!</definedName>
    <definedName name="ChiPhiKhac" localSheetId="9">#REF!</definedName>
    <definedName name="ChiPhiKhac" localSheetId="7">#REF!</definedName>
    <definedName name="ChiPhiKhac">#REF!</definedName>
    <definedName name="CHIPHIVANCHUYEN" localSheetId="2">#REF!</definedName>
    <definedName name="CHIPHIVANCHUYEN" localSheetId="6">#REF!</definedName>
    <definedName name="CHIPHIVANCHUYEN" localSheetId="4">#REF!</definedName>
    <definedName name="CHIPHIVANCHUYEN" localSheetId="3">#REF!</definedName>
    <definedName name="CHIPHIVANCHUYEN" localSheetId="9">#REF!</definedName>
    <definedName name="CHIPHIVANCHUYEN" localSheetId="7">#REF!</definedName>
    <definedName name="CHIPHIVANCHUYEN">#REF!</definedName>
    <definedName name="chitietbgiang2" localSheetId="2" hidden="1">{"'Sheet1'!$L$16"}</definedName>
    <definedName name="chitietbgiang2" localSheetId="1" hidden="1">{"'Sheet1'!$L$16"}</definedName>
    <definedName name="chitietbgiang2" localSheetId="5" hidden="1">{"'Sheet1'!$L$16"}</definedName>
    <definedName name="chitietbgiang2" localSheetId="6" hidden="1">{"'Sheet1'!$L$16"}</definedName>
    <definedName name="chitietbgiang2" localSheetId="4" hidden="1">{"'Sheet1'!$L$16"}</definedName>
    <definedName name="chitietbgiang2" localSheetId="3" hidden="1">{"'Sheet1'!$L$16"}</definedName>
    <definedName name="chitietbgiang2" localSheetId="9" hidden="1">{"'Sheet1'!$L$16"}</definedName>
    <definedName name="chitietbgiang2" localSheetId="7" hidden="1">{"'Sheet1'!$L$16"}</definedName>
    <definedName name="chitietbgiang2" localSheetId="8" hidden="1">{"'Sheet1'!$L$16"}</definedName>
    <definedName name="chitietbgiang2" hidden="1">{"'Sheet1'!$L$16"}</definedName>
    <definedName name="chiyoko" localSheetId="2">#REF!</definedName>
    <definedName name="chiyoko" localSheetId="6">#REF!</definedName>
    <definedName name="chiyoko" localSheetId="4">#REF!</definedName>
    <definedName name="chiyoko" localSheetId="3">#REF!</definedName>
    <definedName name="chiyoko" localSheetId="9">#REF!</definedName>
    <definedName name="chiyoko" localSheetId="7">#REF!</definedName>
    <definedName name="chiyoko">#REF!</definedName>
    <definedName name="chk" localSheetId="2">#REF!</definedName>
    <definedName name="chk" localSheetId="6">#REF!</definedName>
    <definedName name="chk" localSheetId="4">#REF!</definedName>
    <definedName name="chk" localSheetId="3">#REF!</definedName>
    <definedName name="chk" localSheetId="9">#REF!</definedName>
    <definedName name="chk" localSheetId="7">#REF!</definedName>
    <definedName name="chk">#REF!</definedName>
    <definedName name="chl" localSheetId="2" hidden="1">{"'Sheet1'!$L$16"}</definedName>
    <definedName name="chl" localSheetId="1" hidden="1">{"'Sheet1'!$L$16"}</definedName>
    <definedName name="chl" localSheetId="5" hidden="1">{"'Sheet1'!$L$16"}</definedName>
    <definedName name="chl" localSheetId="6" hidden="1">{"'Sheet1'!$L$16"}</definedName>
    <definedName name="chl" localSheetId="4" hidden="1">{"'Sheet1'!$L$16"}</definedName>
    <definedName name="chl" localSheetId="3" hidden="1">{"'Sheet1'!$L$16"}</definedName>
    <definedName name="chl" localSheetId="9" hidden="1">{"'Sheet1'!$L$16"}</definedName>
    <definedName name="chl" localSheetId="7" hidden="1">{"'Sheet1'!$L$16"}</definedName>
    <definedName name="chl" localSheetId="8" hidden="1">{"'Sheet1'!$L$16"}</definedName>
    <definedName name="chl" hidden="1">{"'Sheet1'!$L$16"}</definedName>
    <definedName name="chon" localSheetId="2">#REF!</definedName>
    <definedName name="chon" localSheetId="6">#REF!</definedName>
    <definedName name="chon" localSheetId="4">#REF!</definedName>
    <definedName name="chon" localSheetId="3">#REF!</definedName>
    <definedName name="chon" localSheetId="9">#REF!</definedName>
    <definedName name="chon" localSheetId="7">#REF!</definedName>
    <definedName name="chon">#REF!</definedName>
    <definedName name="chon1" localSheetId="2">#REF!</definedName>
    <definedName name="chon1" localSheetId="6">#REF!</definedName>
    <definedName name="chon1" localSheetId="4">#REF!</definedName>
    <definedName name="chon1" localSheetId="3">#REF!</definedName>
    <definedName name="chon1" localSheetId="9">#REF!</definedName>
    <definedName name="chon1" localSheetId="7">#REF!</definedName>
    <definedName name="chon1">#REF!</definedName>
    <definedName name="chon2" localSheetId="2">#REF!</definedName>
    <definedName name="chon2" localSheetId="6">#REF!</definedName>
    <definedName name="chon2" localSheetId="4">#REF!</definedName>
    <definedName name="chon2" localSheetId="3">#REF!</definedName>
    <definedName name="chon2" localSheetId="9">#REF!</definedName>
    <definedName name="chon2" localSheetId="7">#REF!</definedName>
    <definedName name="chon2">#REF!</definedName>
    <definedName name="chon3" localSheetId="2">#REF!</definedName>
    <definedName name="chon3" localSheetId="6">#REF!</definedName>
    <definedName name="chon3" localSheetId="4">#REF!</definedName>
    <definedName name="chon3" localSheetId="3">#REF!</definedName>
    <definedName name="chon3" localSheetId="9">#REF!</definedName>
    <definedName name="chon3" localSheetId="7">#REF!</definedName>
    <definedName name="chon3">#REF!</definedName>
    <definedName name="ChonA" localSheetId="2">#REF!</definedName>
    <definedName name="ChonA" localSheetId="6">#REF!</definedName>
    <definedName name="ChonA" localSheetId="4">#REF!</definedName>
    <definedName name="ChonA" localSheetId="3">#REF!</definedName>
    <definedName name="ChonA" localSheetId="9">#REF!</definedName>
    <definedName name="ChonA" localSheetId="7">#REF!</definedName>
    <definedName name="ChonA">#REF!</definedName>
    <definedName name="Chs_bq" localSheetId="2">#REF!</definedName>
    <definedName name="Chs_bq" localSheetId="6">#REF!</definedName>
    <definedName name="Chs_bq" localSheetId="4">#REF!</definedName>
    <definedName name="Chs_bq" localSheetId="3">#REF!</definedName>
    <definedName name="Chs_bq" localSheetId="9">#REF!</definedName>
    <definedName name="Chs_bq" localSheetId="7">#REF!</definedName>
    <definedName name="Chs_bq">#REF!</definedName>
    <definedName name="Chsau" localSheetId="2">#REF!</definedName>
    <definedName name="Chsau" localSheetId="6">#REF!</definedName>
    <definedName name="Chsau" localSheetId="4">#REF!</definedName>
    <definedName name="Chsau" localSheetId="3">#REF!</definedName>
    <definedName name="Chsau" localSheetId="9">#REF!</definedName>
    <definedName name="Chsau" localSheetId="7">#REF!</definedName>
    <definedName name="Chsau">#REF!</definedName>
    <definedName name="CHSO4" localSheetId="2">#REF!</definedName>
    <definedName name="CHSO4" localSheetId="6">#REF!</definedName>
    <definedName name="CHSO4" localSheetId="4">#REF!</definedName>
    <definedName name="CHSO4" localSheetId="3">#REF!</definedName>
    <definedName name="CHSO4" localSheetId="9">#REF!</definedName>
    <definedName name="CHSO4" localSheetId="7">#REF!</definedName>
    <definedName name="CHSO4">#REF!</definedName>
    <definedName name="chung">66</definedName>
    <definedName name="Chupdaucapcongotnong" localSheetId="2">#REF!</definedName>
    <definedName name="Chupdaucapcongotnong" localSheetId="6">#REF!</definedName>
    <definedName name="Chupdaucapcongotnong" localSheetId="4">#REF!</definedName>
    <definedName name="Chupdaucapcongotnong" localSheetId="3">#REF!</definedName>
    <definedName name="Chupdaucapcongotnong" localSheetId="9">#REF!</definedName>
    <definedName name="Chupdaucapcongotnong" localSheetId="7">#REF!</definedName>
    <definedName name="Chupdaucapcongotnong" localSheetId="8">#REF!</definedName>
    <definedName name="Chupdaucapcongotnong">#REF!</definedName>
    <definedName name="City" localSheetId="2">#REF!</definedName>
    <definedName name="City" localSheetId="6">#REF!</definedName>
    <definedName name="City" localSheetId="4">#REF!</definedName>
    <definedName name="City" localSheetId="3">#REF!</definedName>
    <definedName name="City" localSheetId="9">#REF!</definedName>
    <definedName name="City" localSheetId="7">#REF!</definedName>
    <definedName name="City">#REF!</definedName>
    <definedName name="CK" localSheetId="2">#REF!</definedName>
    <definedName name="CK" localSheetId="6">#REF!</definedName>
    <definedName name="CK" localSheetId="4">#REF!</definedName>
    <definedName name="CK" localSheetId="3">#REF!</definedName>
    <definedName name="CK" localSheetId="9">#REF!</definedName>
    <definedName name="CK" localSheetId="7">#REF!</definedName>
    <definedName name="CK">#REF!</definedName>
    <definedName name="CL" localSheetId="2">#REF!</definedName>
    <definedName name="CL" localSheetId="6">#REF!</definedName>
    <definedName name="CL" localSheetId="4">#REF!</definedName>
    <definedName name="CL" localSheetId="3">#REF!</definedName>
    <definedName name="CL" localSheetId="9">#REF!</definedName>
    <definedName name="CL" localSheetId="7">#REF!</definedName>
    <definedName name="CL">#REF!</definedName>
    <definedName name="Class_1" localSheetId="2">#REF!</definedName>
    <definedName name="Class_1" localSheetId="6">#REF!</definedName>
    <definedName name="Class_1" localSheetId="4">#REF!</definedName>
    <definedName name="Class_1" localSheetId="3">#REF!</definedName>
    <definedName name="Class_1" localSheetId="9">#REF!</definedName>
    <definedName name="Class_1" localSheetId="7">#REF!</definedName>
    <definedName name="Class_1">#REF!</definedName>
    <definedName name="Class_2" localSheetId="2">#REF!</definedName>
    <definedName name="Class_2" localSheetId="6">#REF!</definedName>
    <definedName name="Class_2" localSheetId="4">#REF!</definedName>
    <definedName name="Class_2" localSheetId="3">#REF!</definedName>
    <definedName name="Class_2" localSheetId="9">#REF!</definedName>
    <definedName name="Class_2" localSheetId="7">#REF!</definedName>
    <definedName name="Class_2">#REF!</definedName>
    <definedName name="Class_3" localSheetId="2">#REF!</definedName>
    <definedName name="Class_3" localSheetId="6">#REF!</definedName>
    <definedName name="Class_3" localSheetId="4">#REF!</definedName>
    <definedName name="Class_3" localSheetId="3">#REF!</definedName>
    <definedName name="Class_3" localSheetId="9">#REF!</definedName>
    <definedName name="Class_3" localSheetId="7">#REF!</definedName>
    <definedName name="Class_3">#REF!</definedName>
    <definedName name="Class_4" localSheetId="2">#REF!</definedName>
    <definedName name="Class_4" localSheetId="6">#REF!</definedName>
    <definedName name="Class_4" localSheetId="4">#REF!</definedName>
    <definedName name="Class_4" localSheetId="3">#REF!</definedName>
    <definedName name="Class_4" localSheetId="9">#REF!</definedName>
    <definedName name="Class_4" localSheetId="7">#REF!</definedName>
    <definedName name="Class_4">#REF!</definedName>
    <definedName name="Class_5" localSheetId="2">#REF!</definedName>
    <definedName name="Class_5" localSheetId="6">#REF!</definedName>
    <definedName name="Class_5" localSheetId="4">#REF!</definedName>
    <definedName name="Class_5" localSheetId="3">#REF!</definedName>
    <definedName name="Class_5" localSheetId="9">#REF!</definedName>
    <definedName name="Class_5" localSheetId="7">#REF!</definedName>
    <definedName name="Class_5">#REF!</definedName>
    <definedName name="ClayNden" localSheetId="2">#REF!</definedName>
    <definedName name="ClayNden" localSheetId="6">#REF!</definedName>
    <definedName name="ClayNden" localSheetId="4">#REF!</definedName>
    <definedName name="ClayNden" localSheetId="3">#REF!</definedName>
    <definedName name="ClayNden" localSheetId="9">#REF!</definedName>
    <definedName name="ClayNden" localSheetId="7">#REF!</definedName>
    <definedName name="ClayNden">#REF!</definedName>
    <definedName name="CLECH_0.4" localSheetId="2">#REF!</definedName>
    <definedName name="CLECH_0.4" localSheetId="6">#REF!</definedName>
    <definedName name="CLECH_0.4" localSheetId="4">#REF!</definedName>
    <definedName name="CLECH_0.4" localSheetId="3">#REF!</definedName>
    <definedName name="CLECH_0.4" localSheetId="9">#REF!</definedName>
    <definedName name="CLECH_0.4" localSheetId="7">#REF!</definedName>
    <definedName name="CLECH_0.4">#REF!</definedName>
    <definedName name="CLECT" localSheetId="2">#REF!</definedName>
    <definedName name="CLECT" localSheetId="6">#REF!</definedName>
    <definedName name="CLECT" localSheetId="4">#REF!</definedName>
    <definedName name="CLECT" localSheetId="3">#REF!</definedName>
    <definedName name="CLECT" localSheetId="9">#REF!</definedName>
    <definedName name="CLECT" localSheetId="7">#REF!</definedName>
    <definedName name="CLECT">#REF!</definedName>
    <definedName name="CLIEOS" localSheetId="2">#REF!</definedName>
    <definedName name="CLIEOS" localSheetId="6">#REF!</definedName>
    <definedName name="CLIEOS" localSheetId="4">#REF!</definedName>
    <definedName name="CLIEOS" localSheetId="3">#REF!</definedName>
    <definedName name="CLIEOS" localSheetId="9">#REF!</definedName>
    <definedName name="CLIEOS" localSheetId="7">#REF!</definedName>
    <definedName name="CLIEOS">#REF!</definedName>
    <definedName name="CLVC3">0.1</definedName>
    <definedName name="CLVC35" localSheetId="2">#REF!</definedName>
    <definedName name="CLVC35" localSheetId="6">#REF!</definedName>
    <definedName name="CLVC35" localSheetId="4">#REF!</definedName>
    <definedName name="CLVC35" localSheetId="3">#REF!</definedName>
    <definedName name="CLVC35" localSheetId="9">#REF!</definedName>
    <definedName name="CLVC35" localSheetId="7">#REF!</definedName>
    <definedName name="CLVC35" localSheetId="8">#REF!</definedName>
    <definedName name="CLVC35">#REF!</definedName>
    <definedName name="CLVCTB" localSheetId="2">#REF!</definedName>
    <definedName name="CLVCTB" localSheetId="6">#REF!</definedName>
    <definedName name="CLVCTB" localSheetId="4">#REF!</definedName>
    <definedName name="CLVCTB" localSheetId="3">#REF!</definedName>
    <definedName name="CLVCTB" localSheetId="9">#REF!</definedName>
    <definedName name="CLVCTB" localSheetId="7">#REF!</definedName>
    <definedName name="CLVCTB">#REF!</definedName>
    <definedName name="CLVL" localSheetId="2">#REF!</definedName>
    <definedName name="CLVL" localSheetId="6">#REF!</definedName>
    <definedName name="CLVL" localSheetId="4">#REF!</definedName>
    <definedName name="CLVL" localSheetId="3">#REF!</definedName>
    <definedName name="CLVL" localSheetId="9">#REF!</definedName>
    <definedName name="CLVL" localSheetId="7">#REF!</definedName>
    <definedName name="CLVL">#REF!</definedName>
    <definedName name="cn" localSheetId="2">#REF!</definedName>
    <definedName name="cn" localSheetId="6">#REF!</definedName>
    <definedName name="cn" localSheetId="4">#REF!</definedName>
    <definedName name="cn" localSheetId="3">#REF!</definedName>
    <definedName name="cn" localSheetId="9">#REF!</definedName>
    <definedName name="cn" localSheetId="7">#REF!</definedName>
    <definedName name="cn">#REF!</definedName>
    <definedName name="cN_fix" localSheetId="2">#REF!</definedName>
    <definedName name="cN_fix" localSheetId="6">#REF!</definedName>
    <definedName name="cN_fix" localSheetId="4">#REF!</definedName>
    <definedName name="cN_fix" localSheetId="3">#REF!</definedName>
    <definedName name="cN_fix" localSheetId="9">#REF!</definedName>
    <definedName name="cN_fix" localSheetId="7">#REF!</definedName>
    <definedName name="cN_fix">#REF!</definedName>
    <definedName name="CNC" localSheetId="2">#REF!</definedName>
    <definedName name="CNC" localSheetId="6">#REF!</definedName>
    <definedName name="CNC" localSheetId="4">#REF!</definedName>
    <definedName name="CNC" localSheetId="3">#REF!</definedName>
    <definedName name="CNC" localSheetId="9">#REF!</definedName>
    <definedName name="CNC" localSheetId="7">#REF!</definedName>
    <definedName name="CNC">#REF!</definedName>
    <definedName name="CND" localSheetId="2">#REF!</definedName>
    <definedName name="CND" localSheetId="6">#REF!</definedName>
    <definedName name="CND" localSheetId="4">#REF!</definedName>
    <definedName name="CND" localSheetId="3">#REF!</definedName>
    <definedName name="CND" localSheetId="9">#REF!</definedName>
    <definedName name="CND" localSheetId="7">#REF!</definedName>
    <definedName name="CND">#REF!</definedName>
    <definedName name="cNden" localSheetId="2">#REF!</definedName>
    <definedName name="cNden" localSheetId="6">#REF!</definedName>
    <definedName name="cNden" localSheetId="4">#REF!</definedName>
    <definedName name="cNden" localSheetId="3">#REF!</definedName>
    <definedName name="cNden" localSheetId="9">#REF!</definedName>
    <definedName name="cNden" localSheetId="7">#REF!</definedName>
    <definedName name="cNden">#REF!</definedName>
    <definedName name="cne" localSheetId="2">#REF!</definedName>
    <definedName name="cne" localSheetId="6">#REF!</definedName>
    <definedName name="cne" localSheetId="4">#REF!</definedName>
    <definedName name="cne" localSheetId="3">#REF!</definedName>
    <definedName name="cne" localSheetId="9">#REF!</definedName>
    <definedName name="cne" localSheetId="7">#REF!</definedName>
    <definedName name="cne">#REF!</definedName>
    <definedName name="CNG" localSheetId="2">#REF!</definedName>
    <definedName name="CNG" localSheetId="6">#REF!</definedName>
    <definedName name="CNG" localSheetId="4">#REF!</definedName>
    <definedName name="CNG" localSheetId="3">#REF!</definedName>
    <definedName name="CNG" localSheetId="9">#REF!</definedName>
    <definedName name="CNG" localSheetId="7">#REF!</definedName>
    <definedName name="CNG">#REF!</definedName>
    <definedName name="Co" localSheetId="2">#REF!</definedName>
    <definedName name="Co" localSheetId="6">#REF!</definedName>
    <definedName name="Co" localSheetId="4">#REF!</definedName>
    <definedName name="Co" localSheetId="3">#REF!</definedName>
    <definedName name="Co" localSheetId="9">#REF!</definedName>
    <definedName name="Co" localSheetId="7">#REF!</definedName>
    <definedName name="Co">#REF!</definedName>
    <definedName name="co." localSheetId="2">#REF!</definedName>
    <definedName name="co." localSheetId="6">#REF!</definedName>
    <definedName name="co." localSheetId="4">#REF!</definedName>
    <definedName name="co." localSheetId="3">#REF!</definedName>
    <definedName name="co." localSheetId="9">#REF!</definedName>
    <definedName name="co." localSheetId="7">#REF!</definedName>
    <definedName name="co.">#REF!</definedName>
    <definedName name="co.." localSheetId="2">#REF!</definedName>
    <definedName name="co.." localSheetId="6">#REF!</definedName>
    <definedName name="co.." localSheetId="4">#REF!</definedName>
    <definedName name="co.." localSheetId="3">#REF!</definedName>
    <definedName name="co.." localSheetId="9">#REF!</definedName>
    <definedName name="co.." localSheetId="7">#REF!</definedName>
    <definedName name="co..">#REF!</definedName>
    <definedName name="co_cau_ktqd" hidden="1">#N/A</definedName>
    <definedName name="co_cau_ktqd_1">"#REF!"</definedName>
    <definedName name="coc">#REF!</definedName>
    <definedName name="COC_1.2" localSheetId="2">#REF!</definedName>
    <definedName name="COC_1.2" localSheetId="6">#REF!</definedName>
    <definedName name="COC_1.2" localSheetId="4">#REF!</definedName>
    <definedName name="COC_1.2" localSheetId="3">#REF!</definedName>
    <definedName name="COC_1.2" localSheetId="9">#REF!</definedName>
    <definedName name="COC_1.2" localSheetId="7">#REF!</definedName>
    <definedName name="COC_1.2" localSheetId="8">#REF!</definedName>
    <definedName name="COC_1.2">#REF!</definedName>
    <definedName name="Coc_2m" localSheetId="2">#REF!</definedName>
    <definedName name="Coc_2m" localSheetId="6">#REF!</definedName>
    <definedName name="Coc_2m" localSheetId="4">#REF!</definedName>
    <definedName name="Coc_2m" localSheetId="3">#REF!</definedName>
    <definedName name="Coc_2m" localSheetId="9">#REF!</definedName>
    <definedName name="Coc_2m" localSheetId="7">#REF!</definedName>
    <definedName name="Coc_2m">#REF!</definedName>
    <definedName name="Coc_60" localSheetId="2" hidden="1">{"'Sheet1'!$L$16"}</definedName>
    <definedName name="Coc_60" localSheetId="1" hidden="1">{"'Sheet1'!$L$16"}</definedName>
    <definedName name="Coc_60" localSheetId="5" hidden="1">{"'Sheet1'!$L$16"}</definedName>
    <definedName name="Coc_60" localSheetId="6" hidden="1">{"'Sheet1'!$L$16"}</definedName>
    <definedName name="Coc_60" localSheetId="4" hidden="1">{"'Sheet1'!$L$16"}</definedName>
    <definedName name="Coc_60" localSheetId="3" hidden="1">{"'Sheet1'!$L$16"}</definedName>
    <definedName name="Coc_60" localSheetId="9" hidden="1">{"'Sheet1'!$L$16"}</definedName>
    <definedName name="Coc_60" localSheetId="7" hidden="1">{"'Sheet1'!$L$16"}</definedName>
    <definedName name="Coc_60" localSheetId="8" hidden="1">{"'Sheet1'!$L$16"}</definedName>
    <definedName name="Coc_60" hidden="1">{"'Sheet1'!$L$16"}</definedName>
    <definedName name="CoCauN" localSheetId="2" hidden="1">{"'Sheet1'!$L$16"}</definedName>
    <definedName name="CoCauN" localSheetId="1" hidden="1">{"'Sheet1'!$L$16"}</definedName>
    <definedName name="CoCauN" localSheetId="5" hidden="1">{"'Sheet1'!$L$16"}</definedName>
    <definedName name="CoCauN" localSheetId="6" hidden="1">{"'Sheet1'!$L$16"}</definedName>
    <definedName name="CoCauN" localSheetId="4" hidden="1">{"'Sheet1'!$L$16"}</definedName>
    <definedName name="CoCauN" localSheetId="3" hidden="1">{"'Sheet1'!$L$16"}</definedName>
    <definedName name="CoCauN" localSheetId="9" hidden="1">{"'Sheet1'!$L$16"}</definedName>
    <definedName name="CoCauN" localSheetId="7" hidden="1">{"'Sheet1'!$L$16"}</definedName>
    <definedName name="CoCauN" localSheetId="8" hidden="1">{"'Sheet1'!$L$16"}</definedName>
    <definedName name="CoCauN" hidden="1">{"'Sheet1'!$L$16"}</definedName>
    <definedName name="Cocbetong" localSheetId="2">#REF!</definedName>
    <definedName name="Cocbetong" localSheetId="6">#REF!</definedName>
    <definedName name="Cocbetong" localSheetId="4">#REF!</definedName>
    <definedName name="Cocbetong" localSheetId="3">#REF!</definedName>
    <definedName name="Cocbetong" localSheetId="9">#REF!</definedName>
    <definedName name="Cocbetong" localSheetId="7">#REF!</definedName>
    <definedName name="Cocbetong">#REF!</definedName>
    <definedName name="cocbtct" localSheetId="2">#REF!</definedName>
    <definedName name="cocbtct" localSheetId="6">#REF!</definedName>
    <definedName name="cocbtct" localSheetId="4">#REF!</definedName>
    <definedName name="cocbtct" localSheetId="3">#REF!</definedName>
    <definedName name="cocbtct" localSheetId="9">#REF!</definedName>
    <definedName name="cocbtct" localSheetId="7">#REF!</definedName>
    <definedName name="cocbtct">#REF!</definedName>
    <definedName name="cocot" localSheetId="2">#REF!</definedName>
    <definedName name="cocot" localSheetId="6">#REF!</definedName>
    <definedName name="cocot" localSheetId="4">#REF!</definedName>
    <definedName name="cocot" localSheetId="3">#REF!</definedName>
    <definedName name="cocot" localSheetId="9">#REF!</definedName>
    <definedName name="cocot" localSheetId="7">#REF!</definedName>
    <definedName name="cocot">#REF!</definedName>
    <definedName name="cocott" localSheetId="2">#REF!</definedName>
    <definedName name="cocott" localSheetId="6">#REF!</definedName>
    <definedName name="cocott" localSheetId="4">#REF!</definedName>
    <definedName name="cocott" localSheetId="3">#REF!</definedName>
    <definedName name="cocott" localSheetId="9">#REF!</definedName>
    <definedName name="cocott" localSheetId="7">#REF!</definedName>
    <definedName name="cocott">#REF!</definedName>
    <definedName name="CocTieu_Bienbao" localSheetId="2">#REF!</definedName>
    <definedName name="CocTieu_Bienbao" localSheetId="6">#REF!</definedName>
    <definedName name="CocTieu_Bienbao" localSheetId="4">#REF!</definedName>
    <definedName name="CocTieu_Bienbao" localSheetId="3">#REF!</definedName>
    <definedName name="CocTieu_Bienbao" localSheetId="9">#REF!</definedName>
    <definedName name="CocTieu_Bienbao" localSheetId="7">#REF!</definedName>
    <definedName name="CocTieu_Bienbao">#REF!</definedName>
    <definedName name="coctre" localSheetId="2">#REF!</definedName>
    <definedName name="coctre" localSheetId="6">#REF!</definedName>
    <definedName name="coctre" localSheetId="4">#REF!</definedName>
    <definedName name="coctre" localSheetId="3">#REF!</definedName>
    <definedName name="coctre" localSheetId="9">#REF!</definedName>
    <definedName name="coctre" localSheetId="7">#REF!</definedName>
    <definedName name="coctre">#REF!</definedName>
    <definedName name="cocvt" localSheetId="2">#REF!</definedName>
    <definedName name="cocvt" localSheetId="6">#REF!</definedName>
    <definedName name="cocvt" localSheetId="4">#REF!</definedName>
    <definedName name="cocvt" localSheetId="3">#REF!</definedName>
    <definedName name="cocvt" localSheetId="9">#REF!</definedName>
    <definedName name="cocvt" localSheetId="7">#REF!</definedName>
    <definedName name="cocvt">#REF!</definedName>
    <definedName name="Code" localSheetId="2" hidden="1">#REF!</definedName>
    <definedName name="Code" localSheetId="6" hidden="1">#REF!</definedName>
    <definedName name="Code" localSheetId="4" hidden="1">#REF!</definedName>
    <definedName name="Code" localSheetId="3" hidden="1">#REF!</definedName>
    <definedName name="Code" localSheetId="9" hidden="1">#REF!</definedName>
    <definedName name="Code" localSheetId="7" hidden="1">#REF!</definedName>
    <definedName name="Code" hidden="1">#REF!</definedName>
    <definedName name="CODE3" localSheetId="2">#REF!</definedName>
    <definedName name="CODE3" localSheetId="6">#REF!</definedName>
    <definedName name="CODE3" localSheetId="4">#REF!</definedName>
    <definedName name="CODE3" localSheetId="3">#REF!</definedName>
    <definedName name="CODE3" localSheetId="9">#REF!</definedName>
    <definedName name="CODE3" localSheetId="7">#REF!</definedName>
    <definedName name="CODE3">#REF!</definedName>
    <definedName name="Cöï_ly_vaän_chuyeãn" localSheetId="2">#REF!</definedName>
    <definedName name="Cöï_ly_vaän_chuyeãn" localSheetId="6">#REF!</definedName>
    <definedName name="Cöï_ly_vaän_chuyeãn" localSheetId="4">#REF!</definedName>
    <definedName name="Cöï_ly_vaän_chuyeãn" localSheetId="3">#REF!</definedName>
    <definedName name="Cöï_ly_vaän_chuyeãn" localSheetId="9">#REF!</definedName>
    <definedName name="Cöï_ly_vaän_chuyeãn" localSheetId="7">#REF!</definedName>
    <definedName name="Cöï_ly_vaän_chuyeãn">#REF!</definedName>
    <definedName name="CÖÏ_LY_VAÄN_CHUYEÅN" localSheetId="2">#REF!</definedName>
    <definedName name="CÖÏ_LY_VAÄN_CHUYEÅN" localSheetId="6">#REF!</definedName>
    <definedName name="CÖÏ_LY_VAÄN_CHUYEÅN" localSheetId="4">#REF!</definedName>
    <definedName name="CÖÏ_LY_VAÄN_CHUYEÅN" localSheetId="3">#REF!</definedName>
    <definedName name="CÖÏ_LY_VAÄN_CHUYEÅN" localSheetId="9">#REF!</definedName>
    <definedName name="CÖÏ_LY_VAÄN_CHUYEÅN" localSheetId="7">#REF!</definedName>
    <definedName name="CÖÏ_LY_VAÄN_CHUYEÅN">#REF!</definedName>
    <definedName name="Comm" localSheetId="2">BlankMacro1</definedName>
    <definedName name="Comm" localSheetId="5">BlankMacro1</definedName>
    <definedName name="Comm" localSheetId="6">BlankMacro1</definedName>
    <definedName name="Comm" localSheetId="4">BlankMacro1</definedName>
    <definedName name="Comm" localSheetId="3">BlankMacro1</definedName>
    <definedName name="Comm" localSheetId="9">BlankMacro1</definedName>
    <definedName name="Comm" localSheetId="7">BlankMacro1</definedName>
    <definedName name="Comm" localSheetId="8">BlankMacro1</definedName>
    <definedName name="Comm">BlankMacro1</definedName>
    <definedName name="COMMON" localSheetId="2">#REF!</definedName>
    <definedName name="COMMON" localSheetId="6">#REF!</definedName>
    <definedName name="COMMON" localSheetId="4">#REF!</definedName>
    <definedName name="COMMON" localSheetId="3">#REF!</definedName>
    <definedName name="COMMON" localSheetId="9">#REF!</definedName>
    <definedName name="COMMON" localSheetId="7">#REF!</definedName>
    <definedName name="COMMON" localSheetId="8">#REF!</definedName>
    <definedName name="COMMON">#REF!</definedName>
    <definedName name="comong" localSheetId="2">#REF!</definedName>
    <definedName name="comong" localSheetId="6">#REF!</definedName>
    <definedName name="comong" localSheetId="4">#REF!</definedName>
    <definedName name="comong" localSheetId="3">#REF!</definedName>
    <definedName name="comong" localSheetId="9">#REF!</definedName>
    <definedName name="comong" localSheetId="7">#REF!</definedName>
    <definedName name="comong">#REF!</definedName>
    <definedName name="CON_d" localSheetId="2">#REF!</definedName>
    <definedName name="CON_d" localSheetId="6">#REF!</definedName>
    <definedName name="CON_d" localSheetId="4">#REF!</definedName>
    <definedName name="CON_d" localSheetId="3">#REF!</definedName>
    <definedName name="CON_d" localSheetId="9">#REF!</definedName>
    <definedName name="CON_d" localSheetId="7">#REF!</definedName>
    <definedName name="CON_d">#REF!</definedName>
    <definedName name="CON_EQP_COS" localSheetId="2">#REF!</definedName>
    <definedName name="CON_EQP_COS" localSheetId="6">#REF!</definedName>
    <definedName name="CON_EQP_COS" localSheetId="4">#REF!</definedName>
    <definedName name="CON_EQP_COS" localSheetId="3">#REF!</definedName>
    <definedName name="CON_EQP_COS" localSheetId="9">#REF!</definedName>
    <definedName name="CON_EQP_COS" localSheetId="7">#REF!</definedName>
    <definedName name="CON_EQP_COS">#REF!</definedName>
    <definedName name="CON_EQP_COST" localSheetId="2">#REF!</definedName>
    <definedName name="CON_EQP_COST" localSheetId="6">#REF!</definedName>
    <definedName name="CON_EQP_COST" localSheetId="4">#REF!</definedName>
    <definedName name="CON_EQP_COST" localSheetId="3">#REF!</definedName>
    <definedName name="CON_EQP_COST" localSheetId="9">#REF!</definedName>
    <definedName name="CON_EQP_COST" localSheetId="7">#REF!</definedName>
    <definedName name="CON_EQP_COST">#REF!</definedName>
    <definedName name="CONC25" localSheetId="2">#REF!</definedName>
    <definedName name="CONC25" localSheetId="6">#REF!</definedName>
    <definedName name="CONC25" localSheetId="4">#REF!</definedName>
    <definedName name="CONC25" localSheetId="3">#REF!</definedName>
    <definedName name="CONC25" localSheetId="9">#REF!</definedName>
    <definedName name="CONC25" localSheetId="7">#REF!</definedName>
    <definedName name="CONC25">#REF!</definedName>
    <definedName name="CONC30" localSheetId="2">#REF!</definedName>
    <definedName name="CONC30" localSheetId="6">#REF!</definedName>
    <definedName name="CONC30" localSheetId="4">#REF!</definedName>
    <definedName name="CONC30" localSheetId="3">#REF!</definedName>
    <definedName name="CONC30" localSheetId="9">#REF!</definedName>
    <definedName name="CONC30" localSheetId="7">#REF!</definedName>
    <definedName name="CONC30">#REF!</definedName>
    <definedName name="CONCS25" localSheetId="2">#REF!</definedName>
    <definedName name="CONCS25" localSheetId="6">#REF!</definedName>
    <definedName name="CONCS25" localSheetId="4">#REF!</definedName>
    <definedName name="CONCS25" localSheetId="3">#REF!</definedName>
    <definedName name="CONCS25" localSheetId="9">#REF!</definedName>
    <definedName name="CONCS25" localSheetId="7">#REF!</definedName>
    <definedName name="CONCS25">#REF!</definedName>
    <definedName name="CONCS30" localSheetId="2">#REF!</definedName>
    <definedName name="CONCS30" localSheetId="6">#REF!</definedName>
    <definedName name="CONCS30" localSheetId="4">#REF!</definedName>
    <definedName name="CONCS30" localSheetId="3">#REF!</definedName>
    <definedName name="CONCS30" localSheetId="9">#REF!</definedName>
    <definedName name="CONCS30" localSheetId="7">#REF!</definedName>
    <definedName name="CONCS30">#REF!</definedName>
    <definedName name="Cong_HM_DTCT" localSheetId="2">#REF!</definedName>
    <definedName name="Cong_HM_DTCT" localSheetId="6">#REF!</definedName>
    <definedName name="Cong_HM_DTCT" localSheetId="4">#REF!</definedName>
    <definedName name="Cong_HM_DTCT" localSheetId="3">#REF!</definedName>
    <definedName name="Cong_HM_DTCT" localSheetId="9">#REF!</definedName>
    <definedName name="Cong_HM_DTCT" localSheetId="7">#REF!</definedName>
    <definedName name="Cong_HM_DTCT">#REF!</definedName>
    <definedName name="Cong_M_DTCT" localSheetId="2">#REF!</definedName>
    <definedName name="Cong_M_DTCT" localSheetId="6">#REF!</definedName>
    <definedName name="Cong_M_DTCT" localSheetId="4">#REF!</definedName>
    <definedName name="Cong_M_DTCT" localSheetId="3">#REF!</definedName>
    <definedName name="Cong_M_DTCT" localSheetId="9">#REF!</definedName>
    <definedName name="Cong_M_DTCT" localSheetId="7">#REF!</definedName>
    <definedName name="Cong_M_DTCT">#REF!</definedName>
    <definedName name="Cong_NC_DTCT" localSheetId="2">#REF!</definedName>
    <definedName name="Cong_NC_DTCT" localSheetId="6">#REF!</definedName>
    <definedName name="Cong_NC_DTCT" localSheetId="4">#REF!</definedName>
    <definedName name="Cong_NC_DTCT" localSheetId="3">#REF!</definedName>
    <definedName name="Cong_NC_DTCT" localSheetId="9">#REF!</definedName>
    <definedName name="Cong_NC_DTCT" localSheetId="7">#REF!</definedName>
    <definedName name="Cong_NC_DTCT">#REF!</definedName>
    <definedName name="Cong_suat_dat" localSheetId="2">#REF!</definedName>
    <definedName name="Cong_suat_dat" localSheetId="6">#REF!</definedName>
    <definedName name="Cong_suat_dat" localSheetId="4">#REF!</definedName>
    <definedName name="Cong_suat_dat" localSheetId="3">#REF!</definedName>
    <definedName name="Cong_suat_dat" localSheetId="9">#REF!</definedName>
    <definedName name="Cong_suat_dat" localSheetId="7">#REF!</definedName>
    <definedName name="Cong_suat_dat">#REF!</definedName>
    <definedName name="Cong_VL_DTCT" localSheetId="2">#REF!</definedName>
    <definedName name="Cong_VL_DTCT" localSheetId="6">#REF!</definedName>
    <definedName name="Cong_VL_DTCT" localSheetId="4">#REF!</definedName>
    <definedName name="Cong_VL_DTCT" localSheetId="3">#REF!</definedName>
    <definedName name="Cong_VL_DTCT" localSheetId="9">#REF!</definedName>
    <definedName name="Cong_VL_DTCT" localSheetId="7">#REF!</definedName>
    <definedName name="Cong_VL_DTCT">#REF!</definedName>
    <definedName name="cong2.7" localSheetId="2">#REF!</definedName>
    <definedName name="cong2.7" localSheetId="6">#REF!</definedName>
    <definedName name="cong2.7" localSheetId="4">#REF!</definedName>
    <definedName name="cong2.7" localSheetId="3">#REF!</definedName>
    <definedName name="cong2.7" localSheetId="9">#REF!</definedName>
    <definedName name="cong2.7" localSheetId="7">#REF!</definedName>
    <definedName name="cong2.7">#REF!</definedName>
    <definedName name="cong3.0" localSheetId="2">#REF!</definedName>
    <definedName name="cong3.0" localSheetId="6">#REF!</definedName>
    <definedName name="cong3.0" localSheetId="4">#REF!</definedName>
    <definedName name="cong3.0" localSheetId="3">#REF!</definedName>
    <definedName name="cong3.0" localSheetId="9">#REF!</definedName>
    <definedName name="cong3.0" localSheetId="7">#REF!</definedName>
    <definedName name="cong3.0">#REF!</definedName>
    <definedName name="cong3.5" localSheetId="2">#REF!</definedName>
    <definedName name="cong3.5" localSheetId="6">#REF!</definedName>
    <definedName name="cong3.5" localSheetId="4">#REF!</definedName>
    <definedName name="cong3.5" localSheetId="3">#REF!</definedName>
    <definedName name="cong3.5" localSheetId="9">#REF!</definedName>
    <definedName name="cong3.5" localSheetId="7">#REF!</definedName>
    <definedName name="cong3.5">#REF!</definedName>
    <definedName name="cong3.7" localSheetId="2">#REF!</definedName>
    <definedName name="cong3.7" localSheetId="6">#REF!</definedName>
    <definedName name="cong3.7" localSheetId="4">#REF!</definedName>
    <definedName name="cong3.7" localSheetId="3">#REF!</definedName>
    <definedName name="cong3.7" localSheetId="9">#REF!</definedName>
    <definedName name="cong3.7" localSheetId="7">#REF!</definedName>
    <definedName name="cong3.7">#REF!</definedName>
    <definedName name="cong4.0" localSheetId="2">#REF!</definedName>
    <definedName name="cong4.0" localSheetId="6">#REF!</definedName>
    <definedName name="cong4.0" localSheetId="4">#REF!</definedName>
    <definedName name="cong4.0" localSheetId="3">#REF!</definedName>
    <definedName name="cong4.0" localSheetId="9">#REF!</definedName>
    <definedName name="cong4.0" localSheetId="7">#REF!</definedName>
    <definedName name="cong4.0">#REF!</definedName>
    <definedName name="cong4.3" localSheetId="2">#REF!</definedName>
    <definedName name="cong4.3" localSheetId="6">#REF!</definedName>
    <definedName name="cong4.3" localSheetId="4">#REF!</definedName>
    <definedName name="cong4.3" localSheetId="3">#REF!</definedName>
    <definedName name="cong4.3" localSheetId="9">#REF!</definedName>
    <definedName name="cong4.3" localSheetId="7">#REF!</definedName>
    <definedName name="cong4.3">#REF!</definedName>
    <definedName name="cong4.5" localSheetId="2">#REF!</definedName>
    <definedName name="cong4.5" localSheetId="6">#REF!</definedName>
    <definedName name="cong4.5" localSheetId="4">#REF!</definedName>
    <definedName name="cong4.5" localSheetId="3">#REF!</definedName>
    <definedName name="cong4.5" localSheetId="9">#REF!</definedName>
    <definedName name="cong4.5" localSheetId="7">#REF!</definedName>
    <definedName name="cong4.5">#REF!</definedName>
    <definedName name="cong4.7" localSheetId="2">#REF!</definedName>
    <definedName name="cong4.7" localSheetId="6">#REF!</definedName>
    <definedName name="cong4.7" localSheetId="4">#REF!</definedName>
    <definedName name="cong4.7" localSheetId="3">#REF!</definedName>
    <definedName name="cong4.7" localSheetId="9">#REF!</definedName>
    <definedName name="cong4.7" localSheetId="7">#REF!</definedName>
    <definedName name="cong4.7">#REF!</definedName>
    <definedName name="congbengam" localSheetId="2">#REF!</definedName>
    <definedName name="congbengam" localSheetId="6">#REF!</definedName>
    <definedName name="congbengam" localSheetId="4">#REF!</definedName>
    <definedName name="congbengam" localSheetId="3">#REF!</definedName>
    <definedName name="congbengam" localSheetId="9">#REF!</definedName>
    <definedName name="congbengam" localSheetId="7">#REF!</definedName>
    <definedName name="congbengam">#REF!</definedName>
    <definedName name="congbenuoc" localSheetId="2">#REF!</definedName>
    <definedName name="congbenuoc" localSheetId="6">#REF!</definedName>
    <definedName name="congbenuoc" localSheetId="4">#REF!</definedName>
    <definedName name="congbenuoc" localSheetId="3">#REF!</definedName>
    <definedName name="congbenuoc" localSheetId="9">#REF!</definedName>
    <definedName name="congbenuoc" localSheetId="7">#REF!</definedName>
    <definedName name="congbenuoc">#REF!</definedName>
    <definedName name="congcoc" localSheetId="2">#REF!</definedName>
    <definedName name="congcoc" localSheetId="6">#REF!</definedName>
    <definedName name="congcoc" localSheetId="4">#REF!</definedName>
    <definedName name="congcoc" localSheetId="3">#REF!</definedName>
    <definedName name="congcoc" localSheetId="9">#REF!</definedName>
    <definedName name="congcoc" localSheetId="7">#REF!</definedName>
    <definedName name="congcoc">#REF!</definedName>
    <definedName name="congcocot" localSheetId="2">#REF!</definedName>
    <definedName name="congcocot" localSheetId="6">#REF!</definedName>
    <definedName name="congcocot" localSheetId="4">#REF!</definedName>
    <definedName name="congcocot" localSheetId="3">#REF!</definedName>
    <definedName name="congcocot" localSheetId="9">#REF!</definedName>
    <definedName name="congcocot" localSheetId="7">#REF!</definedName>
    <definedName name="congcocot">#REF!</definedName>
    <definedName name="congcocott" localSheetId="2">#REF!</definedName>
    <definedName name="congcocott" localSheetId="6">#REF!</definedName>
    <definedName name="congcocott" localSheetId="4">#REF!</definedName>
    <definedName name="congcocott" localSheetId="3">#REF!</definedName>
    <definedName name="congcocott" localSheetId="9">#REF!</definedName>
    <definedName name="congcocott" localSheetId="7">#REF!</definedName>
    <definedName name="congcocott">#REF!</definedName>
    <definedName name="congcomong" localSheetId="2">#REF!</definedName>
    <definedName name="congcomong" localSheetId="6">#REF!</definedName>
    <definedName name="congcomong" localSheetId="4">#REF!</definedName>
    <definedName name="congcomong" localSheetId="3">#REF!</definedName>
    <definedName name="congcomong" localSheetId="9">#REF!</definedName>
    <definedName name="congcomong" localSheetId="7">#REF!</definedName>
    <definedName name="congcomong">#REF!</definedName>
    <definedName name="congcottron" localSheetId="2">#REF!</definedName>
    <definedName name="congcottron" localSheetId="6">#REF!</definedName>
    <definedName name="congcottron" localSheetId="4">#REF!</definedName>
    <definedName name="congcottron" localSheetId="3">#REF!</definedName>
    <definedName name="congcottron" localSheetId="9">#REF!</definedName>
    <definedName name="congcottron" localSheetId="7">#REF!</definedName>
    <definedName name="congcottron">#REF!</definedName>
    <definedName name="congcotvuong" localSheetId="2">#REF!</definedName>
    <definedName name="congcotvuong" localSheetId="6">#REF!</definedName>
    <definedName name="congcotvuong" localSheetId="4">#REF!</definedName>
    <definedName name="congcotvuong" localSheetId="3">#REF!</definedName>
    <definedName name="congcotvuong" localSheetId="9">#REF!</definedName>
    <definedName name="congcotvuong" localSheetId="7">#REF!</definedName>
    <definedName name="congcotvuong">#REF!</definedName>
    <definedName name="congdam" localSheetId="2">#REF!</definedName>
    <definedName name="congdam" localSheetId="6">#REF!</definedName>
    <definedName name="congdam" localSheetId="4">#REF!</definedName>
    <definedName name="congdam" localSheetId="3">#REF!</definedName>
    <definedName name="congdam" localSheetId="9">#REF!</definedName>
    <definedName name="congdam" localSheetId="7">#REF!</definedName>
    <definedName name="congdam">#REF!</definedName>
    <definedName name="congdan1" localSheetId="2">#REF!</definedName>
    <definedName name="congdan1" localSheetId="6">#REF!</definedName>
    <definedName name="congdan1" localSheetId="4">#REF!</definedName>
    <definedName name="congdan1" localSheetId="3">#REF!</definedName>
    <definedName name="congdan1" localSheetId="9">#REF!</definedName>
    <definedName name="congdan1" localSheetId="7">#REF!</definedName>
    <definedName name="congdan1">#REF!</definedName>
    <definedName name="congdan2" localSheetId="2">#REF!</definedName>
    <definedName name="congdan2" localSheetId="6">#REF!</definedName>
    <definedName name="congdan2" localSheetId="4">#REF!</definedName>
    <definedName name="congdan2" localSheetId="3">#REF!</definedName>
    <definedName name="congdan2" localSheetId="9">#REF!</definedName>
    <definedName name="congdan2" localSheetId="7">#REF!</definedName>
    <definedName name="congdan2">#REF!</definedName>
    <definedName name="congdandusan" localSheetId="2">#REF!</definedName>
    <definedName name="congdandusan" localSheetId="6">#REF!</definedName>
    <definedName name="congdandusan" localSheetId="4">#REF!</definedName>
    <definedName name="congdandusan" localSheetId="3">#REF!</definedName>
    <definedName name="congdandusan" localSheetId="9">#REF!</definedName>
    <definedName name="congdandusan" localSheetId="7">#REF!</definedName>
    <definedName name="congdandusan">#REF!</definedName>
    <definedName name="conglanhto" localSheetId="2">#REF!</definedName>
    <definedName name="conglanhto" localSheetId="6">#REF!</definedName>
    <definedName name="conglanhto" localSheetId="4">#REF!</definedName>
    <definedName name="conglanhto" localSheetId="3">#REF!</definedName>
    <definedName name="conglanhto" localSheetId="9">#REF!</definedName>
    <definedName name="conglanhto" localSheetId="7">#REF!</definedName>
    <definedName name="conglanhto">#REF!</definedName>
    <definedName name="congmong" localSheetId="2">#REF!</definedName>
    <definedName name="congmong" localSheetId="6">#REF!</definedName>
    <definedName name="congmong" localSheetId="4">#REF!</definedName>
    <definedName name="congmong" localSheetId="3">#REF!</definedName>
    <definedName name="congmong" localSheetId="9">#REF!</definedName>
    <definedName name="congmong" localSheetId="7">#REF!</definedName>
    <definedName name="congmong">#REF!</definedName>
    <definedName name="congmongbang" localSheetId="2">#REF!</definedName>
    <definedName name="congmongbang" localSheetId="6">#REF!</definedName>
    <definedName name="congmongbang" localSheetId="4">#REF!</definedName>
    <definedName name="congmongbang" localSheetId="3">#REF!</definedName>
    <definedName name="congmongbang" localSheetId="9">#REF!</definedName>
    <definedName name="congmongbang" localSheetId="7">#REF!</definedName>
    <definedName name="congmongbang">#REF!</definedName>
    <definedName name="congmongdon" localSheetId="2">#REF!</definedName>
    <definedName name="congmongdon" localSheetId="6">#REF!</definedName>
    <definedName name="congmongdon" localSheetId="4">#REF!</definedName>
    <definedName name="congmongdon" localSheetId="3">#REF!</definedName>
    <definedName name="congmongdon" localSheetId="9">#REF!</definedName>
    <definedName name="congmongdon" localSheetId="7">#REF!</definedName>
    <definedName name="congmongdon">#REF!</definedName>
    <definedName name="congpanen" localSheetId="2">#REF!</definedName>
    <definedName name="congpanen" localSheetId="6">#REF!</definedName>
    <definedName name="congpanen" localSheetId="4">#REF!</definedName>
    <definedName name="congpanen" localSheetId="3">#REF!</definedName>
    <definedName name="congpanen" localSheetId="9">#REF!</definedName>
    <definedName name="congpanen" localSheetId="7">#REF!</definedName>
    <definedName name="congpanen">#REF!</definedName>
    <definedName name="congsan" localSheetId="2">#REF!</definedName>
    <definedName name="congsan" localSheetId="6">#REF!</definedName>
    <definedName name="congsan" localSheetId="4">#REF!</definedName>
    <definedName name="congsan" localSheetId="3">#REF!</definedName>
    <definedName name="congsan" localSheetId="9">#REF!</definedName>
    <definedName name="congsan" localSheetId="7">#REF!</definedName>
    <definedName name="congsan">#REF!</definedName>
    <definedName name="congthang" localSheetId="2">#REF!</definedName>
    <definedName name="congthang" localSheetId="6">#REF!</definedName>
    <definedName name="congthang" localSheetId="4">#REF!</definedName>
    <definedName name="congthang" localSheetId="3">#REF!</definedName>
    <definedName name="congthang" localSheetId="9">#REF!</definedName>
    <definedName name="congthang" localSheetId="7">#REF!</definedName>
    <definedName name="congthang">#REF!</definedName>
    <definedName name="CongVattu" localSheetId="2">#REF!</definedName>
    <definedName name="CongVattu" localSheetId="6">#REF!</definedName>
    <definedName name="CongVattu" localSheetId="4">#REF!</definedName>
    <definedName name="CongVattu" localSheetId="3">#REF!</definedName>
    <definedName name="CongVattu" localSheetId="9">#REF!</definedName>
    <definedName name="CongVattu" localSheetId="7">#REF!</definedName>
    <definedName name="CongVattu">#REF!</definedName>
    <definedName name="CONST_EQ" localSheetId="2">#REF!</definedName>
    <definedName name="CONST_EQ" localSheetId="6">#REF!</definedName>
    <definedName name="CONST_EQ" localSheetId="4">#REF!</definedName>
    <definedName name="CONST_EQ" localSheetId="3">#REF!</definedName>
    <definedName name="CONST_EQ" localSheetId="9">#REF!</definedName>
    <definedName name="CONST_EQ" localSheetId="7">#REF!</definedName>
    <definedName name="CONST_EQ">#REF!</definedName>
    <definedName name="continue1" localSheetId="2">#REF!</definedName>
    <definedName name="continue1" localSheetId="6">#REF!</definedName>
    <definedName name="continue1" localSheetId="4">#REF!</definedName>
    <definedName name="continue1" localSheetId="3">#REF!</definedName>
    <definedName name="continue1" localSheetId="9">#REF!</definedName>
    <definedName name="continue1" localSheetId="7">#REF!</definedName>
    <definedName name="continue1">#REF!</definedName>
    <definedName name="coppha" localSheetId="2">#REF!</definedName>
    <definedName name="coppha" localSheetId="6">#REF!</definedName>
    <definedName name="coppha" localSheetId="4">#REF!</definedName>
    <definedName name="coppha" localSheetId="3">#REF!</definedName>
    <definedName name="coppha" localSheetId="9">#REF!</definedName>
    <definedName name="coppha" localSheetId="7">#REF!</definedName>
    <definedName name="coppha">#REF!</definedName>
    <definedName name="Cos_tec" localSheetId="2">#REF!</definedName>
    <definedName name="Cos_tec" localSheetId="6">#REF!</definedName>
    <definedName name="Cos_tec" localSheetId="4">#REF!</definedName>
    <definedName name="Cos_tec" localSheetId="3">#REF!</definedName>
    <definedName name="Cos_tec" localSheetId="9">#REF!</definedName>
    <definedName name="Cos_tec" localSheetId="7">#REF!</definedName>
    <definedName name="Cos_tec">#REF!</definedName>
    <definedName name="COT">#REF!</definedName>
    <definedName name="cot7.5" localSheetId="2">#REF!</definedName>
    <definedName name="cot7.5" localSheetId="6">#REF!</definedName>
    <definedName name="cot7.5" localSheetId="4">#REF!</definedName>
    <definedName name="cot7.5" localSheetId="3">#REF!</definedName>
    <definedName name="cot7.5" localSheetId="9">#REF!</definedName>
    <definedName name="cot7.5" localSheetId="7">#REF!</definedName>
    <definedName name="cot7.5">#REF!</definedName>
    <definedName name="cot8.5" localSheetId="2">#REF!</definedName>
    <definedName name="cot8.5" localSheetId="6">#REF!</definedName>
    <definedName name="cot8.5" localSheetId="4">#REF!</definedName>
    <definedName name="cot8.5" localSheetId="3">#REF!</definedName>
    <definedName name="cot8.5" localSheetId="9">#REF!</definedName>
    <definedName name="cot8.5" localSheetId="7">#REF!</definedName>
    <definedName name="cot8.5">#REF!</definedName>
    <definedName name="COTBTPCP" localSheetId="2">#REF!</definedName>
    <definedName name="COTBTPCP" localSheetId="6">#REF!</definedName>
    <definedName name="COTBTPCP" localSheetId="4">#REF!</definedName>
    <definedName name="COTBTPCP" localSheetId="3">#REF!</definedName>
    <definedName name="COTBTPCP" localSheetId="9">#REF!</definedName>
    <definedName name="COTBTPCP" localSheetId="7">#REF!</definedName>
    <definedName name="COTBTPCP">#REF!</definedName>
    <definedName name="CotBTtronVuong" localSheetId="2">#REF!</definedName>
    <definedName name="CotBTtronVuong" localSheetId="6">#REF!</definedName>
    <definedName name="CotBTtronVuong" localSheetId="4">#REF!</definedName>
    <definedName name="CotBTtronVuong" localSheetId="3">#REF!</definedName>
    <definedName name="CotBTtronVuong" localSheetId="9">#REF!</definedName>
    <definedName name="CotBTtronVuong" localSheetId="7">#REF!</definedName>
    <definedName name="CotBTtronVuong">#REF!</definedName>
    <definedName name="Cotsatma">9726</definedName>
    <definedName name="Cotthepma">9726</definedName>
    <definedName name="cottron" localSheetId="2">#REF!</definedName>
    <definedName name="cottron" localSheetId="6">#REF!</definedName>
    <definedName name="cottron" localSheetId="4">#REF!</definedName>
    <definedName name="cottron" localSheetId="3">#REF!</definedName>
    <definedName name="cottron" localSheetId="9">#REF!</definedName>
    <definedName name="cottron" localSheetId="7">#REF!</definedName>
    <definedName name="cottron" localSheetId="8">#REF!</definedName>
    <definedName name="cottron">#REF!</definedName>
    <definedName name="cotvuong" localSheetId="2">#REF!</definedName>
    <definedName name="cotvuong" localSheetId="6">#REF!</definedName>
    <definedName name="cotvuong" localSheetId="4">#REF!</definedName>
    <definedName name="cotvuong" localSheetId="3">#REF!</definedName>
    <definedName name="cotvuong" localSheetId="9">#REF!</definedName>
    <definedName name="cotvuong" localSheetId="7">#REF!</definedName>
    <definedName name="cotvuong">#REF!</definedName>
    <definedName name="COVER" localSheetId="2">#REF!</definedName>
    <definedName name="COVER" localSheetId="6">#REF!</definedName>
    <definedName name="COVER" localSheetId="4">#REF!</definedName>
    <definedName name="COVER" localSheetId="3">#REF!</definedName>
    <definedName name="COVER" localSheetId="9">#REF!</definedName>
    <definedName name="COVER" localSheetId="7">#REF!</definedName>
    <definedName name="COVER">#REF!</definedName>
    <definedName name="CP" localSheetId="2" hidden="1">#REF!</definedName>
    <definedName name="CP" localSheetId="6" hidden="1">#REF!</definedName>
    <definedName name="CP" localSheetId="4" hidden="1">#REF!</definedName>
    <definedName name="CP" localSheetId="3" hidden="1">#REF!</definedName>
    <definedName name="CP" localSheetId="9" hidden="1">#REF!</definedName>
    <definedName name="CP" localSheetId="7" hidden="1">#REF!</definedName>
    <definedName name="CP" hidden="1">#REF!</definedName>
    <definedName name="CPC" localSheetId="2">#REF!</definedName>
    <definedName name="CPC" localSheetId="6">#REF!</definedName>
    <definedName name="CPC" localSheetId="4">#REF!</definedName>
    <definedName name="CPC" localSheetId="3">#REF!</definedName>
    <definedName name="CPC" localSheetId="9">#REF!</definedName>
    <definedName name="CPC" localSheetId="7">#REF!</definedName>
    <definedName name="CPC">#REF!</definedName>
    <definedName name="CPCD">51%</definedName>
    <definedName name="CPCM">2.5%</definedName>
    <definedName name="CPCX">64%</definedName>
    <definedName name="CPHA" localSheetId="2">#REF!</definedName>
    <definedName name="CPHA" localSheetId="6">#REF!</definedName>
    <definedName name="CPHA" localSheetId="4">#REF!</definedName>
    <definedName name="CPHA" localSheetId="3">#REF!</definedName>
    <definedName name="CPHA" localSheetId="9">#REF!</definedName>
    <definedName name="CPHA" localSheetId="7">#REF!</definedName>
    <definedName name="CPHA">#REF!</definedName>
    <definedName name="cphoi" localSheetId="2">#REF!</definedName>
    <definedName name="cphoi" localSheetId="6">#REF!</definedName>
    <definedName name="cphoi" localSheetId="4">#REF!</definedName>
    <definedName name="cphoi" localSheetId="3">#REF!</definedName>
    <definedName name="cphoi" localSheetId="9">#REF!</definedName>
    <definedName name="cphoi" localSheetId="7">#REF!</definedName>
    <definedName name="cphoi">#REF!</definedName>
    <definedName name="CPK" localSheetId="2">#REF!</definedName>
    <definedName name="CPK" localSheetId="6">#REF!</definedName>
    <definedName name="CPK" localSheetId="4">#REF!</definedName>
    <definedName name="CPK" localSheetId="3">#REF!</definedName>
    <definedName name="CPK" localSheetId="9">#REF!</definedName>
    <definedName name="CPK" localSheetId="7">#REF!</definedName>
    <definedName name="CPK" localSheetId="8">#REF!</definedName>
    <definedName name="CPK">#REF!</definedName>
    <definedName name="CPKDP" localSheetId="2">#REF!</definedName>
    <definedName name="CPKDP" localSheetId="6">#REF!</definedName>
    <definedName name="CPKDP" localSheetId="4">#REF!</definedName>
    <definedName name="CPKDP" localSheetId="3">#REF!</definedName>
    <definedName name="CPKDP" localSheetId="9">#REF!</definedName>
    <definedName name="CPKDP" localSheetId="7">#REF!</definedName>
    <definedName name="CPKDP">#REF!</definedName>
    <definedName name="CPKTW" localSheetId="2">#REF!</definedName>
    <definedName name="CPKTW" localSheetId="6">#REF!</definedName>
    <definedName name="CPKTW" localSheetId="4">#REF!</definedName>
    <definedName name="CPKTW" localSheetId="3">#REF!</definedName>
    <definedName name="CPKTW" localSheetId="9">#REF!</definedName>
    <definedName name="CPKTW" localSheetId="7">#REF!</definedName>
    <definedName name="CPKTW">#REF!</definedName>
    <definedName name="cpmtc" localSheetId="2">#REF!</definedName>
    <definedName name="cpmtc" localSheetId="6">#REF!</definedName>
    <definedName name="cpmtc" localSheetId="4">#REF!</definedName>
    <definedName name="cpmtc" localSheetId="3">#REF!</definedName>
    <definedName name="cpmtc" localSheetId="9">#REF!</definedName>
    <definedName name="cpmtc" localSheetId="7">#REF!</definedName>
    <definedName name="cpmtc">#REF!</definedName>
    <definedName name="cpnc" localSheetId="2">#REF!</definedName>
    <definedName name="cpnc" localSheetId="6">#REF!</definedName>
    <definedName name="cpnc" localSheetId="4">#REF!</definedName>
    <definedName name="cpnc" localSheetId="3">#REF!</definedName>
    <definedName name="cpnc" localSheetId="9">#REF!</definedName>
    <definedName name="cpnc" localSheetId="7">#REF!</definedName>
    <definedName name="cpnc">#REF!</definedName>
    <definedName name="CPTB" localSheetId="2">#REF!</definedName>
    <definedName name="CPTB" localSheetId="6">#REF!</definedName>
    <definedName name="CPTB" localSheetId="4">#REF!</definedName>
    <definedName name="CPTB" localSheetId="3">#REF!</definedName>
    <definedName name="CPTB" localSheetId="9">#REF!</definedName>
    <definedName name="CPTB" localSheetId="7">#REF!</definedName>
    <definedName name="CPTB">#REF!</definedName>
    <definedName name="cptkdp" localSheetId="2">#REF!</definedName>
    <definedName name="cptkdp" localSheetId="6">#REF!</definedName>
    <definedName name="cptkdp" localSheetId="4">#REF!</definedName>
    <definedName name="cptkdp" localSheetId="3">#REF!</definedName>
    <definedName name="cptkdp" localSheetId="9">#REF!</definedName>
    <definedName name="cptkdp" localSheetId="7">#REF!</definedName>
    <definedName name="cptkdp">#REF!</definedName>
    <definedName name="cptt" localSheetId="2">#REF!</definedName>
    <definedName name="cptt" localSheetId="6">#REF!</definedName>
    <definedName name="cptt" localSheetId="4">#REF!</definedName>
    <definedName name="cptt" localSheetId="3">#REF!</definedName>
    <definedName name="cptt" localSheetId="9">#REF!</definedName>
    <definedName name="cptt" localSheetId="7">#REF!</definedName>
    <definedName name="cptt">#REF!</definedName>
    <definedName name="CPVC100" localSheetId="2">#REF!</definedName>
    <definedName name="CPVC100" localSheetId="6">#REF!</definedName>
    <definedName name="CPVC100" localSheetId="4">#REF!</definedName>
    <definedName name="CPVC100" localSheetId="3">#REF!</definedName>
    <definedName name="CPVC100" localSheetId="9">#REF!</definedName>
    <definedName name="CPVC100" localSheetId="7">#REF!</definedName>
    <definedName name="CPVC100">#REF!</definedName>
    <definedName name="CPVC35" localSheetId="2">#REF!</definedName>
    <definedName name="CPVC35" localSheetId="6">#REF!</definedName>
    <definedName name="CPVC35" localSheetId="4">#REF!</definedName>
    <definedName name="CPVC35" localSheetId="3">#REF!</definedName>
    <definedName name="CPVC35" localSheetId="9">#REF!</definedName>
    <definedName name="CPVC35" localSheetId="7">#REF!</definedName>
    <definedName name="CPVC35">#REF!</definedName>
    <definedName name="CPVCDN">#REF!</definedName>
    <definedName name="cpvl" localSheetId="2">#REF!</definedName>
    <definedName name="cpvl" localSheetId="6">#REF!</definedName>
    <definedName name="cpvl" localSheetId="4">#REF!</definedName>
    <definedName name="cpvl" localSheetId="3">#REF!</definedName>
    <definedName name="cpvl" localSheetId="9">#REF!</definedName>
    <definedName name="cpvl" localSheetId="7">#REF!</definedName>
    <definedName name="cpvl">#REF!</definedName>
    <definedName name="CRD" localSheetId="2">#REF!</definedName>
    <definedName name="CRD" localSheetId="6">#REF!</definedName>
    <definedName name="CRD" localSheetId="4">#REF!</definedName>
    <definedName name="CRD" localSheetId="3">#REF!</definedName>
    <definedName name="CRD" localSheetId="9">#REF!</definedName>
    <definedName name="CRD" localSheetId="7">#REF!</definedName>
    <definedName name="CRD">#REF!</definedName>
    <definedName name="CRIT1" localSheetId="2">#REF!</definedName>
    <definedName name="CRIT1" localSheetId="6">#REF!</definedName>
    <definedName name="CRIT1" localSheetId="4">#REF!</definedName>
    <definedName name="CRIT1" localSheetId="3">#REF!</definedName>
    <definedName name="CRIT1" localSheetId="9">#REF!</definedName>
    <definedName name="CRIT1" localSheetId="7">#REF!</definedName>
    <definedName name="CRIT1">#REF!</definedName>
    <definedName name="CRIT10" localSheetId="2">#REF!</definedName>
    <definedName name="CRIT10" localSheetId="6">#REF!</definedName>
    <definedName name="CRIT10" localSheetId="4">#REF!</definedName>
    <definedName name="CRIT10" localSheetId="3">#REF!</definedName>
    <definedName name="CRIT10" localSheetId="9">#REF!</definedName>
    <definedName name="CRIT10" localSheetId="7">#REF!</definedName>
    <definedName name="CRIT10">#REF!</definedName>
    <definedName name="CRIT2" localSheetId="2">#REF!</definedName>
    <definedName name="CRIT2" localSheetId="6">#REF!</definedName>
    <definedName name="CRIT2" localSheetId="4">#REF!</definedName>
    <definedName name="CRIT2" localSheetId="3">#REF!</definedName>
    <definedName name="CRIT2" localSheetId="9">#REF!</definedName>
    <definedName name="CRIT2" localSheetId="7">#REF!</definedName>
    <definedName name="CRIT2">#REF!</definedName>
    <definedName name="CRIT3" localSheetId="2">#REF!</definedName>
    <definedName name="CRIT3" localSheetId="6">#REF!</definedName>
    <definedName name="CRIT3" localSheetId="4">#REF!</definedName>
    <definedName name="CRIT3" localSheetId="3">#REF!</definedName>
    <definedName name="CRIT3" localSheetId="9">#REF!</definedName>
    <definedName name="CRIT3" localSheetId="7">#REF!</definedName>
    <definedName name="CRIT3">#REF!</definedName>
    <definedName name="CRIT4" localSheetId="2">#REF!</definedName>
    <definedName name="CRIT4" localSheetId="6">#REF!</definedName>
    <definedName name="CRIT4" localSheetId="4">#REF!</definedName>
    <definedName name="CRIT4" localSheetId="3">#REF!</definedName>
    <definedName name="CRIT4" localSheetId="9">#REF!</definedName>
    <definedName name="CRIT4" localSheetId="7">#REF!</definedName>
    <definedName name="CRIT4">#REF!</definedName>
    <definedName name="CRIT5" localSheetId="2">#REF!</definedName>
    <definedName name="CRIT5" localSheetId="6">#REF!</definedName>
    <definedName name="CRIT5" localSheetId="4">#REF!</definedName>
    <definedName name="CRIT5" localSheetId="3">#REF!</definedName>
    <definedName name="CRIT5" localSheetId="9">#REF!</definedName>
    <definedName name="CRIT5" localSheetId="7">#REF!</definedName>
    <definedName name="CRIT5">#REF!</definedName>
    <definedName name="CRIT6" localSheetId="2">#REF!</definedName>
    <definedName name="CRIT6" localSheetId="6">#REF!</definedName>
    <definedName name="CRIT6" localSheetId="4">#REF!</definedName>
    <definedName name="CRIT6" localSheetId="3">#REF!</definedName>
    <definedName name="CRIT6" localSheetId="9">#REF!</definedName>
    <definedName name="CRIT6" localSheetId="7">#REF!</definedName>
    <definedName name="CRIT6">#REF!</definedName>
    <definedName name="CRIT7" localSheetId="2">#REF!</definedName>
    <definedName name="CRIT7" localSheetId="6">#REF!</definedName>
    <definedName name="CRIT7" localSheetId="4">#REF!</definedName>
    <definedName name="CRIT7" localSheetId="3">#REF!</definedName>
    <definedName name="CRIT7" localSheetId="9">#REF!</definedName>
    <definedName name="CRIT7" localSheetId="7">#REF!</definedName>
    <definedName name="CRIT7">#REF!</definedName>
    <definedName name="CRIT8" localSheetId="2">#REF!</definedName>
    <definedName name="CRIT8" localSheetId="6">#REF!</definedName>
    <definedName name="CRIT8" localSheetId="4">#REF!</definedName>
    <definedName name="CRIT8" localSheetId="3">#REF!</definedName>
    <definedName name="CRIT8" localSheetId="9">#REF!</definedName>
    <definedName name="CRIT8" localSheetId="7">#REF!</definedName>
    <definedName name="CRIT8">#REF!</definedName>
    <definedName name="CRIT9" localSheetId="2">#REF!</definedName>
    <definedName name="CRIT9" localSheetId="6">#REF!</definedName>
    <definedName name="CRIT9" localSheetId="4">#REF!</definedName>
    <definedName name="CRIT9" localSheetId="3">#REF!</definedName>
    <definedName name="CRIT9" localSheetId="9">#REF!</definedName>
    <definedName name="CRIT9" localSheetId="7">#REF!</definedName>
    <definedName name="CRIT9">#REF!</definedName>
    <definedName name="CRITINST" localSheetId="2">#REF!</definedName>
    <definedName name="CRITINST" localSheetId="6">#REF!</definedName>
    <definedName name="CRITINST" localSheetId="4">#REF!</definedName>
    <definedName name="CRITINST" localSheetId="3">#REF!</definedName>
    <definedName name="CRITINST" localSheetId="9">#REF!</definedName>
    <definedName name="CRITINST" localSheetId="7">#REF!</definedName>
    <definedName name="CRITINST">#REF!</definedName>
    <definedName name="CRITPURC" localSheetId="2">#REF!</definedName>
    <definedName name="CRITPURC" localSheetId="6">#REF!</definedName>
    <definedName name="CRITPURC" localSheetId="4">#REF!</definedName>
    <definedName name="CRITPURC" localSheetId="3">#REF!</definedName>
    <definedName name="CRITPURC" localSheetId="9">#REF!</definedName>
    <definedName name="CRITPURC" localSheetId="7">#REF!</definedName>
    <definedName name="CRITPURC">#REF!</definedName>
    <definedName name="CropEstablishmentWage" localSheetId="2">#REF!</definedName>
    <definedName name="CropEstablishmentWage" localSheetId="6">#REF!</definedName>
    <definedName name="CropEstablishmentWage" localSheetId="4">#REF!</definedName>
    <definedName name="CropEstablishmentWage" localSheetId="3">#REF!</definedName>
    <definedName name="CropEstablishmentWage" localSheetId="9">#REF!</definedName>
    <definedName name="CropEstablishmentWage" localSheetId="7">#REF!</definedName>
    <definedName name="CropEstablishmentWage">#REF!</definedName>
    <definedName name="CropManagementWage" localSheetId="2">#REF!</definedName>
    <definedName name="CropManagementWage" localSheetId="6">#REF!</definedName>
    <definedName name="CropManagementWage" localSheetId="4">#REF!</definedName>
    <definedName name="CropManagementWage" localSheetId="3">#REF!</definedName>
    <definedName name="CropManagementWage" localSheetId="9">#REF!</definedName>
    <definedName name="CropManagementWage" localSheetId="7">#REF!</definedName>
    <definedName name="CropManagementWage">#REF!</definedName>
    <definedName name="CRS" localSheetId="2">#REF!</definedName>
    <definedName name="CRS" localSheetId="6">#REF!</definedName>
    <definedName name="CRS" localSheetId="4">#REF!</definedName>
    <definedName name="CRS" localSheetId="3">#REF!</definedName>
    <definedName name="CRS" localSheetId="9">#REF!</definedName>
    <definedName name="CRS" localSheetId="7">#REF!</definedName>
    <definedName name="CRS">#REF!</definedName>
    <definedName name="CS" localSheetId="2">#REF!</definedName>
    <definedName name="CS" localSheetId="6">#REF!</definedName>
    <definedName name="CS" localSheetId="4">#REF!</definedName>
    <definedName name="CS" localSheetId="3">#REF!</definedName>
    <definedName name="CS" localSheetId="9">#REF!</definedName>
    <definedName name="CS" localSheetId="7">#REF!</definedName>
    <definedName name="CS">#REF!</definedName>
    <definedName name="CS_10" localSheetId="2">#REF!</definedName>
    <definedName name="CS_10" localSheetId="6">#REF!</definedName>
    <definedName name="CS_10" localSheetId="4">#REF!</definedName>
    <definedName name="CS_10" localSheetId="3">#REF!</definedName>
    <definedName name="CS_10" localSheetId="9">#REF!</definedName>
    <definedName name="CS_10" localSheetId="7">#REF!</definedName>
    <definedName name="CS_10">#REF!</definedName>
    <definedName name="CS_100" localSheetId="2">#REF!</definedName>
    <definedName name="CS_100" localSheetId="6">#REF!</definedName>
    <definedName name="CS_100" localSheetId="4">#REF!</definedName>
    <definedName name="CS_100" localSheetId="3">#REF!</definedName>
    <definedName name="CS_100" localSheetId="9">#REF!</definedName>
    <definedName name="CS_100" localSheetId="7">#REF!</definedName>
    <definedName name="CS_100">#REF!</definedName>
    <definedName name="CS_10S" localSheetId="2">#REF!</definedName>
    <definedName name="CS_10S" localSheetId="6">#REF!</definedName>
    <definedName name="CS_10S" localSheetId="4">#REF!</definedName>
    <definedName name="CS_10S" localSheetId="3">#REF!</definedName>
    <definedName name="CS_10S" localSheetId="9">#REF!</definedName>
    <definedName name="CS_10S" localSheetId="7">#REF!</definedName>
    <definedName name="CS_10S">#REF!</definedName>
    <definedName name="CS_120" localSheetId="2">#REF!</definedName>
    <definedName name="CS_120" localSheetId="6">#REF!</definedName>
    <definedName name="CS_120" localSheetId="4">#REF!</definedName>
    <definedName name="CS_120" localSheetId="3">#REF!</definedName>
    <definedName name="CS_120" localSheetId="9">#REF!</definedName>
    <definedName name="CS_120" localSheetId="7">#REF!</definedName>
    <definedName name="CS_120">#REF!</definedName>
    <definedName name="CS_140" localSheetId="2">#REF!</definedName>
    <definedName name="CS_140" localSheetId="6">#REF!</definedName>
    <definedName name="CS_140" localSheetId="4">#REF!</definedName>
    <definedName name="CS_140" localSheetId="3">#REF!</definedName>
    <definedName name="CS_140" localSheetId="9">#REF!</definedName>
    <definedName name="CS_140" localSheetId="7">#REF!</definedName>
    <definedName name="CS_140">#REF!</definedName>
    <definedName name="CS_160" localSheetId="2">#REF!</definedName>
    <definedName name="CS_160" localSheetId="6">#REF!</definedName>
    <definedName name="CS_160" localSheetId="4">#REF!</definedName>
    <definedName name="CS_160" localSheetId="3">#REF!</definedName>
    <definedName name="CS_160" localSheetId="9">#REF!</definedName>
    <definedName name="CS_160" localSheetId="7">#REF!</definedName>
    <definedName name="CS_160">#REF!</definedName>
    <definedName name="CS_20" localSheetId="2">#REF!</definedName>
    <definedName name="CS_20" localSheetId="6">#REF!</definedName>
    <definedName name="CS_20" localSheetId="4">#REF!</definedName>
    <definedName name="CS_20" localSheetId="3">#REF!</definedName>
    <definedName name="CS_20" localSheetId="9">#REF!</definedName>
    <definedName name="CS_20" localSheetId="7">#REF!</definedName>
    <definedName name="CS_20">#REF!</definedName>
    <definedName name="CS_30" localSheetId="2">#REF!</definedName>
    <definedName name="CS_30" localSheetId="6">#REF!</definedName>
    <definedName name="CS_30" localSheetId="4">#REF!</definedName>
    <definedName name="CS_30" localSheetId="3">#REF!</definedName>
    <definedName name="CS_30" localSheetId="9">#REF!</definedName>
    <definedName name="CS_30" localSheetId="7">#REF!</definedName>
    <definedName name="CS_30">#REF!</definedName>
    <definedName name="CS_40" localSheetId="2">#REF!</definedName>
    <definedName name="CS_40" localSheetId="6">#REF!</definedName>
    <definedName name="CS_40" localSheetId="4">#REF!</definedName>
    <definedName name="CS_40" localSheetId="3">#REF!</definedName>
    <definedName name="CS_40" localSheetId="9">#REF!</definedName>
    <definedName name="CS_40" localSheetId="7">#REF!</definedName>
    <definedName name="CS_40">#REF!</definedName>
    <definedName name="CS_40S" localSheetId="2">#REF!</definedName>
    <definedName name="CS_40S" localSheetId="6">#REF!</definedName>
    <definedName name="CS_40S" localSheetId="4">#REF!</definedName>
    <definedName name="CS_40S" localSheetId="3">#REF!</definedName>
    <definedName name="CS_40S" localSheetId="9">#REF!</definedName>
    <definedName name="CS_40S" localSheetId="7">#REF!</definedName>
    <definedName name="CS_40S">#REF!</definedName>
    <definedName name="CS_5S" localSheetId="2">#REF!</definedName>
    <definedName name="CS_5S" localSheetId="6">#REF!</definedName>
    <definedName name="CS_5S" localSheetId="4">#REF!</definedName>
    <definedName name="CS_5S" localSheetId="3">#REF!</definedName>
    <definedName name="CS_5S" localSheetId="9">#REF!</definedName>
    <definedName name="CS_5S" localSheetId="7">#REF!</definedName>
    <definedName name="CS_5S">#REF!</definedName>
    <definedName name="CS_60" localSheetId="2">#REF!</definedName>
    <definedName name="CS_60" localSheetId="6">#REF!</definedName>
    <definedName name="CS_60" localSheetId="4">#REF!</definedName>
    <definedName name="CS_60" localSheetId="3">#REF!</definedName>
    <definedName name="CS_60" localSheetId="9">#REF!</definedName>
    <definedName name="CS_60" localSheetId="7">#REF!</definedName>
    <definedName name="CS_60">#REF!</definedName>
    <definedName name="CS_80" localSheetId="2">#REF!</definedName>
    <definedName name="CS_80" localSheetId="6">#REF!</definedName>
    <definedName name="CS_80" localSheetId="4">#REF!</definedName>
    <definedName name="CS_80" localSheetId="3">#REF!</definedName>
    <definedName name="CS_80" localSheetId="9">#REF!</definedName>
    <definedName name="CS_80" localSheetId="7">#REF!</definedName>
    <definedName name="CS_80">#REF!</definedName>
    <definedName name="CS_80S" localSheetId="2">#REF!</definedName>
    <definedName name="CS_80S" localSheetId="6">#REF!</definedName>
    <definedName name="CS_80S" localSheetId="4">#REF!</definedName>
    <definedName name="CS_80S" localSheetId="3">#REF!</definedName>
    <definedName name="CS_80S" localSheetId="9">#REF!</definedName>
    <definedName name="CS_80S" localSheetId="7">#REF!</definedName>
    <definedName name="CS_80S">#REF!</definedName>
    <definedName name="CS_STD" localSheetId="2">#REF!</definedName>
    <definedName name="CS_STD" localSheetId="6">#REF!</definedName>
    <definedName name="CS_STD" localSheetId="4">#REF!</definedName>
    <definedName name="CS_STD" localSheetId="3">#REF!</definedName>
    <definedName name="CS_STD" localSheetId="9">#REF!</definedName>
    <definedName name="CS_STD" localSheetId="7">#REF!</definedName>
    <definedName name="CS_STD">#REF!</definedName>
    <definedName name="CS_XS" localSheetId="2">#REF!</definedName>
    <definedName name="CS_XS" localSheetId="6">#REF!</definedName>
    <definedName name="CS_XS" localSheetId="4">#REF!</definedName>
    <definedName name="CS_XS" localSheetId="3">#REF!</definedName>
    <definedName name="CS_XS" localSheetId="9">#REF!</definedName>
    <definedName name="CS_XS" localSheetId="7">#REF!</definedName>
    <definedName name="CS_XS">#REF!</definedName>
    <definedName name="CS_XXS" localSheetId="2">#REF!</definedName>
    <definedName name="CS_XXS" localSheetId="6">#REF!</definedName>
    <definedName name="CS_XXS" localSheetId="4">#REF!</definedName>
    <definedName name="CS_XXS" localSheetId="3">#REF!</definedName>
    <definedName name="CS_XXS" localSheetId="9">#REF!</definedName>
    <definedName name="CS_XXS" localSheetId="7">#REF!</definedName>
    <definedName name="CS_XXS">#REF!</definedName>
    <definedName name="csd3p" localSheetId="2">#REF!</definedName>
    <definedName name="csd3p" localSheetId="6">#REF!</definedName>
    <definedName name="csd3p" localSheetId="4">#REF!</definedName>
    <definedName name="csd3p" localSheetId="3">#REF!</definedName>
    <definedName name="csd3p" localSheetId="9">#REF!</definedName>
    <definedName name="csd3p" localSheetId="7">#REF!</definedName>
    <definedName name="csd3p">#REF!</definedName>
    <definedName name="csddg1p" localSheetId="2">#REF!</definedName>
    <definedName name="csddg1p" localSheetId="6">#REF!</definedName>
    <definedName name="csddg1p" localSheetId="4">#REF!</definedName>
    <definedName name="csddg1p" localSheetId="3">#REF!</definedName>
    <definedName name="csddg1p" localSheetId="9">#REF!</definedName>
    <definedName name="csddg1p" localSheetId="7">#REF!</definedName>
    <definedName name="csddg1p">#REF!</definedName>
    <definedName name="csddt1p" localSheetId="2">#REF!</definedName>
    <definedName name="csddt1p" localSheetId="6">#REF!</definedName>
    <definedName name="csddt1p" localSheetId="4">#REF!</definedName>
    <definedName name="csddt1p" localSheetId="3">#REF!</definedName>
    <definedName name="csddt1p" localSheetId="9">#REF!</definedName>
    <definedName name="csddt1p" localSheetId="7">#REF!</definedName>
    <definedName name="csddt1p">#REF!</definedName>
    <definedName name="cset" localSheetId="2">#REF!</definedName>
    <definedName name="cset" localSheetId="6">#REF!</definedName>
    <definedName name="cset" localSheetId="4">#REF!</definedName>
    <definedName name="cset" localSheetId="3">#REF!</definedName>
    <definedName name="cset" localSheetId="9">#REF!</definedName>
    <definedName name="cset" localSheetId="7">#REF!</definedName>
    <definedName name="cset">#REF!</definedName>
    <definedName name="csht3p" localSheetId="2">#REF!</definedName>
    <definedName name="csht3p" localSheetId="6">#REF!</definedName>
    <definedName name="csht3p" localSheetId="4">#REF!</definedName>
    <definedName name="csht3p" localSheetId="3">#REF!</definedName>
    <definedName name="csht3p" localSheetId="9">#REF!</definedName>
    <definedName name="csht3p" localSheetId="7">#REF!</definedName>
    <definedName name="csht3p">#REF!</definedName>
    <definedName name="CSMBA" localSheetId="2">#REF!</definedName>
    <definedName name="CSMBA" localSheetId="6">#REF!</definedName>
    <definedName name="CSMBA" localSheetId="4">#REF!</definedName>
    <definedName name="CSMBA" localSheetId="3">#REF!</definedName>
    <definedName name="CSMBA" localSheetId="9">#REF!</definedName>
    <definedName name="CSMBA" localSheetId="7">#REF!</definedName>
    <definedName name="CSMBA">#REF!</definedName>
    <definedName name="CT_50" localSheetId="2">#REF!</definedName>
    <definedName name="CT_50" localSheetId="6">#REF!</definedName>
    <definedName name="CT_50" localSheetId="4">#REF!</definedName>
    <definedName name="CT_50" localSheetId="3">#REF!</definedName>
    <definedName name="CT_50" localSheetId="9">#REF!</definedName>
    <definedName name="CT_50" localSheetId="7">#REF!</definedName>
    <definedName name="CT_50">#REF!</definedName>
    <definedName name="CT_KSTK" localSheetId="2">#REF!</definedName>
    <definedName name="CT_KSTK" localSheetId="6">#REF!</definedName>
    <definedName name="CT_KSTK" localSheetId="4">#REF!</definedName>
    <definedName name="CT_KSTK" localSheetId="3">#REF!</definedName>
    <definedName name="CT_KSTK" localSheetId="9">#REF!</definedName>
    <definedName name="CT_KSTK" localSheetId="7">#REF!</definedName>
    <definedName name="CT_KSTK">#REF!</definedName>
    <definedName name="CT_MCX" localSheetId="2">#REF!</definedName>
    <definedName name="CT_MCX" localSheetId="6">#REF!</definedName>
    <definedName name="CT_MCX" localSheetId="4">#REF!</definedName>
    <definedName name="CT_MCX" localSheetId="3">#REF!</definedName>
    <definedName name="CT_MCX" localSheetId="9">#REF!</definedName>
    <definedName name="CT_MCX" localSheetId="7">#REF!</definedName>
    <definedName name="CT_MCX">#REF!</definedName>
    <definedName name="CT0.4" localSheetId="2">#REF!</definedName>
    <definedName name="CT0.4" localSheetId="6">#REF!</definedName>
    <definedName name="CT0.4" localSheetId="4">#REF!</definedName>
    <definedName name="CT0.4" localSheetId="3">#REF!</definedName>
    <definedName name="CT0.4" localSheetId="9">#REF!</definedName>
    <definedName name="CT0.4" localSheetId="7">#REF!</definedName>
    <definedName name="CT0.4">#REF!</definedName>
    <definedName name="ctbbt" localSheetId="1" hidden="1">{"'Sheet1'!$L$16"}</definedName>
    <definedName name="ctbbt" localSheetId="5" hidden="1">{"'Sheet1'!$L$16"}</definedName>
    <definedName name="ctbbt" localSheetId="6" hidden="1">{"'Sheet1'!$L$16"}</definedName>
    <definedName name="ctbbt" localSheetId="4" hidden="1">{"'Sheet1'!$L$16"}</definedName>
    <definedName name="ctbbt" localSheetId="3" hidden="1">{"'Sheet1'!$L$16"}</definedName>
    <definedName name="ctbbt" localSheetId="9" hidden="1">{"'Sheet1'!$L$16"}</definedName>
    <definedName name="ctbbt" localSheetId="8" hidden="1">{"'Sheet1'!$L$16"}</definedName>
    <definedName name="ctbbt" hidden="1">{"'Sheet1'!$L$16"}</definedName>
    <definedName name="CTCT" localSheetId="2">#REF!</definedName>
    <definedName name="CTCT" localSheetId="6">#REF!</definedName>
    <definedName name="CTCT" localSheetId="4">#REF!</definedName>
    <definedName name="CTCT" localSheetId="3">#REF!</definedName>
    <definedName name="CTCT" localSheetId="9">#REF!</definedName>
    <definedName name="CTCT" localSheetId="7">#REF!</definedName>
    <definedName name="CTCT">#REF!</definedName>
    <definedName name="CTCT1" localSheetId="2" hidden="1">{"'Sheet1'!$L$16"}</definedName>
    <definedName name="CTCT1" localSheetId="1" hidden="1">{"'Sheet1'!$L$16"}</definedName>
    <definedName name="CTCT1" localSheetId="5" hidden="1">{"'Sheet1'!$L$16"}</definedName>
    <definedName name="CTCT1" localSheetId="6" hidden="1">{"'Sheet1'!$L$16"}</definedName>
    <definedName name="CTCT1" localSheetId="4" hidden="1">{"'Sheet1'!$L$16"}</definedName>
    <definedName name="CTCT1" localSheetId="3" hidden="1">{"'Sheet1'!$L$16"}</definedName>
    <definedName name="CTCT1" localSheetId="9" hidden="1">{"'Sheet1'!$L$16"}</definedName>
    <definedName name="CTCT1" localSheetId="7" hidden="1">{"'Sheet1'!$L$16"}</definedName>
    <definedName name="CTCT1" localSheetId="8" hidden="1">{"'Sheet1'!$L$16"}</definedName>
    <definedName name="CTCT1" hidden="1">{"'Sheet1'!$L$16"}</definedName>
    <definedName name="ctdn9697" localSheetId="2">#REF!</definedName>
    <definedName name="ctdn9697" localSheetId="6">#REF!</definedName>
    <definedName name="ctdn9697" localSheetId="4">#REF!</definedName>
    <definedName name="ctdn9697" localSheetId="3">#REF!</definedName>
    <definedName name="ctdn9697" localSheetId="9">#REF!</definedName>
    <definedName name="ctdn9697" localSheetId="7">#REF!</definedName>
    <definedName name="ctdn9697">#REF!</definedName>
    <definedName name="CTDZ" localSheetId="2">#REF!</definedName>
    <definedName name="CTDZ" localSheetId="6">#REF!</definedName>
    <definedName name="CTDZ" localSheetId="4">#REF!</definedName>
    <definedName name="CTDZ" localSheetId="3">#REF!</definedName>
    <definedName name="CTDZ" localSheetId="9">#REF!</definedName>
    <definedName name="CTDZ" localSheetId="7">#REF!</definedName>
    <definedName name="CTDZ">#REF!</definedName>
    <definedName name="CTDz35" localSheetId="2">#REF!</definedName>
    <definedName name="CTDz35" localSheetId="6">#REF!</definedName>
    <definedName name="CTDz35" localSheetId="4">#REF!</definedName>
    <definedName name="CTDz35" localSheetId="3">#REF!</definedName>
    <definedName name="CTDz35" localSheetId="9">#REF!</definedName>
    <definedName name="CTDz35" localSheetId="7">#REF!</definedName>
    <definedName name="CTDz35">#REF!</definedName>
    <definedName name="ctiep" localSheetId="2">#REF!</definedName>
    <definedName name="ctiep" localSheetId="6">#REF!</definedName>
    <definedName name="ctiep" localSheetId="4">#REF!</definedName>
    <definedName name="ctiep" localSheetId="3">#REF!</definedName>
    <definedName name="ctiep" localSheetId="9">#REF!</definedName>
    <definedName name="ctiep" localSheetId="7">#REF!</definedName>
    <definedName name="ctiep">#REF!</definedName>
    <definedName name="CTIET">#REF!</definedName>
    <definedName name="CTMT" localSheetId="2">{"ÿÿÿÿÿ"}</definedName>
    <definedName name="CTMT" localSheetId="5">{"ÿÿÿÿÿ"}</definedName>
    <definedName name="CTMT" localSheetId="6">{"ÿÿÿÿÿ"}</definedName>
    <definedName name="CTMT" localSheetId="4">{"ÿÿÿÿÿ"}</definedName>
    <definedName name="CTMT" localSheetId="3">{"ÿÿÿÿÿ"}</definedName>
    <definedName name="CTMT" localSheetId="9">{"ÿÿÿÿÿ"}</definedName>
    <definedName name="CTMT" localSheetId="7">{"ÿÿÿÿÿ"}</definedName>
    <definedName name="CTMT" localSheetId="8">{"ÿÿÿÿÿ"}</definedName>
    <definedName name="CTMT">{"ÿÿÿÿÿ"}</definedName>
    <definedName name="CTÖØ" localSheetId="2">#REF!</definedName>
    <definedName name="CTÖØ" localSheetId="6">#REF!</definedName>
    <definedName name="CTÖØ" localSheetId="4">#REF!</definedName>
    <definedName name="CTÖØ" localSheetId="3">#REF!</definedName>
    <definedName name="CTÖØ" localSheetId="9">#REF!</definedName>
    <definedName name="CTÖØ" localSheetId="7">#REF!</definedName>
    <definedName name="CTÖØ">#REF!</definedName>
    <definedName name="Cty_TNHH_HYDRO_AGRI" localSheetId="2">#REF!</definedName>
    <definedName name="Cty_TNHH_HYDRO_AGRI" localSheetId="6">#REF!</definedName>
    <definedName name="Cty_TNHH_HYDRO_AGRI" localSheetId="4">#REF!</definedName>
    <definedName name="Cty_TNHH_HYDRO_AGRI" localSheetId="3">#REF!</definedName>
    <definedName name="Cty_TNHH_HYDRO_AGRI" localSheetId="9">#REF!</definedName>
    <definedName name="Cty_TNHH_HYDRO_AGRI" localSheetId="7">#REF!</definedName>
    <definedName name="Cty_TNHH_HYDRO_AGRI">#REF!</definedName>
    <definedName name="CTY_VTKTNN_CAÀN_THÔ" localSheetId="2">#REF!</definedName>
    <definedName name="CTY_VTKTNN_CAÀN_THÔ" localSheetId="6">#REF!</definedName>
    <definedName name="CTY_VTKTNN_CAÀN_THÔ" localSheetId="4">#REF!</definedName>
    <definedName name="CTY_VTKTNN_CAÀN_THÔ" localSheetId="3">#REF!</definedName>
    <definedName name="CTY_VTKTNN_CAÀN_THÔ" localSheetId="9">#REF!</definedName>
    <definedName name="CTY_VTKTNN_CAÀN_THÔ" localSheetId="7">#REF!</definedName>
    <definedName name="CTY_VTKTNN_CAÀN_THÔ">#REF!</definedName>
    <definedName name="cu" localSheetId="2">#REF!</definedName>
    <definedName name="cu" localSheetId="6">#REF!</definedName>
    <definedName name="cu" localSheetId="4">#REF!</definedName>
    <definedName name="cu" localSheetId="3">#REF!</definedName>
    <definedName name="cu" localSheetId="9">#REF!</definedName>
    <definedName name="cu" localSheetId="7">#REF!</definedName>
    <definedName name="cu">#REF!</definedName>
    <definedName name="cu_ly" localSheetId="2">#REF!</definedName>
    <definedName name="cu_ly" localSheetId="6">#REF!</definedName>
    <definedName name="cu_ly" localSheetId="4">#REF!</definedName>
    <definedName name="cu_ly" localSheetId="3">#REF!</definedName>
    <definedName name="cu_ly" localSheetId="9">#REF!</definedName>
    <definedName name="cu_ly" localSheetId="7">#REF!</definedName>
    <definedName name="cu_ly">#REF!</definedName>
    <definedName name="cu_ly_1" localSheetId="2">#REF!</definedName>
    <definedName name="cu_ly_1" localSheetId="6">#REF!</definedName>
    <definedName name="cu_ly_1" localSheetId="4">#REF!</definedName>
    <definedName name="cu_ly_1" localSheetId="3">#REF!</definedName>
    <definedName name="cu_ly_1" localSheetId="9">#REF!</definedName>
    <definedName name="cu_ly_1" localSheetId="7">#REF!</definedName>
    <definedName name="cu_ly_1">#REF!</definedName>
    <definedName name="CU_LY_VAN_CHUYEN_GIA_QUYEN" localSheetId="2">#REF!</definedName>
    <definedName name="CU_LY_VAN_CHUYEN_GIA_QUYEN" localSheetId="6">#REF!</definedName>
    <definedName name="CU_LY_VAN_CHUYEN_GIA_QUYEN" localSheetId="4">#REF!</definedName>
    <definedName name="CU_LY_VAN_CHUYEN_GIA_QUYEN" localSheetId="3">#REF!</definedName>
    <definedName name="CU_LY_VAN_CHUYEN_GIA_QUYEN" localSheetId="9">#REF!</definedName>
    <definedName name="CU_LY_VAN_CHUYEN_GIA_QUYEN" localSheetId="7">#REF!</definedName>
    <definedName name="CU_LY_VAN_CHUYEN_GIA_QUYEN">#REF!</definedName>
    <definedName name="CU_LY_VAN_CHUYEN_THU_CONG" localSheetId="2">#REF!</definedName>
    <definedName name="CU_LY_VAN_CHUYEN_THU_CONG" localSheetId="6">#REF!</definedName>
    <definedName name="CU_LY_VAN_CHUYEN_THU_CONG" localSheetId="4">#REF!</definedName>
    <definedName name="CU_LY_VAN_CHUYEN_THU_CONG" localSheetId="3">#REF!</definedName>
    <definedName name="CU_LY_VAN_CHUYEN_THU_CONG" localSheetId="9">#REF!</definedName>
    <definedName name="CU_LY_VAN_CHUYEN_THU_CONG" localSheetId="7">#REF!</definedName>
    <definedName name="CU_LY_VAN_CHUYEN_THU_CONG">#REF!</definedName>
    <definedName name="CUCHI" localSheetId="2">#REF!</definedName>
    <definedName name="CUCHI" localSheetId="6">#REF!</definedName>
    <definedName name="CUCHI" localSheetId="4">#REF!</definedName>
    <definedName name="CUCHI" localSheetId="3">#REF!</definedName>
    <definedName name="CUCHI" localSheetId="9">#REF!</definedName>
    <definedName name="CUCHI" localSheetId="7">#REF!</definedName>
    <definedName name="CUCHI">#REF!</definedName>
    <definedName name="CuLy" localSheetId="2">#REF!</definedName>
    <definedName name="CuLy" localSheetId="6">#REF!</definedName>
    <definedName name="CuLy" localSheetId="4">#REF!</definedName>
    <definedName name="CuLy" localSheetId="3">#REF!</definedName>
    <definedName name="CuLy" localSheetId="9">#REF!</definedName>
    <definedName name="CuLy" localSheetId="7">#REF!</definedName>
    <definedName name="CuLy">#REF!</definedName>
    <definedName name="CuLy_Q" localSheetId="2">#REF!</definedName>
    <definedName name="CuLy_Q" localSheetId="6">#REF!</definedName>
    <definedName name="CuLy_Q" localSheetId="4">#REF!</definedName>
    <definedName name="CuLy_Q" localSheetId="3">#REF!</definedName>
    <definedName name="CuLy_Q" localSheetId="9">#REF!</definedName>
    <definedName name="CuLy_Q" localSheetId="7">#REF!</definedName>
    <definedName name="CuLy_Q">#REF!</definedName>
    <definedName name="cun" localSheetId="2">#REF!</definedName>
    <definedName name="cun" localSheetId="6">#REF!</definedName>
    <definedName name="cun" localSheetId="4">#REF!</definedName>
    <definedName name="cun" localSheetId="3">#REF!</definedName>
    <definedName name="cun" localSheetId="9">#REF!</definedName>
    <definedName name="cun" localSheetId="7">#REF!</definedName>
    <definedName name="cun">#REF!</definedName>
    <definedName name="cuoc_vc" localSheetId="2">#REF!</definedName>
    <definedName name="cuoc_vc" localSheetId="6">#REF!</definedName>
    <definedName name="cuoc_vc" localSheetId="4">#REF!</definedName>
    <definedName name="cuoc_vc" localSheetId="3">#REF!</definedName>
    <definedName name="cuoc_vc" localSheetId="9">#REF!</definedName>
    <definedName name="cuoc_vc" localSheetId="7">#REF!</definedName>
    <definedName name="cuoc_vc">#REF!</definedName>
    <definedName name="Cuoc_vc_1" localSheetId="2">#REF!</definedName>
    <definedName name="Cuoc_vc_1" localSheetId="6">#REF!</definedName>
    <definedName name="Cuoc_vc_1" localSheetId="4">#REF!</definedName>
    <definedName name="Cuoc_vc_1" localSheetId="3">#REF!</definedName>
    <definedName name="Cuoc_vc_1" localSheetId="9">#REF!</definedName>
    <definedName name="Cuoc_vc_1" localSheetId="7">#REF!</definedName>
    <definedName name="Cuoc_vc_1">#REF!</definedName>
    <definedName name="CuocVC" localSheetId="2">#REF!</definedName>
    <definedName name="CuocVC" localSheetId="6">#REF!</definedName>
    <definedName name="CuocVC" localSheetId="4">#REF!</definedName>
    <definedName name="CuocVC" localSheetId="3">#REF!</definedName>
    <definedName name="CuocVC" localSheetId="9">#REF!</definedName>
    <definedName name="CuocVC" localSheetId="7">#REF!</definedName>
    <definedName name="CuocVC">#REF!</definedName>
    <definedName name="CURRENCY" localSheetId="2">#REF!</definedName>
    <definedName name="CURRENCY" localSheetId="6">#REF!</definedName>
    <definedName name="CURRENCY" localSheetId="4">#REF!</definedName>
    <definedName name="CURRENCY" localSheetId="3">#REF!</definedName>
    <definedName name="CURRENCY" localSheetId="9">#REF!</definedName>
    <definedName name="CURRENCY" localSheetId="7">#REF!</definedName>
    <definedName name="CURRENCY">#REF!</definedName>
    <definedName name="Currency_tec" localSheetId="2">#REF!</definedName>
    <definedName name="Currency_tec" localSheetId="6">#REF!</definedName>
    <definedName name="Currency_tec" localSheetId="4">#REF!</definedName>
    <definedName name="Currency_tec" localSheetId="3">#REF!</definedName>
    <definedName name="Currency_tec" localSheetId="9">#REF!</definedName>
    <definedName name="Currency_tec" localSheetId="7">#REF!</definedName>
    <definedName name="Currency_tec">#REF!</definedName>
    <definedName name="current" localSheetId="2">#REF!</definedName>
    <definedName name="current" localSheetId="6">#REF!</definedName>
    <definedName name="current" localSheetId="4">#REF!</definedName>
    <definedName name="current" localSheetId="3">#REF!</definedName>
    <definedName name="current" localSheetId="9">#REF!</definedName>
    <definedName name="current" localSheetId="7">#REF!</definedName>
    <definedName name="current">#REF!</definedName>
    <definedName name="cutback" localSheetId="2">#REF!</definedName>
    <definedName name="cutback" localSheetId="6">#REF!</definedName>
    <definedName name="cutback" localSheetId="4">#REF!</definedName>
    <definedName name="cutback" localSheetId="3">#REF!</definedName>
    <definedName name="cutback" localSheetId="9">#REF!</definedName>
    <definedName name="cutback" localSheetId="7">#REF!</definedName>
    <definedName name="cutback">#REF!</definedName>
    <definedName name="CVC_Q" localSheetId="2">#REF!</definedName>
    <definedName name="CVC_Q" localSheetId="6">#REF!</definedName>
    <definedName name="CVC_Q" localSheetId="4">#REF!</definedName>
    <definedName name="CVC_Q" localSheetId="3">#REF!</definedName>
    <definedName name="CVC_Q" localSheetId="9">#REF!</definedName>
    <definedName name="CVC_Q" localSheetId="7">#REF!</definedName>
    <definedName name="CVC_Q">#REF!</definedName>
    <definedName name="CX" localSheetId="2">#REF!</definedName>
    <definedName name="CX" localSheetId="6">#REF!</definedName>
    <definedName name="CX" localSheetId="4">#REF!</definedName>
    <definedName name="CX" localSheetId="3">#REF!</definedName>
    <definedName name="CX" localSheetId="9">#REF!</definedName>
    <definedName name="CX" localSheetId="7">#REF!</definedName>
    <definedName name="CX">#REF!</definedName>
    <definedName name="d" localSheetId="2" hidden="1">{"'Sheet1'!$L$16"}</definedName>
    <definedName name="d" localSheetId="5" hidden="1">{"'Sheet1'!$L$16"}</definedName>
    <definedName name="d" localSheetId="6" hidden="1">{"'Sheet1'!$L$16"}</definedName>
    <definedName name="d" localSheetId="4" hidden="1">{"'Sheet1'!$L$16"}</definedName>
    <definedName name="d" localSheetId="3" hidden="1">{"'Sheet1'!$L$16"}</definedName>
    <definedName name="d" localSheetId="9" hidden="1">{"'Sheet1'!$L$16"}</definedName>
    <definedName name="d" localSheetId="7" hidden="1">{"'Sheet1'!$L$16"}</definedName>
    <definedName name="d" localSheetId="8" hidden="1">{"'Sheet1'!$L$16"}</definedName>
    <definedName name="d" hidden="1">{"'Sheet1'!$L$16"}</definedName>
    <definedName name="d_" localSheetId="2">#REF!</definedName>
    <definedName name="d_" localSheetId="6">#REF!</definedName>
    <definedName name="d_" localSheetId="4">#REF!</definedName>
    <definedName name="d_" localSheetId="3">#REF!</definedName>
    <definedName name="d_" localSheetId="9">#REF!</definedName>
    <definedName name="d_" localSheetId="7">#REF!</definedName>
    <definedName name="d_">#REF!</definedName>
    <definedName name="D_7101A_B" localSheetId="2">#REF!</definedName>
    <definedName name="D_7101A_B" localSheetId="6">#REF!</definedName>
    <definedName name="D_7101A_B" localSheetId="4">#REF!</definedName>
    <definedName name="D_7101A_B" localSheetId="3">#REF!</definedName>
    <definedName name="D_7101A_B" localSheetId="9">#REF!</definedName>
    <definedName name="D_7101A_B" localSheetId="7">#REF!</definedName>
    <definedName name="D_7101A_B">#REF!</definedName>
    <definedName name="D_Begoc" localSheetId="2">#REF!</definedName>
    <definedName name="D_Begoc" localSheetId="6">#REF!</definedName>
    <definedName name="D_Begoc" localSheetId="4">#REF!</definedName>
    <definedName name="D_Begoc" localSheetId="3">#REF!</definedName>
    <definedName name="D_Begoc" localSheetId="9">#REF!</definedName>
    <definedName name="D_Begoc" localSheetId="7">#REF!</definedName>
    <definedName name="D_Begoc">#REF!</definedName>
    <definedName name="D_Betong" localSheetId="2">#REF!</definedName>
    <definedName name="D_Betong" localSheetId="6">#REF!</definedName>
    <definedName name="D_Betong" localSheetId="4">#REF!</definedName>
    <definedName name="D_Betong" localSheetId="3">#REF!</definedName>
    <definedName name="D_Betong" localSheetId="9">#REF!</definedName>
    <definedName name="D_Betong" localSheetId="7">#REF!</definedName>
    <definedName name="D_Betong">#REF!</definedName>
    <definedName name="D_BVCap" localSheetId="2">#REF!</definedName>
    <definedName name="D_BVCap" localSheetId="6">#REF!</definedName>
    <definedName name="D_BVCap" localSheetId="4">#REF!</definedName>
    <definedName name="D_BVCap" localSheetId="3">#REF!</definedName>
    <definedName name="D_BVCap" localSheetId="9">#REF!</definedName>
    <definedName name="D_BVCap" localSheetId="7">#REF!</definedName>
    <definedName name="D_BVCap">#REF!</definedName>
    <definedName name="D_Cangday" localSheetId="2">#REF!</definedName>
    <definedName name="D_Cangday" localSheetId="6">#REF!</definedName>
    <definedName name="D_Cangday" localSheetId="4">#REF!</definedName>
    <definedName name="D_Cangday" localSheetId="3">#REF!</definedName>
    <definedName name="D_Cangday" localSheetId="9">#REF!</definedName>
    <definedName name="D_Cangday" localSheetId="7">#REF!</definedName>
    <definedName name="D_Cangday">#REF!</definedName>
    <definedName name="D_CocTDia" localSheetId="2">#REF!</definedName>
    <definedName name="D_CocTDia" localSheetId="6">#REF!</definedName>
    <definedName name="D_CocTDia" localSheetId="4">#REF!</definedName>
    <definedName name="D_CocTDia" localSheetId="3">#REF!</definedName>
    <definedName name="D_CocTDia" localSheetId="9">#REF!</definedName>
    <definedName name="D_CocTDia" localSheetId="7">#REF!</definedName>
    <definedName name="D_CocTDia">#REF!</definedName>
    <definedName name="D_DaoCL" localSheetId="2">#REF!</definedName>
    <definedName name="D_DaoCL" localSheetId="6">#REF!</definedName>
    <definedName name="D_DaoCL" localSheetId="4">#REF!</definedName>
    <definedName name="D_DaoCL" localSheetId="3">#REF!</definedName>
    <definedName name="D_DaoCL" localSheetId="9">#REF!</definedName>
    <definedName name="D_DaoCL" localSheetId="7">#REF!</definedName>
    <definedName name="D_DaoCL">#REF!</definedName>
    <definedName name="D_DatDa" localSheetId="2">#REF!</definedName>
    <definedName name="D_DatDa" localSheetId="6">#REF!</definedName>
    <definedName name="D_DatDa" localSheetId="4">#REF!</definedName>
    <definedName name="D_DatDa" localSheetId="3">#REF!</definedName>
    <definedName name="D_DatDa" localSheetId="9">#REF!</definedName>
    <definedName name="D_DatDa" localSheetId="7">#REF!</definedName>
    <definedName name="D_DatDa">#REF!</definedName>
    <definedName name="D_DauCap" localSheetId="2">#REF!</definedName>
    <definedName name="D_DauCap" localSheetId="6">#REF!</definedName>
    <definedName name="D_DauCap" localSheetId="4">#REF!</definedName>
    <definedName name="D_DauCap" localSheetId="3">#REF!</definedName>
    <definedName name="D_DauCap" localSheetId="9">#REF!</definedName>
    <definedName name="D_DauCap" localSheetId="7">#REF!</definedName>
    <definedName name="D_DauCap">#REF!</definedName>
    <definedName name="D_DauCot" localSheetId="2">#REF!</definedName>
    <definedName name="D_DauCot" localSheetId="6">#REF!</definedName>
    <definedName name="D_DauCot" localSheetId="4">#REF!</definedName>
    <definedName name="D_DauCot" localSheetId="3">#REF!</definedName>
    <definedName name="D_DauCot" localSheetId="9">#REF!</definedName>
    <definedName name="D_DauCot" localSheetId="7">#REF!</definedName>
    <definedName name="D_DauCot">#REF!</definedName>
    <definedName name="D_DungCot" localSheetId="2">#REF!</definedName>
    <definedName name="D_DungCot" localSheetId="6">#REF!</definedName>
    <definedName name="D_DungCot" localSheetId="4">#REF!</definedName>
    <definedName name="D_DungCot" localSheetId="3">#REF!</definedName>
    <definedName name="D_DungCot" localSheetId="9">#REF!</definedName>
    <definedName name="D_DungCot" localSheetId="7">#REF!</definedName>
    <definedName name="D_DungCot">#REF!</definedName>
    <definedName name="D_GianGiao" localSheetId="2">#REF!</definedName>
    <definedName name="D_GianGiao" localSheetId="6">#REF!</definedName>
    <definedName name="D_GianGiao" localSheetId="4">#REF!</definedName>
    <definedName name="D_GianGiao" localSheetId="3">#REF!</definedName>
    <definedName name="D_GianGiao" localSheetId="9">#REF!</definedName>
    <definedName name="D_GianGiao" localSheetId="7">#REF!</definedName>
    <definedName name="D_GianGiao">#REF!</definedName>
    <definedName name="D_HopNoi" localSheetId="2">#REF!</definedName>
    <definedName name="D_HopNoi" localSheetId="6">#REF!</definedName>
    <definedName name="D_HopNoi" localSheetId="4">#REF!</definedName>
    <definedName name="D_HopNoi" localSheetId="3">#REF!</definedName>
    <definedName name="D_HopNoi" localSheetId="9">#REF!</definedName>
    <definedName name="D_HopNoi" localSheetId="7">#REF!</definedName>
    <definedName name="D_HopNoi">#REF!</definedName>
    <definedName name="D_L" localSheetId="2">#REF!</definedName>
    <definedName name="D_L" localSheetId="6">#REF!</definedName>
    <definedName name="D_L" localSheetId="4">#REF!</definedName>
    <definedName name="D_L" localSheetId="3">#REF!</definedName>
    <definedName name="D_L" localSheetId="9">#REF!</definedName>
    <definedName name="D_L" localSheetId="7">#REF!</definedName>
    <definedName name="D_L">#REF!</definedName>
    <definedName name="D_n" localSheetId="2">#REF!</definedName>
    <definedName name="D_n" localSheetId="6">#REF!</definedName>
    <definedName name="D_n" localSheetId="4">#REF!</definedName>
    <definedName name="D_n" localSheetId="3">#REF!</definedName>
    <definedName name="D_n" localSheetId="9">#REF!</definedName>
    <definedName name="D_n" localSheetId="7">#REF!</definedName>
    <definedName name="D_n">#REF!</definedName>
    <definedName name="D_NoiCot" localSheetId="2">#REF!</definedName>
    <definedName name="D_NoiCot" localSheetId="6">#REF!</definedName>
    <definedName name="D_NoiCot" localSheetId="4">#REF!</definedName>
    <definedName name="D_NoiCot" localSheetId="3">#REF!</definedName>
    <definedName name="D_NoiCot" localSheetId="9">#REF!</definedName>
    <definedName name="D_NoiCot" localSheetId="7">#REF!</definedName>
    <definedName name="D_NoiCot">#REF!</definedName>
    <definedName name="D_NoiDay" localSheetId="2">#REF!</definedName>
    <definedName name="D_NoiDay" localSheetId="6">#REF!</definedName>
    <definedName name="D_NoiDay" localSheetId="4">#REF!</definedName>
    <definedName name="D_NoiDay" localSheetId="3">#REF!</definedName>
    <definedName name="D_NoiDay" localSheetId="9">#REF!</definedName>
    <definedName name="D_NoiDay" localSheetId="7">#REF!</definedName>
    <definedName name="D_NoiDay">#REF!</definedName>
    <definedName name="D_Phado" localSheetId="2">#REF!</definedName>
    <definedName name="D_Phado" localSheetId="6">#REF!</definedName>
    <definedName name="D_Phado" localSheetId="4">#REF!</definedName>
    <definedName name="D_Phado" localSheetId="3">#REF!</definedName>
    <definedName name="D_Phado" localSheetId="9">#REF!</definedName>
    <definedName name="D_Phado" localSheetId="7">#REF!</definedName>
    <definedName name="D_Phado">#REF!</definedName>
    <definedName name="D_phukien" localSheetId="2">#REF!</definedName>
    <definedName name="D_phukien" localSheetId="6">#REF!</definedName>
    <definedName name="D_phukien" localSheetId="4">#REF!</definedName>
    <definedName name="D_phukien" localSheetId="3">#REF!</definedName>
    <definedName name="D_phukien" localSheetId="9">#REF!</definedName>
    <definedName name="D_phukien" localSheetId="7">#REF!</definedName>
    <definedName name="D_phukien">#REF!</definedName>
    <definedName name="D_RaiCapNgam" localSheetId="2">#REF!</definedName>
    <definedName name="D_RaiCapNgam" localSheetId="6">#REF!</definedName>
    <definedName name="D_RaiCapNgam" localSheetId="4">#REF!</definedName>
    <definedName name="D_RaiCapNgam" localSheetId="3">#REF!</definedName>
    <definedName name="D_RaiCapNgam" localSheetId="9">#REF!</definedName>
    <definedName name="D_RaiCapNgam" localSheetId="7">#REF!</definedName>
    <definedName name="D_RaiCapNgam">#REF!</definedName>
    <definedName name="D_Son" localSheetId="2">#REF!</definedName>
    <definedName name="D_Son" localSheetId="6">#REF!</definedName>
    <definedName name="D_Son" localSheetId="4">#REF!</definedName>
    <definedName name="D_Son" localSheetId="3">#REF!</definedName>
    <definedName name="D_Son" localSheetId="9">#REF!</definedName>
    <definedName name="D_Son" localSheetId="7">#REF!</definedName>
    <definedName name="D_Son">#REF!</definedName>
    <definedName name="D_Su" localSheetId="2">#REF!</definedName>
    <definedName name="D_Su" localSheetId="6">#REF!</definedName>
    <definedName name="D_Su" localSheetId="4">#REF!</definedName>
    <definedName name="D_Su" localSheetId="3">#REF!</definedName>
    <definedName name="D_Su" localSheetId="9">#REF!</definedName>
    <definedName name="D_Su" localSheetId="7">#REF!</definedName>
    <definedName name="D_Su">#REF!</definedName>
    <definedName name="D_Vchuyen" localSheetId="2">#REF!</definedName>
    <definedName name="D_Vchuyen" localSheetId="6">#REF!</definedName>
    <definedName name="D_Vchuyen" localSheetId="4">#REF!</definedName>
    <definedName name="D_Vchuyen" localSheetId="3">#REF!</definedName>
    <definedName name="D_Vchuyen" localSheetId="9">#REF!</definedName>
    <definedName name="D_Vchuyen" localSheetId="7">#REF!</definedName>
    <definedName name="D_Vchuyen">#REF!</definedName>
    <definedName name="D_Xa" localSheetId="2">#REF!</definedName>
    <definedName name="D_Xa" localSheetId="6">#REF!</definedName>
    <definedName name="D_Xa" localSheetId="4">#REF!</definedName>
    <definedName name="D_Xa" localSheetId="3">#REF!</definedName>
    <definedName name="D_Xa" localSheetId="9">#REF!</definedName>
    <definedName name="D_Xa" localSheetId="7">#REF!</definedName>
    <definedName name="D_Xa">#REF!</definedName>
    <definedName name="d1_" localSheetId="2">#REF!</definedName>
    <definedName name="d1_" localSheetId="6">#REF!</definedName>
    <definedName name="d1_" localSheetId="4">#REF!</definedName>
    <definedName name="d1_" localSheetId="3">#REF!</definedName>
    <definedName name="d1_" localSheetId="9">#REF!</definedName>
    <definedName name="d1_" localSheetId="7">#REF!</definedName>
    <definedName name="d1_">#REF!</definedName>
    <definedName name="D13_" localSheetId="2">#REF!</definedName>
    <definedName name="D13_" localSheetId="6">#REF!</definedName>
    <definedName name="D13_" localSheetId="4">#REF!</definedName>
    <definedName name="D13_" localSheetId="3">#REF!</definedName>
    <definedName name="D13_" localSheetId="9">#REF!</definedName>
    <definedName name="D13_" localSheetId="7">#REF!</definedName>
    <definedName name="D13_">#REF!</definedName>
    <definedName name="D16_" localSheetId="2">#REF!</definedName>
    <definedName name="D16_" localSheetId="6">#REF!</definedName>
    <definedName name="D16_" localSheetId="4">#REF!</definedName>
    <definedName name="D16_" localSheetId="3">#REF!</definedName>
    <definedName name="D16_" localSheetId="9">#REF!</definedName>
    <definedName name="D16_" localSheetId="7">#REF!</definedName>
    <definedName name="D16_">#REF!</definedName>
    <definedName name="D19_" localSheetId="2">#REF!</definedName>
    <definedName name="D19_" localSheetId="6">#REF!</definedName>
    <definedName name="D19_" localSheetId="4">#REF!</definedName>
    <definedName name="D19_" localSheetId="3">#REF!</definedName>
    <definedName name="D19_" localSheetId="9">#REF!</definedName>
    <definedName name="D19_" localSheetId="7">#REF!</definedName>
    <definedName name="D19_">#REF!</definedName>
    <definedName name="D1Z" localSheetId="2">#REF!</definedName>
    <definedName name="D1Z" localSheetId="6">#REF!</definedName>
    <definedName name="D1Z" localSheetId="4">#REF!</definedName>
    <definedName name="D1Z" localSheetId="3">#REF!</definedName>
    <definedName name="D1Z" localSheetId="9">#REF!</definedName>
    <definedName name="D1Z" localSheetId="7">#REF!</definedName>
    <definedName name="D1Z">#REF!</definedName>
    <definedName name="d2_" localSheetId="2">#REF!</definedName>
    <definedName name="d2_" localSheetId="6">#REF!</definedName>
    <definedName name="d2_" localSheetId="4">#REF!</definedName>
    <definedName name="d2_" localSheetId="3">#REF!</definedName>
    <definedName name="d2_" localSheetId="9">#REF!</definedName>
    <definedName name="d2_" localSheetId="7">#REF!</definedName>
    <definedName name="d2_">#REF!</definedName>
    <definedName name="D22_" localSheetId="2">#REF!</definedName>
    <definedName name="D22_" localSheetId="6">#REF!</definedName>
    <definedName name="D22_" localSheetId="4">#REF!</definedName>
    <definedName name="D22_" localSheetId="3">#REF!</definedName>
    <definedName name="D22_" localSheetId="9">#REF!</definedName>
    <definedName name="D22_" localSheetId="7">#REF!</definedName>
    <definedName name="D22_">#REF!</definedName>
    <definedName name="D25_" localSheetId="2">#REF!</definedName>
    <definedName name="D25_" localSheetId="6">#REF!</definedName>
    <definedName name="D25_" localSheetId="4">#REF!</definedName>
    <definedName name="D25_" localSheetId="3">#REF!</definedName>
    <definedName name="D25_" localSheetId="9">#REF!</definedName>
    <definedName name="D25_" localSheetId="7">#REF!</definedName>
    <definedName name="D25_">#REF!</definedName>
    <definedName name="d3_" localSheetId="2">#REF!</definedName>
    <definedName name="d3_" localSheetId="6">#REF!</definedName>
    <definedName name="d3_" localSheetId="4">#REF!</definedName>
    <definedName name="d3_" localSheetId="3">#REF!</definedName>
    <definedName name="d3_" localSheetId="9">#REF!</definedName>
    <definedName name="d3_" localSheetId="7">#REF!</definedName>
    <definedName name="d3_">#REF!</definedName>
    <definedName name="D4Z" localSheetId="2">#REF!</definedName>
    <definedName name="D4Z" localSheetId="6">#REF!</definedName>
    <definedName name="D4Z" localSheetId="4">#REF!</definedName>
    <definedName name="D4Z" localSheetId="3">#REF!</definedName>
    <definedName name="D4Z" localSheetId="9">#REF!</definedName>
    <definedName name="D4Z" localSheetId="7">#REF!</definedName>
    <definedName name="D4Z">#REF!</definedName>
    <definedName name="da" localSheetId="2">#REF!</definedName>
    <definedName name="da" localSheetId="6">#REF!</definedName>
    <definedName name="da" localSheetId="4">#REF!</definedName>
    <definedName name="da" localSheetId="3">#REF!</definedName>
    <definedName name="da" localSheetId="9">#REF!</definedName>
    <definedName name="da" localSheetId="7">#REF!</definedName>
    <definedName name="da">#REF!</definedName>
    <definedName name="da05_1" localSheetId="2">#REF!</definedName>
    <definedName name="da05_1" localSheetId="6">#REF!</definedName>
    <definedName name="da05_1" localSheetId="4">#REF!</definedName>
    <definedName name="da05_1" localSheetId="3">#REF!</definedName>
    <definedName name="da05_1" localSheetId="9">#REF!</definedName>
    <definedName name="da05_1" localSheetId="7">#REF!</definedName>
    <definedName name="da05_1">#REF!</definedName>
    <definedName name="da1_2" localSheetId="2">#REF!</definedName>
    <definedName name="da1_2" localSheetId="6">#REF!</definedName>
    <definedName name="da1_2" localSheetId="4">#REF!</definedName>
    <definedName name="da1_2" localSheetId="3">#REF!</definedName>
    <definedName name="da1_2" localSheetId="9">#REF!</definedName>
    <definedName name="da1_2" localSheetId="7">#REF!</definedName>
    <definedName name="da1_2">#REF!</definedName>
    <definedName name="da1x1" localSheetId="2">#REF!</definedName>
    <definedName name="da1x1" localSheetId="6">#REF!</definedName>
    <definedName name="da1x1" localSheetId="4">#REF!</definedName>
    <definedName name="da1x1" localSheetId="3">#REF!</definedName>
    <definedName name="da1x1" localSheetId="9">#REF!</definedName>
    <definedName name="da1x1" localSheetId="7">#REF!</definedName>
    <definedName name="da1x1">#REF!</definedName>
    <definedName name="da1x2">#REF!</definedName>
    <definedName name="da2_4" localSheetId="2">#REF!</definedName>
    <definedName name="da2_4" localSheetId="6">#REF!</definedName>
    <definedName name="da2_4" localSheetId="4">#REF!</definedName>
    <definedName name="da2_4" localSheetId="3">#REF!</definedName>
    <definedName name="da2_4" localSheetId="9">#REF!</definedName>
    <definedName name="da2_4" localSheetId="7">#REF!</definedName>
    <definedName name="da2_4">#REF!</definedName>
    <definedName name="da4_6" localSheetId="2">#REF!</definedName>
    <definedName name="da4_6" localSheetId="6">#REF!</definedName>
    <definedName name="da4_6" localSheetId="4">#REF!</definedName>
    <definedName name="da4_6" localSheetId="3">#REF!</definedName>
    <definedName name="da4_6" localSheetId="9">#REF!</definedName>
    <definedName name="da4_6" localSheetId="7">#REF!</definedName>
    <definedName name="da4_6">#REF!</definedName>
    <definedName name="da4x7" localSheetId="2">#REF!</definedName>
    <definedName name="da4x7" localSheetId="6">#REF!</definedName>
    <definedName name="da4x7" localSheetId="4">#REF!</definedName>
    <definedName name="da4x7" localSheetId="3">#REF!</definedName>
    <definedName name="da4x7" localSheetId="9">#REF!</definedName>
    <definedName name="da4x7" localSheetId="7">#REF!</definedName>
    <definedName name="da4x7">#REF!</definedName>
    <definedName name="da6_8" localSheetId="2">#REF!</definedName>
    <definedName name="da6_8" localSheetId="6">#REF!</definedName>
    <definedName name="da6_8" localSheetId="4">#REF!</definedName>
    <definedName name="da6_8" localSheetId="3">#REF!</definedName>
    <definedName name="da6_8" localSheetId="9">#REF!</definedName>
    <definedName name="da6_8" localSheetId="7">#REF!</definedName>
    <definedName name="da6_8">#REF!</definedName>
    <definedName name="dah" localSheetId="2">#REF!</definedName>
    <definedName name="dah" localSheetId="6">#REF!</definedName>
    <definedName name="dah" localSheetId="4">#REF!</definedName>
    <definedName name="dah" localSheetId="3">#REF!</definedName>
    <definedName name="dah" localSheetId="9">#REF!</definedName>
    <definedName name="dah" localSheetId="7">#REF!</definedName>
    <definedName name="dah">#REF!</definedName>
    <definedName name="dahb" localSheetId="2">#REF!</definedName>
    <definedName name="dahb" localSheetId="6">#REF!</definedName>
    <definedName name="dahb" localSheetId="4">#REF!</definedName>
    <definedName name="dahb" localSheetId="3">#REF!</definedName>
    <definedName name="dahb" localSheetId="9">#REF!</definedName>
    <definedName name="dahb" localSheetId="7">#REF!</definedName>
    <definedName name="dahb">#REF!</definedName>
    <definedName name="dahg" localSheetId="2">#REF!</definedName>
    <definedName name="dahg" localSheetId="6">#REF!</definedName>
    <definedName name="dahg" localSheetId="4">#REF!</definedName>
    <definedName name="dahg" localSheetId="3">#REF!</definedName>
    <definedName name="dahg" localSheetId="9">#REF!</definedName>
    <definedName name="dahg" localSheetId="7">#REF!</definedName>
    <definedName name="dahg">#REF!</definedName>
    <definedName name="dahnlt" localSheetId="2">#REF!</definedName>
    <definedName name="dahnlt" localSheetId="6">#REF!</definedName>
    <definedName name="dahnlt" localSheetId="4">#REF!</definedName>
    <definedName name="dahnlt" localSheetId="3">#REF!</definedName>
    <definedName name="dahnlt" localSheetId="9">#REF!</definedName>
    <definedName name="dahnlt" localSheetId="7">#REF!</definedName>
    <definedName name="dahnlt">#REF!</definedName>
    <definedName name="dahoc">#REF!</definedName>
    <definedName name="Dalan" localSheetId="2">#REF!</definedName>
    <definedName name="Dalan" localSheetId="6">#REF!</definedName>
    <definedName name="Dalan" localSheetId="4">#REF!</definedName>
    <definedName name="Dalan" localSheetId="3">#REF!</definedName>
    <definedName name="Dalan" localSheetId="9">#REF!</definedName>
    <definedName name="Dalan" localSheetId="7">#REF!</definedName>
    <definedName name="Dalan">#REF!</definedName>
    <definedName name="DALANPASTE" localSheetId="2">#REF!</definedName>
    <definedName name="DALANPASTE" localSheetId="6">#REF!</definedName>
    <definedName name="DALANPASTE" localSheetId="4">#REF!</definedName>
    <definedName name="DALANPASTE" localSheetId="3">#REF!</definedName>
    <definedName name="DALANPASTE" localSheetId="9">#REF!</definedName>
    <definedName name="DALANPASTE" localSheetId="7">#REF!</definedName>
    <definedName name="DALANPASTE">#REF!</definedName>
    <definedName name="dam">78000</definedName>
    <definedName name="dam_24" localSheetId="2">#REF!</definedName>
    <definedName name="dam_24" localSheetId="6">#REF!</definedName>
    <definedName name="dam_24" localSheetId="4">#REF!</definedName>
    <definedName name="dam_24" localSheetId="3">#REF!</definedName>
    <definedName name="dam_24" localSheetId="9">#REF!</definedName>
    <definedName name="dam_24" localSheetId="7">#REF!</definedName>
    <definedName name="dam_24">#REF!</definedName>
    <definedName name="damban1kw" localSheetId="2">#REF!</definedName>
    <definedName name="damban1kw" localSheetId="6">#REF!</definedName>
    <definedName name="damban1kw" localSheetId="4">#REF!</definedName>
    <definedName name="damban1kw" localSheetId="3">#REF!</definedName>
    <definedName name="damban1kw" localSheetId="9">#REF!</definedName>
    <definedName name="damban1kw" localSheetId="7">#REF!</definedName>
    <definedName name="damban1kw">#REF!</definedName>
    <definedName name="damcoc60" localSheetId="2">#REF!</definedName>
    <definedName name="damcoc60" localSheetId="6">#REF!</definedName>
    <definedName name="damcoc60" localSheetId="4">#REF!</definedName>
    <definedName name="damcoc60" localSheetId="3">#REF!</definedName>
    <definedName name="damcoc60" localSheetId="9">#REF!</definedName>
    <definedName name="damcoc60" localSheetId="7">#REF!</definedName>
    <definedName name="damcoc60">#REF!</definedName>
    <definedName name="damcoc80" localSheetId="2">#REF!</definedName>
    <definedName name="damcoc80" localSheetId="6">#REF!</definedName>
    <definedName name="damcoc80" localSheetId="4">#REF!</definedName>
    <definedName name="damcoc80" localSheetId="3">#REF!</definedName>
    <definedName name="damcoc80" localSheetId="9">#REF!</definedName>
    <definedName name="damcoc80" localSheetId="7">#REF!</definedName>
    <definedName name="damcoc80">#REF!</definedName>
    <definedName name="damdui1.5" localSheetId="2">#REF!</definedName>
    <definedName name="damdui1.5" localSheetId="6">#REF!</definedName>
    <definedName name="damdui1.5" localSheetId="4">#REF!</definedName>
    <definedName name="damdui1.5" localSheetId="3">#REF!</definedName>
    <definedName name="damdui1.5" localSheetId="9">#REF!</definedName>
    <definedName name="damdui1.5" localSheetId="7">#REF!</definedName>
    <definedName name="damdui1.5">#REF!</definedName>
    <definedName name="DamNgang" localSheetId="2">#REF!</definedName>
    <definedName name="DamNgang" localSheetId="6">#REF!</definedName>
    <definedName name="DamNgang" localSheetId="4">#REF!</definedName>
    <definedName name="DamNgang" localSheetId="3">#REF!</definedName>
    <definedName name="DamNgang" localSheetId="9">#REF!</definedName>
    <definedName name="DamNgang" localSheetId="7">#REF!</definedName>
    <definedName name="DamNgang">#REF!</definedName>
    <definedName name="danducsan" localSheetId="2">#REF!</definedName>
    <definedName name="danducsan" localSheetId="6">#REF!</definedName>
    <definedName name="danducsan" localSheetId="4">#REF!</definedName>
    <definedName name="danducsan" localSheetId="3">#REF!</definedName>
    <definedName name="danducsan" localSheetId="9">#REF!</definedName>
    <definedName name="danducsan" localSheetId="7">#REF!</definedName>
    <definedName name="danducsan">#REF!</definedName>
    <definedName name="dao" localSheetId="2">#REF!</definedName>
    <definedName name="dao" localSheetId="6">#REF!</definedName>
    <definedName name="dao" localSheetId="4">#REF!</definedName>
    <definedName name="dao" localSheetId="3">#REF!</definedName>
    <definedName name="dao" localSheetId="9">#REF!</definedName>
    <definedName name="dao" localSheetId="7">#REF!</definedName>
    <definedName name="dao">#REF!</definedName>
    <definedName name="DAO_DAT" localSheetId="2">#REF!</definedName>
    <definedName name="DAO_DAT" localSheetId="6">#REF!</definedName>
    <definedName name="DAO_DAT" localSheetId="4">#REF!</definedName>
    <definedName name="DAO_DAT" localSheetId="3">#REF!</definedName>
    <definedName name="DAO_DAT" localSheetId="9">#REF!</definedName>
    <definedName name="DAO_DAT" localSheetId="7">#REF!</definedName>
    <definedName name="DAO_DAT">#REF!</definedName>
    <definedName name="dao0.65" localSheetId="2">#REF!</definedName>
    <definedName name="dao0.65" localSheetId="6">#REF!</definedName>
    <definedName name="dao0.65" localSheetId="4">#REF!</definedName>
    <definedName name="dao0.65" localSheetId="3">#REF!</definedName>
    <definedName name="dao0.65" localSheetId="9">#REF!</definedName>
    <definedName name="dao0.65" localSheetId="7">#REF!</definedName>
    <definedName name="dao0.65">#REF!</definedName>
    <definedName name="dao1.0" localSheetId="2">#REF!</definedName>
    <definedName name="dao1.0" localSheetId="6">#REF!</definedName>
    <definedName name="dao1.0" localSheetId="4">#REF!</definedName>
    <definedName name="dao1.0" localSheetId="3">#REF!</definedName>
    <definedName name="dao1.0" localSheetId="9">#REF!</definedName>
    <definedName name="dao1.0" localSheetId="7">#REF!</definedName>
    <definedName name="dao1.0">#REF!</definedName>
    <definedName name="dap">#REF!</definedName>
    <definedName name="dapdbm1" localSheetId="2">#REF!</definedName>
    <definedName name="dapdbm1" localSheetId="6">#REF!</definedName>
    <definedName name="dapdbm1" localSheetId="4">#REF!</definedName>
    <definedName name="dapdbm1" localSheetId="3">#REF!</definedName>
    <definedName name="dapdbm1" localSheetId="9">#REF!</definedName>
    <definedName name="dapdbm1" localSheetId="7">#REF!</definedName>
    <definedName name="dapdbm1">#REF!</definedName>
    <definedName name="dapdbm2" localSheetId="2">#REF!</definedName>
    <definedName name="dapdbm2" localSheetId="6">#REF!</definedName>
    <definedName name="dapdbm2" localSheetId="4">#REF!</definedName>
    <definedName name="dapdbm2" localSheetId="3">#REF!</definedName>
    <definedName name="dapdbm2" localSheetId="9">#REF!</definedName>
    <definedName name="dapdbm2" localSheetId="7">#REF!</definedName>
    <definedName name="dapdbm2">#REF!</definedName>
    <definedName name="DAT" localSheetId="2">#REF!</definedName>
    <definedName name="DAT" localSheetId="6">#REF!</definedName>
    <definedName name="DAT" localSheetId="4">#REF!</definedName>
    <definedName name="DAT" localSheetId="3">#REF!</definedName>
    <definedName name="DAT" localSheetId="9">#REF!</definedName>
    <definedName name="DAT" localSheetId="7">#REF!</definedName>
    <definedName name="DAT">#REF!</definedName>
    <definedName name="data" localSheetId="2">#REF!</definedName>
    <definedName name="data" localSheetId="6">#REF!</definedName>
    <definedName name="data" localSheetId="4">#REF!</definedName>
    <definedName name="data" localSheetId="3">#REF!</definedName>
    <definedName name="data" localSheetId="9">#REF!</definedName>
    <definedName name="data" localSheetId="7">#REF!</definedName>
    <definedName name="data">#REF!</definedName>
    <definedName name="DATA_DATA2_List" localSheetId="2">#REF!</definedName>
    <definedName name="DATA_DATA2_List" localSheetId="6">#REF!</definedName>
    <definedName name="DATA_DATA2_List" localSheetId="4">#REF!</definedName>
    <definedName name="DATA_DATA2_List" localSheetId="3">#REF!</definedName>
    <definedName name="DATA_DATA2_List" localSheetId="9">#REF!</definedName>
    <definedName name="DATA_DATA2_List" localSheetId="7">#REF!</definedName>
    <definedName name="DATA_DATA2_List">#REF!</definedName>
    <definedName name="data_tn" localSheetId="2">#REF!</definedName>
    <definedName name="data_tn" localSheetId="6">#REF!</definedName>
    <definedName name="data_tn" localSheetId="4">#REF!</definedName>
    <definedName name="data_tn" localSheetId="3">#REF!</definedName>
    <definedName name="data_tn" localSheetId="9">#REF!</definedName>
    <definedName name="data_tn" localSheetId="7">#REF!</definedName>
    <definedName name="data_tn">#REF!</definedName>
    <definedName name="data1" localSheetId="2" hidden="1">#REF!</definedName>
    <definedName name="data1" localSheetId="6" hidden="1">#REF!</definedName>
    <definedName name="data1" localSheetId="4" hidden="1">#REF!</definedName>
    <definedName name="data1" localSheetId="3" hidden="1">#REF!</definedName>
    <definedName name="data1" localSheetId="9" hidden="1">#REF!</definedName>
    <definedName name="data1" localSheetId="7" hidden="1">#REF!</definedName>
    <definedName name="data1" hidden="1">#REF!</definedName>
    <definedName name="Data11" localSheetId="2">#REF!</definedName>
    <definedName name="Data11" localSheetId="6">#REF!</definedName>
    <definedName name="Data11" localSheetId="4">#REF!</definedName>
    <definedName name="Data11" localSheetId="3">#REF!</definedName>
    <definedName name="Data11" localSheetId="9">#REF!</definedName>
    <definedName name="Data11" localSheetId="7">#REF!</definedName>
    <definedName name="Data11">#REF!</definedName>
    <definedName name="data2" localSheetId="2" hidden="1">#REF!</definedName>
    <definedName name="data2" localSheetId="6" hidden="1">#REF!</definedName>
    <definedName name="data2" localSheetId="4" hidden="1">#REF!</definedName>
    <definedName name="data2" localSheetId="3" hidden="1">#REF!</definedName>
    <definedName name="data2" localSheetId="9" hidden="1">#REF!</definedName>
    <definedName name="data2" localSheetId="7" hidden="1">#REF!</definedName>
    <definedName name="data2" hidden="1">#REF!</definedName>
    <definedName name="data3" localSheetId="2" hidden="1">#REF!</definedName>
    <definedName name="data3" localSheetId="6" hidden="1">#REF!</definedName>
    <definedName name="data3" localSheetId="4" hidden="1">#REF!</definedName>
    <definedName name="data3" localSheetId="3" hidden="1">#REF!</definedName>
    <definedName name="data3" localSheetId="9" hidden="1">#REF!</definedName>
    <definedName name="data3" localSheetId="7" hidden="1">#REF!</definedName>
    <definedName name="data3" hidden="1">#REF!</definedName>
    <definedName name="Data41" localSheetId="2">#REF!</definedName>
    <definedName name="Data41" localSheetId="6">#REF!</definedName>
    <definedName name="Data41" localSheetId="4">#REF!</definedName>
    <definedName name="Data41" localSheetId="3">#REF!</definedName>
    <definedName name="Data41" localSheetId="9">#REF!</definedName>
    <definedName name="Data41" localSheetId="7">#REF!</definedName>
    <definedName name="Data41">#REF!</definedName>
    <definedName name="_xlnm.Database" localSheetId="2">#REF!</definedName>
    <definedName name="_xlnm.Database" localSheetId="6">#REF!</definedName>
    <definedName name="_xlnm.Database" localSheetId="4">#REF!</definedName>
    <definedName name="_xlnm.Database" localSheetId="3">#REF!</definedName>
    <definedName name="_xlnm.Database" localSheetId="9">#REF!</definedName>
    <definedName name="_xlnm.Database" localSheetId="7">#REF!</definedName>
    <definedName name="_xlnm.Database">#REF!</definedName>
    <definedName name="DataFilter" localSheetId="2">#REF!</definedName>
    <definedName name="DataFilter" localSheetId="5">#REF!</definedName>
    <definedName name="DataFilter" localSheetId="6">#REF!</definedName>
    <definedName name="DataFilter" localSheetId="4">#REF!</definedName>
    <definedName name="DataFilter" localSheetId="3">#REF!</definedName>
    <definedName name="DataFilter" localSheetId="9">#REF!</definedName>
    <definedName name="DataFilter" localSheetId="7">#REF!</definedName>
    <definedName name="DataFilter">#REF!</definedName>
    <definedName name="datak" localSheetId="2">#REF!</definedName>
    <definedName name="datak" localSheetId="6">#REF!</definedName>
    <definedName name="datak" localSheetId="4">#REF!</definedName>
    <definedName name="datak" localSheetId="3">#REF!</definedName>
    <definedName name="datak" localSheetId="9">#REF!</definedName>
    <definedName name="datak" localSheetId="7">#REF!</definedName>
    <definedName name="datak" localSheetId="8">#REF!</definedName>
    <definedName name="datak">#REF!</definedName>
    <definedName name="datal" localSheetId="2">#REF!</definedName>
    <definedName name="datal" localSheetId="6">#REF!</definedName>
    <definedName name="datal" localSheetId="4">#REF!</definedName>
    <definedName name="datal" localSheetId="3">#REF!</definedName>
    <definedName name="datal" localSheetId="9">#REF!</definedName>
    <definedName name="datal" localSheetId="7">#REF!</definedName>
    <definedName name="datal">#REF!</definedName>
    <definedName name="DataSort" localSheetId="2">#REF!</definedName>
    <definedName name="DataSort" localSheetId="5">#REF!</definedName>
    <definedName name="DataSort" localSheetId="6">#REF!</definedName>
    <definedName name="DataSort" localSheetId="4">#REF!</definedName>
    <definedName name="DataSort" localSheetId="3">#REF!</definedName>
    <definedName name="DataSort" localSheetId="9">#REF!</definedName>
    <definedName name="DataSort" localSheetId="7">#REF!</definedName>
    <definedName name="DataSort">#REF!</definedName>
    <definedName name="DATDAO" localSheetId="2">#REF!</definedName>
    <definedName name="DATDAO" localSheetId="6">#REF!</definedName>
    <definedName name="DATDAO" localSheetId="4">#REF!</definedName>
    <definedName name="DATDAO" localSheetId="3">#REF!</definedName>
    <definedName name="DATDAO" localSheetId="9">#REF!</definedName>
    <definedName name="DATDAO" localSheetId="7">#REF!</definedName>
    <definedName name="DATDAO" localSheetId="8">#REF!</definedName>
    <definedName name="DATDAO">#REF!</definedName>
    <definedName name="Date" localSheetId="2">#REF!</definedName>
    <definedName name="Date" localSheetId="6">#REF!</definedName>
    <definedName name="Date" localSheetId="4">#REF!</definedName>
    <definedName name="Date" localSheetId="3">#REF!</definedName>
    <definedName name="Date" localSheetId="9">#REF!</definedName>
    <definedName name="Date" localSheetId="7">#REF!</definedName>
    <definedName name="Date">#REF!</definedName>
    <definedName name="dathai" localSheetId="2">#REF!</definedName>
    <definedName name="dathai" localSheetId="6">#REF!</definedName>
    <definedName name="dathai" localSheetId="4">#REF!</definedName>
    <definedName name="dathai" localSheetId="3">#REF!</definedName>
    <definedName name="dathai" localSheetId="9">#REF!</definedName>
    <definedName name="dathai" localSheetId="7">#REF!</definedName>
    <definedName name="dathai">#REF!</definedName>
    <definedName name="Dattt" localSheetId="2">#REF!</definedName>
    <definedName name="Dattt" localSheetId="6">#REF!</definedName>
    <definedName name="Dattt" localSheetId="4">#REF!</definedName>
    <definedName name="Dattt" localSheetId="3">#REF!</definedName>
    <definedName name="Dattt" localSheetId="9">#REF!</definedName>
    <definedName name="Dattt" localSheetId="7">#REF!</definedName>
    <definedName name="Dattt">#REF!</definedName>
    <definedName name="Datvv" localSheetId="2">#REF!</definedName>
    <definedName name="Datvv" localSheetId="6">#REF!</definedName>
    <definedName name="Datvv" localSheetId="4">#REF!</definedName>
    <definedName name="Datvv" localSheetId="3">#REF!</definedName>
    <definedName name="Datvv" localSheetId="9">#REF!</definedName>
    <definedName name="Datvv" localSheetId="7">#REF!</definedName>
    <definedName name="Datvv">#REF!</definedName>
    <definedName name="Daucapcongotnong" localSheetId="2">#REF!</definedName>
    <definedName name="Daucapcongotnong" localSheetId="6">#REF!</definedName>
    <definedName name="Daucapcongotnong" localSheetId="4">#REF!</definedName>
    <definedName name="Daucapcongotnong" localSheetId="3">#REF!</definedName>
    <definedName name="Daucapcongotnong" localSheetId="9">#REF!</definedName>
    <definedName name="Daucapcongotnong" localSheetId="7">#REF!</definedName>
    <definedName name="Daucapcongotnong">#REF!</definedName>
    <definedName name="Daucaplapdattrongvangoainha" localSheetId="2">#REF!</definedName>
    <definedName name="Daucaplapdattrongvangoainha" localSheetId="6">#REF!</definedName>
    <definedName name="Daucaplapdattrongvangoainha" localSheetId="4">#REF!</definedName>
    <definedName name="Daucaplapdattrongvangoainha" localSheetId="3">#REF!</definedName>
    <definedName name="Daucaplapdattrongvangoainha" localSheetId="9">#REF!</definedName>
    <definedName name="Daucaplapdattrongvangoainha" localSheetId="7">#REF!</definedName>
    <definedName name="Daucaplapdattrongvangoainha">#REF!</definedName>
    <definedName name="DaucotdongcuaUc" localSheetId="2">#REF!</definedName>
    <definedName name="DaucotdongcuaUc" localSheetId="6">#REF!</definedName>
    <definedName name="DaucotdongcuaUc" localSheetId="4">#REF!</definedName>
    <definedName name="DaucotdongcuaUc" localSheetId="3">#REF!</definedName>
    <definedName name="DaucotdongcuaUc" localSheetId="9">#REF!</definedName>
    <definedName name="DaucotdongcuaUc" localSheetId="7">#REF!</definedName>
    <definedName name="DaucotdongcuaUc">#REF!</definedName>
    <definedName name="Daucotdongnhom" localSheetId="2">#REF!</definedName>
    <definedName name="Daucotdongnhom" localSheetId="6">#REF!</definedName>
    <definedName name="Daucotdongnhom" localSheetId="4">#REF!</definedName>
    <definedName name="Daucotdongnhom" localSheetId="3">#REF!</definedName>
    <definedName name="Daucotdongnhom" localSheetId="9">#REF!</definedName>
    <definedName name="Daucotdongnhom" localSheetId="7">#REF!</definedName>
    <definedName name="Daucotdongnhom">#REF!</definedName>
    <definedName name="daudau" localSheetId="2">#REF!</definedName>
    <definedName name="daudau" localSheetId="6">#REF!</definedName>
    <definedName name="daudau" localSheetId="4">#REF!</definedName>
    <definedName name="daudau" localSheetId="3">#REF!</definedName>
    <definedName name="daudau" localSheetId="9">#REF!</definedName>
    <definedName name="daudau" localSheetId="7">#REF!</definedName>
    <definedName name="daudau">#REF!</definedName>
    <definedName name="daudieukien" localSheetId="2">#REF!</definedName>
    <definedName name="daudieukien" localSheetId="6">#REF!</definedName>
    <definedName name="daudieukien" localSheetId="4">#REF!</definedName>
    <definedName name="daudieukien" localSheetId="3">#REF!</definedName>
    <definedName name="daudieukien" localSheetId="9">#REF!</definedName>
    <definedName name="daudieukien" localSheetId="7">#REF!</definedName>
    <definedName name="daudieukien">#REF!</definedName>
    <definedName name="dauhoidap" localSheetId="2">#REF!</definedName>
    <definedName name="dauhoidap" localSheetId="6">#REF!</definedName>
    <definedName name="dauhoidap" localSheetId="4">#REF!</definedName>
    <definedName name="dauhoidap" localSheetId="3">#REF!</definedName>
    <definedName name="dauhoidap" localSheetId="9">#REF!</definedName>
    <definedName name="dauhoidap" localSheetId="7">#REF!</definedName>
    <definedName name="dauhoidap">#REF!</definedName>
    <definedName name="dauketqua" localSheetId="2">#REF!</definedName>
    <definedName name="dauketqua" localSheetId="6">#REF!</definedName>
    <definedName name="dauketqua" localSheetId="4">#REF!</definedName>
    <definedName name="dauketqua" localSheetId="3">#REF!</definedName>
    <definedName name="dauketqua" localSheetId="9">#REF!</definedName>
    <definedName name="dauketqua" localSheetId="7">#REF!</definedName>
    <definedName name="dauketqua">#REF!</definedName>
    <definedName name="daunoi" localSheetId="2">#REF!</definedName>
    <definedName name="daunoi" localSheetId="6">#REF!</definedName>
    <definedName name="daunoi" localSheetId="4">#REF!</definedName>
    <definedName name="daunoi" localSheetId="3">#REF!</definedName>
    <definedName name="daunoi" localSheetId="9">#REF!</definedName>
    <definedName name="daunoi" localSheetId="7">#REF!</definedName>
    <definedName name="daunoi">#REF!</definedName>
    <definedName name="Daunoinhomdong" localSheetId="2">#REF!</definedName>
    <definedName name="Daunoinhomdong" localSheetId="6">#REF!</definedName>
    <definedName name="Daunoinhomdong" localSheetId="4">#REF!</definedName>
    <definedName name="Daunoinhomdong" localSheetId="3">#REF!</definedName>
    <definedName name="Daunoinhomdong" localSheetId="9">#REF!</definedName>
    <definedName name="Daunoinhomdong" localSheetId="7">#REF!</definedName>
    <definedName name="Daunoinhomdong">#REF!</definedName>
    <definedName name="dautruong" localSheetId="2">#REF!</definedName>
    <definedName name="dautruong" localSheetId="6">#REF!</definedName>
    <definedName name="dautruong" localSheetId="4">#REF!</definedName>
    <definedName name="dautruong" localSheetId="3">#REF!</definedName>
    <definedName name="dautruong" localSheetId="9">#REF!</definedName>
    <definedName name="dautruong" localSheetId="7">#REF!</definedName>
    <definedName name="dautruong">#REF!</definedName>
    <definedName name="dayAE35" localSheetId="2">#REF!</definedName>
    <definedName name="dayAE35" localSheetId="6">#REF!</definedName>
    <definedName name="dayAE35" localSheetId="4">#REF!</definedName>
    <definedName name="dayAE35" localSheetId="3">#REF!</definedName>
    <definedName name="dayAE35" localSheetId="9">#REF!</definedName>
    <definedName name="dayAE35" localSheetId="7">#REF!</definedName>
    <definedName name="dayAE35">#REF!</definedName>
    <definedName name="dayAE50" localSheetId="2">#REF!</definedName>
    <definedName name="dayAE50" localSheetId="6">#REF!</definedName>
    <definedName name="dayAE50" localSheetId="4">#REF!</definedName>
    <definedName name="dayAE50" localSheetId="3">#REF!</definedName>
    <definedName name="dayAE50" localSheetId="9">#REF!</definedName>
    <definedName name="dayAE50" localSheetId="7">#REF!</definedName>
    <definedName name="dayAE50">#REF!</definedName>
    <definedName name="dayAE70" localSheetId="2">#REF!</definedName>
    <definedName name="dayAE70" localSheetId="6">#REF!</definedName>
    <definedName name="dayAE70" localSheetId="4">#REF!</definedName>
    <definedName name="dayAE70" localSheetId="3">#REF!</definedName>
    <definedName name="dayAE70" localSheetId="9">#REF!</definedName>
    <definedName name="dayAE70" localSheetId="7">#REF!</definedName>
    <definedName name="dayAE70">#REF!</definedName>
    <definedName name="dayAE95" localSheetId="2">#REF!</definedName>
    <definedName name="dayAE95" localSheetId="6">#REF!</definedName>
    <definedName name="dayAE95" localSheetId="4">#REF!</definedName>
    <definedName name="dayAE95" localSheetId="3">#REF!</definedName>
    <definedName name="dayAE95" localSheetId="9">#REF!</definedName>
    <definedName name="dayAE95" localSheetId="7">#REF!</definedName>
    <definedName name="dayAE95">#REF!</definedName>
    <definedName name="DayCEV" localSheetId="2">#REF!</definedName>
    <definedName name="DayCEV" localSheetId="6">#REF!</definedName>
    <definedName name="DayCEV" localSheetId="4">#REF!</definedName>
    <definedName name="DayCEV" localSheetId="3">#REF!</definedName>
    <definedName name="DayCEV" localSheetId="9">#REF!</definedName>
    <definedName name="DayCEV" localSheetId="7">#REF!</definedName>
    <definedName name="DayCEV">#REF!</definedName>
    <definedName name="daymong" localSheetId="2">#REF!</definedName>
    <definedName name="daymong" localSheetId="6">#REF!</definedName>
    <definedName name="daymong" localSheetId="4">#REF!</definedName>
    <definedName name="daymong" localSheetId="3">#REF!</definedName>
    <definedName name="daymong" localSheetId="9">#REF!</definedName>
    <definedName name="daymong" localSheetId="7">#REF!</definedName>
    <definedName name="daymong">#REF!</definedName>
    <definedName name="Days90_nd" localSheetId="2">#REF!</definedName>
    <definedName name="Days90_nd" localSheetId="6">#REF!</definedName>
    <definedName name="Days90_nd" localSheetId="4">#REF!</definedName>
    <definedName name="Days90_nd" localSheetId="3">#REF!</definedName>
    <definedName name="Days90_nd" localSheetId="9">#REF!</definedName>
    <definedName name="Days90_nd" localSheetId="7">#REF!</definedName>
    <definedName name="Days90_nd">#REF!</definedName>
    <definedName name="DBASE" localSheetId="2">#REF!</definedName>
    <definedName name="DBASE" localSheetId="6">#REF!</definedName>
    <definedName name="DBASE" localSheetId="4">#REF!</definedName>
    <definedName name="DBASE" localSheetId="3">#REF!</definedName>
    <definedName name="DBASE" localSheetId="9">#REF!</definedName>
    <definedName name="DBASE" localSheetId="7">#REF!</definedName>
    <definedName name="DBASE">#REF!</definedName>
    <definedName name="dbln" localSheetId="2">#REF!</definedName>
    <definedName name="dbln" localSheetId="6">#REF!</definedName>
    <definedName name="dbln" localSheetId="4">#REF!</definedName>
    <definedName name="dbln" localSheetId="3">#REF!</definedName>
    <definedName name="dbln" localSheetId="9">#REF!</definedName>
    <definedName name="dbln" localSheetId="7">#REF!</definedName>
    <definedName name="dbln">#REF!</definedName>
    <definedName name="DBT" localSheetId="2">#REF!</definedName>
    <definedName name="DBT" localSheetId="6">#REF!</definedName>
    <definedName name="DBT" localSheetId="4">#REF!</definedName>
    <definedName name="DBT" localSheetId="3">#REF!</definedName>
    <definedName name="DBT" localSheetId="9">#REF!</definedName>
    <definedName name="DBT" localSheetId="7">#REF!</definedName>
    <definedName name="DBT">#REF!</definedName>
    <definedName name="dche" localSheetId="2">#REF!</definedName>
    <definedName name="dche" localSheetId="6">#REF!</definedName>
    <definedName name="dche" localSheetId="4">#REF!</definedName>
    <definedName name="dche" localSheetId="3">#REF!</definedName>
    <definedName name="dche" localSheetId="9">#REF!</definedName>
    <definedName name="dche" localSheetId="7">#REF!</definedName>
    <definedName name="dche">#REF!</definedName>
    <definedName name="DCL_22">12117600</definedName>
    <definedName name="DCL_35">25490000</definedName>
    <definedName name="DÇm_33" localSheetId="2">#REF!</definedName>
    <definedName name="DÇm_33" localSheetId="6">#REF!</definedName>
    <definedName name="DÇm_33" localSheetId="4">#REF!</definedName>
    <definedName name="DÇm_33" localSheetId="3">#REF!</definedName>
    <definedName name="DÇm_33" localSheetId="9">#REF!</definedName>
    <definedName name="DÇm_33" localSheetId="7">#REF!</definedName>
    <definedName name="DÇm_33">#REF!</definedName>
    <definedName name="dctc35" localSheetId="2">#REF!</definedName>
    <definedName name="dctc35" localSheetId="6">#REF!</definedName>
    <definedName name="dctc35" localSheetId="4">#REF!</definedName>
    <definedName name="dctc35" localSheetId="3">#REF!</definedName>
    <definedName name="dctc35" localSheetId="9">#REF!</definedName>
    <definedName name="dctc35" localSheetId="7">#REF!</definedName>
    <definedName name="dctc35">#REF!</definedName>
    <definedName name="DD" localSheetId="2">#REF!</definedName>
    <definedName name="DD" localSheetId="6">#REF!</definedName>
    <definedName name="DD" localSheetId="4">#REF!</definedName>
    <definedName name="DD" localSheetId="3">#REF!</definedName>
    <definedName name="DD" localSheetId="9">#REF!</definedName>
    <definedName name="DD" localSheetId="7">#REF!</definedName>
    <definedName name="DD">#REF!</definedName>
    <definedName name="dđ" localSheetId="2" hidden="1">{"'Sheet1'!$L$16"}</definedName>
    <definedName name="dđ" localSheetId="1" hidden="1">{"'Sheet1'!$L$16"}</definedName>
    <definedName name="dđ" localSheetId="5" hidden="1">{"'Sheet1'!$L$16"}</definedName>
    <definedName name="dđ" localSheetId="6" hidden="1">{"'Sheet1'!$L$16"}</definedName>
    <definedName name="dđ" localSheetId="4" hidden="1">{"'Sheet1'!$L$16"}</definedName>
    <definedName name="dđ" localSheetId="3" hidden="1">{"'Sheet1'!$L$16"}</definedName>
    <definedName name="dđ" localSheetId="9" hidden="1">{"'Sheet1'!$L$16"}</definedName>
    <definedName name="dđ" localSheetId="7" hidden="1">{"'Sheet1'!$L$16"}</definedName>
    <definedName name="dđ" localSheetId="8" hidden="1">{"'Sheet1'!$L$16"}</definedName>
    <definedName name="dđ" hidden="1">{"'Sheet1'!$L$16"}</definedName>
    <definedName name="ddabm" localSheetId="2">#REF!</definedName>
    <definedName name="ddabm" localSheetId="6">#REF!</definedName>
    <definedName name="ddabm" localSheetId="4">#REF!</definedName>
    <definedName name="ddabm" localSheetId="3">#REF!</definedName>
    <definedName name="ddabm" localSheetId="9">#REF!</definedName>
    <definedName name="ddabm" localSheetId="7">#REF!</definedName>
    <definedName name="ddabm">#REF!</definedName>
    <definedName name="DDAY" localSheetId="2">#REF!</definedName>
    <definedName name="DDAY" localSheetId="6">#REF!</definedName>
    <definedName name="DDAY" localSheetId="4">#REF!</definedName>
    <definedName name="DDAY" localSheetId="3">#REF!</definedName>
    <definedName name="DDAY" localSheetId="9">#REF!</definedName>
    <definedName name="DDAY" localSheetId="7">#REF!</definedName>
    <definedName name="DDAY">#REF!</definedName>
    <definedName name="ddbm500" localSheetId="2">#REF!</definedName>
    <definedName name="ddbm500" localSheetId="6">#REF!</definedName>
    <definedName name="ddbm500" localSheetId="4">#REF!</definedName>
    <definedName name="ddbm500" localSheetId="3">#REF!</definedName>
    <definedName name="ddbm500" localSheetId="9">#REF!</definedName>
    <definedName name="ddbm500" localSheetId="7">#REF!</definedName>
    <definedName name="ddbm500">#REF!</definedName>
    <definedName name="dddem">0.1</definedName>
    <definedName name="DDK">#REF!</definedName>
    <definedName name="DDM" localSheetId="2">#REF!</definedName>
    <definedName name="DDM" localSheetId="6">#REF!</definedName>
    <definedName name="DDM" localSheetId="4">#REF!</definedName>
    <definedName name="DDM" localSheetId="3">#REF!</definedName>
    <definedName name="DDM" localSheetId="9">#REF!</definedName>
    <definedName name="DDM" localSheetId="7">#REF!</definedName>
    <definedName name="DDM" localSheetId="8">#REF!</definedName>
    <definedName name="DDM">#REF!</definedName>
    <definedName name="de" localSheetId="2">#REF!</definedName>
    <definedName name="de" localSheetId="6">#REF!</definedName>
    <definedName name="de" localSheetId="4">#REF!</definedName>
    <definedName name="de" localSheetId="3">#REF!</definedName>
    <definedName name="de" localSheetId="9">#REF!</definedName>
    <definedName name="de" localSheetId="7">#REF!</definedName>
    <definedName name="de">#REF!</definedName>
    <definedName name="den_bu" localSheetId="2">#REF!</definedName>
    <definedName name="den_bu" localSheetId="6">#REF!</definedName>
    <definedName name="den_bu" localSheetId="4">#REF!</definedName>
    <definedName name="den_bu" localSheetId="3">#REF!</definedName>
    <definedName name="den_bu" localSheetId="9">#REF!</definedName>
    <definedName name="den_bu" localSheetId="7">#REF!</definedName>
    <definedName name="den_bu">#REF!</definedName>
    <definedName name="denbu" localSheetId="2">#REF!</definedName>
    <definedName name="denbu" localSheetId="6">#REF!</definedName>
    <definedName name="denbu" localSheetId="4">#REF!</definedName>
    <definedName name="denbu" localSheetId="3">#REF!</definedName>
    <definedName name="denbu" localSheetId="9">#REF!</definedName>
    <definedName name="denbu" localSheetId="7">#REF!</definedName>
    <definedName name="denbu">#REF!</definedName>
    <definedName name="DenDK" localSheetId="2" hidden="1">{"'Sheet1'!$L$16"}</definedName>
    <definedName name="DenDK" localSheetId="1" hidden="1">{"'Sheet1'!$L$16"}</definedName>
    <definedName name="DenDK" localSheetId="5" hidden="1">{"'Sheet1'!$L$16"}</definedName>
    <definedName name="DenDK" localSheetId="6" hidden="1">{"'Sheet1'!$L$16"}</definedName>
    <definedName name="DenDK" localSheetId="4" hidden="1">{"'Sheet1'!$L$16"}</definedName>
    <definedName name="DenDK" localSheetId="3" hidden="1">{"'Sheet1'!$L$16"}</definedName>
    <definedName name="DenDK" localSheetId="9" hidden="1">{"'Sheet1'!$L$16"}</definedName>
    <definedName name="DenDK" localSheetId="7" hidden="1">{"'Sheet1'!$L$16"}</definedName>
    <definedName name="DenDK" localSheetId="8" hidden="1">{"'Sheet1'!$L$16"}</definedName>
    <definedName name="DenDK" hidden="1">{"'Sheet1'!$L$16"}</definedName>
    <definedName name="Description" localSheetId="2">#REF!</definedName>
    <definedName name="Description" localSheetId="6">#REF!</definedName>
    <definedName name="Description" localSheetId="4">#REF!</definedName>
    <definedName name="Description" localSheetId="3">#REF!</definedName>
    <definedName name="Description" localSheetId="9">#REF!</definedName>
    <definedName name="Description" localSheetId="7">#REF!</definedName>
    <definedName name="Description">#REF!</definedName>
    <definedName name="Det32x3" localSheetId="2">#REF!</definedName>
    <definedName name="Det32x3" localSheetId="6">#REF!</definedName>
    <definedName name="Det32x3" localSheetId="4">#REF!</definedName>
    <definedName name="Det32x3" localSheetId="3">#REF!</definedName>
    <definedName name="Det32x3" localSheetId="9">#REF!</definedName>
    <definedName name="Det32x3" localSheetId="7">#REF!</definedName>
    <definedName name="Det32x3">#REF!</definedName>
    <definedName name="Det35x3" localSheetId="2">#REF!</definedName>
    <definedName name="Det35x3" localSheetId="6">#REF!</definedName>
    <definedName name="Det35x3" localSheetId="4">#REF!</definedName>
    <definedName name="Det35x3" localSheetId="3">#REF!</definedName>
    <definedName name="Det35x3" localSheetId="9">#REF!</definedName>
    <definedName name="Det35x3" localSheetId="7">#REF!</definedName>
    <definedName name="Det35x3">#REF!</definedName>
    <definedName name="Det40x4" localSheetId="2">#REF!</definedName>
    <definedName name="Det40x4" localSheetId="6">#REF!</definedName>
    <definedName name="Det40x4" localSheetId="4">#REF!</definedName>
    <definedName name="Det40x4" localSheetId="3">#REF!</definedName>
    <definedName name="Det40x4" localSheetId="9">#REF!</definedName>
    <definedName name="Det40x4" localSheetId="7">#REF!</definedName>
    <definedName name="Det40x4">#REF!</definedName>
    <definedName name="Det50x5" localSheetId="2">#REF!</definedName>
    <definedName name="Det50x5" localSheetId="6">#REF!</definedName>
    <definedName name="Det50x5" localSheetId="4">#REF!</definedName>
    <definedName name="Det50x5" localSheetId="3">#REF!</definedName>
    <definedName name="Det50x5" localSheetId="9">#REF!</definedName>
    <definedName name="Det50x5" localSheetId="7">#REF!</definedName>
    <definedName name="Det50x5">#REF!</definedName>
    <definedName name="Det63x6" localSheetId="2">#REF!</definedName>
    <definedName name="Det63x6" localSheetId="6">#REF!</definedName>
    <definedName name="Det63x6" localSheetId="4">#REF!</definedName>
    <definedName name="Det63x6" localSheetId="3">#REF!</definedName>
    <definedName name="Det63x6" localSheetId="9">#REF!</definedName>
    <definedName name="Det63x6" localSheetId="7">#REF!</definedName>
    <definedName name="Det63x6">#REF!</definedName>
    <definedName name="Det75x6" localSheetId="2">#REF!</definedName>
    <definedName name="Det75x6" localSheetId="6">#REF!</definedName>
    <definedName name="Det75x6" localSheetId="4">#REF!</definedName>
    <definedName name="Det75x6" localSheetId="3">#REF!</definedName>
    <definedName name="Det75x6" localSheetId="9">#REF!</definedName>
    <definedName name="Det75x6" localSheetId="7">#REF!</definedName>
    <definedName name="Det75x6">#REF!</definedName>
    <definedName name="Detai_Crosstab" localSheetId="2">#REF!</definedName>
    <definedName name="Detai_Crosstab" localSheetId="6">#REF!</definedName>
    <definedName name="Detai_Crosstab" localSheetId="4">#REF!</definedName>
    <definedName name="Detai_Crosstab" localSheetId="3">#REF!</definedName>
    <definedName name="Detai_Crosstab" localSheetId="9">#REF!</definedName>
    <definedName name="Detai_Crosstab" localSheetId="7">#REF!</definedName>
    <definedName name="Detai_Crosstab">#REF!</definedName>
    <definedName name="dfg" localSheetId="2" hidden="1">{"'Sheet1'!$L$16"}</definedName>
    <definedName name="dfg" localSheetId="1" hidden="1">{"'Sheet1'!$L$16"}</definedName>
    <definedName name="dfg" localSheetId="5" hidden="1">{"'Sheet1'!$L$16"}</definedName>
    <definedName name="dfg" localSheetId="6" hidden="1">{"'Sheet1'!$L$16"}</definedName>
    <definedName name="dfg" localSheetId="4" hidden="1">{"'Sheet1'!$L$16"}</definedName>
    <definedName name="dfg" localSheetId="3" hidden="1">{"'Sheet1'!$L$16"}</definedName>
    <definedName name="dfg" localSheetId="9" hidden="1">{"'Sheet1'!$L$16"}</definedName>
    <definedName name="dfg" localSheetId="7" hidden="1">{"'Sheet1'!$L$16"}</definedName>
    <definedName name="dfg" localSheetId="8" hidden="1">{"'Sheet1'!$L$16"}</definedName>
    <definedName name="dfg" hidden="1">{"'Sheet1'!$L$16"}</definedName>
    <definedName name="DFSDF" localSheetId="2" hidden="1">{"'Sheet1'!$L$16"}</definedName>
    <definedName name="DFSDF" localSheetId="1" hidden="1">{"'Sheet1'!$L$16"}</definedName>
    <definedName name="DFSDF" localSheetId="5" hidden="1">{"'Sheet1'!$L$16"}</definedName>
    <definedName name="DFSDF" localSheetId="6" hidden="1">{"'Sheet1'!$L$16"}</definedName>
    <definedName name="DFSDF" localSheetId="4" hidden="1">{"'Sheet1'!$L$16"}</definedName>
    <definedName name="DFSDF" localSheetId="3" hidden="1">{"'Sheet1'!$L$16"}</definedName>
    <definedName name="DFSDF" localSheetId="9" hidden="1">{"'Sheet1'!$L$16"}</definedName>
    <definedName name="DFSDF" localSheetId="7" hidden="1">{"'Sheet1'!$L$16"}</definedName>
    <definedName name="DFSDF" localSheetId="8" hidden="1">{"'Sheet1'!$L$16"}</definedName>
    <definedName name="DFSDF" hidden="1">{"'Sheet1'!$L$16"}</definedName>
    <definedName name="dfvssd" localSheetId="2" hidden="1">#REF!</definedName>
    <definedName name="dfvssd" localSheetId="6" hidden="1">#REF!</definedName>
    <definedName name="dfvssd" localSheetId="4" hidden="1">#REF!</definedName>
    <definedName name="dfvssd" localSheetId="3" hidden="1">#REF!</definedName>
    <definedName name="dfvssd" localSheetId="9" hidden="1">#REF!</definedName>
    <definedName name="dfvssd" localSheetId="7" hidden="1">#REF!</definedName>
    <definedName name="dfvssd" hidden="1">#REF!</definedName>
    <definedName name="DG.Dam" localSheetId="2">#REF!</definedName>
    <definedName name="DG.Dam" localSheetId="6">#REF!</definedName>
    <definedName name="DG.Dam" localSheetId="4">#REF!</definedName>
    <definedName name="DG.Dam" localSheetId="3">#REF!</definedName>
    <definedName name="DG.Dam" localSheetId="9">#REF!</definedName>
    <definedName name="DG.Dam" localSheetId="7">#REF!</definedName>
    <definedName name="DG.Dam">#REF!</definedName>
    <definedName name="DG.Duong" localSheetId="2">#REF!</definedName>
    <definedName name="DG.Duong" localSheetId="6">#REF!</definedName>
    <definedName name="DG.Duong" localSheetId="4">#REF!</definedName>
    <definedName name="DG.Duong" localSheetId="3">#REF!</definedName>
    <definedName name="DG.Duong" localSheetId="9">#REF!</definedName>
    <definedName name="DG.Duong" localSheetId="7">#REF!</definedName>
    <definedName name="DG.Duong">#REF!</definedName>
    <definedName name="DG.Matcau" localSheetId="2">#REF!</definedName>
    <definedName name="DG.Matcau" localSheetId="6">#REF!</definedName>
    <definedName name="DG.Matcau" localSheetId="4">#REF!</definedName>
    <definedName name="DG.Matcau" localSheetId="3">#REF!</definedName>
    <definedName name="DG.Matcau" localSheetId="9">#REF!</definedName>
    <definedName name="DG.Matcau" localSheetId="7">#REF!</definedName>
    <definedName name="DG.Matcau">#REF!</definedName>
    <definedName name="DG.Phanduoi" localSheetId="2">#REF!</definedName>
    <definedName name="DG.Phanduoi" localSheetId="6">#REF!</definedName>
    <definedName name="DG.Phanduoi" localSheetId="4">#REF!</definedName>
    <definedName name="DG.Phanduoi" localSheetId="3">#REF!</definedName>
    <definedName name="DG.Phanduoi" localSheetId="9">#REF!</definedName>
    <definedName name="DG.Phanduoi" localSheetId="7">#REF!</definedName>
    <definedName name="DG.Phanduoi">#REF!</definedName>
    <definedName name="dg_5cau" localSheetId="2">#REF!</definedName>
    <definedName name="dg_5cau" localSheetId="6">#REF!</definedName>
    <definedName name="dg_5cau" localSheetId="4">#REF!</definedName>
    <definedName name="dg_5cau" localSheetId="3">#REF!</definedName>
    <definedName name="dg_5cau" localSheetId="9">#REF!</definedName>
    <definedName name="dg_5cau" localSheetId="7">#REF!</definedName>
    <definedName name="dg_5cau">#REF!</definedName>
    <definedName name="dg_cau" localSheetId="2">#REF!</definedName>
    <definedName name="dg_cau" localSheetId="6">#REF!</definedName>
    <definedName name="dg_cau" localSheetId="4">#REF!</definedName>
    <definedName name="dg_cau" localSheetId="3">#REF!</definedName>
    <definedName name="dg_cau" localSheetId="9">#REF!</definedName>
    <definedName name="dg_cau" localSheetId="7">#REF!</definedName>
    <definedName name="dg_cau">#REF!</definedName>
    <definedName name="DG_M_C_X" localSheetId="2">#REF!</definedName>
    <definedName name="DG_M_C_X" localSheetId="6">#REF!</definedName>
    <definedName name="DG_M_C_X" localSheetId="4">#REF!</definedName>
    <definedName name="DG_M_C_X" localSheetId="3">#REF!</definedName>
    <definedName name="DG_M_C_X" localSheetId="9">#REF!</definedName>
    <definedName name="DG_M_C_X" localSheetId="7">#REF!</definedName>
    <definedName name="DG_M_C_X">#REF!</definedName>
    <definedName name="DG1M3BETONG" localSheetId="2">#REF!</definedName>
    <definedName name="DG1M3BETONG" localSheetId="6">#REF!</definedName>
    <definedName name="DG1M3BETONG" localSheetId="4">#REF!</definedName>
    <definedName name="DG1M3BETONG" localSheetId="3">#REF!</definedName>
    <definedName name="DG1M3BETONG" localSheetId="9">#REF!</definedName>
    <definedName name="DG1M3BETONG" localSheetId="7">#REF!</definedName>
    <definedName name="DG1M3BETONG">#REF!</definedName>
    <definedName name="dgbdII" localSheetId="2">#REF!</definedName>
    <definedName name="dgbdII" localSheetId="6">#REF!</definedName>
    <definedName name="dgbdII" localSheetId="4">#REF!</definedName>
    <definedName name="dgbdII" localSheetId="3">#REF!</definedName>
    <definedName name="dgbdII" localSheetId="9">#REF!</definedName>
    <definedName name="dgbdII" localSheetId="7">#REF!</definedName>
    <definedName name="dgbdII">#REF!</definedName>
    <definedName name="dgc" localSheetId="2">#REF!</definedName>
    <definedName name="dgc" localSheetId="6">#REF!</definedName>
    <definedName name="dgc" localSheetId="4">#REF!</definedName>
    <definedName name="dgc" localSheetId="3">#REF!</definedName>
    <definedName name="dgc" localSheetId="9">#REF!</definedName>
    <definedName name="dgc" localSheetId="7">#REF!</definedName>
    <definedName name="dgc">#REF!</definedName>
    <definedName name="DGCT_T.Quy_P.Thuy_Q" localSheetId="2">#REF!</definedName>
    <definedName name="DGCT_T.Quy_P.Thuy_Q" localSheetId="6">#REF!</definedName>
    <definedName name="DGCT_T.Quy_P.Thuy_Q" localSheetId="4">#REF!</definedName>
    <definedName name="DGCT_T.Quy_P.Thuy_Q" localSheetId="3">#REF!</definedName>
    <definedName name="DGCT_T.Quy_P.Thuy_Q" localSheetId="9">#REF!</definedName>
    <definedName name="DGCT_T.Quy_P.Thuy_Q" localSheetId="7">#REF!</definedName>
    <definedName name="DGCT_T.Quy_P.Thuy_Q">#REF!</definedName>
    <definedName name="DGCT_TRAUQUYPHUTHUY_HN" localSheetId="2">#REF!</definedName>
    <definedName name="DGCT_TRAUQUYPHUTHUY_HN" localSheetId="6">#REF!</definedName>
    <definedName name="DGCT_TRAUQUYPHUTHUY_HN" localSheetId="4">#REF!</definedName>
    <definedName name="DGCT_TRAUQUYPHUTHUY_HN" localSheetId="3">#REF!</definedName>
    <definedName name="DGCT_TRAUQUYPHUTHUY_HN" localSheetId="9">#REF!</definedName>
    <definedName name="DGCT_TRAUQUYPHUTHUY_HN" localSheetId="7">#REF!</definedName>
    <definedName name="DGCT_TRAUQUYPHUTHUY_HN">#REF!</definedName>
    <definedName name="DGCTI592" localSheetId="2">#REF!</definedName>
    <definedName name="DGCTI592" localSheetId="6">#REF!</definedName>
    <definedName name="DGCTI592" localSheetId="4">#REF!</definedName>
    <definedName name="DGCTI592" localSheetId="3">#REF!</definedName>
    <definedName name="DGCTI592" localSheetId="9">#REF!</definedName>
    <definedName name="DGCTI592" localSheetId="7">#REF!</definedName>
    <definedName name="DGCTI592">#REF!</definedName>
    <definedName name="dgctp2" localSheetId="2" hidden="1">{"'Sheet1'!$L$16"}</definedName>
    <definedName name="dgctp2" localSheetId="1" hidden="1">{"'Sheet1'!$L$16"}</definedName>
    <definedName name="dgctp2" localSheetId="5" hidden="1">{"'Sheet1'!$L$16"}</definedName>
    <definedName name="dgctp2" localSheetId="6" hidden="1">{"'Sheet1'!$L$16"}</definedName>
    <definedName name="dgctp2" localSheetId="4" hidden="1">{"'Sheet1'!$L$16"}</definedName>
    <definedName name="dgctp2" localSheetId="3" hidden="1">{"'Sheet1'!$L$16"}</definedName>
    <definedName name="dgctp2" localSheetId="9" hidden="1">{"'Sheet1'!$L$16"}</definedName>
    <definedName name="dgctp2" localSheetId="7" hidden="1">{"'Sheet1'!$L$16"}</definedName>
    <definedName name="dgctp2" localSheetId="8" hidden="1">{"'Sheet1'!$L$16"}</definedName>
    <definedName name="dgctp2" hidden="1">{"'Sheet1'!$L$16"}</definedName>
    <definedName name="dgd" localSheetId="2">#REF!</definedName>
    <definedName name="dgd" localSheetId="6">#REF!</definedName>
    <definedName name="dgd" localSheetId="4">#REF!</definedName>
    <definedName name="dgd" localSheetId="3">#REF!</definedName>
    <definedName name="dgd" localSheetId="9">#REF!</definedName>
    <definedName name="dgd" localSheetId="7">#REF!</definedName>
    <definedName name="dgd">#REF!</definedName>
    <definedName name="DGHNoi" localSheetId="2">#REF!</definedName>
    <definedName name="DGHNoi" localSheetId="6">#REF!</definedName>
    <definedName name="DGHNoi" localSheetId="4">#REF!</definedName>
    <definedName name="DGHNoi" localSheetId="3">#REF!</definedName>
    <definedName name="DGHNoi" localSheetId="9">#REF!</definedName>
    <definedName name="DGHNoi" localSheetId="7">#REF!</definedName>
    <definedName name="DGHNoi">#REF!</definedName>
    <definedName name="DGIA" localSheetId="2">#REF!</definedName>
    <definedName name="DGIA" localSheetId="6">#REF!</definedName>
    <definedName name="DGIA" localSheetId="4">#REF!</definedName>
    <definedName name="DGIA" localSheetId="3">#REF!</definedName>
    <definedName name="DGIA" localSheetId="9">#REF!</definedName>
    <definedName name="DGIA" localSheetId="7">#REF!</definedName>
    <definedName name="DGIA">#REF!</definedName>
    <definedName name="DGIA2" localSheetId="2">#REF!</definedName>
    <definedName name="DGIA2" localSheetId="6">#REF!</definedName>
    <definedName name="DGIA2" localSheetId="4">#REF!</definedName>
    <definedName name="DGIA2" localSheetId="3">#REF!</definedName>
    <definedName name="DGIA2" localSheetId="9">#REF!</definedName>
    <definedName name="DGIA2" localSheetId="7">#REF!</definedName>
    <definedName name="DGIA2">#REF!</definedName>
    <definedName name="dgnc" localSheetId="2">#REF!</definedName>
    <definedName name="dgnc" localSheetId="6">#REF!</definedName>
    <definedName name="dgnc" localSheetId="4">#REF!</definedName>
    <definedName name="dgnc" localSheetId="3">#REF!</definedName>
    <definedName name="dgnc" localSheetId="9">#REF!</definedName>
    <definedName name="dgnc" localSheetId="7">#REF!</definedName>
    <definedName name="dgnc">#REF!</definedName>
    <definedName name="dgqndn" localSheetId="2">#REF!</definedName>
    <definedName name="dgqndn" localSheetId="6">#REF!</definedName>
    <definedName name="dgqndn" localSheetId="4">#REF!</definedName>
    <definedName name="dgqndn" localSheetId="3">#REF!</definedName>
    <definedName name="dgqndn" localSheetId="9">#REF!</definedName>
    <definedName name="dgqndn" localSheetId="7">#REF!</definedName>
    <definedName name="dgqndn">#REF!</definedName>
    <definedName name="dgthss3" localSheetId="2">#REF!</definedName>
    <definedName name="dgthss3" localSheetId="6">#REF!</definedName>
    <definedName name="dgthss3" localSheetId="4">#REF!</definedName>
    <definedName name="dgthss3" localSheetId="3">#REF!</definedName>
    <definedName name="dgthss3" localSheetId="9">#REF!</definedName>
    <definedName name="dgthss3" localSheetId="7">#REF!</definedName>
    <definedName name="dgthss3">#REF!</definedName>
    <definedName name="DGTV" localSheetId="2">#REF!</definedName>
    <definedName name="DGTV" localSheetId="6">#REF!</definedName>
    <definedName name="DGTV" localSheetId="4">#REF!</definedName>
    <definedName name="DGTV" localSheetId="3">#REF!</definedName>
    <definedName name="DGTV" localSheetId="9">#REF!</definedName>
    <definedName name="DGTV" localSheetId="7">#REF!</definedName>
    <definedName name="DGTV">#REF!</definedName>
    <definedName name="dgvl" localSheetId="2">#REF!</definedName>
    <definedName name="dgvl" localSheetId="6">#REF!</definedName>
    <definedName name="dgvl" localSheetId="4">#REF!</definedName>
    <definedName name="dgvl" localSheetId="3">#REF!</definedName>
    <definedName name="dgvl" localSheetId="9">#REF!</definedName>
    <definedName name="dgvl" localSheetId="7">#REF!</definedName>
    <definedName name="dgvl">#REF!</definedName>
    <definedName name="DGVT">#REF!</definedName>
    <definedName name="dhoc" localSheetId="2">#REF!</definedName>
    <definedName name="dhoc" localSheetId="6">#REF!</definedName>
    <definedName name="dhoc" localSheetId="4">#REF!</definedName>
    <definedName name="dhoc" localSheetId="3">#REF!</definedName>
    <definedName name="dhoc" localSheetId="9">#REF!</definedName>
    <definedName name="dhoc" localSheetId="7">#REF!</definedName>
    <definedName name="dhoc">#REF!</definedName>
    <definedName name="dhom" localSheetId="2">#REF!</definedName>
    <definedName name="dhom" localSheetId="6">#REF!</definedName>
    <definedName name="dhom" localSheetId="4">#REF!</definedName>
    <definedName name="dhom" localSheetId="3">#REF!</definedName>
    <definedName name="dhom" localSheetId="9">#REF!</definedName>
    <definedName name="dhom" localSheetId="7">#REF!</definedName>
    <definedName name="dhom">#REF!</definedName>
    <definedName name="dien" localSheetId="2" hidden="1">{"'Sheet1'!$L$16"}</definedName>
    <definedName name="dien" localSheetId="1" hidden="1">{"'Sheet1'!$L$16"}</definedName>
    <definedName name="dien" localSheetId="5" hidden="1">{"'Sheet1'!$L$16"}</definedName>
    <definedName name="dien" localSheetId="6" hidden="1">{"'Sheet1'!$L$16"}</definedName>
    <definedName name="dien" localSheetId="4" hidden="1">{"'Sheet1'!$L$16"}</definedName>
    <definedName name="dien" localSheetId="3" hidden="1">{"'Sheet1'!$L$16"}</definedName>
    <definedName name="dien" localSheetId="9" hidden="1">{"'Sheet1'!$L$16"}</definedName>
    <definedName name="dien" localSheetId="7" hidden="1">{"'Sheet1'!$L$16"}</definedName>
    <definedName name="dien" localSheetId="8" hidden="1">{"'Sheet1'!$L$16"}</definedName>
    <definedName name="dien" hidden="1">{"'Sheet1'!$L$16"}</definedName>
    <definedName name="dientichck" localSheetId="2">#REF!</definedName>
    <definedName name="dientichck" localSheetId="6">#REF!</definedName>
    <definedName name="dientichck" localSheetId="4">#REF!</definedName>
    <definedName name="dientichck" localSheetId="3">#REF!</definedName>
    <definedName name="dientichck" localSheetId="9">#REF!</definedName>
    <definedName name="dientichck" localSheetId="7">#REF!</definedName>
    <definedName name="dientichck">#REF!</definedName>
    <definedName name="dim" localSheetId="2">#REF!</definedName>
    <definedName name="dim" localSheetId="6">#REF!</definedName>
    <definedName name="dim" localSheetId="4">#REF!</definedName>
    <definedName name="dim" localSheetId="3">#REF!</definedName>
    <definedName name="dim" localSheetId="9">#REF!</definedName>
    <definedName name="dim" localSheetId="7">#REF!</definedName>
    <definedName name="dim">#REF!</definedName>
    <definedName name="dinh2" localSheetId="2">#REF!</definedName>
    <definedName name="dinh2" localSheetId="6">#REF!</definedName>
    <definedName name="dinh2" localSheetId="4">#REF!</definedName>
    <definedName name="dinh2" localSheetId="3">#REF!</definedName>
    <definedName name="dinh2" localSheetId="9">#REF!</definedName>
    <definedName name="dinh2" localSheetId="7">#REF!</definedName>
    <definedName name="dinh2">#REF!</definedName>
    <definedName name="dinh5" localSheetId="2">#REF!</definedName>
    <definedName name="dinh5" localSheetId="6">#REF!</definedName>
    <definedName name="dinh5" localSheetId="4">#REF!</definedName>
    <definedName name="dinh5" localSheetId="3">#REF!</definedName>
    <definedName name="dinh5" localSheetId="9">#REF!</definedName>
    <definedName name="dinh5" localSheetId="7">#REF!</definedName>
    <definedName name="dinh5">#REF!</definedName>
    <definedName name="dinhmong" localSheetId="2">#REF!</definedName>
    <definedName name="dinhmong" localSheetId="6">#REF!</definedName>
    <definedName name="dinhmong" localSheetId="4">#REF!</definedName>
    <definedName name="dinhmong" localSheetId="3">#REF!</definedName>
    <definedName name="dinhmong" localSheetId="9">#REF!</definedName>
    <definedName name="dinhmong" localSheetId="7">#REF!</definedName>
    <definedName name="dinhmong">#REF!</definedName>
    <definedName name="Dinhmuc" localSheetId="2">#REF!</definedName>
    <definedName name="Dinhmuc" localSheetId="6">#REF!</definedName>
    <definedName name="Dinhmuc" localSheetId="4">#REF!</definedName>
    <definedName name="Dinhmuc" localSheetId="3">#REF!</definedName>
    <definedName name="Dinhmuc" localSheetId="9">#REF!</definedName>
    <definedName name="Dinhmuc" localSheetId="7">#REF!</definedName>
    <definedName name="Dinhmuc">#REF!</definedName>
    <definedName name="DIS" localSheetId="2">#REF!</definedName>
    <definedName name="DIS" localSheetId="6">#REF!</definedName>
    <definedName name="DIS" localSheetId="4">#REF!</definedName>
    <definedName name="DIS" localSheetId="3">#REF!</definedName>
    <definedName name="DIS" localSheetId="9">#REF!</definedName>
    <definedName name="DIS" localSheetId="7">#REF!</definedName>
    <definedName name="DIS">#REF!</definedName>
    <definedName name="Discount" localSheetId="2" hidden="1">#REF!</definedName>
    <definedName name="Discount" localSheetId="6" hidden="1">#REF!</definedName>
    <definedName name="Discount" localSheetId="4" hidden="1">#REF!</definedName>
    <definedName name="Discount" localSheetId="3" hidden="1">#REF!</definedName>
    <definedName name="Discount" localSheetId="9" hidden="1">#REF!</definedName>
    <definedName name="Discount" localSheetId="7" hidden="1">#REF!</definedName>
    <definedName name="Discount" hidden="1">#REF!</definedName>
    <definedName name="display_area_2" localSheetId="2" hidden="1">#REF!</definedName>
    <definedName name="display_area_2" localSheetId="6" hidden="1">#REF!</definedName>
    <definedName name="display_area_2" localSheetId="4" hidden="1">#REF!</definedName>
    <definedName name="display_area_2" localSheetId="3" hidden="1">#REF!</definedName>
    <definedName name="display_area_2" localSheetId="9" hidden="1">#REF!</definedName>
    <definedName name="display_area_2" localSheetId="7" hidden="1">#REF!</definedName>
    <definedName name="display_area_2" hidden="1">#REF!</definedName>
    <definedName name="DistFactor_d" localSheetId="2">#REF!</definedName>
    <definedName name="DistFactor_d" localSheetId="6">#REF!</definedName>
    <definedName name="DistFactor_d" localSheetId="4">#REF!</definedName>
    <definedName name="DistFactor_d" localSheetId="3">#REF!</definedName>
    <definedName name="DistFactor_d" localSheetId="9">#REF!</definedName>
    <definedName name="DistFactor_d" localSheetId="7">#REF!</definedName>
    <definedName name="DistFactor_d">#REF!</definedName>
    <definedName name="DKCO" localSheetId="2">#REF!</definedName>
    <definedName name="DKCO" localSheetId="6">#REF!</definedName>
    <definedName name="DKCO" localSheetId="4">#REF!</definedName>
    <definedName name="DKCO" localSheetId="3">#REF!</definedName>
    <definedName name="DKCO" localSheetId="9">#REF!</definedName>
    <definedName name="DKCO" localSheetId="7">#REF!</definedName>
    <definedName name="DKCO">#REF!</definedName>
    <definedName name="DKNO" localSheetId="2">#REF!</definedName>
    <definedName name="DKNO" localSheetId="6">#REF!</definedName>
    <definedName name="DKNO" localSheetId="4">#REF!</definedName>
    <definedName name="DKNO" localSheetId="3">#REF!</definedName>
    <definedName name="DKNO" localSheetId="9">#REF!</definedName>
    <definedName name="DKNO" localSheetId="7">#REF!</definedName>
    <definedName name="DKNO">#REF!</definedName>
    <definedName name="dl" localSheetId="2">#REF!</definedName>
    <definedName name="dl" localSheetId="6">#REF!</definedName>
    <definedName name="dl" localSheetId="4">#REF!</definedName>
    <definedName name="dl" localSheetId="3">#REF!</definedName>
    <definedName name="dl" localSheetId="9">#REF!</definedName>
    <definedName name="dl" localSheetId="7">#REF!</definedName>
    <definedName name="dl">#REF!</definedName>
    <definedName name="dlap" localSheetId="2">#REF!</definedName>
    <definedName name="dlap" localSheetId="6">#REF!</definedName>
    <definedName name="dlap" localSheetId="4">#REF!</definedName>
    <definedName name="dlap" localSheetId="3">#REF!</definedName>
    <definedName name="dlap" localSheetId="9">#REF!</definedName>
    <definedName name="dlap" localSheetId="7">#REF!</definedName>
    <definedName name="dlap">#REF!</definedName>
    <definedName name="DLC" localSheetId="2">#REF!</definedName>
    <definedName name="DLC" localSheetId="6">#REF!</definedName>
    <definedName name="DLC" localSheetId="4">#REF!</definedName>
    <definedName name="DLC" localSheetId="3">#REF!</definedName>
    <definedName name="DLC" localSheetId="9">#REF!</definedName>
    <definedName name="DLC" localSheetId="7">#REF!</definedName>
    <definedName name="DLC">#REF!</definedName>
    <definedName name="DLCC" localSheetId="2">#REF!</definedName>
    <definedName name="DLCC" localSheetId="6">#REF!</definedName>
    <definedName name="DLCC" localSheetId="4">#REF!</definedName>
    <definedName name="DLCC" localSheetId="3">#REF!</definedName>
    <definedName name="DLCC" localSheetId="9">#REF!</definedName>
    <definedName name="DLCC" localSheetId="7">#REF!</definedName>
    <definedName name="DLCC">#REF!</definedName>
    <definedName name="DM" localSheetId="2">#REF!</definedName>
    <definedName name="DM" localSheetId="6">#REF!</definedName>
    <definedName name="DM" localSheetId="4">#REF!</definedName>
    <definedName name="DM" localSheetId="3">#REF!</definedName>
    <definedName name="DM" localSheetId="9">#REF!</definedName>
    <definedName name="DM" localSheetId="7">#REF!</definedName>
    <definedName name="DM">#REF!</definedName>
    <definedName name="dm56bxd" localSheetId="2">#REF!</definedName>
    <definedName name="dm56bxd" localSheetId="6">#REF!</definedName>
    <definedName name="dm56bxd" localSheetId="4">#REF!</definedName>
    <definedName name="dm56bxd" localSheetId="3">#REF!</definedName>
    <definedName name="dm56bxd" localSheetId="9">#REF!</definedName>
    <definedName name="dm56bxd" localSheetId="7">#REF!</definedName>
    <definedName name="dm56bxd">#REF!</definedName>
    <definedName name="dmat" localSheetId="2">#REF!</definedName>
    <definedName name="dmat" localSheetId="6">#REF!</definedName>
    <definedName name="dmat" localSheetId="4">#REF!</definedName>
    <definedName name="dmat" localSheetId="3">#REF!</definedName>
    <definedName name="dmat" localSheetId="9">#REF!</definedName>
    <definedName name="dmat" localSheetId="7">#REF!</definedName>
    <definedName name="dmat">#REF!</definedName>
    <definedName name="dmdv" localSheetId="2">#REF!</definedName>
    <definedName name="dmdv" localSheetId="6">#REF!</definedName>
    <definedName name="dmdv" localSheetId="4">#REF!</definedName>
    <definedName name="dmdv" localSheetId="3">#REF!</definedName>
    <definedName name="dmdv" localSheetId="9">#REF!</definedName>
    <definedName name="dmdv" localSheetId="7">#REF!</definedName>
    <definedName name="dmdv">#REF!</definedName>
    <definedName name="DMGT" localSheetId="2">#REF!</definedName>
    <definedName name="DMGT" localSheetId="6">#REF!</definedName>
    <definedName name="DMGT" localSheetId="4">#REF!</definedName>
    <definedName name="DMGT" localSheetId="3">#REF!</definedName>
    <definedName name="DMGT" localSheetId="9">#REF!</definedName>
    <definedName name="DMGT" localSheetId="7">#REF!</definedName>
    <definedName name="DMGT">#REF!</definedName>
    <definedName name="DMHH" localSheetId="2">#REF!</definedName>
    <definedName name="DMHH" localSheetId="6">#REF!</definedName>
    <definedName name="DMHH" localSheetId="4">#REF!</definedName>
    <definedName name="DMHH" localSheetId="3">#REF!</definedName>
    <definedName name="DMHH" localSheetId="9">#REF!</definedName>
    <definedName name="DMHH" localSheetId="7">#REF!</definedName>
    <definedName name="DMHH">#REF!</definedName>
    <definedName name="DMlapdatxa" localSheetId="2">#REF!</definedName>
    <definedName name="DMlapdatxa" localSheetId="6">#REF!</definedName>
    <definedName name="DMlapdatxa" localSheetId="4">#REF!</definedName>
    <definedName name="DMlapdatxa" localSheetId="3">#REF!</definedName>
    <definedName name="DMlapdatxa" localSheetId="9">#REF!</definedName>
    <definedName name="DMlapdatxa" localSheetId="7">#REF!</definedName>
    <definedName name="DMlapdatxa">#REF!</definedName>
    <definedName name="DMTK" localSheetId="2">#REF!</definedName>
    <definedName name="DMTK" localSheetId="6">#REF!</definedName>
    <definedName name="DMTK" localSheetId="4">#REF!</definedName>
    <definedName name="DMTK" localSheetId="3">#REF!</definedName>
    <definedName name="DMTK" localSheetId="9">#REF!</definedName>
    <definedName name="DMTK" localSheetId="7">#REF!</definedName>
    <definedName name="DMTK">#REF!</definedName>
    <definedName name="DMTL" localSheetId="2">#REF!</definedName>
    <definedName name="DMTL" localSheetId="6">#REF!</definedName>
    <definedName name="DMTL" localSheetId="4">#REF!</definedName>
    <definedName name="DMTL" localSheetId="3">#REF!</definedName>
    <definedName name="DMTL" localSheetId="9">#REF!</definedName>
    <definedName name="DMTL" localSheetId="7">#REF!</definedName>
    <definedName name="DMTL">#REF!</definedName>
    <definedName name="DN" localSheetId="2">#REF!</definedName>
    <definedName name="DN" localSheetId="6">#REF!</definedName>
    <definedName name="DN" localSheetId="4">#REF!</definedName>
    <definedName name="DN" localSheetId="3">#REF!</definedName>
    <definedName name="DN" localSheetId="9">#REF!</definedName>
    <definedName name="DN" localSheetId="7">#REF!</definedName>
    <definedName name="DN">#REF!</definedName>
    <definedName name="dneo" localSheetId="2">#REF!</definedName>
    <definedName name="dneo" localSheetId="6">#REF!</definedName>
    <definedName name="dneo" localSheetId="4">#REF!</definedName>
    <definedName name="dneo" localSheetId="3">#REF!</definedName>
    <definedName name="dneo" localSheetId="9">#REF!</definedName>
    <definedName name="dneo" localSheetId="7">#REF!</definedName>
    <definedName name="dneo">#REF!</definedName>
    <definedName name="DÑt45x4" localSheetId="2">#REF!</definedName>
    <definedName name="DÑt45x4" localSheetId="6">#REF!</definedName>
    <definedName name="DÑt45x4" localSheetId="4">#REF!</definedName>
    <definedName name="DÑt45x4" localSheetId="3">#REF!</definedName>
    <definedName name="DÑt45x4" localSheetId="9">#REF!</definedName>
    <definedName name="DÑt45x4" localSheetId="7">#REF!</definedName>
    <definedName name="DÑt45x4">#REF!</definedName>
    <definedName name="doan1" localSheetId="2">#REF!</definedName>
    <definedName name="doan1" localSheetId="6">#REF!</definedName>
    <definedName name="doan1" localSheetId="4">#REF!</definedName>
    <definedName name="doan1" localSheetId="3">#REF!</definedName>
    <definedName name="doan1" localSheetId="9">#REF!</definedName>
    <definedName name="doan1" localSheetId="7">#REF!</definedName>
    <definedName name="doan1">#REF!</definedName>
    <definedName name="doan2" localSheetId="2">#REF!</definedName>
    <definedName name="doan2" localSheetId="6">#REF!</definedName>
    <definedName name="doan2" localSheetId="4">#REF!</definedName>
    <definedName name="doan2" localSheetId="3">#REF!</definedName>
    <definedName name="doan2" localSheetId="9">#REF!</definedName>
    <definedName name="doan2" localSheetId="7">#REF!</definedName>
    <definedName name="doan2">#REF!</definedName>
    <definedName name="doan3" localSheetId="2">#REF!</definedName>
    <definedName name="doan3" localSheetId="6">#REF!</definedName>
    <definedName name="doan3" localSheetId="4">#REF!</definedName>
    <definedName name="doan3" localSheetId="3">#REF!</definedName>
    <definedName name="doan3" localSheetId="9">#REF!</definedName>
    <definedName name="doan3" localSheetId="7">#REF!</definedName>
    <definedName name="doan3">#REF!</definedName>
    <definedName name="doan4" localSheetId="2">#REF!</definedName>
    <definedName name="doan4" localSheetId="6">#REF!</definedName>
    <definedName name="doan4" localSheetId="4">#REF!</definedName>
    <definedName name="doan4" localSheetId="3">#REF!</definedName>
    <definedName name="doan4" localSheetId="9">#REF!</definedName>
    <definedName name="doan4" localSheetId="7">#REF!</definedName>
    <definedName name="doan4">#REF!</definedName>
    <definedName name="doan5" localSheetId="2">#REF!</definedName>
    <definedName name="doan5" localSheetId="6">#REF!</definedName>
    <definedName name="doan5" localSheetId="4">#REF!</definedName>
    <definedName name="doan5" localSheetId="3">#REF!</definedName>
    <definedName name="doan5" localSheetId="9">#REF!</definedName>
    <definedName name="doan5" localSheetId="7">#REF!</definedName>
    <definedName name="doan5">#REF!</definedName>
    <definedName name="doan6" localSheetId="2">#REF!</definedName>
    <definedName name="doan6" localSheetId="6">#REF!</definedName>
    <definedName name="doan6" localSheetId="4">#REF!</definedName>
    <definedName name="doan6" localSheetId="3">#REF!</definedName>
    <definedName name="doan6" localSheetId="9">#REF!</definedName>
    <definedName name="doan6" localSheetId="7">#REF!</definedName>
    <definedName name="doan6">#REF!</definedName>
    <definedName name="dobt" localSheetId="2">#REF!</definedName>
    <definedName name="dobt" localSheetId="6">#REF!</definedName>
    <definedName name="dobt" localSheetId="4">#REF!</definedName>
    <definedName name="dobt" localSheetId="3">#REF!</definedName>
    <definedName name="dobt" localSheetId="9">#REF!</definedName>
    <definedName name="dobt" localSheetId="7">#REF!</definedName>
    <definedName name="dobt">#REF!</definedName>
    <definedName name="DOC" localSheetId="2">#REF!</definedName>
    <definedName name="DOC" localSheetId="6">#REF!</definedName>
    <definedName name="DOC" localSheetId="4">#REF!</definedName>
    <definedName name="DOC" localSheetId="3">#REF!</definedName>
    <definedName name="DOC" localSheetId="9">#REF!</definedName>
    <definedName name="DOC" localSheetId="7">#REF!</definedName>
    <definedName name="DOC">#REF!</definedName>
    <definedName name="docdoc">0.03125</definedName>
    <definedName name="Document_array" localSheetId="2">{"ÿÿÿÿÿ"}</definedName>
    <definedName name="Document_array" localSheetId="1">{"Book1"}</definedName>
    <definedName name="Document_array" localSheetId="5">{"ÿÿÿÿÿ"}</definedName>
    <definedName name="Document_array" localSheetId="6">{"ÿÿÿÿÿ"}</definedName>
    <definedName name="Document_array" localSheetId="4">{"ÿÿÿÿÿ"}</definedName>
    <definedName name="Document_array" localSheetId="3">{"ÿÿÿÿÿ"}</definedName>
    <definedName name="Document_array" localSheetId="9">{"ÿÿÿÿÿ"}</definedName>
    <definedName name="Document_array" localSheetId="7">{"ÿÿÿÿÿ"}</definedName>
    <definedName name="Document_array" localSheetId="8">{"ÿÿÿÿÿ"}</definedName>
    <definedName name="Document_array">{"ÿÿÿÿÿ"}</definedName>
    <definedName name="Documents_array" localSheetId="2">#REF!</definedName>
    <definedName name="Documents_array" localSheetId="6">#REF!</definedName>
    <definedName name="Documents_array" localSheetId="4">#REF!</definedName>
    <definedName name="Documents_array" localSheetId="3">#REF!</definedName>
    <definedName name="Documents_array" localSheetId="9">#REF!</definedName>
    <definedName name="Documents_array" localSheetId="7">#REF!</definedName>
    <definedName name="Documents_array">#REF!</definedName>
    <definedName name="Doku" localSheetId="2">#REF!</definedName>
    <definedName name="Doku" localSheetId="6">#REF!</definedName>
    <definedName name="Doku" localSheetId="4">#REF!</definedName>
    <definedName name="Doku" localSheetId="3">#REF!</definedName>
    <definedName name="Doku" localSheetId="9">#REF!</definedName>
    <definedName name="Doku" localSheetId="7">#REF!</definedName>
    <definedName name="Doku">#REF!</definedName>
    <definedName name="dola" localSheetId="2">#REF!</definedName>
    <definedName name="dola" localSheetId="6">#REF!</definedName>
    <definedName name="dola" localSheetId="4">#REF!</definedName>
    <definedName name="dola" localSheetId="3">#REF!</definedName>
    <definedName name="dola" localSheetId="9">#REF!</definedName>
    <definedName name="dola" localSheetId="7">#REF!</definedName>
    <definedName name="dola">#REF!</definedName>
    <definedName name="Domgia4" localSheetId="2">#REF!</definedName>
    <definedName name="Domgia4" localSheetId="6">#REF!</definedName>
    <definedName name="Domgia4" localSheetId="4">#REF!</definedName>
    <definedName name="Domgia4" localSheetId="3">#REF!</definedName>
    <definedName name="Domgia4" localSheetId="9">#REF!</definedName>
    <definedName name="Domgia4" localSheetId="7">#REF!</definedName>
    <definedName name="Domgia4">#REF!</definedName>
    <definedName name="DON_GIA_3282" localSheetId="2">#REF!</definedName>
    <definedName name="DON_GIA_3282" localSheetId="6">#REF!</definedName>
    <definedName name="DON_GIA_3282" localSheetId="4">#REF!</definedName>
    <definedName name="DON_GIA_3282" localSheetId="3">#REF!</definedName>
    <definedName name="DON_GIA_3282" localSheetId="9">#REF!</definedName>
    <definedName name="DON_GIA_3282" localSheetId="7">#REF!</definedName>
    <definedName name="DON_GIA_3282">#REF!</definedName>
    <definedName name="DON_GIA_3283" localSheetId="2">#REF!</definedName>
    <definedName name="DON_GIA_3283" localSheetId="6">#REF!</definedName>
    <definedName name="DON_GIA_3283" localSheetId="4">#REF!</definedName>
    <definedName name="DON_GIA_3283" localSheetId="3">#REF!</definedName>
    <definedName name="DON_GIA_3283" localSheetId="9">#REF!</definedName>
    <definedName name="DON_GIA_3283" localSheetId="7">#REF!</definedName>
    <definedName name="DON_GIA_3283">#REF!</definedName>
    <definedName name="DON_GIA_3285" localSheetId="2">#REF!</definedName>
    <definedName name="DON_GIA_3285" localSheetId="6">#REF!</definedName>
    <definedName name="DON_GIA_3285" localSheetId="4">#REF!</definedName>
    <definedName name="DON_GIA_3285" localSheetId="3">#REF!</definedName>
    <definedName name="DON_GIA_3285" localSheetId="9">#REF!</definedName>
    <definedName name="DON_GIA_3285" localSheetId="7">#REF!</definedName>
    <definedName name="DON_GIA_3285">#REF!</definedName>
    <definedName name="DON_GIA_VAN_CHUYEN_36" localSheetId="2">#REF!</definedName>
    <definedName name="DON_GIA_VAN_CHUYEN_36" localSheetId="6">#REF!</definedName>
    <definedName name="DON_GIA_VAN_CHUYEN_36" localSheetId="4">#REF!</definedName>
    <definedName name="DON_GIA_VAN_CHUYEN_36" localSheetId="3">#REF!</definedName>
    <definedName name="DON_GIA_VAN_CHUYEN_36" localSheetId="9">#REF!</definedName>
    <definedName name="DON_GIA_VAN_CHUYEN_36" localSheetId="7">#REF!</definedName>
    <definedName name="DON_GIA_VAN_CHUYEN_36">#REF!</definedName>
    <definedName name="dongia">#REF!</definedName>
    <definedName name="Dongia2" localSheetId="2">#REF!</definedName>
    <definedName name="Dongia2" localSheetId="6">#REF!</definedName>
    <definedName name="Dongia2" localSheetId="4">#REF!</definedName>
    <definedName name="Dongia2" localSheetId="3">#REF!</definedName>
    <definedName name="Dongia2" localSheetId="9">#REF!</definedName>
    <definedName name="Dongia2" localSheetId="7">#REF!</definedName>
    <definedName name="Dongia2">#REF!</definedName>
    <definedName name="Dongia3" localSheetId="2">#REF!</definedName>
    <definedName name="Dongia3" localSheetId="6">#REF!</definedName>
    <definedName name="Dongia3" localSheetId="4">#REF!</definedName>
    <definedName name="Dongia3" localSheetId="3">#REF!</definedName>
    <definedName name="Dongia3" localSheetId="9">#REF!</definedName>
    <definedName name="Dongia3" localSheetId="7">#REF!</definedName>
    <definedName name="Dongia3">#REF!</definedName>
    <definedName name="Dongia4" localSheetId="2">#REF!</definedName>
    <definedName name="Dongia4" localSheetId="6">#REF!</definedName>
    <definedName name="Dongia4" localSheetId="4">#REF!</definedName>
    <definedName name="Dongia4" localSheetId="3">#REF!</definedName>
    <definedName name="Dongia4" localSheetId="9">#REF!</definedName>
    <definedName name="Dongia4" localSheetId="7">#REF!</definedName>
    <definedName name="Dongia4">#REF!</definedName>
    <definedName name="Dongia5" localSheetId="2">#REF!</definedName>
    <definedName name="Dongia5" localSheetId="6">#REF!</definedName>
    <definedName name="Dongia5" localSheetId="4">#REF!</definedName>
    <definedName name="Dongia5" localSheetId="3">#REF!</definedName>
    <definedName name="Dongia5" localSheetId="9">#REF!</definedName>
    <definedName name="Dongia5" localSheetId="7">#REF!</definedName>
    <definedName name="Dongia5">#REF!</definedName>
    <definedName name="Dongia6" localSheetId="2">#REF!</definedName>
    <definedName name="Dongia6" localSheetId="6">#REF!</definedName>
    <definedName name="Dongia6" localSheetId="4">#REF!</definedName>
    <definedName name="Dongia6" localSheetId="3">#REF!</definedName>
    <definedName name="Dongia6" localSheetId="9">#REF!</definedName>
    <definedName name="Dongia6" localSheetId="7">#REF!</definedName>
    <definedName name="Dongia6">#REF!</definedName>
    <definedName name="DongiaPA1" localSheetId="2">#REF!</definedName>
    <definedName name="DongiaPA1" localSheetId="6">#REF!</definedName>
    <definedName name="DongiaPA1" localSheetId="4">#REF!</definedName>
    <definedName name="DongiaPA1" localSheetId="3">#REF!</definedName>
    <definedName name="DongiaPA1" localSheetId="9">#REF!</definedName>
    <definedName name="DongiaPA1" localSheetId="7">#REF!</definedName>
    <definedName name="DongiaPA1">#REF!</definedName>
    <definedName name="DongiaPA2" localSheetId="2">#REF!</definedName>
    <definedName name="DongiaPA2" localSheetId="6">#REF!</definedName>
    <definedName name="DongiaPA2" localSheetId="4">#REF!</definedName>
    <definedName name="DongiaPA2" localSheetId="3">#REF!</definedName>
    <definedName name="DongiaPA2" localSheetId="9">#REF!</definedName>
    <definedName name="DongiaPA2" localSheetId="7">#REF!</definedName>
    <definedName name="DongiaPA2">#REF!</definedName>
    <definedName name="dongiavanchuyen" localSheetId="2">#REF!</definedName>
    <definedName name="dongiavanchuyen" localSheetId="6">#REF!</definedName>
    <definedName name="dongiavanchuyen" localSheetId="4">#REF!</definedName>
    <definedName name="dongiavanchuyen" localSheetId="3">#REF!</definedName>
    <definedName name="dongiavanchuyen" localSheetId="9">#REF!</definedName>
    <definedName name="dongiavanchuyen" localSheetId="7">#REF!</definedName>
    <definedName name="dongiavanchuyen">#REF!</definedName>
    <definedName name="Donvi" localSheetId="2">#REF!</definedName>
    <definedName name="Donvi" localSheetId="6">#REF!</definedName>
    <definedName name="Donvi" localSheetId="4">#REF!</definedName>
    <definedName name="Donvi" localSheetId="3">#REF!</definedName>
    <definedName name="Donvi" localSheetId="9">#REF!</definedName>
    <definedName name="Donvi" localSheetId="7">#REF!</definedName>
    <definedName name="Donvi">#REF!</definedName>
    <definedName name="Dot" localSheetId="2" hidden="1">{"'Sheet1'!$L$16"}</definedName>
    <definedName name="Dot" localSheetId="5" hidden="1">{"'Sheet1'!$L$16"}</definedName>
    <definedName name="Dot" localSheetId="6" hidden="1">{"'Sheet1'!$L$16"}</definedName>
    <definedName name="Dot" localSheetId="4" hidden="1">{"'Sheet1'!$L$16"}</definedName>
    <definedName name="Dot" localSheetId="3" hidden="1">{"'Sheet1'!$L$16"}</definedName>
    <definedName name="Dot" localSheetId="9" hidden="1">{"'Sheet1'!$L$16"}</definedName>
    <definedName name="Dot" localSheetId="7" hidden="1">{"'Sheet1'!$L$16"}</definedName>
    <definedName name="Dot" localSheetId="8" hidden="1">{"'Sheet1'!$L$16"}</definedName>
    <definedName name="Dot" hidden="1">{"'Sheet1'!$L$16"}</definedName>
    <definedName name="dotcong">1</definedName>
    <definedName name="DOWEL_d" localSheetId="2">#REF!</definedName>
    <definedName name="DOWEL_d" localSheetId="6">#REF!</definedName>
    <definedName name="DOWEL_d" localSheetId="4">#REF!</definedName>
    <definedName name="DOWEL_d" localSheetId="3">#REF!</definedName>
    <definedName name="DOWEL_d" localSheetId="9">#REF!</definedName>
    <definedName name="DOWEL_d" localSheetId="7">#REF!</definedName>
    <definedName name="DOWEL_d" localSheetId="8">#REF!</definedName>
    <definedName name="DOWEL_d">#REF!</definedName>
    <definedName name="drda" localSheetId="2">#REF!</definedName>
    <definedName name="drda" localSheetId="6">#REF!</definedName>
    <definedName name="drda" localSheetId="4">#REF!</definedName>
    <definedName name="drda" localSheetId="3">#REF!</definedName>
    <definedName name="drda" localSheetId="9">#REF!</definedName>
    <definedName name="drda" localSheetId="7">#REF!</definedName>
    <definedName name="drda">#REF!</definedName>
    <definedName name="drdat" localSheetId="2">#REF!</definedName>
    <definedName name="drdat" localSheetId="6">#REF!</definedName>
    <definedName name="drdat" localSheetId="4">#REF!</definedName>
    <definedName name="drdat" localSheetId="3">#REF!</definedName>
    <definedName name="drdat" localSheetId="9">#REF!</definedName>
    <definedName name="drdat" localSheetId="7">#REF!</definedName>
    <definedName name="drdat">#REF!</definedName>
    <definedName name="drf" localSheetId="2" hidden="1">#REF!</definedName>
    <definedName name="drf" localSheetId="6" hidden="1">#REF!</definedName>
    <definedName name="drf" localSheetId="4" hidden="1">#REF!</definedName>
    <definedName name="drf" localSheetId="3" hidden="1">#REF!</definedName>
    <definedName name="drf" localSheetId="9" hidden="1">#REF!</definedName>
    <definedName name="drf" localSheetId="7" hidden="1">#REF!</definedName>
    <definedName name="drf" hidden="1">#REF!</definedName>
    <definedName name="dry.." localSheetId="2">#REF!</definedName>
    <definedName name="dry.." localSheetId="6">#REF!</definedName>
    <definedName name="dry.." localSheetId="4">#REF!</definedName>
    <definedName name="dry.." localSheetId="3">#REF!</definedName>
    <definedName name="dry.." localSheetId="9">#REF!</definedName>
    <definedName name="dry.." localSheetId="7">#REF!</definedName>
    <definedName name="dry..">#REF!</definedName>
    <definedName name="ds" localSheetId="2" hidden="1">{#N/A,#N/A,FALSE,"Chi tiÆt"}</definedName>
    <definedName name="ds" localSheetId="1" hidden="1">{#N/A,#N/A,FALSE,"Chi tiÆt"}</definedName>
    <definedName name="ds" localSheetId="5" hidden="1">{#N/A,#N/A,FALSE,"Chi tiÆt"}</definedName>
    <definedName name="ds" localSheetId="6" hidden="1">{#N/A,#N/A,FALSE,"Chi tiÆt"}</definedName>
    <definedName name="ds" localSheetId="4" hidden="1">{#N/A,#N/A,FALSE,"Chi tiÆt"}</definedName>
    <definedName name="ds" localSheetId="3" hidden="1">{#N/A,#N/A,FALSE,"Chi tiÆt"}</definedName>
    <definedName name="ds" localSheetId="9" hidden="1">{#N/A,#N/A,FALSE,"Chi tiÆt"}</definedName>
    <definedName name="ds" localSheetId="7" hidden="1">{#N/A,#N/A,FALSE,"Chi tiÆt"}</definedName>
    <definedName name="ds" localSheetId="8" hidden="1">{#N/A,#N/A,FALSE,"Chi tiÆt"}</definedName>
    <definedName name="ds" hidden="1">{#N/A,#N/A,FALSE,"Chi tiÆt"}</definedName>
    <definedName name="DS_2" localSheetId="2">#REF!</definedName>
    <definedName name="DS_2" localSheetId="6">#REF!</definedName>
    <definedName name="DS_2" localSheetId="4">#REF!</definedName>
    <definedName name="DS_2" localSheetId="3">#REF!</definedName>
    <definedName name="DS_2" localSheetId="9">#REF!</definedName>
    <definedName name="DS_2" localSheetId="7">#REF!</definedName>
    <definedName name="DS_2" localSheetId="8">#REF!</definedName>
    <definedName name="DS_2">#REF!</definedName>
    <definedName name="DS1p1vc" localSheetId="2">#REF!</definedName>
    <definedName name="DS1p1vc" localSheetId="6">#REF!</definedName>
    <definedName name="DS1p1vc" localSheetId="4">#REF!</definedName>
    <definedName name="DS1p1vc" localSheetId="3">#REF!</definedName>
    <definedName name="DS1p1vc" localSheetId="9">#REF!</definedName>
    <definedName name="DS1p1vc" localSheetId="7">#REF!</definedName>
    <definedName name="DS1p1vc">#REF!</definedName>
    <definedName name="ds1p2nc" localSheetId="2">#REF!</definedName>
    <definedName name="ds1p2nc" localSheetId="6">#REF!</definedName>
    <definedName name="ds1p2nc" localSheetId="4">#REF!</definedName>
    <definedName name="ds1p2nc" localSheetId="3">#REF!</definedName>
    <definedName name="ds1p2nc" localSheetId="9">#REF!</definedName>
    <definedName name="ds1p2nc" localSheetId="7">#REF!</definedName>
    <definedName name="ds1p2nc">#REF!</definedName>
    <definedName name="ds1p2vc" localSheetId="2">#REF!</definedName>
    <definedName name="ds1p2vc" localSheetId="6">#REF!</definedName>
    <definedName name="ds1p2vc" localSheetId="4">#REF!</definedName>
    <definedName name="ds1p2vc" localSheetId="3">#REF!</definedName>
    <definedName name="ds1p2vc" localSheetId="9">#REF!</definedName>
    <definedName name="ds1p2vc" localSheetId="7">#REF!</definedName>
    <definedName name="ds1p2vc">#REF!</definedName>
    <definedName name="ds1pnc" localSheetId="2">#REF!</definedName>
    <definedName name="ds1pnc" localSheetId="6">#REF!</definedName>
    <definedName name="ds1pnc" localSheetId="4">#REF!</definedName>
    <definedName name="ds1pnc" localSheetId="3">#REF!</definedName>
    <definedName name="ds1pnc" localSheetId="9">#REF!</definedName>
    <definedName name="ds1pnc" localSheetId="7">#REF!</definedName>
    <definedName name="ds1pnc">#REF!</definedName>
    <definedName name="ds1pvl" localSheetId="2">#REF!</definedName>
    <definedName name="ds1pvl" localSheetId="6">#REF!</definedName>
    <definedName name="ds1pvl" localSheetId="4">#REF!</definedName>
    <definedName name="ds1pvl" localSheetId="3">#REF!</definedName>
    <definedName name="ds1pvl" localSheetId="9">#REF!</definedName>
    <definedName name="ds1pvl" localSheetId="7">#REF!</definedName>
    <definedName name="ds1pvl">#REF!</definedName>
    <definedName name="ds3pctnc" localSheetId="2">#REF!</definedName>
    <definedName name="ds3pctnc" localSheetId="6">#REF!</definedName>
    <definedName name="ds3pctnc" localSheetId="4">#REF!</definedName>
    <definedName name="ds3pctnc" localSheetId="3">#REF!</definedName>
    <definedName name="ds3pctnc" localSheetId="9">#REF!</definedName>
    <definedName name="ds3pctnc" localSheetId="7">#REF!</definedName>
    <definedName name="ds3pctnc">#REF!</definedName>
    <definedName name="ds3pctvc" localSheetId="2">#REF!</definedName>
    <definedName name="ds3pctvc" localSheetId="6">#REF!</definedName>
    <definedName name="ds3pctvc" localSheetId="4">#REF!</definedName>
    <definedName name="ds3pctvc" localSheetId="3">#REF!</definedName>
    <definedName name="ds3pctvc" localSheetId="9">#REF!</definedName>
    <definedName name="ds3pctvc" localSheetId="7">#REF!</definedName>
    <definedName name="ds3pctvc">#REF!</definedName>
    <definedName name="ds3pctvl" localSheetId="2">#REF!</definedName>
    <definedName name="ds3pctvl" localSheetId="6">#REF!</definedName>
    <definedName name="ds3pctvl" localSheetId="4">#REF!</definedName>
    <definedName name="ds3pctvl" localSheetId="3">#REF!</definedName>
    <definedName name="ds3pctvl" localSheetId="9">#REF!</definedName>
    <definedName name="ds3pctvl" localSheetId="7">#REF!</definedName>
    <definedName name="ds3pctvl">#REF!</definedName>
    <definedName name="ds3pnc" localSheetId="2">#REF!</definedName>
    <definedName name="ds3pnc" localSheetId="6">#REF!</definedName>
    <definedName name="ds3pnc" localSheetId="4">#REF!</definedName>
    <definedName name="ds3pnc" localSheetId="3">#REF!</definedName>
    <definedName name="ds3pnc" localSheetId="9">#REF!</definedName>
    <definedName name="ds3pnc" localSheetId="7">#REF!</definedName>
    <definedName name="ds3pnc">#REF!</definedName>
    <definedName name="ds3pvl" localSheetId="2">#REF!</definedName>
    <definedName name="ds3pvl" localSheetId="6">#REF!</definedName>
    <definedName name="ds3pvl" localSheetId="4">#REF!</definedName>
    <definedName name="ds3pvl" localSheetId="3">#REF!</definedName>
    <definedName name="ds3pvl" localSheetId="9">#REF!</definedName>
    <definedName name="ds3pvl" localSheetId="7">#REF!</definedName>
    <definedName name="ds3pvl">#REF!</definedName>
    <definedName name="dsfsd" localSheetId="2" hidden="1">#REF!</definedName>
    <definedName name="dsfsd" localSheetId="6" hidden="1">#REF!</definedName>
    <definedName name="dsfsd" localSheetId="4" hidden="1">#REF!</definedName>
    <definedName name="dsfsd" localSheetId="3" hidden="1">#REF!</definedName>
    <definedName name="dsfsd" localSheetId="9" hidden="1">#REF!</definedName>
    <definedName name="dsfsd" localSheetId="7" hidden="1">#REF!</definedName>
    <definedName name="dsfsd" hidden="1">#REF!</definedName>
    <definedName name="dsh" localSheetId="2" hidden="1">#REF!</definedName>
    <definedName name="dsh" localSheetId="6" hidden="1">#REF!</definedName>
    <definedName name="dsh" localSheetId="4" hidden="1">#REF!</definedName>
    <definedName name="dsh" localSheetId="3" hidden="1">#REF!</definedName>
    <definedName name="dsh" localSheetId="9" hidden="1">#REF!</definedName>
    <definedName name="dsh" localSheetId="7" hidden="1">#REF!</definedName>
    <definedName name="dsh" hidden="1">#REF!</definedName>
    <definedName name="dskhu" localSheetId="2">#REF!</definedName>
    <definedName name="dskhu" localSheetId="6">#REF!</definedName>
    <definedName name="dskhu" localSheetId="4">#REF!</definedName>
    <definedName name="dskhu" localSheetId="3">#REF!</definedName>
    <definedName name="dskhu" localSheetId="9">#REF!</definedName>
    <definedName name="dskhu" localSheetId="7">#REF!</definedName>
    <definedName name="dskhu">#REF!</definedName>
    <definedName name="dsm" localSheetId="2">#REF!</definedName>
    <definedName name="dsm" localSheetId="6">#REF!</definedName>
    <definedName name="dsm" localSheetId="4">#REF!</definedName>
    <definedName name="dsm" localSheetId="3">#REF!</definedName>
    <definedName name="dsm" localSheetId="9">#REF!</definedName>
    <definedName name="dsm" localSheetId="7">#REF!</definedName>
    <definedName name="dsm">#REF!</definedName>
    <definedName name="DSPK1p1nc" localSheetId="2">#REF!</definedName>
    <definedName name="DSPK1p1nc" localSheetId="6">#REF!</definedName>
    <definedName name="DSPK1p1nc" localSheetId="4">#REF!</definedName>
    <definedName name="DSPK1p1nc" localSheetId="3">#REF!</definedName>
    <definedName name="DSPK1p1nc" localSheetId="9">#REF!</definedName>
    <definedName name="DSPK1p1nc" localSheetId="7">#REF!</definedName>
    <definedName name="DSPK1p1nc">#REF!</definedName>
    <definedName name="DSPK1p1vl" localSheetId="2">#REF!</definedName>
    <definedName name="DSPK1p1vl" localSheetId="6">#REF!</definedName>
    <definedName name="DSPK1p1vl" localSheetId="4">#REF!</definedName>
    <definedName name="DSPK1p1vl" localSheetId="3">#REF!</definedName>
    <definedName name="DSPK1p1vl" localSheetId="9">#REF!</definedName>
    <definedName name="DSPK1p1vl" localSheetId="7">#REF!</definedName>
    <definedName name="DSPK1p1vl">#REF!</definedName>
    <definedName name="DSPK1pnc" localSheetId="2">#REF!</definedName>
    <definedName name="DSPK1pnc" localSheetId="6">#REF!</definedName>
    <definedName name="DSPK1pnc" localSheetId="4">#REF!</definedName>
    <definedName name="DSPK1pnc" localSheetId="3">#REF!</definedName>
    <definedName name="DSPK1pnc" localSheetId="9">#REF!</definedName>
    <definedName name="DSPK1pnc" localSheetId="7">#REF!</definedName>
    <definedName name="DSPK1pnc">#REF!</definedName>
    <definedName name="DSPK1pvl" localSheetId="2">#REF!</definedName>
    <definedName name="DSPK1pvl" localSheetId="6">#REF!</definedName>
    <definedName name="DSPK1pvl" localSheetId="4">#REF!</definedName>
    <definedName name="DSPK1pvl" localSheetId="3">#REF!</definedName>
    <definedName name="DSPK1pvl" localSheetId="9">#REF!</definedName>
    <definedName name="DSPK1pvl" localSheetId="7">#REF!</definedName>
    <definedName name="DSPK1pvl">#REF!</definedName>
    <definedName name="DSTD_Clear" localSheetId="2">f92F56</definedName>
    <definedName name="DSTD_Clear" localSheetId="4">#REF!</definedName>
    <definedName name="DSTD_Clear" localSheetId="3">#REF!</definedName>
    <definedName name="DSTD_Clear" localSheetId="7">f92F56</definedName>
    <definedName name="DSTD_Clear" localSheetId="8">f92F56</definedName>
    <definedName name="DSTD_Clear">#REF!</definedName>
    <definedName name="DSTinh" localSheetId="2">#REF!</definedName>
    <definedName name="DSTinh" localSheetId="6">#REF!</definedName>
    <definedName name="DSTinh" localSheetId="4">#REF!</definedName>
    <definedName name="DSTinh" localSheetId="3">#REF!</definedName>
    <definedName name="DSTinh" localSheetId="9">#REF!</definedName>
    <definedName name="DSTinh" localSheetId="7">#REF!</definedName>
    <definedName name="DSTinh" localSheetId="8">#REF!</definedName>
    <definedName name="DSTinh">#REF!</definedName>
    <definedName name="DSUMDATA" localSheetId="2">#REF!</definedName>
    <definedName name="DSUMDATA" localSheetId="6">#REF!</definedName>
    <definedName name="DSUMDATA" localSheetId="4">#REF!</definedName>
    <definedName name="DSUMDATA" localSheetId="3">#REF!</definedName>
    <definedName name="DSUMDATA" localSheetId="9">#REF!</definedName>
    <definedName name="DSUMDATA" localSheetId="7">#REF!</definedName>
    <definedName name="DSUMDATA">#REF!</definedName>
    <definedName name="Dt_" localSheetId="2">#REF!</definedName>
    <definedName name="Dt_" localSheetId="6">#REF!</definedName>
    <definedName name="Dt_" localSheetId="4">#REF!</definedName>
    <definedName name="Dt_" localSheetId="3">#REF!</definedName>
    <definedName name="Dt_" localSheetId="9">#REF!</definedName>
    <definedName name="Dt_" localSheetId="7">#REF!</definedName>
    <definedName name="Dt_">#REF!</definedName>
    <definedName name="DT_VKHNN" localSheetId="2">#REF!</definedName>
    <definedName name="DT_VKHNN" localSheetId="6">#REF!</definedName>
    <definedName name="DT_VKHNN" localSheetId="4">#REF!</definedName>
    <definedName name="DT_VKHNN" localSheetId="3">#REF!</definedName>
    <definedName name="DT_VKHNN" localSheetId="9">#REF!</definedName>
    <definedName name="DT_VKHNN" localSheetId="7">#REF!</definedName>
    <definedName name="DT_VKHNN">#REF!</definedName>
    <definedName name="DTBH" localSheetId="2">#REF!</definedName>
    <definedName name="DTBH" localSheetId="6">#REF!</definedName>
    <definedName name="DTBH" localSheetId="4">#REF!</definedName>
    <definedName name="DTBH" localSheetId="3">#REF!</definedName>
    <definedName name="DTBH" localSheetId="9">#REF!</definedName>
    <definedName name="DTBH" localSheetId="7">#REF!</definedName>
    <definedName name="DTBH">#REF!</definedName>
    <definedName name="DTCTANG_BD" localSheetId="2">#REF!</definedName>
    <definedName name="DTCTANG_BD" localSheetId="6">#REF!</definedName>
    <definedName name="DTCTANG_BD" localSheetId="4">#REF!</definedName>
    <definedName name="DTCTANG_BD" localSheetId="3">#REF!</definedName>
    <definedName name="DTCTANG_BD" localSheetId="9">#REF!</definedName>
    <definedName name="DTCTANG_BD" localSheetId="7">#REF!</definedName>
    <definedName name="DTCTANG_BD">#REF!</definedName>
    <definedName name="DTCTANG_HT_BD" localSheetId="2">#REF!</definedName>
    <definedName name="DTCTANG_HT_BD" localSheetId="6">#REF!</definedName>
    <definedName name="DTCTANG_HT_BD" localSheetId="4">#REF!</definedName>
    <definedName name="DTCTANG_HT_BD" localSheetId="3">#REF!</definedName>
    <definedName name="DTCTANG_HT_BD" localSheetId="9">#REF!</definedName>
    <definedName name="DTCTANG_HT_BD" localSheetId="7">#REF!</definedName>
    <definedName name="DTCTANG_HT_BD">#REF!</definedName>
    <definedName name="DTCTANG_HT_KT" localSheetId="2">#REF!</definedName>
    <definedName name="DTCTANG_HT_KT" localSheetId="6">#REF!</definedName>
    <definedName name="DTCTANG_HT_KT" localSheetId="4">#REF!</definedName>
    <definedName name="DTCTANG_HT_KT" localSheetId="3">#REF!</definedName>
    <definedName name="DTCTANG_HT_KT" localSheetId="9">#REF!</definedName>
    <definedName name="DTCTANG_HT_KT" localSheetId="7">#REF!</definedName>
    <definedName name="DTCTANG_HT_KT">#REF!</definedName>
    <definedName name="DTCTANG_KT" localSheetId="2">#REF!</definedName>
    <definedName name="DTCTANG_KT" localSheetId="6">#REF!</definedName>
    <definedName name="DTCTANG_KT" localSheetId="4">#REF!</definedName>
    <definedName name="DTCTANG_KT" localSheetId="3">#REF!</definedName>
    <definedName name="DTCTANG_KT" localSheetId="9">#REF!</definedName>
    <definedName name="DTCTANG_KT" localSheetId="7">#REF!</definedName>
    <definedName name="DTCTANG_KT">#REF!</definedName>
    <definedName name="dtdt" localSheetId="2">#REF!</definedName>
    <definedName name="dtdt" localSheetId="6">#REF!</definedName>
    <definedName name="dtdt" localSheetId="4">#REF!</definedName>
    <definedName name="dtdt" localSheetId="3">#REF!</definedName>
    <definedName name="dtdt" localSheetId="9">#REF!</definedName>
    <definedName name="dtdt" localSheetId="7">#REF!</definedName>
    <definedName name="dtdt">#REF!</definedName>
    <definedName name="dtich1" localSheetId="2">#REF!</definedName>
    <definedName name="dtich1" localSheetId="6">#REF!</definedName>
    <definedName name="dtich1" localSheetId="4">#REF!</definedName>
    <definedName name="dtich1" localSheetId="3">#REF!</definedName>
    <definedName name="dtich1" localSheetId="9">#REF!</definedName>
    <definedName name="dtich1" localSheetId="7">#REF!</definedName>
    <definedName name="dtich1">#REF!</definedName>
    <definedName name="dtich2" localSheetId="2">#REF!</definedName>
    <definedName name="dtich2" localSheetId="6">#REF!</definedName>
    <definedName name="dtich2" localSheetId="4">#REF!</definedName>
    <definedName name="dtich2" localSheetId="3">#REF!</definedName>
    <definedName name="dtich2" localSheetId="9">#REF!</definedName>
    <definedName name="dtich2" localSheetId="7">#REF!</definedName>
    <definedName name="dtich2">#REF!</definedName>
    <definedName name="dtich3" localSheetId="2">#REF!</definedName>
    <definedName name="dtich3" localSheetId="6">#REF!</definedName>
    <definedName name="dtich3" localSheetId="4">#REF!</definedName>
    <definedName name="dtich3" localSheetId="3">#REF!</definedName>
    <definedName name="dtich3" localSheetId="9">#REF!</definedName>
    <definedName name="dtich3" localSheetId="7">#REF!</definedName>
    <definedName name="dtich3">#REF!</definedName>
    <definedName name="dtich4" localSheetId="2">#REF!</definedName>
    <definedName name="dtich4" localSheetId="6">#REF!</definedName>
    <definedName name="dtich4" localSheetId="4">#REF!</definedName>
    <definedName name="dtich4" localSheetId="3">#REF!</definedName>
    <definedName name="dtich4" localSheetId="9">#REF!</definedName>
    <definedName name="dtich4" localSheetId="7">#REF!</definedName>
    <definedName name="dtich4">#REF!</definedName>
    <definedName name="dtich5" localSheetId="2">#REF!</definedName>
    <definedName name="dtich5" localSheetId="6">#REF!</definedName>
    <definedName name="dtich5" localSheetId="4">#REF!</definedName>
    <definedName name="dtich5" localSheetId="3">#REF!</definedName>
    <definedName name="dtich5" localSheetId="9">#REF!</definedName>
    <definedName name="dtich5" localSheetId="7">#REF!</definedName>
    <definedName name="dtich5">#REF!</definedName>
    <definedName name="dtich6" localSheetId="2">#REF!</definedName>
    <definedName name="dtich6" localSheetId="6">#REF!</definedName>
    <definedName name="dtich6" localSheetId="4">#REF!</definedName>
    <definedName name="dtich6" localSheetId="3">#REF!</definedName>
    <definedName name="dtich6" localSheetId="9">#REF!</definedName>
    <definedName name="dtich6" localSheetId="7">#REF!</definedName>
    <definedName name="dtich6">#REF!</definedName>
    <definedName name="DTT" localSheetId="2">#REF!</definedName>
    <definedName name="DTT" localSheetId="6">#REF!</definedName>
    <definedName name="DTT" localSheetId="4">#REF!</definedName>
    <definedName name="DTT" localSheetId="3">#REF!</definedName>
    <definedName name="DTT" localSheetId="9">#REF!</definedName>
    <definedName name="DTT" localSheetId="7">#REF!</definedName>
    <definedName name="DTT">#REF!</definedName>
    <definedName name="dttdb" localSheetId="2">#REF!</definedName>
    <definedName name="dttdb" localSheetId="6">#REF!</definedName>
    <definedName name="dttdb" localSheetId="4">#REF!</definedName>
    <definedName name="dttdb" localSheetId="3">#REF!</definedName>
    <definedName name="dttdb" localSheetId="9">#REF!</definedName>
    <definedName name="dttdb" localSheetId="7">#REF!</definedName>
    <definedName name="dttdb">#REF!</definedName>
    <definedName name="dttdg" localSheetId="2">#REF!</definedName>
    <definedName name="dttdg" localSheetId="6">#REF!</definedName>
    <definedName name="dttdg" localSheetId="4">#REF!</definedName>
    <definedName name="dttdg" localSheetId="3">#REF!</definedName>
    <definedName name="dttdg" localSheetId="9">#REF!</definedName>
    <definedName name="dttdg" localSheetId="7">#REF!</definedName>
    <definedName name="dttdg">#REF!</definedName>
    <definedName name="DU_TOAN_CHI_TIET_CONG_TO" localSheetId="2">#REF!</definedName>
    <definedName name="DU_TOAN_CHI_TIET_CONG_TO" localSheetId="6">#REF!</definedName>
    <definedName name="DU_TOAN_CHI_TIET_CONG_TO" localSheetId="4">#REF!</definedName>
    <definedName name="DU_TOAN_CHI_TIET_CONG_TO" localSheetId="3">#REF!</definedName>
    <definedName name="DU_TOAN_CHI_TIET_CONG_TO" localSheetId="9">#REF!</definedName>
    <definedName name="DU_TOAN_CHI_TIET_CONG_TO" localSheetId="7">#REF!</definedName>
    <definedName name="DU_TOAN_CHI_TIET_CONG_TO">#REF!</definedName>
    <definedName name="DU_TOAN_CHI_TIET_DZ22KV" localSheetId="2">#REF!</definedName>
    <definedName name="DU_TOAN_CHI_TIET_DZ22KV" localSheetId="6">#REF!</definedName>
    <definedName name="DU_TOAN_CHI_TIET_DZ22KV" localSheetId="4">#REF!</definedName>
    <definedName name="DU_TOAN_CHI_TIET_DZ22KV" localSheetId="3">#REF!</definedName>
    <definedName name="DU_TOAN_CHI_TIET_DZ22KV" localSheetId="9">#REF!</definedName>
    <definedName name="DU_TOAN_CHI_TIET_DZ22KV" localSheetId="7">#REF!</definedName>
    <definedName name="DU_TOAN_CHI_TIET_DZ22KV">#REF!</definedName>
    <definedName name="DU_TOAN_CHI_TIET_KHO_BAI" localSheetId="2">#REF!</definedName>
    <definedName name="DU_TOAN_CHI_TIET_KHO_BAI" localSheetId="6">#REF!</definedName>
    <definedName name="DU_TOAN_CHI_TIET_KHO_BAI" localSheetId="4">#REF!</definedName>
    <definedName name="DU_TOAN_CHI_TIET_KHO_BAI" localSheetId="3">#REF!</definedName>
    <definedName name="DU_TOAN_CHI_TIET_KHO_BAI" localSheetId="9">#REF!</definedName>
    <definedName name="DU_TOAN_CHI_TIET_KHO_BAI" localSheetId="7">#REF!</definedName>
    <definedName name="DU_TOAN_CHI_TIET_KHO_BAI">#REF!</definedName>
    <definedName name="duoi" localSheetId="2">#REF!</definedName>
    <definedName name="duoi" localSheetId="6">#REF!</definedName>
    <definedName name="duoi" localSheetId="4">#REF!</definedName>
    <definedName name="duoi" localSheetId="3">#REF!</definedName>
    <definedName name="duoi" localSheetId="9">#REF!</definedName>
    <definedName name="duoi" localSheetId="7">#REF!</definedName>
    <definedName name="duoi">#REF!</definedName>
    <definedName name="Duong_373" localSheetId="2">#REF!</definedName>
    <definedName name="Duong_373" localSheetId="6">#REF!</definedName>
    <definedName name="Duong_373" localSheetId="4">#REF!</definedName>
    <definedName name="Duong_373" localSheetId="3">#REF!</definedName>
    <definedName name="Duong_373" localSheetId="9">#REF!</definedName>
    <definedName name="Duong_373" localSheetId="7">#REF!</definedName>
    <definedName name="Duong_373">#REF!</definedName>
    <definedName name="Duongnaco" localSheetId="2" hidden="1">{"'Sheet1'!$L$16"}</definedName>
    <definedName name="Duongnaco" localSheetId="1" hidden="1">{"'Sheet1'!$L$16"}</definedName>
    <definedName name="Duongnaco" localSheetId="5" hidden="1">{"'Sheet1'!$L$16"}</definedName>
    <definedName name="Duongnaco" localSheetId="6" hidden="1">{"'Sheet1'!$L$16"}</definedName>
    <definedName name="Duongnaco" localSheetId="4" hidden="1">{"'Sheet1'!$L$16"}</definedName>
    <definedName name="Duongnaco" localSheetId="3" hidden="1">{"'Sheet1'!$L$16"}</definedName>
    <definedName name="Duongnaco" localSheetId="9" hidden="1">{"'Sheet1'!$L$16"}</definedName>
    <definedName name="Duongnaco" localSheetId="7" hidden="1">{"'Sheet1'!$L$16"}</definedName>
    <definedName name="Duongnaco" localSheetId="8" hidden="1">{"'Sheet1'!$L$16"}</definedName>
    <definedName name="Duongnaco" hidden="1">{"'Sheet1'!$L$16"}</definedName>
    <definedName name="duongvt" localSheetId="2" hidden="1">{"'Sheet1'!$L$16"}</definedName>
    <definedName name="duongvt" localSheetId="5" hidden="1">{"'Sheet1'!$L$16"}</definedName>
    <definedName name="duongvt" localSheetId="6" hidden="1">{"'Sheet1'!$L$16"}</definedName>
    <definedName name="duongvt" localSheetId="4" hidden="1">{"'Sheet1'!$L$16"}</definedName>
    <definedName name="duongvt" localSheetId="3" hidden="1">{"'Sheet1'!$L$16"}</definedName>
    <definedName name="duongvt" localSheetId="9" hidden="1">{"'Sheet1'!$L$16"}</definedName>
    <definedName name="duongvt" localSheetId="7" hidden="1">{"'Sheet1'!$L$16"}</definedName>
    <definedName name="duongvt" localSheetId="8" hidden="1">{"'Sheet1'!$L$16"}</definedName>
    <definedName name="duongvt" hidden="1">{"'Sheet1'!$L$16"}</definedName>
    <definedName name="DuphongBCT" localSheetId="5">#REF!</definedName>
    <definedName name="DuphongBCT" localSheetId="6">#REF!</definedName>
    <definedName name="DuphongBCT" localSheetId="4">#REF!</definedName>
    <definedName name="DuphongBCT" localSheetId="3">#REF!</definedName>
    <definedName name="DuphongBCT" localSheetId="9">#REF!</definedName>
    <definedName name="DuphongBCT" localSheetId="8">#REF!</definedName>
    <definedName name="DuphongBCT">#REF!</definedName>
    <definedName name="DuphongBNG" localSheetId="5">#REF!</definedName>
    <definedName name="DuphongBNG" localSheetId="6">#REF!</definedName>
    <definedName name="DuphongBNG" localSheetId="4">#REF!</definedName>
    <definedName name="DuphongBNG" localSheetId="3">#REF!</definedName>
    <definedName name="DuphongBNG" localSheetId="9">#REF!</definedName>
    <definedName name="DuphongBNG" localSheetId="8">#REF!</definedName>
    <definedName name="DuphongBNG">#REF!</definedName>
    <definedName name="DuphongBQP" localSheetId="5">#REF!</definedName>
    <definedName name="DuphongBQP" localSheetId="6">#REF!</definedName>
    <definedName name="DuphongBQP" localSheetId="4">#REF!</definedName>
    <definedName name="DuphongBQP" localSheetId="3">#REF!</definedName>
    <definedName name="DuphongBQP" localSheetId="9">#REF!</definedName>
    <definedName name="DuphongBQP" localSheetId="8">#REF!</definedName>
    <definedName name="DuphongBQP">#REF!</definedName>
    <definedName name="DuphongVKS" localSheetId="5">#REF!</definedName>
    <definedName name="DuphongVKS" localSheetId="6">#REF!</definedName>
    <definedName name="DuphongVKS" localSheetId="4">#REF!</definedName>
    <definedName name="DuphongVKS" localSheetId="3">#REF!</definedName>
    <definedName name="DuphongVKS" localSheetId="9">#REF!</definedName>
    <definedName name="DuphongVKS" localSheetId="8">#REF!</definedName>
    <definedName name="DuphongVKS">#REF!</definedName>
    <definedName name="DUT" localSheetId="2">#REF!</definedName>
    <definedName name="DUT" localSheetId="6">#REF!</definedName>
    <definedName name="DUT" localSheetId="4">#REF!</definedName>
    <definedName name="DUT" localSheetId="3">#REF!</definedName>
    <definedName name="DUT" localSheetId="9">#REF!</definedName>
    <definedName name="DUT" localSheetId="7">#REF!</definedName>
    <definedName name="DUT" localSheetId="8">#REF!</definedName>
    <definedName name="DUT">#REF!</definedName>
    <definedName name="DutoanDongmo" localSheetId="2">#REF!</definedName>
    <definedName name="DutoanDongmo" localSheetId="6">#REF!</definedName>
    <definedName name="DutoanDongmo" localSheetId="4">#REF!</definedName>
    <definedName name="DutoanDongmo" localSheetId="3">#REF!</definedName>
    <definedName name="DutoanDongmo" localSheetId="9">#REF!</definedName>
    <definedName name="DutoanDongmo" localSheetId="7">#REF!</definedName>
    <definedName name="DutoanDongmo">#REF!</definedName>
    <definedName name="dvgfsgdsdg" localSheetId="2" hidden="1">#REF!</definedName>
    <definedName name="dvgfsgdsdg" localSheetId="6" hidden="1">#REF!</definedName>
    <definedName name="dvgfsgdsdg" localSheetId="4" hidden="1">#REF!</definedName>
    <definedName name="dvgfsgdsdg" localSheetId="3" hidden="1">#REF!</definedName>
    <definedName name="dvgfsgdsdg" localSheetId="9" hidden="1">#REF!</definedName>
    <definedName name="dvgfsgdsdg" localSheetId="7" hidden="1">#REF!</definedName>
    <definedName name="dvgfsgdsdg" hidden="1">#REF!</definedName>
    <definedName name="dvql" localSheetId="2">#REF!</definedName>
    <definedName name="dvql" localSheetId="6">#REF!</definedName>
    <definedName name="dvql" localSheetId="4">#REF!</definedName>
    <definedName name="dvql" localSheetId="3">#REF!</definedName>
    <definedName name="dvql" localSheetId="9">#REF!</definedName>
    <definedName name="dvql" localSheetId="7">#REF!</definedName>
    <definedName name="dvql">#REF!</definedName>
    <definedName name="DWPRICE" localSheetId="5" hidden="1">#REF!</definedName>
    <definedName name="DWPRICE" localSheetId="6" hidden="1">#REF!</definedName>
    <definedName name="DWPRICE" localSheetId="4" hidden="1">#REF!</definedName>
    <definedName name="DWPRICE" localSheetId="3" hidden="1">#REF!</definedName>
    <definedName name="DWPRICE" localSheetId="9" hidden="1">#REF!</definedName>
    <definedName name="DWPRICE" hidden="1">#REF!</definedName>
    <definedName name="dxd" localSheetId="2">#REF!</definedName>
    <definedName name="dxd" localSheetId="6">#REF!</definedName>
    <definedName name="dxd" localSheetId="4">#REF!</definedName>
    <definedName name="dxd" localSheetId="3">#REF!</definedName>
    <definedName name="dxd" localSheetId="9">#REF!</definedName>
    <definedName name="dxd" localSheetId="7">#REF!</definedName>
    <definedName name="dxd" localSheetId="8">#REF!</definedName>
    <definedName name="dxd">#REF!</definedName>
    <definedName name="DYÕ" localSheetId="2">#REF!</definedName>
    <definedName name="DYÕ" localSheetId="6">#REF!</definedName>
    <definedName name="DYÕ" localSheetId="4">#REF!</definedName>
    <definedName name="DYÕ" localSheetId="3">#REF!</definedName>
    <definedName name="DYÕ" localSheetId="9">#REF!</definedName>
    <definedName name="DYÕ" localSheetId="7">#REF!</definedName>
    <definedName name="DYÕ">#REF!</definedName>
    <definedName name="DZ_04" localSheetId="2">#REF!</definedName>
    <definedName name="DZ_04" localSheetId="6">#REF!</definedName>
    <definedName name="DZ_04" localSheetId="4">#REF!</definedName>
    <definedName name="DZ_04" localSheetId="3">#REF!</definedName>
    <definedName name="DZ_04" localSheetId="9">#REF!</definedName>
    <definedName name="DZ_04" localSheetId="7">#REF!</definedName>
    <definedName name="DZ_04">#REF!</definedName>
    <definedName name="DZ_35" localSheetId="2">#REF!</definedName>
    <definedName name="DZ_35" localSheetId="6">#REF!</definedName>
    <definedName name="DZ_35" localSheetId="4">#REF!</definedName>
    <definedName name="DZ_35" localSheetId="3">#REF!</definedName>
    <definedName name="DZ_35" localSheetId="9">#REF!</definedName>
    <definedName name="DZ_35" localSheetId="7">#REF!</definedName>
    <definedName name="DZ_35">#REF!</definedName>
    <definedName name="E.chandoc">8.875</definedName>
    <definedName name="E.PC">10.438</definedName>
    <definedName name="E.PVI">12</definedName>
    <definedName name="e_d" localSheetId="2">#REF!</definedName>
    <definedName name="e_d" localSheetId="6">#REF!</definedName>
    <definedName name="e_d" localSheetId="4">#REF!</definedName>
    <definedName name="e_d" localSheetId="3">#REF!</definedName>
    <definedName name="e_d" localSheetId="9">#REF!</definedName>
    <definedName name="e_d" localSheetId="7">#REF!</definedName>
    <definedName name="e_d" localSheetId="8">#REF!</definedName>
    <definedName name="e_d">#REF!</definedName>
    <definedName name="Ea" localSheetId="2">#REF!</definedName>
    <definedName name="Ea" localSheetId="6">#REF!</definedName>
    <definedName name="Ea" localSheetId="4">#REF!</definedName>
    <definedName name="Ea" localSheetId="3">#REF!</definedName>
    <definedName name="Ea" localSheetId="9">#REF!</definedName>
    <definedName name="Ea" localSheetId="7">#REF!</definedName>
    <definedName name="Ea">#REF!</definedName>
    <definedName name="Ebdam" localSheetId="2">#REF!</definedName>
    <definedName name="Ebdam" localSheetId="6">#REF!</definedName>
    <definedName name="Ebdam" localSheetId="4">#REF!</definedName>
    <definedName name="Ebdam" localSheetId="3">#REF!</definedName>
    <definedName name="Ebdam" localSheetId="9">#REF!</definedName>
    <definedName name="Ebdam" localSheetId="7">#REF!</definedName>
    <definedName name="Ebdam">#REF!</definedName>
    <definedName name="EBT" localSheetId="2">#REF!</definedName>
    <definedName name="EBT" localSheetId="6">#REF!</definedName>
    <definedName name="EBT" localSheetId="4">#REF!</definedName>
    <definedName name="EBT" localSheetId="3">#REF!</definedName>
    <definedName name="EBT" localSheetId="9">#REF!</definedName>
    <definedName name="EBT" localSheetId="7">#REF!</definedName>
    <definedName name="EBT">#REF!</definedName>
    <definedName name="Ecdc" localSheetId="2">#REF!</definedName>
    <definedName name="Ecdc" localSheetId="6">#REF!</definedName>
    <definedName name="Ecdc" localSheetId="4">#REF!</definedName>
    <definedName name="Ecdc" localSheetId="3">#REF!</definedName>
    <definedName name="Ecdc" localSheetId="9">#REF!</definedName>
    <definedName name="Ecdc" localSheetId="7">#REF!</definedName>
    <definedName name="Ecdc">#REF!</definedName>
    <definedName name="Ecot1" localSheetId="2">#REF!</definedName>
    <definedName name="Ecot1" localSheetId="6">#REF!</definedName>
    <definedName name="Ecot1" localSheetId="4">#REF!</definedName>
    <definedName name="Ecot1" localSheetId="3">#REF!</definedName>
    <definedName name="Ecot1" localSheetId="9">#REF!</definedName>
    <definedName name="Ecot1" localSheetId="7">#REF!</definedName>
    <definedName name="Ecot1">#REF!</definedName>
    <definedName name="Edge_Support" localSheetId="2">#REF!</definedName>
    <definedName name="Edge_Support" localSheetId="6">#REF!</definedName>
    <definedName name="Edge_Support" localSheetId="4">#REF!</definedName>
    <definedName name="Edge_Support" localSheetId="3">#REF!</definedName>
    <definedName name="Edge_Support" localSheetId="9">#REF!</definedName>
    <definedName name="Edge_Support" localSheetId="7">#REF!</definedName>
    <definedName name="Edge_Support">#REF!</definedName>
    <definedName name="EDR" localSheetId="2">#REF!</definedName>
    <definedName name="EDR" localSheetId="6">#REF!</definedName>
    <definedName name="EDR" localSheetId="4">#REF!</definedName>
    <definedName name="EDR" localSheetId="3">#REF!</definedName>
    <definedName name="EDR" localSheetId="9">#REF!</definedName>
    <definedName name="EDR" localSheetId="7">#REF!</definedName>
    <definedName name="EDR">#REF!</definedName>
    <definedName name="EF" localSheetId="2">#REF!</definedName>
    <definedName name="EF" localSheetId="6">#REF!</definedName>
    <definedName name="EF" localSheetId="4">#REF!</definedName>
    <definedName name="EF" localSheetId="3">#REF!</definedName>
    <definedName name="EF" localSheetId="9">#REF!</definedName>
    <definedName name="EF" localSheetId="7">#REF!</definedName>
    <definedName name="EF">#REF!</definedName>
    <definedName name="Eff_min" localSheetId="2">#REF!</definedName>
    <definedName name="Eff_min" localSheetId="6">#REF!</definedName>
    <definedName name="Eff_min" localSheetId="4">#REF!</definedName>
    <definedName name="Eff_min" localSheetId="3">#REF!</definedName>
    <definedName name="Eff_min" localSheetId="9">#REF!</definedName>
    <definedName name="Eff_min" localSheetId="7">#REF!</definedName>
    <definedName name="Eff_min">#REF!</definedName>
    <definedName name="Effective_Joint_Spacing" localSheetId="2">#REF!</definedName>
    <definedName name="Effective_Joint_Spacing" localSheetId="6">#REF!</definedName>
    <definedName name="Effective_Joint_Spacing" localSheetId="4">#REF!</definedName>
    <definedName name="Effective_Joint_Spacing" localSheetId="3">#REF!</definedName>
    <definedName name="Effective_Joint_Spacing" localSheetId="9">#REF!</definedName>
    <definedName name="Effective_Joint_Spacing" localSheetId="7">#REF!</definedName>
    <definedName name="Effective_Joint_Spacing">#REF!</definedName>
    <definedName name="EL2." localSheetId="2">#REF!</definedName>
    <definedName name="EL2." localSheetId="6">#REF!</definedName>
    <definedName name="EL2." localSheetId="4">#REF!</definedName>
    <definedName name="EL2." localSheetId="3">#REF!</definedName>
    <definedName name="EL2." localSheetId="9">#REF!</definedName>
    <definedName name="EL2." localSheetId="7">#REF!</definedName>
    <definedName name="EL2.">#REF!</definedName>
    <definedName name="Elastic_Modulus_Base" localSheetId="2">#REF!</definedName>
    <definedName name="Elastic_Modulus_Base" localSheetId="6">#REF!</definedName>
    <definedName name="Elastic_Modulus_Base" localSheetId="4">#REF!</definedName>
    <definedName name="Elastic_Modulus_Base" localSheetId="3">#REF!</definedName>
    <definedName name="Elastic_Modulus_Base" localSheetId="9">#REF!</definedName>
    <definedName name="Elastic_Modulus_Base" localSheetId="7">#REF!</definedName>
    <definedName name="Elastic_Modulus_Base">#REF!</definedName>
    <definedName name="Elastic_Modulus_Slab" localSheetId="2">#REF!</definedName>
    <definedName name="Elastic_Modulus_Slab" localSheetId="6">#REF!</definedName>
    <definedName name="Elastic_Modulus_Slab" localSheetId="4">#REF!</definedName>
    <definedName name="Elastic_Modulus_Slab" localSheetId="3">#REF!</definedName>
    <definedName name="Elastic_Modulus_Slab" localSheetId="9">#REF!</definedName>
    <definedName name="Elastic_Modulus_Slab" localSheetId="7">#REF!</definedName>
    <definedName name="Elastic_Modulus_Slab">#REF!</definedName>
    <definedName name="emb" localSheetId="2">#REF!</definedName>
    <definedName name="emb" localSheetId="6">#REF!</definedName>
    <definedName name="emb" localSheetId="4">#REF!</definedName>
    <definedName name="emb" localSheetId="3">#REF!</definedName>
    <definedName name="emb" localSheetId="9">#REF!</definedName>
    <definedName name="emb" localSheetId="7">#REF!</definedName>
    <definedName name="emb">#REF!</definedName>
    <definedName name="end" localSheetId="2">#REF!</definedName>
    <definedName name="end" localSheetId="6">#REF!</definedName>
    <definedName name="end" localSheetId="4">#REF!</definedName>
    <definedName name="end" localSheetId="3">#REF!</definedName>
    <definedName name="end" localSheetId="9">#REF!</definedName>
    <definedName name="end" localSheetId="7">#REF!</definedName>
    <definedName name="end">#REF!</definedName>
    <definedName name="End_1" localSheetId="2">#REF!</definedName>
    <definedName name="End_1" localSheetId="6">#REF!</definedName>
    <definedName name="End_1" localSheetId="4">#REF!</definedName>
    <definedName name="End_1" localSheetId="3">#REF!</definedName>
    <definedName name="End_1" localSheetId="9">#REF!</definedName>
    <definedName name="End_1" localSheetId="7">#REF!</definedName>
    <definedName name="End_1">#REF!</definedName>
    <definedName name="End_10" localSheetId="2">#REF!</definedName>
    <definedName name="End_10" localSheetId="6">#REF!</definedName>
    <definedName name="End_10" localSheetId="4">#REF!</definedName>
    <definedName name="End_10" localSheetId="3">#REF!</definedName>
    <definedName name="End_10" localSheetId="9">#REF!</definedName>
    <definedName name="End_10" localSheetId="7">#REF!</definedName>
    <definedName name="End_10">#REF!</definedName>
    <definedName name="End_11" localSheetId="2">#REF!</definedName>
    <definedName name="End_11" localSheetId="6">#REF!</definedName>
    <definedName name="End_11" localSheetId="4">#REF!</definedName>
    <definedName name="End_11" localSheetId="3">#REF!</definedName>
    <definedName name="End_11" localSheetId="9">#REF!</definedName>
    <definedName name="End_11" localSheetId="7">#REF!</definedName>
    <definedName name="End_11">#REF!</definedName>
    <definedName name="End_12" localSheetId="2">#REF!</definedName>
    <definedName name="End_12" localSheetId="6">#REF!</definedName>
    <definedName name="End_12" localSheetId="4">#REF!</definedName>
    <definedName name="End_12" localSheetId="3">#REF!</definedName>
    <definedName name="End_12" localSheetId="9">#REF!</definedName>
    <definedName name="End_12" localSheetId="7">#REF!</definedName>
    <definedName name="End_12">#REF!</definedName>
    <definedName name="End_13" localSheetId="2">#REF!</definedName>
    <definedName name="End_13" localSheetId="6">#REF!</definedName>
    <definedName name="End_13" localSheetId="4">#REF!</definedName>
    <definedName name="End_13" localSheetId="3">#REF!</definedName>
    <definedName name="End_13" localSheetId="9">#REF!</definedName>
    <definedName name="End_13" localSheetId="7">#REF!</definedName>
    <definedName name="End_13">#REF!</definedName>
    <definedName name="End_2" localSheetId="2">#REF!</definedName>
    <definedName name="End_2" localSheetId="6">#REF!</definedName>
    <definedName name="End_2" localSheetId="4">#REF!</definedName>
    <definedName name="End_2" localSheetId="3">#REF!</definedName>
    <definedName name="End_2" localSheetId="9">#REF!</definedName>
    <definedName name="End_2" localSheetId="7">#REF!</definedName>
    <definedName name="End_2">#REF!</definedName>
    <definedName name="End_3" localSheetId="2">#REF!</definedName>
    <definedName name="End_3" localSheetId="6">#REF!</definedName>
    <definedName name="End_3" localSheetId="4">#REF!</definedName>
    <definedName name="End_3" localSheetId="3">#REF!</definedName>
    <definedName name="End_3" localSheetId="9">#REF!</definedName>
    <definedName name="End_3" localSheetId="7">#REF!</definedName>
    <definedName name="End_3">#REF!</definedName>
    <definedName name="End_4" localSheetId="2">#REF!</definedName>
    <definedName name="End_4" localSheetId="6">#REF!</definedName>
    <definedName name="End_4" localSheetId="4">#REF!</definedName>
    <definedName name="End_4" localSheetId="3">#REF!</definedName>
    <definedName name="End_4" localSheetId="9">#REF!</definedName>
    <definedName name="End_4" localSheetId="7">#REF!</definedName>
    <definedName name="End_4">#REF!</definedName>
    <definedName name="End_5" localSheetId="2">#REF!</definedName>
    <definedName name="End_5" localSheetId="6">#REF!</definedName>
    <definedName name="End_5" localSheetId="4">#REF!</definedName>
    <definedName name="End_5" localSheetId="3">#REF!</definedName>
    <definedName name="End_5" localSheetId="9">#REF!</definedName>
    <definedName name="End_5" localSheetId="7">#REF!</definedName>
    <definedName name="End_5">#REF!</definedName>
    <definedName name="End_6" localSheetId="2">#REF!</definedName>
    <definedName name="End_6" localSheetId="6">#REF!</definedName>
    <definedName name="End_6" localSheetId="4">#REF!</definedName>
    <definedName name="End_6" localSheetId="3">#REF!</definedName>
    <definedName name="End_6" localSheetId="9">#REF!</definedName>
    <definedName name="End_6" localSheetId="7">#REF!</definedName>
    <definedName name="End_6">#REF!</definedName>
    <definedName name="End_7" localSheetId="2">#REF!</definedName>
    <definedName name="End_7" localSheetId="6">#REF!</definedName>
    <definedName name="End_7" localSheetId="4">#REF!</definedName>
    <definedName name="End_7" localSheetId="3">#REF!</definedName>
    <definedName name="End_7" localSheetId="9">#REF!</definedName>
    <definedName name="End_7" localSheetId="7">#REF!</definedName>
    <definedName name="End_7">#REF!</definedName>
    <definedName name="End_8" localSheetId="2">#REF!</definedName>
    <definedName name="End_8" localSheetId="6">#REF!</definedName>
    <definedName name="End_8" localSheetId="4">#REF!</definedName>
    <definedName name="End_8" localSheetId="3">#REF!</definedName>
    <definedName name="End_8" localSheetId="9">#REF!</definedName>
    <definedName name="End_8" localSheetId="7">#REF!</definedName>
    <definedName name="End_8">#REF!</definedName>
    <definedName name="End_9" localSheetId="2">#REF!</definedName>
    <definedName name="End_9" localSheetId="6">#REF!</definedName>
    <definedName name="End_9" localSheetId="4">#REF!</definedName>
    <definedName name="End_9" localSheetId="3">#REF!</definedName>
    <definedName name="End_9" localSheetId="9">#REF!</definedName>
    <definedName name="End_9" localSheetId="7">#REF!</definedName>
    <definedName name="End_9">#REF!</definedName>
    <definedName name="EQI" localSheetId="2">#REF!</definedName>
    <definedName name="EQI" localSheetId="6">#REF!</definedName>
    <definedName name="EQI" localSheetId="4">#REF!</definedName>
    <definedName name="EQI" localSheetId="3">#REF!</definedName>
    <definedName name="EQI" localSheetId="9">#REF!</definedName>
    <definedName name="EQI" localSheetId="7">#REF!</definedName>
    <definedName name="EQI">#REF!</definedName>
    <definedName name="er" localSheetId="2">#REF!</definedName>
    <definedName name="er" localSheetId="6">#REF!</definedName>
    <definedName name="er" localSheetId="4">#REF!</definedName>
    <definedName name="er" localSheetId="3">#REF!</definedName>
    <definedName name="er" localSheetId="9">#REF!</definedName>
    <definedName name="er" localSheetId="7">#REF!</definedName>
    <definedName name="er">#REF!</definedName>
    <definedName name="Êt_cÊp_IV" localSheetId="2">#REF!</definedName>
    <definedName name="Êt_cÊp_IV" localSheetId="6">#REF!</definedName>
    <definedName name="Êt_cÊp_IV" localSheetId="4">#REF!</definedName>
    <definedName name="Êt_cÊp_IV" localSheetId="3">#REF!</definedName>
    <definedName name="Êt_cÊp_IV" localSheetId="9">#REF!</definedName>
    <definedName name="Êt_cÊp_IV" localSheetId="7">#REF!</definedName>
    <definedName name="Êt_cÊp_IV">#REF!</definedName>
    <definedName name="ETCDC" localSheetId="2">#REF!</definedName>
    <definedName name="ETCDC" localSheetId="6">#REF!</definedName>
    <definedName name="ETCDC" localSheetId="4">#REF!</definedName>
    <definedName name="ETCDC" localSheetId="3">#REF!</definedName>
    <definedName name="ETCDC" localSheetId="9">#REF!</definedName>
    <definedName name="ETCDC" localSheetId="7">#REF!</definedName>
    <definedName name="ETCDC">#REF!</definedName>
    <definedName name="EVNB" localSheetId="2">#REF!</definedName>
    <definedName name="EVNB" localSheetId="6">#REF!</definedName>
    <definedName name="EVNB" localSheetId="4">#REF!</definedName>
    <definedName name="EVNB" localSheetId="3">#REF!</definedName>
    <definedName name="EVNB" localSheetId="9">#REF!</definedName>
    <definedName name="EVNB" localSheetId="7">#REF!</definedName>
    <definedName name="EVNB">#REF!</definedName>
    <definedName name="ex">#REF!</definedName>
    <definedName name="EX_Length_373" localSheetId="2">#REF!</definedName>
    <definedName name="EX_Length_373" localSheetId="6">#REF!</definedName>
    <definedName name="EX_Length_373" localSheetId="4">#REF!</definedName>
    <definedName name="EX_Length_373" localSheetId="3">#REF!</definedName>
    <definedName name="EX_Length_373" localSheetId="9">#REF!</definedName>
    <definedName name="EX_Length_373" localSheetId="7">#REF!</definedName>
    <definedName name="EX_Length_373">#REF!</definedName>
    <definedName name="EXC" localSheetId="2">#REF!</definedName>
    <definedName name="EXC" localSheetId="6">#REF!</definedName>
    <definedName name="EXC" localSheetId="4">#REF!</definedName>
    <definedName name="EXC" localSheetId="3">#REF!</definedName>
    <definedName name="EXC" localSheetId="9">#REF!</definedName>
    <definedName name="EXC" localSheetId="7">#REF!</definedName>
    <definedName name="EXC">#REF!</definedName>
    <definedName name="Excell_HCM" localSheetId="2">#REF!</definedName>
    <definedName name="Excell_HCM" localSheetId="6">#REF!</definedName>
    <definedName name="Excell_HCM" localSheetId="4">#REF!</definedName>
    <definedName name="Excell_HCM" localSheetId="3">#REF!</definedName>
    <definedName name="Excell_HCM" localSheetId="9">#REF!</definedName>
    <definedName name="Excell_HCM" localSheetId="7">#REF!</definedName>
    <definedName name="Excell_HCM">#REF!</definedName>
    <definedName name="EXCH" localSheetId="2">#REF!</definedName>
    <definedName name="EXCH" localSheetId="6">#REF!</definedName>
    <definedName name="EXCH" localSheetId="4">#REF!</definedName>
    <definedName name="EXCH" localSheetId="3">#REF!</definedName>
    <definedName name="EXCH" localSheetId="9">#REF!</definedName>
    <definedName name="EXCH" localSheetId="7">#REF!</definedName>
    <definedName name="EXCH">#REF!</definedName>
    <definedName name="EXPORT" localSheetId="2">#REF!</definedName>
    <definedName name="EXPORT" localSheetId="6">#REF!</definedName>
    <definedName name="EXPORT" localSheetId="4">#REF!</definedName>
    <definedName name="EXPORT" localSheetId="3">#REF!</definedName>
    <definedName name="EXPORT" localSheetId="9">#REF!</definedName>
    <definedName name="EXPORT" localSheetId="7">#REF!</definedName>
    <definedName name="EXPORT">#REF!</definedName>
    <definedName name="_xlnm.Extract" localSheetId="2">#REF!</definedName>
    <definedName name="_xlnm.Extract" localSheetId="6">#REF!</definedName>
    <definedName name="_xlnm.Extract" localSheetId="4">#REF!</definedName>
    <definedName name="_xlnm.Extract" localSheetId="3">#REF!</definedName>
    <definedName name="_xlnm.Extract" localSheetId="9">#REF!</definedName>
    <definedName name="_xlnm.Extract" localSheetId="7">#REF!</definedName>
    <definedName name="_xlnm.Extract">#REF!</definedName>
    <definedName name="f" localSheetId="2">#REF!</definedName>
    <definedName name="f" localSheetId="6">#REF!</definedName>
    <definedName name="f" localSheetId="4">#REF!</definedName>
    <definedName name="f" localSheetId="3">#REF!</definedName>
    <definedName name="f" localSheetId="9">#REF!</definedName>
    <definedName name="f" localSheetId="7">#REF!</definedName>
    <definedName name="f">#REF!</definedName>
    <definedName name="F_Class1" localSheetId="2">#REF!</definedName>
    <definedName name="F_Class1" localSheetId="6">#REF!</definedName>
    <definedName name="F_Class1" localSheetId="4">#REF!</definedName>
    <definedName name="F_Class1" localSheetId="3">#REF!</definedName>
    <definedName name="F_Class1" localSheetId="9">#REF!</definedName>
    <definedName name="F_Class1" localSheetId="7">#REF!</definedName>
    <definedName name="F_Class1">#REF!</definedName>
    <definedName name="F_Class2" localSheetId="2">#REF!</definedName>
    <definedName name="F_Class2" localSheetId="6">#REF!</definedName>
    <definedName name="F_Class2" localSheetId="4">#REF!</definedName>
    <definedName name="F_Class2" localSheetId="3">#REF!</definedName>
    <definedName name="F_Class2" localSheetId="9">#REF!</definedName>
    <definedName name="F_Class2" localSheetId="7">#REF!</definedName>
    <definedName name="F_Class2">#REF!</definedName>
    <definedName name="F_Class3" localSheetId="2">#REF!</definedName>
    <definedName name="F_Class3" localSheetId="6">#REF!</definedName>
    <definedName name="F_Class3" localSheetId="4">#REF!</definedName>
    <definedName name="F_Class3" localSheetId="3">#REF!</definedName>
    <definedName name="F_Class3" localSheetId="9">#REF!</definedName>
    <definedName name="F_Class3" localSheetId="7">#REF!</definedName>
    <definedName name="F_Class3">#REF!</definedName>
    <definedName name="F_Class4" localSheetId="2">#REF!</definedName>
    <definedName name="F_Class4" localSheetId="6">#REF!</definedName>
    <definedName name="F_Class4" localSheetId="4">#REF!</definedName>
    <definedName name="F_Class4" localSheetId="3">#REF!</definedName>
    <definedName name="F_Class4" localSheetId="9">#REF!</definedName>
    <definedName name="F_Class4" localSheetId="7">#REF!</definedName>
    <definedName name="F_Class4">#REF!</definedName>
    <definedName name="F_Class5" localSheetId="2">#REF!</definedName>
    <definedName name="F_Class5" localSheetId="6">#REF!</definedName>
    <definedName name="F_Class5" localSheetId="4">#REF!</definedName>
    <definedName name="F_Class5" localSheetId="3">#REF!</definedName>
    <definedName name="F_Class5" localSheetId="9">#REF!</definedName>
    <definedName name="F_Class5" localSheetId="7">#REF!</definedName>
    <definedName name="F_Class5">#REF!</definedName>
    <definedName name="F1bo" localSheetId="2">#REF!</definedName>
    <definedName name="F1bo" localSheetId="6">#REF!</definedName>
    <definedName name="F1bo" localSheetId="4">#REF!</definedName>
    <definedName name="F1bo" localSheetId="3">#REF!</definedName>
    <definedName name="F1bo" localSheetId="9">#REF!</definedName>
    <definedName name="F1bo" localSheetId="7">#REF!</definedName>
    <definedName name="F1bo">#REF!</definedName>
    <definedName name="f82E46" localSheetId="2">#REF!</definedName>
    <definedName name="f82E46" localSheetId="6">#REF!</definedName>
    <definedName name="f82E46" localSheetId="4">#REF!</definedName>
    <definedName name="f82E46" localSheetId="3">#REF!</definedName>
    <definedName name="f82E46" localSheetId="9">#REF!</definedName>
    <definedName name="f82E46" localSheetId="7">#REF!</definedName>
    <definedName name="f82E46">#REF!</definedName>
    <definedName name="f92F56" localSheetId="2">#REF!</definedName>
    <definedName name="f92F56" localSheetId="6">#REF!</definedName>
    <definedName name="f92F56" localSheetId="4">#REF!</definedName>
    <definedName name="f92F56" localSheetId="3">#REF!</definedName>
    <definedName name="f92F56" localSheetId="9">#REF!</definedName>
    <definedName name="f92F56" localSheetId="7">#REF!</definedName>
    <definedName name="f92F56">#REF!</definedName>
    <definedName name="faasdf" localSheetId="2" hidden="1">#REF!</definedName>
    <definedName name="faasdf" localSheetId="6" hidden="1">#REF!</definedName>
    <definedName name="faasdf" localSheetId="4" hidden="1">#REF!</definedName>
    <definedName name="faasdf" localSheetId="3" hidden="1">#REF!</definedName>
    <definedName name="faasdf" localSheetId="9" hidden="1">#REF!</definedName>
    <definedName name="faasdf" localSheetId="7" hidden="1">#REF!</definedName>
    <definedName name="faasdf" hidden="1">#REF!</definedName>
    <definedName name="fac" localSheetId="2">#REF!</definedName>
    <definedName name="fac" localSheetId="6">#REF!</definedName>
    <definedName name="fac" localSheetId="4">#REF!</definedName>
    <definedName name="fac" localSheetId="3">#REF!</definedName>
    <definedName name="fac" localSheetId="9">#REF!</definedName>
    <definedName name="fac" localSheetId="7">#REF!</definedName>
    <definedName name="fac">#REF!</definedName>
    <definedName name="FACTOR" localSheetId="2">#REF!</definedName>
    <definedName name="FACTOR" localSheetId="6">#REF!</definedName>
    <definedName name="FACTOR" localSheetId="4">#REF!</definedName>
    <definedName name="FACTOR" localSheetId="3">#REF!</definedName>
    <definedName name="FACTOR" localSheetId="9">#REF!</definedName>
    <definedName name="FACTOR" localSheetId="7">#REF!</definedName>
    <definedName name="FACTOR">#REF!</definedName>
    <definedName name="fasf" localSheetId="1" hidden="1">{"'Sheet1'!$L$16"}</definedName>
    <definedName name="fasf" localSheetId="5" hidden="1">{"'Sheet1'!$L$16"}</definedName>
    <definedName name="fasf" localSheetId="6" hidden="1">{"'Sheet1'!$L$16"}</definedName>
    <definedName name="fasf" localSheetId="4" hidden="1">{"'Sheet1'!$L$16"}</definedName>
    <definedName name="fasf" localSheetId="3" hidden="1">{"'Sheet1'!$L$16"}</definedName>
    <definedName name="fasf" localSheetId="9" hidden="1">{"'Sheet1'!$L$16"}</definedName>
    <definedName name="fasf" localSheetId="8" hidden="1">{"'Sheet1'!$L$16"}</definedName>
    <definedName name="fasf" hidden="1">{"'Sheet1'!$L$16"}</definedName>
    <definedName name="Fault_d" localSheetId="2">#REF!</definedName>
    <definedName name="Fault_d" localSheetId="6">#REF!</definedName>
    <definedName name="Fault_d" localSheetId="4">#REF!</definedName>
    <definedName name="Fault_d" localSheetId="3">#REF!</definedName>
    <definedName name="Fault_d" localSheetId="9">#REF!</definedName>
    <definedName name="Fault_d" localSheetId="7">#REF!</definedName>
    <definedName name="Fault_d">#REF!</definedName>
    <definedName name="Fault_nd" localSheetId="2">#REF!</definedName>
    <definedName name="Fault_nd" localSheetId="6">#REF!</definedName>
    <definedName name="Fault_nd" localSheetId="4">#REF!</definedName>
    <definedName name="Fault_nd" localSheetId="3">#REF!</definedName>
    <definedName name="Fault_nd" localSheetId="9">#REF!</definedName>
    <definedName name="Fault_nd" localSheetId="7">#REF!</definedName>
    <definedName name="Fault_nd">#REF!</definedName>
    <definedName name="FaultCriticalGT25" localSheetId="2">#REF!</definedName>
    <definedName name="FaultCriticalGT25" localSheetId="6">#REF!</definedName>
    <definedName name="FaultCriticalGT25" localSheetId="4">#REF!</definedName>
    <definedName name="FaultCriticalGT25" localSheetId="3">#REF!</definedName>
    <definedName name="FaultCriticalGT25" localSheetId="9">#REF!</definedName>
    <definedName name="FaultCriticalGT25" localSheetId="7">#REF!</definedName>
    <definedName name="FaultCriticalGT25">#REF!</definedName>
    <definedName name="FaultCriticalLT25" localSheetId="2">#REF!</definedName>
    <definedName name="FaultCriticalLT25" localSheetId="6">#REF!</definedName>
    <definedName name="FaultCriticalLT25" localSheetId="4">#REF!</definedName>
    <definedName name="FaultCriticalLT25" localSheetId="3">#REF!</definedName>
    <definedName name="FaultCriticalLT25" localSheetId="9">#REF!</definedName>
    <definedName name="FaultCriticalLT25" localSheetId="7">#REF!</definedName>
    <definedName name="FaultCriticalLT25">#REF!</definedName>
    <definedName name="Fax" localSheetId="2">#REF!</definedName>
    <definedName name="Fax" localSheetId="6">#REF!</definedName>
    <definedName name="Fax" localSheetId="4">#REF!</definedName>
    <definedName name="Fax" localSheetId="3">#REF!</definedName>
    <definedName name="Fax" localSheetId="9">#REF!</definedName>
    <definedName name="Fax" localSheetId="7">#REF!</definedName>
    <definedName name="Fax">#REF!</definedName>
    <definedName name="FAXNO" localSheetId="2">#REF!</definedName>
    <definedName name="FAXNO" localSheetId="6">#REF!</definedName>
    <definedName name="FAXNO" localSheetId="4">#REF!</definedName>
    <definedName name="FAXNO" localSheetId="3">#REF!</definedName>
    <definedName name="FAXNO" localSheetId="9">#REF!</definedName>
    <definedName name="FAXNO" localSheetId="7">#REF!</definedName>
    <definedName name="FAXNO">#REF!</definedName>
    <definedName name="Fay" localSheetId="2">#REF!</definedName>
    <definedName name="Fay" localSheetId="6">#REF!</definedName>
    <definedName name="Fay" localSheetId="4">#REF!</definedName>
    <definedName name="Fay" localSheetId="3">#REF!</definedName>
    <definedName name="Fay" localSheetId="9">#REF!</definedName>
    <definedName name="Fay" localSheetId="7">#REF!</definedName>
    <definedName name="Fay">#REF!</definedName>
    <definedName name="fbsdggdsf" localSheetId="2">{"DZ-TDTB2.XLS","Dcksat.xls"}</definedName>
    <definedName name="fbsdggdsf" localSheetId="5">{"DZ-TDTB2.XLS","Dcksat.xls"}</definedName>
    <definedName name="fbsdggdsf" localSheetId="6">{"DZ-TDTB2.XLS","Dcksat.xls"}</definedName>
    <definedName name="fbsdggdsf" localSheetId="4">{"DZ-TDTB2.XLS","Dcksat.xls"}</definedName>
    <definedName name="fbsdggdsf" localSheetId="3">{"DZ-TDTB2.XLS","Dcksat.xls"}</definedName>
    <definedName name="fbsdggdsf" localSheetId="9">{"DZ-TDTB2.XLS","Dcksat.xls"}</definedName>
    <definedName name="fbsdggdsf" localSheetId="7">{"DZ-TDTB2.XLS","Dcksat.xls"}</definedName>
    <definedName name="fbsdggdsf" localSheetId="8">{"DZ-TDTB2.XLS","Dcksat.xls"}</definedName>
    <definedName name="fbsdggdsf">{"DZ-TDTB2.XLS","Dcksat.xls"}</definedName>
    <definedName name="fc" localSheetId="2">#REF!</definedName>
    <definedName name="fc" localSheetId="6">#REF!</definedName>
    <definedName name="fc" localSheetId="4">#REF!</definedName>
    <definedName name="fc" localSheetId="3">#REF!</definedName>
    <definedName name="fc" localSheetId="9">#REF!</definedName>
    <definedName name="fc" localSheetId="7">#REF!</definedName>
    <definedName name="fc" localSheetId="8">#REF!</definedName>
    <definedName name="fc">#REF!</definedName>
    <definedName name="fc_" localSheetId="2">#REF!</definedName>
    <definedName name="fc_" localSheetId="6">#REF!</definedName>
    <definedName name="fc_" localSheetId="4">#REF!</definedName>
    <definedName name="fc_" localSheetId="3">#REF!</definedName>
    <definedName name="fc_" localSheetId="9">#REF!</definedName>
    <definedName name="fc_" localSheetId="7">#REF!</definedName>
    <definedName name="fc_">#REF!</definedName>
    <definedName name="FC5_total" localSheetId="2">#REF!</definedName>
    <definedName name="FC5_total" localSheetId="6">#REF!</definedName>
    <definedName name="FC5_total" localSheetId="4">#REF!</definedName>
    <definedName name="FC5_total" localSheetId="3">#REF!</definedName>
    <definedName name="FC5_total" localSheetId="9">#REF!</definedName>
    <definedName name="FC5_total" localSheetId="7">#REF!</definedName>
    <definedName name="FC5_total">#REF!</definedName>
    <definedName name="FC6_total" localSheetId="2">#REF!</definedName>
    <definedName name="FC6_total" localSheetId="6">#REF!</definedName>
    <definedName name="FC6_total" localSheetId="4">#REF!</definedName>
    <definedName name="FC6_total" localSheetId="3">#REF!</definedName>
    <definedName name="FC6_total" localSheetId="9">#REF!</definedName>
    <definedName name="FC6_total" localSheetId="7">#REF!</definedName>
    <definedName name="FC6_total">#REF!</definedName>
    <definedName name="fcc" localSheetId="2">#REF!</definedName>
    <definedName name="fcc" localSheetId="6">#REF!</definedName>
    <definedName name="fcc" localSheetId="4">#REF!</definedName>
    <definedName name="fcc" localSheetId="3">#REF!</definedName>
    <definedName name="fcc" localSheetId="9">#REF!</definedName>
    <definedName name="fcc" localSheetId="7">#REF!</definedName>
    <definedName name="fcc">#REF!</definedName>
    <definedName name="fcoc" localSheetId="2">#REF!</definedName>
    <definedName name="fcoc" localSheetId="6">#REF!</definedName>
    <definedName name="fcoc" localSheetId="4">#REF!</definedName>
    <definedName name="fcoc" localSheetId="3">#REF!</definedName>
    <definedName name="fcoc" localSheetId="9">#REF!</definedName>
    <definedName name="fcoc" localSheetId="7">#REF!</definedName>
    <definedName name="fcoc">#REF!</definedName>
    <definedName name="FCode" localSheetId="2" hidden="1">#REF!</definedName>
    <definedName name="FCode" localSheetId="6" hidden="1">#REF!</definedName>
    <definedName name="FCode" localSheetId="4" hidden="1">#REF!</definedName>
    <definedName name="FCode" localSheetId="3" hidden="1">#REF!</definedName>
    <definedName name="FCode" localSheetId="9" hidden="1">#REF!</definedName>
    <definedName name="FCode" localSheetId="7" hidden="1">#REF!</definedName>
    <definedName name="FCode" hidden="1">#REF!</definedName>
    <definedName name="Fdaymong" localSheetId="2">#REF!</definedName>
    <definedName name="Fdaymong" localSheetId="6">#REF!</definedName>
    <definedName name="Fdaymong" localSheetId="4">#REF!</definedName>
    <definedName name="Fdaymong" localSheetId="3">#REF!</definedName>
    <definedName name="Fdaymong" localSheetId="9">#REF!</definedName>
    <definedName name="Fdaymong" localSheetId="7">#REF!</definedName>
    <definedName name="Fdaymong">#REF!</definedName>
    <definedName name="fdfsf" localSheetId="2" hidden="1">{#N/A,#N/A,FALSE,"Chi tiÆt"}</definedName>
    <definedName name="fdfsf" localSheetId="1" hidden="1">{#N/A,#N/A,FALSE,"Chi tiÆt"}</definedName>
    <definedName name="fdfsf" localSheetId="5" hidden="1">{#N/A,#N/A,FALSE,"Chi tiÆt"}</definedName>
    <definedName name="fdfsf" localSheetId="6" hidden="1">{#N/A,#N/A,FALSE,"Chi tiÆt"}</definedName>
    <definedName name="fdfsf" localSheetId="4" hidden="1">{#N/A,#N/A,FALSE,"Chi tiÆt"}</definedName>
    <definedName name="fdfsf" localSheetId="3" hidden="1">{#N/A,#N/A,FALSE,"Chi tiÆt"}</definedName>
    <definedName name="fdfsf" localSheetId="9" hidden="1">{#N/A,#N/A,FALSE,"Chi tiÆt"}</definedName>
    <definedName name="fdfsf" localSheetId="7" hidden="1">{#N/A,#N/A,FALSE,"Chi tiÆt"}</definedName>
    <definedName name="fdfsf" localSheetId="8" hidden="1">{#N/A,#N/A,FALSE,"Chi tiÆt"}</definedName>
    <definedName name="fdfsf" hidden="1">{#N/A,#N/A,FALSE,"Chi tiÆt"}</definedName>
    <definedName name="FDR" localSheetId="2">#REF!</definedName>
    <definedName name="FDR" localSheetId="6">#REF!</definedName>
    <definedName name="FDR" localSheetId="4">#REF!</definedName>
    <definedName name="FDR" localSheetId="3">#REF!</definedName>
    <definedName name="FDR" localSheetId="9">#REF!</definedName>
    <definedName name="FDR" localSheetId="7">#REF!</definedName>
    <definedName name="FDR" localSheetId="8">#REF!</definedName>
    <definedName name="FDR">#REF!</definedName>
    <definedName name="fff" localSheetId="2" hidden="1">{"'Sheet1'!$L$16"}</definedName>
    <definedName name="fff" localSheetId="1" hidden="1">{"'Sheet1'!$L$16"}</definedName>
    <definedName name="fff" localSheetId="5" hidden="1">{"'Sheet1'!$L$16"}</definedName>
    <definedName name="fff" localSheetId="6" hidden="1">{"'Sheet1'!$L$16"}</definedName>
    <definedName name="fff" localSheetId="4" hidden="1">{"'Sheet1'!$L$16"}</definedName>
    <definedName name="fff" localSheetId="3" hidden="1">{"'Sheet1'!$L$16"}</definedName>
    <definedName name="fff" localSheetId="9" hidden="1">{"'Sheet1'!$L$16"}</definedName>
    <definedName name="fff" localSheetId="7" hidden="1">{"'Sheet1'!$L$16"}</definedName>
    <definedName name="fff" localSheetId="8" hidden="1">{"'Sheet1'!$L$16"}</definedName>
    <definedName name="fff" hidden="1">{"'Sheet1'!$L$16"}</definedName>
    <definedName name="Fg" localSheetId="2">#REF!</definedName>
    <definedName name="Fg" localSheetId="6">#REF!</definedName>
    <definedName name="Fg" localSheetId="4">#REF!</definedName>
    <definedName name="Fg" localSheetId="3">#REF!</definedName>
    <definedName name="Fg" localSheetId="9">#REF!</definedName>
    <definedName name="Fg" localSheetId="7">#REF!</definedName>
    <definedName name="Fg">#REF!</definedName>
    <definedName name="fggggg" localSheetId="2">#REF!</definedName>
    <definedName name="fggggg" localSheetId="6">#REF!</definedName>
    <definedName name="fggggg" localSheetId="4">#REF!</definedName>
    <definedName name="fggggg" localSheetId="3">#REF!</definedName>
    <definedName name="fggggg" localSheetId="9">#REF!</definedName>
    <definedName name="fggggg" localSheetId="7">#REF!</definedName>
    <definedName name="fggggg">#REF!</definedName>
    <definedName name="Fh" localSheetId="2">#REF!</definedName>
    <definedName name="Fh" localSheetId="6">#REF!</definedName>
    <definedName name="Fh" localSheetId="4">#REF!</definedName>
    <definedName name="Fh" localSheetId="3">#REF!</definedName>
    <definedName name="Fh" localSheetId="9">#REF!</definedName>
    <definedName name="Fh" localSheetId="7">#REF!</definedName>
    <definedName name="Fh">#REF!</definedName>
    <definedName name="Fi" localSheetId="2">#REF!</definedName>
    <definedName name="Fi" localSheetId="6">#REF!</definedName>
    <definedName name="Fi" localSheetId="4">#REF!</definedName>
    <definedName name="Fi" localSheetId="3">#REF!</definedName>
    <definedName name="Fi" localSheetId="9">#REF!</definedName>
    <definedName name="Fi" localSheetId="7">#REF!</definedName>
    <definedName name="Fi">#REF!</definedName>
    <definedName name="FI_12">4820</definedName>
    <definedName name="FI_d" localSheetId="2">#REF!</definedName>
    <definedName name="FI_d" localSheetId="6">#REF!</definedName>
    <definedName name="FI_d" localSheetId="4">#REF!</definedName>
    <definedName name="FI_d" localSheetId="3">#REF!</definedName>
    <definedName name="FI_d" localSheetId="9">#REF!</definedName>
    <definedName name="FI_d" localSheetId="7">#REF!</definedName>
    <definedName name="FI_d" localSheetId="8">#REF!</definedName>
    <definedName name="FI_d">#REF!</definedName>
    <definedName name="Fi_f" localSheetId="2">#REF!</definedName>
    <definedName name="Fi_f" localSheetId="6">#REF!</definedName>
    <definedName name="Fi_f" localSheetId="4">#REF!</definedName>
    <definedName name="Fi_f" localSheetId="3">#REF!</definedName>
    <definedName name="Fi_f" localSheetId="9">#REF!</definedName>
    <definedName name="Fi_f" localSheetId="7">#REF!</definedName>
    <definedName name="Fi_f">#REF!</definedName>
    <definedName name="FI_nd" localSheetId="2">#REF!</definedName>
    <definedName name="FI_nd" localSheetId="6">#REF!</definedName>
    <definedName name="FI_nd" localSheetId="4">#REF!</definedName>
    <definedName name="FI_nd" localSheetId="3">#REF!</definedName>
    <definedName name="FI_nd" localSheetId="9">#REF!</definedName>
    <definedName name="FI_nd" localSheetId="7">#REF!</definedName>
    <definedName name="FI_nd">#REF!</definedName>
    <definedName name="FIL" localSheetId="2">#REF!</definedName>
    <definedName name="FIL" localSheetId="6">#REF!</definedName>
    <definedName name="FIL" localSheetId="4">#REF!</definedName>
    <definedName name="FIL" localSheetId="3">#REF!</definedName>
    <definedName name="FIL" localSheetId="9">#REF!</definedName>
    <definedName name="FIL" localSheetId="7">#REF!</definedName>
    <definedName name="FIL">#REF!</definedName>
    <definedName name="FILE" localSheetId="2">#REF!</definedName>
    <definedName name="FILE" localSheetId="6">#REF!</definedName>
    <definedName name="FILE" localSheetId="4">#REF!</definedName>
    <definedName name="FILE" localSheetId="3">#REF!</definedName>
    <definedName name="FILE" localSheetId="9">#REF!</definedName>
    <definedName name="FILE" localSheetId="7">#REF!</definedName>
    <definedName name="FILE">#REF!</definedName>
    <definedName name="FIT" localSheetId="2">BlankMacro1</definedName>
    <definedName name="FIT" localSheetId="5">BlankMacro1</definedName>
    <definedName name="FIT" localSheetId="6">BlankMacro1</definedName>
    <definedName name="FIT" localSheetId="4">BlankMacro1</definedName>
    <definedName name="FIT" localSheetId="3">BlankMacro1</definedName>
    <definedName name="FIT" localSheetId="9">BlankMacro1</definedName>
    <definedName name="FIT" localSheetId="7">BlankMacro1</definedName>
    <definedName name="FIT" localSheetId="8">BlankMacro1</definedName>
    <definedName name="FIT">BlankMacro1</definedName>
    <definedName name="FITT2" localSheetId="2">BlankMacro1</definedName>
    <definedName name="FITT2" localSheetId="5">BlankMacro1</definedName>
    <definedName name="FITT2" localSheetId="6">BlankMacro1</definedName>
    <definedName name="FITT2" localSheetId="4">BlankMacro1</definedName>
    <definedName name="FITT2" localSheetId="3">BlankMacro1</definedName>
    <definedName name="FITT2" localSheetId="9">BlankMacro1</definedName>
    <definedName name="FITT2" localSheetId="7">BlankMacro1</definedName>
    <definedName name="FITT2" localSheetId="8">BlankMacro1</definedName>
    <definedName name="FITT2">BlankMacro1</definedName>
    <definedName name="FITTING2" localSheetId="2">BlankMacro1</definedName>
    <definedName name="FITTING2" localSheetId="5">BlankMacro1</definedName>
    <definedName name="FITTING2" localSheetId="6">BlankMacro1</definedName>
    <definedName name="FITTING2" localSheetId="4">BlankMacro1</definedName>
    <definedName name="FITTING2" localSheetId="3">BlankMacro1</definedName>
    <definedName name="FITTING2" localSheetId="9">BlankMacro1</definedName>
    <definedName name="FITTING2" localSheetId="7">BlankMacro1</definedName>
    <definedName name="FITTING2" localSheetId="8">BlankMacro1</definedName>
    <definedName name="FITTING2">BlankMacro1</definedName>
    <definedName name="FlexZZ" localSheetId="2">#REF!</definedName>
    <definedName name="FlexZZ" localSheetId="6">#REF!</definedName>
    <definedName name="FlexZZ" localSheetId="4">#REF!</definedName>
    <definedName name="FlexZZ" localSheetId="3">#REF!</definedName>
    <definedName name="FlexZZ" localSheetId="9">#REF!</definedName>
    <definedName name="FlexZZ" localSheetId="7">#REF!</definedName>
    <definedName name="FlexZZ" localSheetId="8">#REF!</definedName>
    <definedName name="FlexZZ">#REF!</definedName>
    <definedName name="FLG" localSheetId="2">BlankMacro1</definedName>
    <definedName name="FLG" localSheetId="5">BlankMacro1</definedName>
    <definedName name="FLG" localSheetId="6">BlankMacro1</definedName>
    <definedName name="FLG" localSheetId="4">BlankMacro1</definedName>
    <definedName name="FLG" localSheetId="3">BlankMacro1</definedName>
    <definedName name="FLG" localSheetId="9">BlankMacro1</definedName>
    <definedName name="FLG" localSheetId="7">BlankMacro1</definedName>
    <definedName name="FLG" localSheetId="8">BlankMacro1</definedName>
    <definedName name="FLG">BlankMacro1</definedName>
    <definedName name="Flv" localSheetId="2">#REF!</definedName>
    <definedName name="Flv" localSheetId="6">#REF!</definedName>
    <definedName name="Flv" localSheetId="4">#REF!</definedName>
    <definedName name="Flv" localSheetId="3">#REF!</definedName>
    <definedName name="Flv" localSheetId="9">#REF!</definedName>
    <definedName name="Flv" localSheetId="7">#REF!</definedName>
    <definedName name="Flv" localSheetId="8">#REF!</definedName>
    <definedName name="Flv">#REF!</definedName>
    <definedName name="Fng" localSheetId="2">#REF!</definedName>
    <definedName name="Fng" localSheetId="6">#REF!</definedName>
    <definedName name="Fng" localSheetId="4">#REF!</definedName>
    <definedName name="Fng" localSheetId="3">#REF!</definedName>
    <definedName name="Fng" localSheetId="9">#REF!</definedName>
    <definedName name="Fng" localSheetId="7">#REF!</definedName>
    <definedName name="Fng">#REF!</definedName>
    <definedName name="Formula" localSheetId="2">#REF!</definedName>
    <definedName name="Formula" localSheetId="6">#REF!</definedName>
    <definedName name="Formula" localSheetId="4">#REF!</definedName>
    <definedName name="Formula" localSheetId="3">#REF!</definedName>
    <definedName name="Formula" localSheetId="9">#REF!</definedName>
    <definedName name="Formula" localSheetId="7">#REF!</definedName>
    <definedName name="Formula">#REF!</definedName>
    <definedName name="fr_ani" localSheetId="2">#REF!</definedName>
    <definedName name="fr_ani" localSheetId="6">#REF!</definedName>
    <definedName name="fr_ani" localSheetId="4">#REF!</definedName>
    <definedName name="fr_ani" localSheetId="3">#REF!</definedName>
    <definedName name="fr_ani" localSheetId="9">#REF!</definedName>
    <definedName name="fr_ani" localSheetId="7">#REF!</definedName>
    <definedName name="fr_ani">#REF!</definedName>
    <definedName name="frK_bls" localSheetId="2">#REF!</definedName>
    <definedName name="frK_bls" localSheetId="6">#REF!</definedName>
    <definedName name="frK_bls" localSheetId="4">#REF!</definedName>
    <definedName name="frK_bls" localSheetId="3">#REF!</definedName>
    <definedName name="frK_bls" localSheetId="9">#REF!</definedName>
    <definedName name="frK_bls" localSheetId="7">#REF!</definedName>
    <definedName name="frK_bls">#REF!</definedName>
    <definedName name="frN_bls" localSheetId="2">#REF!</definedName>
    <definedName name="frN_bls" localSheetId="6">#REF!</definedName>
    <definedName name="frN_bls" localSheetId="4">#REF!</definedName>
    <definedName name="frN_bls" localSheetId="3">#REF!</definedName>
    <definedName name="frN_bls" localSheetId="9">#REF!</definedName>
    <definedName name="frN_bls" localSheetId="7">#REF!</definedName>
    <definedName name="frN_bls">#REF!</definedName>
    <definedName name="frP_bls" localSheetId="2">#REF!</definedName>
    <definedName name="frP_bls" localSheetId="6">#REF!</definedName>
    <definedName name="frP_bls" localSheetId="4">#REF!</definedName>
    <definedName name="frP_bls" localSheetId="3">#REF!</definedName>
    <definedName name="frP_bls" localSheetId="9">#REF!</definedName>
    <definedName name="frP_bls" localSheetId="7">#REF!</definedName>
    <definedName name="frP_bls">#REF!</definedName>
    <definedName name="FS" localSheetId="2">#REF!</definedName>
    <definedName name="FS" localSheetId="6">#REF!</definedName>
    <definedName name="FS" localSheetId="4">#REF!</definedName>
    <definedName name="FS" localSheetId="3">#REF!</definedName>
    <definedName name="FS" localSheetId="9">#REF!</definedName>
    <definedName name="FS" localSheetId="7">#REF!</definedName>
    <definedName name="FS">#REF!</definedName>
    <definedName name="fsd" localSheetId="2" hidden="1">{"'Sheet1'!$L$16"}</definedName>
    <definedName name="fsd" localSheetId="5" hidden="1">{"'Sheet1'!$L$16"}</definedName>
    <definedName name="fsd" localSheetId="6" hidden="1">{"'Sheet1'!$L$16"}</definedName>
    <definedName name="fsd" localSheetId="4" hidden="1">{"'Sheet1'!$L$16"}</definedName>
    <definedName name="fsd" localSheetId="3" hidden="1">{"'Sheet1'!$L$16"}</definedName>
    <definedName name="fsd" localSheetId="9" hidden="1">{"'Sheet1'!$L$16"}</definedName>
    <definedName name="fsd" localSheetId="7" hidden="1">{"'Sheet1'!$L$16"}</definedName>
    <definedName name="fsd" localSheetId="8" hidden="1">{"'Sheet1'!$L$16"}</definedName>
    <definedName name="fsd" hidden="1">{"'Sheet1'!$L$16"}</definedName>
    <definedName name="fsdfdsf" localSheetId="2" hidden="1">{"'Sheet1'!$L$16"}</definedName>
    <definedName name="fsdfdsf" localSheetId="1" hidden="1">{"'Sheet1'!$L$16"}</definedName>
    <definedName name="fsdfdsf" localSheetId="5" hidden="1">{"'Sheet1'!$L$16"}</definedName>
    <definedName name="fsdfdsf" localSheetId="6" hidden="1">{"'Sheet1'!$L$16"}</definedName>
    <definedName name="fsdfdsf" localSheetId="4" hidden="1">{"'Sheet1'!$L$16"}</definedName>
    <definedName name="fsdfdsf" localSheetId="3" hidden="1">{"'Sheet1'!$L$16"}</definedName>
    <definedName name="fsdfdsf" localSheetId="9" hidden="1">{"'Sheet1'!$L$16"}</definedName>
    <definedName name="fsdfdsf" localSheetId="7" hidden="1">{"'Sheet1'!$L$16"}</definedName>
    <definedName name="fsdfdsf" localSheetId="8" hidden="1">{"'Sheet1'!$L$16"}</definedName>
    <definedName name="fsdfdsf" hidden="1">{"'Sheet1'!$L$16"}</definedName>
    <definedName name="Ft" localSheetId="2">#REF!</definedName>
    <definedName name="Ft" localSheetId="6">#REF!</definedName>
    <definedName name="Ft" localSheetId="4">#REF!</definedName>
    <definedName name="Ft" localSheetId="3">#REF!</definedName>
    <definedName name="Ft" localSheetId="9">#REF!</definedName>
    <definedName name="Ft" localSheetId="7">#REF!</definedName>
    <definedName name="Ft">#REF!</definedName>
    <definedName name="Ft_" localSheetId="2">#REF!</definedName>
    <definedName name="Ft_" localSheetId="6">#REF!</definedName>
    <definedName name="Ft_" localSheetId="4">#REF!</definedName>
    <definedName name="Ft_" localSheetId="3">#REF!</definedName>
    <definedName name="Ft_" localSheetId="9">#REF!</definedName>
    <definedName name="Ft_" localSheetId="7">#REF!</definedName>
    <definedName name="Ft_">#REF!</definedName>
    <definedName name="ftd" localSheetId="2">#REF!</definedName>
    <definedName name="ftd" localSheetId="6">#REF!</definedName>
    <definedName name="ftd" localSheetId="4">#REF!</definedName>
    <definedName name="ftd" localSheetId="3">#REF!</definedName>
    <definedName name="ftd" localSheetId="9">#REF!</definedName>
    <definedName name="ftd" localSheetId="7">#REF!</definedName>
    <definedName name="ftd">#REF!</definedName>
    <definedName name="fth" localSheetId="2">#REF!</definedName>
    <definedName name="fth" localSheetId="6">#REF!</definedName>
    <definedName name="fth" localSheetId="4">#REF!</definedName>
    <definedName name="fth" localSheetId="3">#REF!</definedName>
    <definedName name="fth" localSheetId="9">#REF!</definedName>
    <definedName name="fth" localSheetId="7">#REF!</definedName>
    <definedName name="fth">#REF!</definedName>
    <definedName name="fu" localSheetId="2">#REF!</definedName>
    <definedName name="fu" localSheetId="6">#REF!</definedName>
    <definedName name="fu" localSheetId="4">#REF!</definedName>
    <definedName name="fu" localSheetId="3">#REF!</definedName>
    <definedName name="fu" localSheetId="9">#REF!</definedName>
    <definedName name="fu" localSheetId="7">#REF!</definedName>
    <definedName name="fu">#REF!</definedName>
    <definedName name="fuji" localSheetId="2">#REF!</definedName>
    <definedName name="fuji" localSheetId="6">#REF!</definedName>
    <definedName name="fuji" localSheetId="4">#REF!</definedName>
    <definedName name="fuji" localSheetId="3">#REF!</definedName>
    <definedName name="fuji" localSheetId="9">#REF!</definedName>
    <definedName name="fuji" localSheetId="7">#REF!</definedName>
    <definedName name="fuji">#REF!</definedName>
    <definedName name="fum" localSheetId="2">#REF!</definedName>
    <definedName name="fum" localSheetId="6">#REF!</definedName>
    <definedName name="fum" localSheetId="4">#REF!</definedName>
    <definedName name="fum" localSheetId="3">#REF!</definedName>
    <definedName name="fum" localSheetId="9">#REF!</definedName>
    <definedName name="fum" localSheetId="7">#REF!</definedName>
    <definedName name="fum">#REF!</definedName>
    <definedName name="fy" localSheetId="2">#REF!</definedName>
    <definedName name="fy" localSheetId="6">#REF!</definedName>
    <definedName name="fy" localSheetId="4">#REF!</definedName>
    <definedName name="fy" localSheetId="3">#REF!</definedName>
    <definedName name="fy" localSheetId="9">#REF!</definedName>
    <definedName name="fy" localSheetId="7">#REF!</definedName>
    <definedName name="fy">#REF!</definedName>
    <definedName name="Fy_" localSheetId="2">#REF!</definedName>
    <definedName name="Fy_" localSheetId="6">#REF!</definedName>
    <definedName name="Fy_" localSheetId="4">#REF!</definedName>
    <definedName name="Fy_" localSheetId="3">#REF!</definedName>
    <definedName name="Fy_" localSheetId="9">#REF!</definedName>
    <definedName name="Fy_" localSheetId="7">#REF!</definedName>
    <definedName name="Fy_">#REF!</definedName>
    <definedName name="g" localSheetId="2" hidden="1">{"'Sheet1'!$L$16"}</definedName>
    <definedName name="g" localSheetId="1" hidden="1">{"'Sheet1'!$L$16"}</definedName>
    <definedName name="g" localSheetId="5" hidden="1">{"'Sheet1'!$L$16"}</definedName>
    <definedName name="g" localSheetId="6" hidden="1">{"'Sheet1'!$L$16"}</definedName>
    <definedName name="g" localSheetId="4" hidden="1">{"'Sheet1'!$L$16"}</definedName>
    <definedName name="g" localSheetId="3" hidden="1">{"'Sheet1'!$L$16"}</definedName>
    <definedName name="g" localSheetId="9" hidden="1">{"'Sheet1'!$L$16"}</definedName>
    <definedName name="g" localSheetId="7" hidden="1">{"'Sheet1'!$L$16"}</definedName>
    <definedName name="g" localSheetId="8" hidden="1">{"'Sheet1'!$L$16"}</definedName>
    <definedName name="g" hidden="1">{"'Sheet1'!$L$16"}</definedName>
    <definedName name="g_" localSheetId="2">#REF!</definedName>
    <definedName name="g_" localSheetId="6">#REF!</definedName>
    <definedName name="g_" localSheetId="4">#REF!</definedName>
    <definedName name="g_" localSheetId="3">#REF!</definedName>
    <definedName name="g_" localSheetId="9">#REF!</definedName>
    <definedName name="g_" localSheetId="7">#REF!</definedName>
    <definedName name="g_">#REF!</definedName>
    <definedName name="G_ME" localSheetId="2">#REF!</definedName>
    <definedName name="G_ME" localSheetId="6">#REF!</definedName>
    <definedName name="G_ME" localSheetId="4">#REF!</definedName>
    <definedName name="G_ME" localSheetId="3">#REF!</definedName>
    <definedName name="G_ME" localSheetId="9">#REF!</definedName>
    <definedName name="G_ME" localSheetId="7">#REF!</definedName>
    <definedName name="G_ME">#REF!</definedName>
    <definedName name="gach">#REF!</definedName>
    <definedName name="gachchongtron" localSheetId="2">#REF!</definedName>
    <definedName name="gachchongtron" localSheetId="6">#REF!</definedName>
    <definedName name="gachchongtron" localSheetId="4">#REF!</definedName>
    <definedName name="gachchongtron" localSheetId="3">#REF!</definedName>
    <definedName name="gachchongtron" localSheetId="9">#REF!</definedName>
    <definedName name="gachchongtron" localSheetId="7">#REF!</definedName>
    <definedName name="gachchongtron">#REF!</definedName>
    <definedName name="gachlanem" localSheetId="2">#REF!</definedName>
    <definedName name="gachlanem" localSheetId="6">#REF!</definedName>
    <definedName name="gachlanem" localSheetId="4">#REF!</definedName>
    <definedName name="gachlanem" localSheetId="3">#REF!</definedName>
    <definedName name="gachlanem" localSheetId="9">#REF!</definedName>
    <definedName name="gachlanem" localSheetId="7">#REF!</definedName>
    <definedName name="gachlanem">#REF!</definedName>
    <definedName name="gachtuy" localSheetId="2">#REF!</definedName>
    <definedName name="gachtuy" localSheetId="6">#REF!</definedName>
    <definedName name="gachtuy" localSheetId="4">#REF!</definedName>
    <definedName name="gachtuy" localSheetId="3">#REF!</definedName>
    <definedName name="gachtuy" localSheetId="9">#REF!</definedName>
    <definedName name="gachtuy" localSheetId="7">#REF!</definedName>
    <definedName name="gachtuy">#REF!</definedName>
    <definedName name="GAHT" localSheetId="2">#REF!</definedName>
    <definedName name="GAHT" localSheetId="6">#REF!</definedName>
    <definedName name="GAHT" localSheetId="4">#REF!</definedName>
    <definedName name="GAHT" localSheetId="3">#REF!</definedName>
    <definedName name="GAHT" localSheetId="9">#REF!</definedName>
    <definedName name="GAHT" localSheetId="7">#REF!</definedName>
    <definedName name="GAHT">#REF!</definedName>
    <definedName name="GaicapbocCuXLPEPVCPVCloaiCEVV18den35kV" localSheetId="2">#REF!</definedName>
    <definedName name="GaicapbocCuXLPEPVCPVCloaiCEVV18den35kV" localSheetId="6">#REF!</definedName>
    <definedName name="GaicapbocCuXLPEPVCPVCloaiCEVV18den35kV" localSheetId="4">#REF!</definedName>
    <definedName name="GaicapbocCuXLPEPVCPVCloaiCEVV18den35kV" localSheetId="3">#REF!</definedName>
    <definedName name="GaicapbocCuXLPEPVCPVCloaiCEVV18den35kV" localSheetId="9">#REF!</definedName>
    <definedName name="GaicapbocCuXLPEPVCPVCloaiCEVV18den35kV" localSheetId="7">#REF!</definedName>
    <definedName name="GaicapbocCuXLPEPVCPVCloaiCEVV18den35kV">#REF!</definedName>
    <definedName name="Gamadam" localSheetId="2">#REF!</definedName>
    <definedName name="Gamadam" localSheetId="6">#REF!</definedName>
    <definedName name="Gamadam" localSheetId="4">#REF!</definedName>
    <definedName name="Gamadam" localSheetId="3">#REF!</definedName>
    <definedName name="Gamadam" localSheetId="9">#REF!</definedName>
    <definedName name="Gamadam" localSheetId="7">#REF!</definedName>
    <definedName name="Gamadam">#REF!</definedName>
    <definedName name="gas" localSheetId="2">#REF!</definedName>
    <definedName name="gas" localSheetId="6">#REF!</definedName>
    <definedName name="gas" localSheetId="4">#REF!</definedName>
    <definedName name="gas" localSheetId="3">#REF!</definedName>
    <definedName name="gas" localSheetId="9">#REF!</definedName>
    <definedName name="gas" localSheetId="7">#REF!</definedName>
    <definedName name="gas">#REF!</definedName>
    <definedName name="gc" localSheetId="2">#REF!</definedName>
    <definedName name="gc" localSheetId="6">#REF!</definedName>
    <definedName name="gc" localSheetId="4">#REF!</definedName>
    <definedName name="gc" localSheetId="3">#REF!</definedName>
    <definedName name="gc" localSheetId="9">#REF!</definedName>
    <definedName name="gc" localSheetId="7">#REF!</definedName>
    <definedName name="gc">#REF!</definedName>
    <definedName name="GC_DN" localSheetId="2">#REF!</definedName>
    <definedName name="GC_DN" localSheetId="6">#REF!</definedName>
    <definedName name="GC_DN" localSheetId="4">#REF!</definedName>
    <definedName name="GC_DN" localSheetId="3">#REF!</definedName>
    <definedName name="GC_DN" localSheetId="9">#REF!</definedName>
    <definedName name="GC_DN" localSheetId="7">#REF!</definedName>
    <definedName name="GC_DN">#REF!</definedName>
    <definedName name="GC_HT" localSheetId="2">#REF!</definedName>
    <definedName name="GC_HT" localSheetId="6">#REF!</definedName>
    <definedName name="GC_HT" localSheetId="4">#REF!</definedName>
    <definedName name="GC_HT" localSheetId="3">#REF!</definedName>
    <definedName name="GC_HT" localSheetId="9">#REF!</definedName>
    <definedName name="GC_HT" localSheetId="7">#REF!</definedName>
    <definedName name="GC_HT">#REF!</definedName>
    <definedName name="GC_TD" localSheetId="2">#REF!</definedName>
    <definedName name="GC_TD" localSheetId="6">#REF!</definedName>
    <definedName name="GC_TD" localSheetId="4">#REF!</definedName>
    <definedName name="GC_TD" localSheetId="3">#REF!</definedName>
    <definedName name="GC_TD" localSheetId="9">#REF!</definedName>
    <definedName name="GC_TD" localSheetId="7">#REF!</definedName>
    <definedName name="GC_TD">#REF!</definedName>
    <definedName name="gchi" localSheetId="2">#REF!</definedName>
    <definedName name="gchi" localSheetId="6">#REF!</definedName>
    <definedName name="gchi" localSheetId="4">#REF!</definedName>
    <definedName name="gchi" localSheetId="3">#REF!</definedName>
    <definedName name="gchi" localSheetId="9">#REF!</definedName>
    <definedName name="gchi" localSheetId="7">#REF!</definedName>
    <definedName name="gchi">#REF!</definedName>
    <definedName name="GCS" localSheetId="2">#REF!</definedName>
    <definedName name="GCS" localSheetId="6">#REF!</definedName>
    <definedName name="GCS" localSheetId="4">#REF!</definedName>
    <definedName name="GCS" localSheetId="3">#REF!</definedName>
    <definedName name="GCS" localSheetId="9">#REF!</definedName>
    <definedName name="GCS" localSheetId="7">#REF!</definedName>
    <definedName name="GCS">#REF!</definedName>
    <definedName name="gd" localSheetId="2">#REF!</definedName>
    <definedName name="gd" localSheetId="6">#REF!</definedName>
    <definedName name="gd" localSheetId="4">#REF!</definedName>
    <definedName name="gd" localSheetId="3">#REF!</definedName>
    <definedName name="gd" localSheetId="9">#REF!</definedName>
    <definedName name="gd" localSheetId="7">#REF!</definedName>
    <definedName name="gd">#REF!</definedName>
    <definedName name="gdgd" hidden="1">#N/A</definedName>
    <definedName name="GDL" localSheetId="2">#REF!</definedName>
    <definedName name="GDL" localSheetId="6">#REF!</definedName>
    <definedName name="GDL" localSheetId="4">#REF!</definedName>
    <definedName name="GDL" localSheetId="3">#REF!</definedName>
    <definedName name="GDL" localSheetId="9">#REF!</definedName>
    <definedName name="GDL" localSheetId="7">#REF!</definedName>
    <definedName name="GDL" localSheetId="8">#REF!</definedName>
    <definedName name="GDL">#REF!</definedName>
    <definedName name="GDTD" localSheetId="2">#REF!</definedName>
    <definedName name="GDTD" localSheetId="6">#REF!</definedName>
    <definedName name="GDTD" localSheetId="4">#REF!</definedName>
    <definedName name="GDTD" localSheetId="3">#REF!</definedName>
    <definedName name="GDTD" localSheetId="9">#REF!</definedName>
    <definedName name="GDTD" localSheetId="7">#REF!</definedName>
    <definedName name="GDTD">#REF!</definedName>
    <definedName name="geff" localSheetId="2">#REF!</definedName>
    <definedName name="geff" localSheetId="6">#REF!</definedName>
    <definedName name="geff" localSheetId="4">#REF!</definedName>
    <definedName name="geff" localSheetId="3">#REF!</definedName>
    <definedName name="geff" localSheetId="9">#REF!</definedName>
    <definedName name="geff" localSheetId="7">#REF!</definedName>
    <definedName name="geff">#REF!</definedName>
    <definedName name="geo" localSheetId="2">#REF!</definedName>
    <definedName name="geo" localSheetId="6">#REF!</definedName>
    <definedName name="geo" localSheetId="4">#REF!</definedName>
    <definedName name="geo" localSheetId="3">#REF!</definedName>
    <definedName name="geo" localSheetId="9">#REF!</definedName>
    <definedName name="geo" localSheetId="7">#REF!</definedName>
    <definedName name="geo">#REF!</definedName>
    <definedName name="gfdgdfgd" hidden="1">#N/A</definedName>
    <definedName name="gfdgfd" localSheetId="2" hidden="1">{"'Sheet1'!$L$16"}</definedName>
    <definedName name="gfdgfd" localSheetId="1" hidden="1">{"'Sheet1'!$L$16"}</definedName>
    <definedName name="gfdgfd" localSheetId="5" hidden="1">{"'Sheet1'!$L$16"}</definedName>
    <definedName name="gfdgfd" localSheetId="6" hidden="1">{"'Sheet1'!$L$16"}</definedName>
    <definedName name="gfdgfd" localSheetId="4" hidden="1">{"'Sheet1'!$L$16"}</definedName>
    <definedName name="gfdgfd" localSheetId="3" hidden="1">{"'Sheet1'!$L$16"}</definedName>
    <definedName name="gfdgfd" localSheetId="9" hidden="1">{"'Sheet1'!$L$16"}</definedName>
    <definedName name="gfdgfd" localSheetId="7" hidden="1">{"'Sheet1'!$L$16"}</definedName>
    <definedName name="gfdgfd" localSheetId="8" hidden="1">{"'Sheet1'!$L$16"}</definedName>
    <definedName name="gfdgfd" hidden="1">{"'Sheet1'!$L$16"}</definedName>
    <definedName name="gfjh" localSheetId="2">#REF!</definedName>
    <definedName name="gfjh" localSheetId="6">#REF!</definedName>
    <definedName name="gfjh" localSheetId="4">#REF!</definedName>
    <definedName name="gfjh" localSheetId="3">#REF!</definedName>
    <definedName name="gfjh" localSheetId="9">#REF!</definedName>
    <definedName name="gfjh" localSheetId="7">#REF!</definedName>
    <definedName name="gfjh">#REF!</definedName>
    <definedName name="gg">#REF!</definedName>
    <definedName name="ggdgd" hidden="1">#N/A</definedName>
    <definedName name="ggg" localSheetId="2">#REF!</definedName>
    <definedName name="ggg" localSheetId="6">#REF!</definedName>
    <definedName name="ggg" localSheetId="4">#REF!</definedName>
    <definedName name="ggg" localSheetId="3">#REF!</definedName>
    <definedName name="ggg" localSheetId="9">#REF!</definedName>
    <definedName name="ggg" localSheetId="7">#REF!</definedName>
    <definedName name="ggg" localSheetId="8">#REF!</definedName>
    <definedName name="ggg">#REF!</definedName>
    <definedName name="ggsdg" hidden="1">#N/A</definedName>
    <definedName name="ggsf" hidden="1">#N/A</definedName>
    <definedName name="Ghi_chó" localSheetId="2">#REF!</definedName>
    <definedName name="Ghi_chó" localSheetId="6">#REF!</definedName>
    <definedName name="Ghi_chó" localSheetId="4">#REF!</definedName>
    <definedName name="Ghi_chó" localSheetId="3">#REF!</definedName>
    <definedName name="Ghi_chó" localSheetId="9">#REF!</definedName>
    <definedName name="Ghi_chó" localSheetId="7">#REF!</definedName>
    <definedName name="Ghi_chó" localSheetId="8">#REF!</definedName>
    <definedName name="Ghi_chó">#REF!</definedName>
    <definedName name="ghichu" localSheetId="2">#REF!</definedName>
    <definedName name="ghichu" localSheetId="6">#REF!</definedName>
    <definedName name="ghichu" localSheetId="4">#REF!</definedName>
    <definedName name="ghichu" localSheetId="3">#REF!</definedName>
    <definedName name="ghichu" localSheetId="9">#REF!</definedName>
    <definedName name="ghichu" localSheetId="7">#REF!</definedName>
    <definedName name="ghichu">#REF!</definedName>
    <definedName name="ghip" localSheetId="2">#REF!</definedName>
    <definedName name="ghip" localSheetId="6">#REF!</definedName>
    <definedName name="ghip" localSheetId="4">#REF!</definedName>
    <definedName name="ghip" localSheetId="3">#REF!</definedName>
    <definedName name="ghip" localSheetId="9">#REF!</definedName>
    <definedName name="ghip" localSheetId="7">#REF!</definedName>
    <definedName name="ghip">#REF!</definedName>
    <definedName name="gi">0.4</definedName>
    <definedName name="gia" localSheetId="2">#REF!</definedName>
    <definedName name="gia" localSheetId="6">#REF!</definedName>
    <definedName name="gia" localSheetId="4">#REF!</definedName>
    <definedName name="gia" localSheetId="3">#REF!</definedName>
    <definedName name="gia" localSheetId="9">#REF!</definedName>
    <definedName name="gia" localSheetId="7">#REF!</definedName>
    <definedName name="gia" localSheetId="8">#REF!</definedName>
    <definedName name="gia">#REF!</definedName>
    <definedName name="Gia_CT" localSheetId="2">#REF!</definedName>
    <definedName name="Gia_CT" localSheetId="6">#REF!</definedName>
    <definedName name="Gia_CT" localSheetId="4">#REF!</definedName>
    <definedName name="Gia_CT" localSheetId="3">#REF!</definedName>
    <definedName name="Gia_CT" localSheetId="9">#REF!</definedName>
    <definedName name="Gia_CT" localSheetId="7">#REF!</definedName>
    <definedName name="Gia_CT">#REF!</definedName>
    <definedName name="GIA_CU_LY_VAN_CHUYEN" localSheetId="2">#REF!</definedName>
    <definedName name="GIA_CU_LY_VAN_CHUYEN" localSheetId="6">#REF!</definedName>
    <definedName name="GIA_CU_LY_VAN_CHUYEN" localSheetId="4">#REF!</definedName>
    <definedName name="GIA_CU_LY_VAN_CHUYEN" localSheetId="3">#REF!</definedName>
    <definedName name="GIA_CU_LY_VAN_CHUYEN" localSheetId="9">#REF!</definedName>
    <definedName name="GIA_CU_LY_VAN_CHUYEN" localSheetId="7">#REF!</definedName>
    <definedName name="GIA_CU_LY_VAN_CHUYEN">#REF!</definedName>
    <definedName name="Gia_tien" localSheetId="2">#REF!</definedName>
    <definedName name="Gia_tien" localSheetId="6">#REF!</definedName>
    <definedName name="Gia_tien" localSheetId="4">#REF!</definedName>
    <definedName name="Gia_tien" localSheetId="3">#REF!</definedName>
    <definedName name="Gia_tien" localSheetId="9">#REF!</definedName>
    <definedName name="Gia_tien" localSheetId="7">#REF!</definedName>
    <definedName name="Gia_tien">#REF!</definedName>
    <definedName name="gia_tien_1" localSheetId="2">#REF!</definedName>
    <definedName name="gia_tien_1" localSheetId="6">#REF!</definedName>
    <definedName name="gia_tien_1" localSheetId="4">#REF!</definedName>
    <definedName name="gia_tien_1" localSheetId="3">#REF!</definedName>
    <definedName name="gia_tien_1" localSheetId="9">#REF!</definedName>
    <definedName name="gia_tien_1" localSheetId="7">#REF!</definedName>
    <definedName name="gia_tien_1">#REF!</definedName>
    <definedName name="gia_tien_2" localSheetId="2">#REF!</definedName>
    <definedName name="gia_tien_2" localSheetId="6">#REF!</definedName>
    <definedName name="gia_tien_2" localSheetId="4">#REF!</definedName>
    <definedName name="gia_tien_2" localSheetId="3">#REF!</definedName>
    <definedName name="gia_tien_2" localSheetId="9">#REF!</definedName>
    <definedName name="gia_tien_2" localSheetId="7">#REF!</definedName>
    <definedName name="gia_tien_2">#REF!</definedName>
    <definedName name="gia_tien_3" localSheetId="2">#REF!</definedName>
    <definedName name="gia_tien_3" localSheetId="6">#REF!</definedName>
    <definedName name="gia_tien_3" localSheetId="4">#REF!</definedName>
    <definedName name="gia_tien_3" localSheetId="3">#REF!</definedName>
    <definedName name="gia_tien_3" localSheetId="9">#REF!</definedName>
    <definedName name="gia_tien_3" localSheetId="7">#REF!</definedName>
    <definedName name="gia_tien_3">#REF!</definedName>
    <definedName name="gia_tien_BTN" localSheetId="2">#REF!</definedName>
    <definedName name="gia_tien_BTN" localSheetId="6">#REF!</definedName>
    <definedName name="gia_tien_BTN" localSheetId="4">#REF!</definedName>
    <definedName name="gia_tien_BTN" localSheetId="3">#REF!</definedName>
    <definedName name="gia_tien_BTN" localSheetId="9">#REF!</definedName>
    <definedName name="gia_tien_BTN" localSheetId="7">#REF!</definedName>
    <definedName name="gia_tien_BTN">#REF!</definedName>
    <definedName name="gia_tri_1BTN" localSheetId="2">#REF!</definedName>
    <definedName name="gia_tri_1BTN" localSheetId="6">#REF!</definedName>
    <definedName name="gia_tri_1BTN" localSheetId="4">#REF!</definedName>
    <definedName name="gia_tri_1BTN" localSheetId="3">#REF!</definedName>
    <definedName name="gia_tri_1BTN" localSheetId="9">#REF!</definedName>
    <definedName name="gia_tri_1BTN" localSheetId="7">#REF!</definedName>
    <definedName name="gia_tri_1BTN">#REF!</definedName>
    <definedName name="gia_tri_2BTN" localSheetId="2">#REF!</definedName>
    <definedName name="gia_tri_2BTN" localSheetId="6">#REF!</definedName>
    <definedName name="gia_tri_2BTN" localSheetId="4">#REF!</definedName>
    <definedName name="gia_tri_2BTN" localSheetId="3">#REF!</definedName>
    <definedName name="gia_tri_2BTN" localSheetId="9">#REF!</definedName>
    <definedName name="gia_tri_2BTN" localSheetId="7">#REF!</definedName>
    <definedName name="gia_tri_2BTN">#REF!</definedName>
    <definedName name="gia_tri_3BTN" localSheetId="2">#REF!</definedName>
    <definedName name="gia_tri_3BTN" localSheetId="6">#REF!</definedName>
    <definedName name="gia_tri_3BTN" localSheetId="4">#REF!</definedName>
    <definedName name="gia_tri_3BTN" localSheetId="3">#REF!</definedName>
    <definedName name="gia_tri_3BTN" localSheetId="9">#REF!</definedName>
    <definedName name="gia_tri_3BTN" localSheetId="7">#REF!</definedName>
    <definedName name="gia_tri_3BTN">#REF!</definedName>
    <definedName name="Gia_VT" localSheetId="2">#REF!</definedName>
    <definedName name="Gia_VT" localSheetId="6">#REF!</definedName>
    <definedName name="Gia_VT" localSheetId="4">#REF!</definedName>
    <definedName name="Gia_VT" localSheetId="3">#REF!</definedName>
    <definedName name="Gia_VT" localSheetId="9">#REF!</definedName>
    <definedName name="Gia_VT" localSheetId="7">#REF!</definedName>
    <definedName name="Gia_VT">#REF!</definedName>
    <definedName name="GiacapAvanxoanLVABCXLPE" localSheetId="2">#REF!</definedName>
    <definedName name="GiacapAvanxoanLVABCXLPE" localSheetId="6">#REF!</definedName>
    <definedName name="GiacapAvanxoanLVABCXLPE" localSheetId="4">#REF!</definedName>
    <definedName name="GiacapAvanxoanLVABCXLPE" localSheetId="3">#REF!</definedName>
    <definedName name="GiacapAvanxoanLVABCXLPE" localSheetId="9">#REF!</definedName>
    <definedName name="GiacapAvanxoanLVABCXLPE" localSheetId="7">#REF!</definedName>
    <definedName name="GiacapAvanxoanLVABCXLPE">#REF!</definedName>
    <definedName name="GiacapbocCuXLPEPVCDSTAPVCloaiCEVVST" localSheetId="2">#REF!</definedName>
    <definedName name="GiacapbocCuXLPEPVCDSTAPVCloaiCEVVST" localSheetId="6">#REF!</definedName>
    <definedName name="GiacapbocCuXLPEPVCDSTAPVCloaiCEVVST" localSheetId="4">#REF!</definedName>
    <definedName name="GiacapbocCuXLPEPVCDSTAPVCloaiCEVVST" localSheetId="3">#REF!</definedName>
    <definedName name="GiacapbocCuXLPEPVCDSTAPVCloaiCEVVST" localSheetId="9">#REF!</definedName>
    <definedName name="GiacapbocCuXLPEPVCDSTAPVCloaiCEVVST" localSheetId="7">#REF!</definedName>
    <definedName name="GiacapbocCuXLPEPVCDSTAPVCloaiCEVVST">#REF!</definedName>
    <definedName name="GiacapbocCuXLPEPVCDSTPVCloaiCEVVST12den24kV" localSheetId="2">#REF!</definedName>
    <definedName name="GiacapbocCuXLPEPVCDSTPVCloaiCEVVST12den24kV" localSheetId="6">#REF!</definedName>
    <definedName name="GiacapbocCuXLPEPVCDSTPVCloaiCEVVST12den24kV" localSheetId="4">#REF!</definedName>
    <definedName name="GiacapbocCuXLPEPVCDSTPVCloaiCEVVST12den24kV" localSheetId="3">#REF!</definedName>
    <definedName name="GiacapbocCuXLPEPVCDSTPVCloaiCEVVST12den24kV" localSheetId="9">#REF!</definedName>
    <definedName name="GiacapbocCuXLPEPVCDSTPVCloaiCEVVST12den24kV" localSheetId="7">#REF!</definedName>
    <definedName name="GiacapbocCuXLPEPVCDSTPVCloaiCEVVST12den24kV">#REF!</definedName>
    <definedName name="GiacapbocCuXLPEPVCDSTPVCloaiCEVVST18den35kV" localSheetId="2">#REF!</definedName>
    <definedName name="GiacapbocCuXLPEPVCDSTPVCloaiCEVVST18den35kV" localSheetId="6">#REF!</definedName>
    <definedName name="GiacapbocCuXLPEPVCDSTPVCloaiCEVVST18den35kV" localSheetId="4">#REF!</definedName>
    <definedName name="GiacapbocCuXLPEPVCDSTPVCloaiCEVVST18den35kV" localSheetId="3">#REF!</definedName>
    <definedName name="GiacapbocCuXLPEPVCDSTPVCloaiCEVVST18den35kV" localSheetId="9">#REF!</definedName>
    <definedName name="GiacapbocCuXLPEPVCDSTPVCloaiCEVVST18den35kV" localSheetId="7">#REF!</definedName>
    <definedName name="GiacapbocCuXLPEPVCDSTPVCloaiCEVVST18den35kV">#REF!</definedName>
    <definedName name="GiacapbocCuXLPEPVCloaiCEV" localSheetId="2">#REF!</definedName>
    <definedName name="GiacapbocCuXLPEPVCloaiCEV" localSheetId="6">#REF!</definedName>
    <definedName name="GiacapbocCuXLPEPVCloaiCEV" localSheetId="4">#REF!</definedName>
    <definedName name="GiacapbocCuXLPEPVCloaiCEV" localSheetId="3">#REF!</definedName>
    <definedName name="GiacapbocCuXLPEPVCloaiCEV" localSheetId="9">#REF!</definedName>
    <definedName name="GiacapbocCuXLPEPVCloaiCEV" localSheetId="7">#REF!</definedName>
    <definedName name="GiacapbocCuXLPEPVCloaiCEV">#REF!</definedName>
    <definedName name="GiacapbocCuXLPEPVCloaiCEV12den24kV" localSheetId="2">#REF!</definedName>
    <definedName name="GiacapbocCuXLPEPVCloaiCEV12den24kV" localSheetId="6">#REF!</definedName>
    <definedName name="GiacapbocCuXLPEPVCloaiCEV12den24kV" localSheetId="4">#REF!</definedName>
    <definedName name="GiacapbocCuXLPEPVCloaiCEV12den24kV" localSheetId="3">#REF!</definedName>
    <definedName name="GiacapbocCuXLPEPVCloaiCEV12den24kV" localSheetId="9">#REF!</definedName>
    <definedName name="GiacapbocCuXLPEPVCloaiCEV12den24kV" localSheetId="7">#REF!</definedName>
    <definedName name="GiacapbocCuXLPEPVCloaiCEV12den24kV">#REF!</definedName>
    <definedName name="GiacapbocCuXLPEPVCloaiCEV18den35kV" localSheetId="2">#REF!</definedName>
    <definedName name="GiacapbocCuXLPEPVCloaiCEV18den35kV" localSheetId="6">#REF!</definedName>
    <definedName name="GiacapbocCuXLPEPVCloaiCEV18den35kV" localSheetId="4">#REF!</definedName>
    <definedName name="GiacapbocCuXLPEPVCloaiCEV18den35kV" localSheetId="3">#REF!</definedName>
    <definedName name="GiacapbocCuXLPEPVCloaiCEV18den35kV" localSheetId="9">#REF!</definedName>
    <definedName name="GiacapbocCuXLPEPVCloaiCEV18den35kV" localSheetId="7">#REF!</definedName>
    <definedName name="GiacapbocCuXLPEPVCloaiCEV18den35kV">#REF!</definedName>
    <definedName name="GiacapbocCuXLPEPVCPVCloaiCEVV12den24kV" localSheetId="2">#REF!</definedName>
    <definedName name="GiacapbocCuXLPEPVCPVCloaiCEVV12den24kV" localSheetId="6">#REF!</definedName>
    <definedName name="GiacapbocCuXLPEPVCPVCloaiCEVV12den24kV" localSheetId="4">#REF!</definedName>
    <definedName name="GiacapbocCuXLPEPVCPVCloaiCEVV12den24kV" localSheetId="3">#REF!</definedName>
    <definedName name="GiacapbocCuXLPEPVCPVCloaiCEVV12den24kV" localSheetId="9">#REF!</definedName>
    <definedName name="GiacapbocCuXLPEPVCPVCloaiCEVV12den24kV" localSheetId="7">#REF!</definedName>
    <definedName name="GiacapbocCuXLPEPVCPVCloaiCEVV12den24kV">#REF!</definedName>
    <definedName name="GiacapbocCuXLPEPVCSWPVCloaiCEVVSW12den24kV" localSheetId="2">#REF!</definedName>
    <definedName name="GiacapbocCuXLPEPVCSWPVCloaiCEVVSW12den24kV" localSheetId="6">#REF!</definedName>
    <definedName name="GiacapbocCuXLPEPVCSWPVCloaiCEVVSW12den24kV" localSheetId="4">#REF!</definedName>
    <definedName name="GiacapbocCuXLPEPVCSWPVCloaiCEVVSW12den24kV" localSheetId="3">#REF!</definedName>
    <definedName name="GiacapbocCuXLPEPVCSWPVCloaiCEVVSW12den24kV" localSheetId="9">#REF!</definedName>
    <definedName name="GiacapbocCuXLPEPVCSWPVCloaiCEVVSW12den24kV" localSheetId="7">#REF!</definedName>
    <definedName name="GiacapbocCuXLPEPVCSWPVCloaiCEVVSW12den24kV">#REF!</definedName>
    <definedName name="GiacapbocCuXLPEPVCSWPVCloaiCEVVSW18den35kV" localSheetId="2">#REF!</definedName>
    <definedName name="GiacapbocCuXLPEPVCSWPVCloaiCEVVSW18den35kV" localSheetId="6">#REF!</definedName>
    <definedName name="GiacapbocCuXLPEPVCSWPVCloaiCEVVSW18den35kV" localSheetId="4">#REF!</definedName>
    <definedName name="GiacapbocCuXLPEPVCSWPVCloaiCEVVSW18den35kV" localSheetId="3">#REF!</definedName>
    <definedName name="GiacapbocCuXLPEPVCSWPVCloaiCEVVSW18den35kV" localSheetId="9">#REF!</definedName>
    <definedName name="GiacapbocCuXLPEPVCSWPVCloaiCEVVSW18den35kV" localSheetId="7">#REF!</definedName>
    <definedName name="GiacapbocCuXLPEPVCSWPVCloaiCEVVSW18den35kV">#REF!</definedName>
    <definedName name="GiadayACbocPVC" localSheetId="2">#REF!</definedName>
    <definedName name="GiadayACbocPVC" localSheetId="6">#REF!</definedName>
    <definedName name="GiadayACbocPVC" localSheetId="4">#REF!</definedName>
    <definedName name="GiadayACbocPVC" localSheetId="3">#REF!</definedName>
    <definedName name="GiadayACbocPVC" localSheetId="9">#REF!</definedName>
    <definedName name="GiadayACbocPVC" localSheetId="7">#REF!</definedName>
    <definedName name="GiadayACbocPVC">#REF!</definedName>
    <definedName name="GiadayAS" localSheetId="2">#REF!</definedName>
    <definedName name="GiadayAS" localSheetId="6">#REF!</definedName>
    <definedName name="GiadayAS" localSheetId="4">#REF!</definedName>
    <definedName name="GiadayAS" localSheetId="3">#REF!</definedName>
    <definedName name="GiadayAS" localSheetId="9">#REF!</definedName>
    <definedName name="GiadayAS" localSheetId="7">#REF!</definedName>
    <definedName name="GiadayAS">#REF!</definedName>
    <definedName name="GiadayAtran" localSheetId="2">#REF!</definedName>
    <definedName name="GiadayAtran" localSheetId="6">#REF!</definedName>
    <definedName name="GiadayAtran" localSheetId="4">#REF!</definedName>
    <definedName name="GiadayAtran" localSheetId="3">#REF!</definedName>
    <definedName name="GiadayAtran" localSheetId="9">#REF!</definedName>
    <definedName name="GiadayAtran" localSheetId="7">#REF!</definedName>
    <definedName name="GiadayAtran">#REF!</definedName>
    <definedName name="GiadayAV" localSheetId="2">#REF!</definedName>
    <definedName name="GiadayAV" localSheetId="6">#REF!</definedName>
    <definedName name="GiadayAV" localSheetId="4">#REF!</definedName>
    <definedName name="GiadayAV" localSheetId="3">#REF!</definedName>
    <definedName name="GiadayAV" localSheetId="9">#REF!</definedName>
    <definedName name="GiadayAV" localSheetId="7">#REF!</definedName>
    <definedName name="GiadayAV">#REF!</definedName>
    <definedName name="GiadayAXLPE1kVlkyhieuAE" localSheetId="2">#REF!</definedName>
    <definedName name="GiadayAXLPE1kVlkyhieuAE" localSheetId="6">#REF!</definedName>
    <definedName name="GiadayAXLPE1kVlkyhieuAE" localSheetId="4">#REF!</definedName>
    <definedName name="GiadayAXLPE1kVlkyhieuAE" localSheetId="3">#REF!</definedName>
    <definedName name="GiadayAXLPE1kVlkyhieuAE" localSheetId="9">#REF!</definedName>
    <definedName name="GiadayAXLPE1kVlkyhieuAE" localSheetId="7">#REF!</definedName>
    <definedName name="GiadayAXLPE1kVlkyhieuAE">#REF!</definedName>
    <definedName name="GiadaycapCEV" localSheetId="2">#REF!</definedName>
    <definedName name="GiadaycapCEV" localSheetId="6">#REF!</definedName>
    <definedName name="GiadaycapCEV" localSheetId="4">#REF!</definedName>
    <definedName name="GiadaycapCEV" localSheetId="3">#REF!</definedName>
    <definedName name="GiadaycapCEV" localSheetId="9">#REF!</definedName>
    <definedName name="GiadaycapCEV" localSheetId="7">#REF!</definedName>
    <definedName name="GiadaycapCEV">#REF!</definedName>
    <definedName name="GiadaycapCuPVC600V" localSheetId="2">#REF!</definedName>
    <definedName name="GiadaycapCuPVC600V" localSheetId="6">#REF!</definedName>
    <definedName name="GiadaycapCuPVC600V" localSheetId="4">#REF!</definedName>
    <definedName name="GiadaycapCuPVC600V" localSheetId="3">#REF!</definedName>
    <definedName name="GiadaycapCuPVC600V" localSheetId="9">#REF!</definedName>
    <definedName name="GiadaycapCuPVC600V" localSheetId="7">#REF!</definedName>
    <definedName name="GiadaycapCuPVC600V">#REF!</definedName>
    <definedName name="GiadayCVV" localSheetId="2">#REF!</definedName>
    <definedName name="GiadayCVV" localSheetId="6">#REF!</definedName>
    <definedName name="GiadayCVV" localSheetId="4">#REF!</definedName>
    <definedName name="GiadayCVV" localSheetId="3">#REF!</definedName>
    <definedName name="GiadayCVV" localSheetId="9">#REF!</definedName>
    <definedName name="GiadayCVV" localSheetId="7">#REF!</definedName>
    <definedName name="GiadayCVV">#REF!</definedName>
    <definedName name="GiadayMtran" localSheetId="2">#REF!</definedName>
    <definedName name="GiadayMtran" localSheetId="6">#REF!</definedName>
    <definedName name="GiadayMtran" localSheetId="4">#REF!</definedName>
    <definedName name="GiadayMtran" localSheetId="3">#REF!</definedName>
    <definedName name="GiadayMtran" localSheetId="9">#REF!</definedName>
    <definedName name="GiadayMtran" localSheetId="7">#REF!</definedName>
    <definedName name="GiadayMtran">#REF!</definedName>
    <definedName name="GIAGIAOVLHT" localSheetId="2">#REF!</definedName>
    <definedName name="GIAGIAOVLHT" localSheetId="6">#REF!</definedName>
    <definedName name="GIAGIAOVLHT" localSheetId="4">#REF!</definedName>
    <definedName name="GIAGIAOVLHT" localSheetId="3">#REF!</definedName>
    <definedName name="GIAGIAOVLHT" localSheetId="9">#REF!</definedName>
    <definedName name="GIAGIAOVLHT" localSheetId="7">#REF!</definedName>
    <definedName name="GIAGIAOVLHT">#REF!</definedName>
    <definedName name="Giasatthep" localSheetId="2">#REF!</definedName>
    <definedName name="Giasatthep" localSheetId="6">#REF!</definedName>
    <definedName name="Giasatthep" localSheetId="4">#REF!</definedName>
    <definedName name="Giasatthep" localSheetId="3">#REF!</definedName>
    <definedName name="Giasatthep" localSheetId="9">#REF!</definedName>
    <definedName name="Giasatthep" localSheetId="7">#REF!</definedName>
    <definedName name="Giasatthep">#REF!</definedName>
    <definedName name="Giavatlieukhac" localSheetId="2">#REF!</definedName>
    <definedName name="Giavatlieukhac" localSheetId="6">#REF!</definedName>
    <definedName name="Giavatlieukhac" localSheetId="4">#REF!</definedName>
    <definedName name="Giavatlieukhac" localSheetId="3">#REF!</definedName>
    <definedName name="Giavatlieukhac" localSheetId="9">#REF!</definedName>
    <definedName name="Giavatlieukhac" localSheetId="7">#REF!</definedName>
    <definedName name="Giavatlieukhac">#REF!</definedName>
    <definedName name="GIAVL_TRALY" localSheetId="2">#REF!</definedName>
    <definedName name="GIAVL_TRALY" localSheetId="6">#REF!</definedName>
    <definedName name="GIAVL_TRALY" localSheetId="4">#REF!</definedName>
    <definedName name="GIAVL_TRALY" localSheetId="3">#REF!</definedName>
    <definedName name="GIAVL_TRALY" localSheetId="9">#REF!</definedName>
    <definedName name="GIAVL_TRALY" localSheetId="7">#REF!</definedName>
    <definedName name="GIAVL_TRALY">#REF!</definedName>
    <definedName name="GIAVLHT" localSheetId="2">#REF!</definedName>
    <definedName name="GIAVLHT" localSheetId="6">#REF!</definedName>
    <definedName name="GIAVLHT" localSheetId="4">#REF!</definedName>
    <definedName name="GIAVLHT" localSheetId="3">#REF!</definedName>
    <definedName name="GIAVLHT" localSheetId="9">#REF!</definedName>
    <definedName name="GIAVLHT" localSheetId="7">#REF!</definedName>
    <definedName name="GIAVLHT">#REF!</definedName>
    <definedName name="GIAVLIEUTN" localSheetId="2">#REF!</definedName>
    <definedName name="GIAVLIEUTN" localSheetId="6">#REF!</definedName>
    <definedName name="GIAVLIEUTN" localSheetId="4">#REF!</definedName>
    <definedName name="GIAVLIEUTN" localSheetId="3">#REF!</definedName>
    <definedName name="GIAVLIEUTN" localSheetId="9">#REF!</definedName>
    <definedName name="GIAVLIEUTN" localSheetId="7">#REF!</definedName>
    <definedName name="GIAVLIEUTN">#REF!</definedName>
    <definedName name="gIItc" localSheetId="2">#REF!</definedName>
    <definedName name="gIItc" localSheetId="6">#REF!</definedName>
    <definedName name="gIItc" localSheetId="4">#REF!</definedName>
    <definedName name="gIItc" localSheetId="3">#REF!</definedName>
    <definedName name="gIItc" localSheetId="9">#REF!</definedName>
    <definedName name="gIItc" localSheetId="7">#REF!</definedName>
    <definedName name="gIItc">#REF!</definedName>
    <definedName name="gIItt" localSheetId="2">#REF!</definedName>
    <definedName name="gIItt" localSheetId="6">#REF!</definedName>
    <definedName name="gIItt" localSheetId="4">#REF!</definedName>
    <definedName name="gIItt" localSheetId="3">#REF!</definedName>
    <definedName name="gIItt" localSheetId="9">#REF!</definedName>
    <definedName name="gIItt" localSheetId="7">#REF!</definedName>
    <definedName name="gIItt">#REF!</definedName>
    <definedName name="Giocong" localSheetId="2">#REF!</definedName>
    <definedName name="Giocong" localSheetId="6">#REF!</definedName>
    <definedName name="Giocong" localSheetId="4">#REF!</definedName>
    <definedName name="Giocong" localSheetId="3">#REF!</definedName>
    <definedName name="Giocong" localSheetId="9">#REF!</definedName>
    <definedName name="Giocong" localSheetId="7">#REF!</definedName>
    <definedName name="Giocong">#REF!</definedName>
    <definedName name="giotuoi" localSheetId="2">#REF!</definedName>
    <definedName name="giotuoi" localSheetId="6">#REF!</definedName>
    <definedName name="giotuoi" localSheetId="4">#REF!</definedName>
    <definedName name="giotuoi" localSheetId="3">#REF!</definedName>
    <definedName name="giotuoi" localSheetId="9">#REF!</definedName>
    <definedName name="giotuoi" localSheetId="7">#REF!</definedName>
    <definedName name="giotuoi">#REF!</definedName>
    <definedName name="gj" localSheetId="2">#REF!</definedName>
    <definedName name="gj" localSheetId="6">#REF!</definedName>
    <definedName name="gj" localSheetId="4">#REF!</definedName>
    <definedName name="gj" localSheetId="3">#REF!</definedName>
    <definedName name="gj" localSheetId="9">#REF!</definedName>
    <definedName name="gj" localSheetId="7">#REF!</definedName>
    <definedName name="gj">#REF!</definedName>
    <definedName name="gkcn" localSheetId="2">#REF!</definedName>
    <definedName name="gkcn" localSheetId="6">#REF!</definedName>
    <definedName name="gkcn" localSheetId="4">#REF!</definedName>
    <definedName name="gkcn" localSheetId="3">#REF!</definedName>
    <definedName name="gkcn" localSheetId="9">#REF!</definedName>
    <definedName name="gkcn" localSheetId="7">#REF!</definedName>
    <definedName name="gkcn">#REF!</definedName>
    <definedName name="gkGTGT" localSheetId="2">#REF!</definedName>
    <definedName name="gkGTGT" localSheetId="6">#REF!</definedName>
    <definedName name="gkGTGT" localSheetId="4">#REF!</definedName>
    <definedName name="gkGTGT" localSheetId="3">#REF!</definedName>
    <definedName name="gkGTGT" localSheetId="9">#REF!</definedName>
    <definedName name="gkGTGT" localSheetId="7">#REF!</definedName>
    <definedName name="gkGTGT">#REF!</definedName>
    <definedName name="gl3p" localSheetId="2">#REF!</definedName>
    <definedName name="gl3p" localSheetId="6">#REF!</definedName>
    <definedName name="gl3p" localSheetId="4">#REF!</definedName>
    <definedName name="gl3p" localSheetId="3">#REF!</definedName>
    <definedName name="gl3p" localSheetId="9">#REF!</definedName>
    <definedName name="gl3p" localSheetId="7">#REF!</definedName>
    <definedName name="gl3p">#REF!</definedName>
    <definedName name="gld" localSheetId="2">#REF!</definedName>
    <definedName name="gld" localSheetId="6">#REF!</definedName>
    <definedName name="gld" localSheetId="4">#REF!</definedName>
    <definedName name="gld" localSheetId="3">#REF!</definedName>
    <definedName name="gld" localSheetId="9">#REF!</definedName>
    <definedName name="gld" localSheetId="7">#REF!</definedName>
    <definedName name="gld">#REF!</definedName>
    <definedName name="GLL" localSheetId="2">#REF!</definedName>
    <definedName name="GLL" localSheetId="6">#REF!</definedName>
    <definedName name="GLL" localSheetId="4">#REF!</definedName>
    <definedName name="GLL" localSheetId="3">#REF!</definedName>
    <definedName name="GLL" localSheetId="9">#REF!</definedName>
    <definedName name="GLL" localSheetId="7">#REF!</definedName>
    <definedName name="GLL">#REF!</definedName>
    <definedName name="GoBack" localSheetId="2">#REF!</definedName>
    <definedName name="GoBack" localSheetId="5">#REF!</definedName>
    <definedName name="GoBack" localSheetId="6">#REF!</definedName>
    <definedName name="GoBack" localSheetId="4">#REF!</definedName>
    <definedName name="GoBack" localSheetId="3">#REF!</definedName>
    <definedName name="GoBack" localSheetId="9">#REF!</definedName>
    <definedName name="GoBack" localSheetId="7">#REF!</definedName>
    <definedName name="GoBack">#REF!</definedName>
    <definedName name="Goc32x3" localSheetId="2">#REF!</definedName>
    <definedName name="Goc32x3" localSheetId="6">#REF!</definedName>
    <definedName name="Goc32x3" localSheetId="4">#REF!</definedName>
    <definedName name="Goc32x3" localSheetId="3">#REF!</definedName>
    <definedName name="Goc32x3" localSheetId="9">#REF!</definedName>
    <definedName name="Goc32x3" localSheetId="7">#REF!</definedName>
    <definedName name="Goc32x3" localSheetId="8">#REF!</definedName>
    <definedName name="Goc32x3">#REF!</definedName>
    <definedName name="Goc35x3" localSheetId="2">#REF!</definedName>
    <definedName name="Goc35x3" localSheetId="6">#REF!</definedName>
    <definedName name="Goc35x3" localSheetId="4">#REF!</definedName>
    <definedName name="Goc35x3" localSheetId="3">#REF!</definedName>
    <definedName name="Goc35x3" localSheetId="9">#REF!</definedName>
    <definedName name="Goc35x3" localSheetId="7">#REF!</definedName>
    <definedName name="Goc35x3">#REF!</definedName>
    <definedName name="Goc40x4" localSheetId="2">#REF!</definedName>
    <definedName name="Goc40x4" localSheetId="6">#REF!</definedName>
    <definedName name="Goc40x4" localSheetId="4">#REF!</definedName>
    <definedName name="Goc40x4" localSheetId="3">#REF!</definedName>
    <definedName name="Goc40x4" localSheetId="9">#REF!</definedName>
    <definedName name="Goc40x4" localSheetId="7">#REF!</definedName>
    <definedName name="Goc40x4">#REF!</definedName>
    <definedName name="Goc45x4" localSheetId="2">#REF!</definedName>
    <definedName name="Goc45x4" localSheetId="6">#REF!</definedName>
    <definedName name="Goc45x4" localSheetId="4">#REF!</definedName>
    <definedName name="Goc45x4" localSheetId="3">#REF!</definedName>
    <definedName name="Goc45x4" localSheetId="9">#REF!</definedName>
    <definedName name="Goc45x4" localSheetId="7">#REF!</definedName>
    <definedName name="Goc45x4">#REF!</definedName>
    <definedName name="Goc50x5" localSheetId="2">#REF!</definedName>
    <definedName name="Goc50x5" localSheetId="6">#REF!</definedName>
    <definedName name="Goc50x5" localSheetId="4">#REF!</definedName>
    <definedName name="Goc50x5" localSheetId="3">#REF!</definedName>
    <definedName name="Goc50x5" localSheetId="9">#REF!</definedName>
    <definedName name="Goc50x5" localSheetId="7">#REF!</definedName>
    <definedName name="Goc50x5">#REF!</definedName>
    <definedName name="Goc63x6" localSheetId="2">#REF!</definedName>
    <definedName name="Goc63x6" localSheetId="6">#REF!</definedName>
    <definedName name="Goc63x6" localSheetId="4">#REF!</definedName>
    <definedName name="Goc63x6" localSheetId="3">#REF!</definedName>
    <definedName name="Goc63x6" localSheetId="9">#REF!</definedName>
    <definedName name="Goc63x6" localSheetId="7">#REF!</definedName>
    <definedName name="Goc63x6">#REF!</definedName>
    <definedName name="Goc75x6" localSheetId="2">#REF!</definedName>
    <definedName name="Goc75x6" localSheetId="6">#REF!</definedName>
    <definedName name="Goc75x6" localSheetId="4">#REF!</definedName>
    <definedName name="Goc75x6" localSheetId="3">#REF!</definedName>
    <definedName name="Goc75x6" localSheetId="9">#REF!</definedName>
    <definedName name="Goc75x6" localSheetId="7">#REF!</definedName>
    <definedName name="Goc75x6">#REF!</definedName>
    <definedName name="govan" localSheetId="2">#REF!</definedName>
    <definedName name="govan" localSheetId="6">#REF!</definedName>
    <definedName name="govan" localSheetId="4">#REF!</definedName>
    <definedName name="govan" localSheetId="3">#REF!</definedName>
    <definedName name="govan" localSheetId="9">#REF!</definedName>
    <definedName name="govan" localSheetId="7">#REF!</definedName>
    <definedName name="govan">#REF!</definedName>
    <definedName name="GOVAP1" localSheetId="2">#REF!</definedName>
    <definedName name="GOVAP1" localSheetId="6">#REF!</definedName>
    <definedName name="GOVAP1" localSheetId="4">#REF!</definedName>
    <definedName name="GOVAP1" localSheetId="3">#REF!</definedName>
    <definedName name="GOVAP1" localSheetId="9">#REF!</definedName>
    <definedName name="GOVAP1" localSheetId="7">#REF!</definedName>
    <definedName name="GOVAP1">#REF!</definedName>
    <definedName name="GOVAP2" localSheetId="2">#REF!</definedName>
    <definedName name="GOVAP2" localSheetId="6">#REF!</definedName>
    <definedName name="GOVAP2" localSheetId="4">#REF!</definedName>
    <definedName name="GOVAP2" localSheetId="3">#REF!</definedName>
    <definedName name="GOVAP2" localSheetId="9">#REF!</definedName>
    <definedName name="GOVAP2" localSheetId="7">#REF!</definedName>
    <definedName name="GOVAP2">#REF!</definedName>
    <definedName name="GP" localSheetId="2">#REF!</definedName>
    <definedName name="GP" localSheetId="6">#REF!</definedName>
    <definedName name="GP" localSheetId="4">#REF!</definedName>
    <definedName name="GP" localSheetId="3">#REF!</definedName>
    <definedName name="GP" localSheetId="9">#REF!</definedName>
    <definedName name="GP" localSheetId="7">#REF!</definedName>
    <definedName name="GP">#REF!</definedName>
    <definedName name="GPMB" localSheetId="2" hidden="1">{"Offgrid",#N/A,FALSE,"OFFGRID";"Region",#N/A,FALSE,"REGION";"Offgrid -2",#N/A,FALSE,"OFFGRID";"WTP",#N/A,FALSE,"WTP";"WTP -2",#N/A,FALSE,"WTP";"Project",#N/A,FALSE,"PROJECT";"Summary -2",#N/A,FALSE,"SUMMARY"}</definedName>
    <definedName name="GPMB" localSheetId="5" hidden="1">{"Offgrid",#N/A,FALSE,"OFFGRID";"Region",#N/A,FALSE,"REGION";"Offgrid -2",#N/A,FALSE,"OFFGRID";"WTP",#N/A,FALSE,"WTP";"WTP -2",#N/A,FALSE,"WTP";"Project",#N/A,FALSE,"PROJECT";"Summary -2",#N/A,FALSE,"SUMMARY"}</definedName>
    <definedName name="GPMB" localSheetId="6" hidden="1">{"Offgrid",#N/A,FALSE,"OFFGRID";"Region",#N/A,FALSE,"REGION";"Offgrid -2",#N/A,FALSE,"OFFGRID";"WTP",#N/A,FALSE,"WTP";"WTP -2",#N/A,FALSE,"WTP";"Project",#N/A,FALSE,"PROJECT";"Summary -2",#N/A,FALSE,"SUMMARY"}</definedName>
    <definedName name="GPMB" localSheetId="4" hidden="1">{"Offgrid",#N/A,FALSE,"OFFGRID";"Region",#N/A,FALSE,"REGION";"Offgrid -2",#N/A,FALSE,"OFFGRID";"WTP",#N/A,FALSE,"WTP";"WTP -2",#N/A,FALSE,"WTP";"Project",#N/A,FALSE,"PROJECT";"Summary -2",#N/A,FALSE,"SUMMARY"}</definedName>
    <definedName name="GPMB" localSheetId="3" hidden="1">{"Offgrid",#N/A,FALSE,"OFFGRID";"Region",#N/A,FALSE,"REGION";"Offgrid -2",#N/A,FALSE,"OFFGRID";"WTP",#N/A,FALSE,"WTP";"WTP -2",#N/A,FALSE,"WTP";"Project",#N/A,FALSE,"PROJECT";"Summary -2",#N/A,FALSE,"SUMMARY"}</definedName>
    <definedName name="GPMB" localSheetId="9" hidden="1">{"Offgrid",#N/A,FALSE,"OFFGRID";"Region",#N/A,FALSE,"REGION";"Offgrid -2",#N/A,FALSE,"OFFGRID";"WTP",#N/A,FALSE,"WTP";"WTP -2",#N/A,FALSE,"WTP";"Project",#N/A,FALSE,"PROJECT";"Summary -2",#N/A,FALSE,"SUMMARY"}</definedName>
    <definedName name="GPMB" localSheetId="7" hidden="1">{"Offgrid",#N/A,FALSE,"OFFGRID";"Region",#N/A,FALSE,"REGION";"Offgrid -2",#N/A,FALSE,"OFFGRID";"WTP",#N/A,FALSE,"WTP";"WTP -2",#N/A,FALSE,"WTP";"Project",#N/A,FALSE,"PROJECT";"Summary -2",#N/A,FALSE,"SUMMARY"}</definedName>
    <definedName name="GPMB" localSheetId="8" hidden="1">{"Offgrid",#N/A,FALSE,"OFFGRID";"Region",#N/A,FALSE,"REGION";"Offgrid -2",#N/A,FALSE,"OFFGRID";"WTP",#N/A,FALSE,"WTP";"WTP -2",#N/A,FALSE,"WTP";"Project",#N/A,FALSE,"PROJECT";"Summary -2",#N/A,FALSE,"SUMMARY"}</definedName>
    <definedName name="GPMB" hidden="1">{"Offgrid",#N/A,FALSE,"OFFGRID";"Region",#N/A,FALSE,"REGION";"Offgrid -2",#N/A,FALSE,"OFFGRID";"WTP",#N/A,FALSE,"WTP";"WTP -2",#N/A,FALSE,"WTP";"Project",#N/A,FALSE,"PROJECT";"Summary -2",#N/A,FALSE,"SUMMARY"}</definedName>
    <definedName name="gra" localSheetId="2" hidden="1">{"'Sheet1'!$L$16"}</definedName>
    <definedName name="gra" localSheetId="1" hidden="1">{"'Sheet1'!$L$16"}</definedName>
    <definedName name="gra" localSheetId="5" hidden="1">{"'Sheet1'!$L$16"}</definedName>
    <definedName name="gra" localSheetId="6" hidden="1">{"'Sheet1'!$L$16"}</definedName>
    <definedName name="gra" localSheetId="4" hidden="1">{"'Sheet1'!$L$16"}</definedName>
    <definedName name="gra" localSheetId="3" hidden="1">{"'Sheet1'!$L$16"}</definedName>
    <definedName name="gra" localSheetId="9" hidden="1">{"'Sheet1'!$L$16"}</definedName>
    <definedName name="gra" localSheetId="7" hidden="1">{"'Sheet1'!$L$16"}</definedName>
    <definedName name="gra" localSheetId="8" hidden="1">{"'Sheet1'!$L$16"}</definedName>
    <definedName name="gra" hidden="1">{"'Sheet1'!$L$16"}</definedName>
    <definedName name="grB" localSheetId="2">#REF!</definedName>
    <definedName name="grB" localSheetId="6">#REF!</definedName>
    <definedName name="grB" localSheetId="4">#REF!</definedName>
    <definedName name="grB" localSheetId="3">#REF!</definedName>
    <definedName name="grB" localSheetId="9">#REF!</definedName>
    <definedName name="grB" localSheetId="7">#REF!</definedName>
    <definedName name="grB">#REF!</definedName>
    <definedName name="GRFICM" localSheetId="2">#REF!</definedName>
    <definedName name="GRFICM" localSheetId="6">#REF!</definedName>
    <definedName name="GRFICM" localSheetId="4">#REF!</definedName>
    <definedName name="GRFICM" localSheetId="3">#REF!</definedName>
    <definedName name="GRFICM" localSheetId="9">#REF!</definedName>
    <definedName name="GRFICM" localSheetId="7">#REF!</definedName>
    <definedName name="GRFICM">#REF!</definedName>
    <definedName name="GRID" localSheetId="2">#REF!</definedName>
    <definedName name="GRID" localSheetId="6">#REF!</definedName>
    <definedName name="GRID" localSheetId="4">#REF!</definedName>
    <definedName name="GRID" localSheetId="3">#REF!</definedName>
    <definedName name="GRID" localSheetId="9">#REF!</definedName>
    <definedName name="GRID" localSheetId="7">#REF!</definedName>
    <definedName name="GRID">#REF!</definedName>
    <definedName name="gse" localSheetId="2">#REF!</definedName>
    <definedName name="gse" localSheetId="6">#REF!</definedName>
    <definedName name="gse" localSheetId="4">#REF!</definedName>
    <definedName name="gse" localSheetId="3">#REF!</definedName>
    <definedName name="gse" localSheetId="9">#REF!</definedName>
    <definedName name="gse" localSheetId="7">#REF!</definedName>
    <definedName name="gse">#REF!</definedName>
    <definedName name="gsgsg" hidden="1">#N/A</definedName>
    <definedName name="gsgsgs" hidden="1">#N/A</definedName>
    <definedName name="gt" localSheetId="2">#REF!</definedName>
    <definedName name="gt" localSheetId="6">#REF!</definedName>
    <definedName name="gt" localSheetId="4">#REF!</definedName>
    <definedName name="gt" localSheetId="3">#REF!</definedName>
    <definedName name="gt" localSheetId="9">#REF!</definedName>
    <definedName name="gt" localSheetId="7">#REF!</definedName>
    <definedName name="gt" localSheetId="8">#REF!</definedName>
    <definedName name="gt">#REF!</definedName>
    <definedName name="Gtb">#REF!</definedName>
    <definedName name="gtbtt" localSheetId="2">#REF!</definedName>
    <definedName name="gtbtt" localSheetId="6">#REF!</definedName>
    <definedName name="gtbtt" localSheetId="4">#REF!</definedName>
    <definedName name="gtbtt" localSheetId="3">#REF!</definedName>
    <definedName name="gtbtt" localSheetId="9">#REF!</definedName>
    <definedName name="gtbtt" localSheetId="7">#REF!</definedName>
    <definedName name="gtbtt">#REF!</definedName>
    <definedName name="gtc" localSheetId="2">#REF!</definedName>
    <definedName name="gtc" localSheetId="6">#REF!</definedName>
    <definedName name="gtc" localSheetId="4">#REF!</definedName>
    <definedName name="gtc" localSheetId="3">#REF!</definedName>
    <definedName name="gtc" localSheetId="9">#REF!</definedName>
    <definedName name="gtc" localSheetId="7">#REF!</definedName>
    <definedName name="gtc">#REF!</definedName>
    <definedName name="GTDTCTANG_HT_NC_BD" localSheetId="2">#REF!</definedName>
    <definedName name="GTDTCTANG_HT_NC_BD" localSheetId="6">#REF!</definedName>
    <definedName name="GTDTCTANG_HT_NC_BD" localSheetId="4">#REF!</definedName>
    <definedName name="GTDTCTANG_HT_NC_BD" localSheetId="3">#REF!</definedName>
    <definedName name="GTDTCTANG_HT_NC_BD" localSheetId="9">#REF!</definedName>
    <definedName name="GTDTCTANG_HT_NC_BD" localSheetId="7">#REF!</definedName>
    <definedName name="GTDTCTANG_HT_NC_BD">#REF!</definedName>
    <definedName name="GTDTCTANG_HT_NC_KT" localSheetId="2">#REF!</definedName>
    <definedName name="GTDTCTANG_HT_NC_KT" localSheetId="6">#REF!</definedName>
    <definedName name="GTDTCTANG_HT_NC_KT" localSheetId="4">#REF!</definedName>
    <definedName name="GTDTCTANG_HT_NC_KT" localSheetId="3">#REF!</definedName>
    <definedName name="GTDTCTANG_HT_NC_KT" localSheetId="9">#REF!</definedName>
    <definedName name="GTDTCTANG_HT_NC_KT" localSheetId="7">#REF!</definedName>
    <definedName name="GTDTCTANG_HT_NC_KT">#REF!</definedName>
    <definedName name="GTDTCTANG_HT_VL_BD" localSheetId="2">#REF!</definedName>
    <definedName name="GTDTCTANG_HT_VL_BD" localSheetId="6">#REF!</definedName>
    <definedName name="GTDTCTANG_HT_VL_BD" localSheetId="4">#REF!</definedName>
    <definedName name="GTDTCTANG_HT_VL_BD" localSheetId="3">#REF!</definedName>
    <definedName name="GTDTCTANG_HT_VL_BD" localSheetId="9">#REF!</definedName>
    <definedName name="GTDTCTANG_HT_VL_BD" localSheetId="7">#REF!</definedName>
    <definedName name="GTDTCTANG_HT_VL_BD">#REF!</definedName>
    <definedName name="GTDTCTANG_HT_VL_KT" localSheetId="2">#REF!</definedName>
    <definedName name="GTDTCTANG_HT_VL_KT" localSheetId="6">#REF!</definedName>
    <definedName name="GTDTCTANG_HT_VL_KT" localSheetId="4">#REF!</definedName>
    <definedName name="GTDTCTANG_HT_VL_KT" localSheetId="3">#REF!</definedName>
    <definedName name="GTDTCTANG_HT_VL_KT" localSheetId="9">#REF!</definedName>
    <definedName name="GTDTCTANG_HT_VL_KT" localSheetId="7">#REF!</definedName>
    <definedName name="GTDTCTANG_HT_VL_KT">#REF!</definedName>
    <definedName name="GTDTCTANG_NC_BD" localSheetId="2">#REF!</definedName>
    <definedName name="GTDTCTANG_NC_BD" localSheetId="6">#REF!</definedName>
    <definedName name="GTDTCTANG_NC_BD" localSheetId="4">#REF!</definedName>
    <definedName name="GTDTCTANG_NC_BD" localSheetId="3">#REF!</definedName>
    <definedName name="GTDTCTANG_NC_BD" localSheetId="9">#REF!</definedName>
    <definedName name="GTDTCTANG_NC_BD" localSheetId="7">#REF!</definedName>
    <definedName name="GTDTCTANG_NC_BD">#REF!</definedName>
    <definedName name="GTDTCTANG_NC_KT" localSheetId="2">#REF!</definedName>
    <definedName name="GTDTCTANG_NC_KT" localSheetId="6">#REF!</definedName>
    <definedName name="GTDTCTANG_NC_KT" localSheetId="4">#REF!</definedName>
    <definedName name="GTDTCTANG_NC_KT" localSheetId="3">#REF!</definedName>
    <definedName name="GTDTCTANG_NC_KT" localSheetId="9">#REF!</definedName>
    <definedName name="GTDTCTANG_NC_KT" localSheetId="7">#REF!</definedName>
    <definedName name="GTDTCTANG_NC_KT">#REF!</definedName>
    <definedName name="GTDTCTANG_VL_BD" localSheetId="2">#REF!</definedName>
    <definedName name="GTDTCTANG_VL_BD" localSheetId="6">#REF!</definedName>
    <definedName name="GTDTCTANG_VL_BD" localSheetId="4">#REF!</definedName>
    <definedName name="GTDTCTANG_VL_BD" localSheetId="3">#REF!</definedName>
    <definedName name="GTDTCTANG_VL_BD" localSheetId="9">#REF!</definedName>
    <definedName name="GTDTCTANG_VL_BD" localSheetId="7">#REF!</definedName>
    <definedName name="GTDTCTANG_VL_BD">#REF!</definedName>
    <definedName name="GTDTCTANG_VL_KT" localSheetId="2">#REF!</definedName>
    <definedName name="GTDTCTANG_VL_KT" localSheetId="6">#REF!</definedName>
    <definedName name="GTDTCTANG_VL_KT" localSheetId="4">#REF!</definedName>
    <definedName name="GTDTCTANG_VL_KT" localSheetId="3">#REF!</definedName>
    <definedName name="GTDTCTANG_VL_KT" localSheetId="9">#REF!</definedName>
    <definedName name="GTDTCTANG_VL_KT" localSheetId="7">#REF!</definedName>
    <definedName name="GTDTCTANG_VL_KT">#REF!</definedName>
    <definedName name="GTDTXL" localSheetId="2">#REF!</definedName>
    <definedName name="GTDTXL" localSheetId="6">#REF!</definedName>
    <definedName name="GTDTXL" localSheetId="4">#REF!</definedName>
    <definedName name="GTDTXL" localSheetId="3">#REF!</definedName>
    <definedName name="GTDTXL" localSheetId="9">#REF!</definedName>
    <definedName name="GTDTXL" localSheetId="7">#REF!</definedName>
    <definedName name="GTDTXL">#REF!</definedName>
    <definedName name="Gthe" localSheetId="2">#REF!</definedName>
    <definedName name="Gthe" localSheetId="6">#REF!</definedName>
    <definedName name="Gthe" localSheetId="4">#REF!</definedName>
    <definedName name="Gthe" localSheetId="3">#REF!</definedName>
    <definedName name="Gthe" localSheetId="9">#REF!</definedName>
    <definedName name="Gthe" localSheetId="7">#REF!</definedName>
    <definedName name="Gthe">#REF!</definedName>
    <definedName name="GTRI" localSheetId="2">#REF!</definedName>
    <definedName name="GTRI" localSheetId="6">#REF!</definedName>
    <definedName name="GTRI" localSheetId="4">#REF!</definedName>
    <definedName name="GTRI" localSheetId="3">#REF!</definedName>
    <definedName name="GTRI" localSheetId="9">#REF!</definedName>
    <definedName name="GTRI" localSheetId="7">#REF!</definedName>
    <definedName name="GTRI">#REF!</definedName>
    <definedName name="gtst" localSheetId="2">#REF!</definedName>
    <definedName name="gtst" localSheetId="6">#REF!</definedName>
    <definedName name="gtst" localSheetId="4">#REF!</definedName>
    <definedName name="gtst" localSheetId="3">#REF!</definedName>
    <definedName name="gtst" localSheetId="9">#REF!</definedName>
    <definedName name="gtst" localSheetId="7">#REF!</definedName>
    <definedName name="gtst">#REF!</definedName>
    <definedName name="GTXL" localSheetId="2">#REF!</definedName>
    <definedName name="GTXL" localSheetId="6">#REF!</definedName>
    <definedName name="GTXL" localSheetId="4">#REF!</definedName>
    <definedName name="GTXL" localSheetId="3">#REF!</definedName>
    <definedName name="GTXL" localSheetId="9">#REF!</definedName>
    <definedName name="GTXL" localSheetId="7">#REF!</definedName>
    <definedName name="GTXL">#REF!</definedName>
    <definedName name="gvan" localSheetId="2">#REF!</definedName>
    <definedName name="gvan" localSheetId="6">#REF!</definedName>
    <definedName name="gvan" localSheetId="4">#REF!</definedName>
    <definedName name="gvan" localSheetId="3">#REF!</definedName>
    <definedName name="gvan" localSheetId="9">#REF!</definedName>
    <definedName name="gvan" localSheetId="7">#REF!</definedName>
    <definedName name="gvan">#REF!</definedName>
    <definedName name="GVL_LDT" localSheetId="2">#REF!</definedName>
    <definedName name="GVL_LDT" localSheetId="6">#REF!</definedName>
    <definedName name="GVL_LDT" localSheetId="4">#REF!</definedName>
    <definedName name="GVL_LDT" localSheetId="3">#REF!</definedName>
    <definedName name="GVL_LDT" localSheetId="9">#REF!</definedName>
    <definedName name="GVL_LDT" localSheetId="7">#REF!</definedName>
    <definedName name="GVL_LDT">#REF!</definedName>
    <definedName name="Gxl" localSheetId="2">#REF!</definedName>
    <definedName name="Gxl" localSheetId="6">#REF!</definedName>
    <definedName name="Gxl" localSheetId="4">#REF!</definedName>
    <definedName name="Gxl" localSheetId="3">#REF!</definedName>
    <definedName name="Gxl" localSheetId="9">#REF!</definedName>
    <definedName name="Gxl" localSheetId="7">#REF!</definedName>
    <definedName name="Gxl">#REF!</definedName>
    <definedName name="gxltt" localSheetId="2">#REF!</definedName>
    <definedName name="gxltt" localSheetId="6">#REF!</definedName>
    <definedName name="gxltt" localSheetId="4">#REF!</definedName>
    <definedName name="gxltt" localSheetId="3">#REF!</definedName>
    <definedName name="gxltt" localSheetId="9">#REF!</definedName>
    <definedName name="gxltt" localSheetId="7">#REF!</definedName>
    <definedName name="gxltt">#REF!</definedName>
    <definedName name="gxm" localSheetId="2">#REF!</definedName>
    <definedName name="gxm" localSheetId="6">#REF!</definedName>
    <definedName name="gxm" localSheetId="4">#REF!</definedName>
    <definedName name="gxm" localSheetId="3">#REF!</definedName>
    <definedName name="gxm" localSheetId="9">#REF!</definedName>
    <definedName name="gxm" localSheetId="7">#REF!</definedName>
    <definedName name="gxm">#REF!</definedName>
    <definedName name="GXMAX" localSheetId="2">#REF!</definedName>
    <definedName name="GXMAX" localSheetId="6">#REF!</definedName>
    <definedName name="GXMAX" localSheetId="4">#REF!</definedName>
    <definedName name="GXMAX" localSheetId="3">#REF!</definedName>
    <definedName name="GXMAX" localSheetId="9">#REF!</definedName>
    <definedName name="GXMAX" localSheetId="7">#REF!</definedName>
    <definedName name="GXMAX">#REF!</definedName>
    <definedName name="GXMIN" localSheetId="2">#REF!</definedName>
    <definedName name="GXMIN" localSheetId="6">#REF!</definedName>
    <definedName name="GXMIN" localSheetId="4">#REF!</definedName>
    <definedName name="GXMIN" localSheetId="3">#REF!</definedName>
    <definedName name="GXMIN" localSheetId="9">#REF!</definedName>
    <definedName name="GXMIN" localSheetId="7">#REF!</definedName>
    <definedName name="GXMIN">#REF!</definedName>
    <definedName name="GYMAX" localSheetId="2">#REF!</definedName>
    <definedName name="GYMAX" localSheetId="6">#REF!</definedName>
    <definedName name="GYMAX" localSheetId="4">#REF!</definedName>
    <definedName name="GYMAX" localSheetId="3">#REF!</definedName>
    <definedName name="GYMAX" localSheetId="9">#REF!</definedName>
    <definedName name="GYMAX" localSheetId="7">#REF!</definedName>
    <definedName name="GYMAX">#REF!</definedName>
    <definedName name="GYMIN" localSheetId="2">#REF!</definedName>
    <definedName name="GYMIN" localSheetId="6">#REF!</definedName>
    <definedName name="GYMIN" localSheetId="4">#REF!</definedName>
    <definedName name="GYMIN" localSheetId="3">#REF!</definedName>
    <definedName name="GYMIN" localSheetId="9">#REF!</definedName>
    <definedName name="GYMIN" localSheetId="7">#REF!</definedName>
    <definedName name="GYMIN">#REF!</definedName>
    <definedName name="h" localSheetId="2" hidden="1">{"'Sheet1'!$L$16"}</definedName>
    <definedName name="h" localSheetId="1" hidden="1">{"'Sheet1'!$L$16"}</definedName>
    <definedName name="h" localSheetId="5" hidden="1">{"'Sheet1'!$L$16"}</definedName>
    <definedName name="h" localSheetId="6" hidden="1">{"'Sheet1'!$L$16"}</definedName>
    <definedName name="h" localSheetId="4" hidden="1">{"'Sheet1'!$L$16"}</definedName>
    <definedName name="h" localSheetId="3" hidden="1">{"'Sheet1'!$L$16"}</definedName>
    <definedName name="h" localSheetId="9" hidden="1">{"'Sheet1'!$L$16"}</definedName>
    <definedName name="h" localSheetId="7" hidden="1">{"'Sheet1'!$L$16"}</definedName>
    <definedName name="h" localSheetId="8" hidden="1">{"'Sheet1'!$L$16"}</definedName>
    <definedName name="h" hidden="1">{"'Sheet1'!$L$16"}</definedName>
    <definedName name="h_" localSheetId="2">#REF!</definedName>
    <definedName name="h_" localSheetId="6">#REF!</definedName>
    <definedName name="h_" localSheetId="4">#REF!</definedName>
    <definedName name="h_" localSheetId="3">#REF!</definedName>
    <definedName name="h_" localSheetId="9">#REF!</definedName>
    <definedName name="h_" localSheetId="7">#REF!</definedName>
    <definedName name="h_">#REF!</definedName>
    <definedName name="h__" localSheetId="2">#REF!</definedName>
    <definedName name="h__" localSheetId="6">#REF!</definedName>
    <definedName name="h__" localSheetId="4">#REF!</definedName>
    <definedName name="h__" localSheetId="3">#REF!</definedName>
    <definedName name="h__" localSheetId="9">#REF!</definedName>
    <definedName name="h__" localSheetId="7">#REF!</definedName>
    <definedName name="h__">#REF!</definedName>
    <definedName name="h_0" localSheetId="2">#REF!</definedName>
    <definedName name="h_0" localSheetId="6">#REF!</definedName>
    <definedName name="h_0" localSheetId="4">#REF!</definedName>
    <definedName name="h_0" localSheetId="3">#REF!</definedName>
    <definedName name="h_0" localSheetId="9">#REF!</definedName>
    <definedName name="h_0" localSheetId="7">#REF!</definedName>
    <definedName name="h_0">#REF!</definedName>
    <definedName name="H_1" localSheetId="2">#REF!</definedName>
    <definedName name="H_1" localSheetId="6">#REF!</definedName>
    <definedName name="H_1" localSheetId="4">#REF!</definedName>
    <definedName name="H_1" localSheetId="3">#REF!</definedName>
    <definedName name="H_1" localSheetId="9">#REF!</definedName>
    <definedName name="H_1" localSheetId="7">#REF!</definedName>
    <definedName name="H_1">#REF!</definedName>
    <definedName name="H_2" localSheetId="2">#REF!</definedName>
    <definedName name="H_2" localSheetId="6">#REF!</definedName>
    <definedName name="H_2" localSheetId="4">#REF!</definedName>
    <definedName name="H_2" localSheetId="3">#REF!</definedName>
    <definedName name="H_2" localSheetId="9">#REF!</definedName>
    <definedName name="H_2" localSheetId="7">#REF!</definedName>
    <definedName name="H_2">#REF!</definedName>
    <definedName name="H_3" localSheetId="2">#REF!</definedName>
    <definedName name="H_3" localSheetId="6">#REF!</definedName>
    <definedName name="H_3" localSheetId="4">#REF!</definedName>
    <definedName name="H_3" localSheetId="3">#REF!</definedName>
    <definedName name="H_3" localSheetId="9">#REF!</definedName>
    <definedName name="H_3" localSheetId="7">#REF!</definedName>
    <definedName name="H_3">#REF!</definedName>
    <definedName name="H_30" localSheetId="2">#REF!</definedName>
    <definedName name="H_30" localSheetId="6">#REF!</definedName>
    <definedName name="H_30" localSheetId="4">#REF!</definedName>
    <definedName name="H_30" localSheetId="3">#REF!</definedName>
    <definedName name="H_30" localSheetId="9">#REF!</definedName>
    <definedName name="H_30" localSheetId="7">#REF!</definedName>
    <definedName name="H_30">#REF!</definedName>
    <definedName name="H_Class1" localSheetId="2">#REF!</definedName>
    <definedName name="H_Class1" localSheetId="6">#REF!</definedName>
    <definedName name="H_Class1" localSheetId="4">#REF!</definedName>
    <definedName name="H_Class1" localSheetId="3">#REF!</definedName>
    <definedName name="H_Class1" localSheetId="9">#REF!</definedName>
    <definedName name="H_Class1" localSheetId="7">#REF!</definedName>
    <definedName name="H_Class1">#REF!</definedName>
    <definedName name="H_Class2" localSheetId="2">#REF!</definedName>
    <definedName name="H_Class2" localSheetId="6">#REF!</definedName>
    <definedName name="H_Class2" localSheetId="4">#REF!</definedName>
    <definedName name="H_Class2" localSheetId="3">#REF!</definedName>
    <definedName name="H_Class2" localSheetId="9">#REF!</definedName>
    <definedName name="H_Class2" localSheetId="7">#REF!</definedName>
    <definedName name="H_Class2">#REF!</definedName>
    <definedName name="H_Class3" localSheetId="2">#REF!</definedName>
    <definedName name="H_Class3" localSheetId="6">#REF!</definedName>
    <definedName name="H_Class3" localSheetId="4">#REF!</definedName>
    <definedName name="H_Class3" localSheetId="3">#REF!</definedName>
    <definedName name="H_Class3" localSheetId="9">#REF!</definedName>
    <definedName name="H_Class3" localSheetId="7">#REF!</definedName>
    <definedName name="H_Class3">#REF!</definedName>
    <definedName name="H_Class4" localSheetId="2">#REF!</definedName>
    <definedName name="H_Class4" localSheetId="6">#REF!</definedName>
    <definedName name="H_Class4" localSheetId="4">#REF!</definedName>
    <definedName name="H_Class4" localSheetId="3">#REF!</definedName>
    <definedName name="H_Class4" localSheetId="9">#REF!</definedName>
    <definedName name="H_Class4" localSheetId="7">#REF!</definedName>
    <definedName name="H_Class4">#REF!</definedName>
    <definedName name="H_Class5" localSheetId="2">#REF!</definedName>
    <definedName name="H_Class5" localSheetId="6">#REF!</definedName>
    <definedName name="H_Class5" localSheetId="4">#REF!</definedName>
    <definedName name="H_Class5" localSheetId="3">#REF!</definedName>
    <definedName name="H_Class5" localSheetId="9">#REF!</definedName>
    <definedName name="H_Class5" localSheetId="7">#REF!</definedName>
    <definedName name="H_Class5">#REF!</definedName>
    <definedName name="h_d" localSheetId="2">#REF!</definedName>
    <definedName name="h_d" localSheetId="6">#REF!</definedName>
    <definedName name="h_d" localSheetId="4">#REF!</definedName>
    <definedName name="h_d" localSheetId="3">#REF!</definedName>
    <definedName name="h_d" localSheetId="9">#REF!</definedName>
    <definedName name="h_d" localSheetId="7">#REF!</definedName>
    <definedName name="h_d">#REF!</definedName>
    <definedName name="H_ng_mòc_cáng_trÖnh" localSheetId="2">#REF!</definedName>
    <definedName name="H_ng_mòc_cáng_trÖnh" localSheetId="6">#REF!</definedName>
    <definedName name="H_ng_mòc_cáng_trÖnh" localSheetId="4">#REF!</definedName>
    <definedName name="H_ng_mòc_cáng_trÖnh" localSheetId="3">#REF!</definedName>
    <definedName name="H_ng_mòc_cáng_trÖnh" localSheetId="9">#REF!</definedName>
    <definedName name="H_ng_mòc_cáng_trÖnh" localSheetId="7">#REF!</definedName>
    <definedName name="H_ng_mòc_cáng_trÖnh">#REF!</definedName>
    <definedName name="H_THUCHTHH" localSheetId="2">#REF!</definedName>
    <definedName name="H_THUCHTHH" localSheetId="6">#REF!</definedName>
    <definedName name="H_THUCHTHH" localSheetId="4">#REF!</definedName>
    <definedName name="H_THUCHTHH" localSheetId="3">#REF!</definedName>
    <definedName name="H_THUCHTHH" localSheetId="9">#REF!</definedName>
    <definedName name="H_THUCHTHH" localSheetId="7">#REF!</definedName>
    <definedName name="H_THUCHTHH">#REF!</definedName>
    <definedName name="H_THUCTT" localSheetId="2">#REF!</definedName>
    <definedName name="H_THUCTT" localSheetId="6">#REF!</definedName>
    <definedName name="H_THUCTT" localSheetId="4">#REF!</definedName>
    <definedName name="H_THUCTT" localSheetId="3">#REF!</definedName>
    <definedName name="H_THUCTT" localSheetId="9">#REF!</definedName>
    <definedName name="H_THUCTT" localSheetId="7">#REF!</definedName>
    <definedName name="H_THUCTT">#REF!</definedName>
    <definedName name="h0" localSheetId="2">#REF!</definedName>
    <definedName name="h0" localSheetId="6">#REF!</definedName>
    <definedName name="h0" localSheetId="4">#REF!</definedName>
    <definedName name="h0" localSheetId="3">#REF!</definedName>
    <definedName name="h0" localSheetId="9">#REF!</definedName>
    <definedName name="h0" localSheetId="7">#REF!</definedName>
    <definedName name="h0">#REF!</definedName>
    <definedName name="H0.4" localSheetId="2">#REF!</definedName>
    <definedName name="H0.4" localSheetId="6">#REF!</definedName>
    <definedName name="H0.4" localSheetId="4">#REF!</definedName>
    <definedName name="H0.4" localSheetId="3">#REF!</definedName>
    <definedName name="H0.4" localSheetId="9">#REF!</definedName>
    <definedName name="H0.4" localSheetId="7">#REF!</definedName>
    <definedName name="H0.4">#REF!</definedName>
    <definedName name="h0.75" localSheetId="2">#REF!</definedName>
    <definedName name="h0.75" localSheetId="6">#REF!</definedName>
    <definedName name="h0.75" localSheetId="4">#REF!</definedName>
    <definedName name="h0.75" localSheetId="3">#REF!</definedName>
    <definedName name="h0.75" localSheetId="9">#REF!</definedName>
    <definedName name="h0.75" localSheetId="7">#REF!</definedName>
    <definedName name="h0.75">#REF!</definedName>
    <definedName name="h18x" localSheetId="2">#REF!</definedName>
    <definedName name="h18x" localSheetId="6">#REF!</definedName>
    <definedName name="h18x" localSheetId="4">#REF!</definedName>
    <definedName name="h18x" localSheetId="3">#REF!</definedName>
    <definedName name="h18x" localSheetId="9">#REF!</definedName>
    <definedName name="h18x" localSheetId="7">#REF!</definedName>
    <definedName name="h18x">#REF!</definedName>
    <definedName name="h30x" localSheetId="2">#REF!</definedName>
    <definedName name="h30x" localSheetId="6">#REF!</definedName>
    <definedName name="h30x" localSheetId="4">#REF!</definedName>
    <definedName name="h30x" localSheetId="3">#REF!</definedName>
    <definedName name="h30x" localSheetId="9">#REF!</definedName>
    <definedName name="h30x" localSheetId="7">#REF!</definedName>
    <definedName name="h30x">#REF!</definedName>
    <definedName name="Ham" localSheetId="2">#REF!</definedName>
    <definedName name="Ham" localSheetId="6">#REF!</definedName>
    <definedName name="Ham" localSheetId="4">#REF!</definedName>
    <definedName name="Ham" localSheetId="3">#REF!</definedName>
    <definedName name="Ham" localSheetId="9">#REF!</definedName>
    <definedName name="Ham" localSheetId="7">#REF!</definedName>
    <definedName name="Ham">#REF!</definedName>
    <definedName name="Hang_muc_khac" localSheetId="2">#REF!</definedName>
    <definedName name="Hang_muc_khac" localSheetId="6">#REF!</definedName>
    <definedName name="Hang_muc_khac" localSheetId="4">#REF!</definedName>
    <definedName name="Hang_muc_khac" localSheetId="3">#REF!</definedName>
    <definedName name="Hang_muc_khac" localSheetId="9">#REF!</definedName>
    <definedName name="Hang_muc_khac" localSheetId="7">#REF!</definedName>
    <definedName name="Hang_muc_khac">#REF!</definedName>
    <definedName name="hangmuc" localSheetId="2">#REF!</definedName>
    <definedName name="hangmuc" localSheetId="6">#REF!</definedName>
    <definedName name="hangmuc" localSheetId="4">#REF!</definedName>
    <definedName name="hangmuc" localSheetId="3">#REF!</definedName>
    <definedName name="hangmuc" localSheetId="9">#REF!</definedName>
    <definedName name="hangmuc" localSheetId="7">#REF!</definedName>
    <definedName name="hangmuc">#REF!</definedName>
    <definedName name="hanh" localSheetId="1" hidden="1">{"'Sheet1'!$L$16"}</definedName>
    <definedName name="hanh" localSheetId="5" hidden="1">{"'Sheet1'!$L$16"}</definedName>
    <definedName name="hanh" localSheetId="6" hidden="1">{"'Sheet1'!$L$16"}</definedName>
    <definedName name="hanh" localSheetId="4" hidden="1">{"'Sheet1'!$L$16"}</definedName>
    <definedName name="hanh" localSheetId="3" hidden="1">{"'Sheet1'!$L$16"}</definedName>
    <definedName name="hanh" localSheetId="9" hidden="1">{"'Sheet1'!$L$16"}</definedName>
    <definedName name="hanh" localSheetId="8" hidden="1">{"'Sheet1'!$L$16"}</definedName>
    <definedName name="hanh" hidden="1">{"'Sheet1'!$L$16"}</definedName>
    <definedName name="HaoKT" localSheetId="2">#REF!</definedName>
    <definedName name="HaoKT" localSheetId="6">#REF!</definedName>
    <definedName name="HaoKT" localSheetId="4">#REF!</definedName>
    <definedName name="HaoKT" localSheetId="3">#REF!</definedName>
    <definedName name="HaoKT" localSheetId="9">#REF!</definedName>
    <definedName name="HaoKT" localSheetId="7">#REF!</definedName>
    <definedName name="HaoKT">#REF!</definedName>
    <definedName name="HapCKVA" localSheetId="2">#REF!</definedName>
    <definedName name="HapCKVA" localSheetId="6">#REF!</definedName>
    <definedName name="HapCKVA" localSheetId="4">#REF!</definedName>
    <definedName name="HapCKVA" localSheetId="3">#REF!</definedName>
    <definedName name="HapCKVA" localSheetId="9">#REF!</definedName>
    <definedName name="HapCKVA" localSheetId="7">#REF!</definedName>
    <definedName name="HapCKVA">#REF!</definedName>
    <definedName name="HapCKvar" localSheetId="2">#REF!</definedName>
    <definedName name="HapCKvar" localSheetId="6">#REF!</definedName>
    <definedName name="HapCKvar" localSheetId="4">#REF!</definedName>
    <definedName name="HapCKvar" localSheetId="3">#REF!</definedName>
    <definedName name="HapCKvar" localSheetId="9">#REF!</definedName>
    <definedName name="HapCKvar" localSheetId="7">#REF!</definedName>
    <definedName name="HapCKvar">#REF!</definedName>
    <definedName name="HapCKW" localSheetId="2">#REF!</definedName>
    <definedName name="HapCKW" localSheetId="6">#REF!</definedName>
    <definedName name="HapCKW" localSheetId="4">#REF!</definedName>
    <definedName name="HapCKW" localSheetId="3">#REF!</definedName>
    <definedName name="HapCKW" localSheetId="9">#REF!</definedName>
    <definedName name="HapCKW" localSheetId="7">#REF!</definedName>
    <definedName name="HapCKW">#REF!</definedName>
    <definedName name="HapIKVA" localSheetId="2">#REF!</definedName>
    <definedName name="HapIKVA" localSheetId="6">#REF!</definedName>
    <definedName name="HapIKVA" localSheetId="4">#REF!</definedName>
    <definedName name="HapIKVA" localSheetId="3">#REF!</definedName>
    <definedName name="HapIKVA" localSheetId="9">#REF!</definedName>
    <definedName name="HapIKVA" localSheetId="7">#REF!</definedName>
    <definedName name="HapIKVA">#REF!</definedName>
    <definedName name="HapIKvar" localSheetId="2">#REF!</definedName>
    <definedName name="HapIKvar" localSheetId="6">#REF!</definedName>
    <definedName name="HapIKvar" localSheetId="4">#REF!</definedName>
    <definedName name="HapIKvar" localSheetId="3">#REF!</definedName>
    <definedName name="HapIKvar" localSheetId="9">#REF!</definedName>
    <definedName name="HapIKvar" localSheetId="7">#REF!</definedName>
    <definedName name="HapIKvar">#REF!</definedName>
    <definedName name="HapIKW" localSheetId="2">#REF!</definedName>
    <definedName name="HapIKW" localSheetId="6">#REF!</definedName>
    <definedName name="HapIKW" localSheetId="4">#REF!</definedName>
    <definedName name="HapIKW" localSheetId="3">#REF!</definedName>
    <definedName name="HapIKW" localSheetId="9">#REF!</definedName>
    <definedName name="HapIKW" localSheetId="7">#REF!</definedName>
    <definedName name="HapIKW">#REF!</definedName>
    <definedName name="HapKVA" localSheetId="2">#REF!</definedName>
    <definedName name="HapKVA" localSheetId="6">#REF!</definedName>
    <definedName name="HapKVA" localSheetId="4">#REF!</definedName>
    <definedName name="HapKVA" localSheetId="3">#REF!</definedName>
    <definedName name="HapKVA" localSheetId="9">#REF!</definedName>
    <definedName name="HapKVA" localSheetId="7">#REF!</definedName>
    <definedName name="HapKVA">#REF!</definedName>
    <definedName name="HapSKVA" localSheetId="2">#REF!</definedName>
    <definedName name="HapSKVA" localSheetId="6">#REF!</definedName>
    <definedName name="HapSKVA" localSheetId="4">#REF!</definedName>
    <definedName name="HapSKVA" localSheetId="3">#REF!</definedName>
    <definedName name="HapSKVA" localSheetId="9">#REF!</definedName>
    <definedName name="HapSKVA" localSheetId="7">#REF!</definedName>
    <definedName name="HapSKVA">#REF!</definedName>
    <definedName name="HarvestingWage" localSheetId="2">#REF!</definedName>
    <definedName name="HarvestingWage" localSheetId="6">#REF!</definedName>
    <definedName name="HarvestingWage" localSheetId="4">#REF!</definedName>
    <definedName name="HarvestingWage" localSheetId="3">#REF!</definedName>
    <definedName name="HarvestingWage" localSheetId="9">#REF!</definedName>
    <definedName name="HarvestingWage" localSheetId="7">#REF!</definedName>
    <definedName name="HarvestingWage">#REF!</definedName>
    <definedName name="hathe" localSheetId="2">#REF!</definedName>
    <definedName name="hathe" localSheetId="6">#REF!</definedName>
    <definedName name="hathe" localSheetId="4">#REF!</definedName>
    <definedName name="hathe" localSheetId="3">#REF!</definedName>
    <definedName name="hathe" localSheetId="9">#REF!</definedName>
    <definedName name="hathe" localSheetId="7">#REF!</definedName>
    <definedName name="hathe">#REF!</definedName>
    <definedName name="hau" localSheetId="2">#REF!</definedName>
    <definedName name="hau" localSheetId="6">#REF!</definedName>
    <definedName name="hau" localSheetId="4">#REF!</definedName>
    <definedName name="hau" localSheetId="3">#REF!</definedName>
    <definedName name="hau" localSheetId="9">#REF!</definedName>
    <definedName name="hau" localSheetId="7">#REF!</definedName>
    <definedName name="hau">#REF!</definedName>
    <definedName name="Hbb" localSheetId="2">#REF!</definedName>
    <definedName name="Hbb" localSheetId="6">#REF!</definedName>
    <definedName name="Hbb" localSheetId="4">#REF!</definedName>
    <definedName name="Hbb" localSheetId="3">#REF!</definedName>
    <definedName name="Hbb" localSheetId="9">#REF!</definedName>
    <definedName name="Hbb" localSheetId="7">#REF!</definedName>
    <definedName name="Hbb">#REF!</definedName>
    <definedName name="HBC" localSheetId="2">#REF!</definedName>
    <definedName name="HBC" localSheetId="6">#REF!</definedName>
    <definedName name="HBC" localSheetId="4">#REF!</definedName>
    <definedName name="HBC" localSheetId="3">#REF!</definedName>
    <definedName name="HBC" localSheetId="9">#REF!</definedName>
    <definedName name="HBC" localSheetId="7">#REF!</definedName>
    <definedName name="HBC">#REF!</definedName>
    <definedName name="HBL" localSheetId="2">#REF!</definedName>
    <definedName name="HBL" localSheetId="6">#REF!</definedName>
    <definedName name="HBL" localSheetId="4">#REF!</definedName>
    <definedName name="HBL" localSheetId="3">#REF!</definedName>
    <definedName name="HBL" localSheetId="9">#REF!</definedName>
    <definedName name="HBL" localSheetId="7">#REF!</definedName>
    <definedName name="HBL">#REF!</definedName>
    <definedName name="Hbtt" localSheetId="2">#REF!</definedName>
    <definedName name="Hbtt" localSheetId="6">#REF!</definedName>
    <definedName name="Hbtt" localSheetId="4">#REF!</definedName>
    <definedName name="Hbtt" localSheetId="3">#REF!</definedName>
    <definedName name="Hbtt" localSheetId="9">#REF!</definedName>
    <definedName name="Hbtt" localSheetId="7">#REF!</definedName>
    <definedName name="Hbtt">#REF!</definedName>
    <definedName name="hc0.75" localSheetId="2">#REF!</definedName>
    <definedName name="hc0.75" localSheetId="6">#REF!</definedName>
    <definedName name="hc0.75" localSheetId="4">#REF!</definedName>
    <definedName name="hc0.75" localSheetId="3">#REF!</definedName>
    <definedName name="hc0.75" localSheetId="9">#REF!</definedName>
    <definedName name="hc0.75" localSheetId="7">#REF!</definedName>
    <definedName name="hc0.75">#REF!</definedName>
    <definedName name="Hcb" localSheetId="2">#REF!</definedName>
    <definedName name="Hcb" localSheetId="6">#REF!</definedName>
    <definedName name="Hcb" localSheetId="4">#REF!</definedName>
    <definedName name="Hcb" localSheetId="3">#REF!</definedName>
    <definedName name="Hcb" localSheetId="9">#REF!</definedName>
    <definedName name="Hcb" localSheetId="7">#REF!</definedName>
    <definedName name="Hcb">#REF!</definedName>
    <definedName name="HCM" localSheetId="2">#REF!</definedName>
    <definedName name="HCM" localSheetId="6">#REF!</definedName>
    <definedName name="HCM" localSheetId="4">#REF!</definedName>
    <definedName name="HCM" localSheetId="3">#REF!</definedName>
    <definedName name="HCM" localSheetId="9">#REF!</definedName>
    <definedName name="HCM" localSheetId="7">#REF!</definedName>
    <definedName name="HCM">#REF!</definedName>
    <definedName name="HCPH" localSheetId="2">#REF!</definedName>
    <definedName name="HCPH" localSheetId="6">#REF!</definedName>
    <definedName name="HCPH" localSheetId="4">#REF!</definedName>
    <definedName name="HCPH" localSheetId="3">#REF!</definedName>
    <definedName name="HCPH" localSheetId="9">#REF!</definedName>
    <definedName name="HCPH" localSheetId="7">#REF!</definedName>
    <definedName name="HCPH">#REF!</definedName>
    <definedName name="HCS" localSheetId="2">#REF!</definedName>
    <definedName name="HCS" localSheetId="6">#REF!</definedName>
    <definedName name="HCS" localSheetId="4">#REF!</definedName>
    <definedName name="HCS" localSheetId="3">#REF!</definedName>
    <definedName name="HCS" localSheetId="9">#REF!</definedName>
    <definedName name="HCS" localSheetId="7">#REF!</definedName>
    <definedName name="HCS">#REF!</definedName>
    <definedName name="Hctt" localSheetId="2">#REF!</definedName>
    <definedName name="Hctt" localSheetId="6">#REF!</definedName>
    <definedName name="Hctt" localSheetId="4">#REF!</definedName>
    <definedName name="Hctt" localSheetId="3">#REF!</definedName>
    <definedName name="Hctt" localSheetId="9">#REF!</definedName>
    <definedName name="Hctt" localSheetId="7">#REF!</definedName>
    <definedName name="Hctt">#REF!</definedName>
    <definedName name="HCU" localSheetId="2">#REF!</definedName>
    <definedName name="HCU" localSheetId="6">#REF!</definedName>
    <definedName name="HCU" localSheetId="4">#REF!</definedName>
    <definedName name="HCU" localSheetId="3">#REF!</definedName>
    <definedName name="HCU" localSheetId="9">#REF!</definedName>
    <definedName name="HCU" localSheetId="7">#REF!</definedName>
    <definedName name="HCU">#REF!</definedName>
    <definedName name="Hdao">0.3</definedName>
    <definedName name="Hdap">5.2</definedName>
    <definedName name="Hdb" localSheetId="2">#REF!</definedName>
    <definedName name="Hdb" localSheetId="6">#REF!</definedName>
    <definedName name="Hdb" localSheetId="4">#REF!</definedName>
    <definedName name="Hdb" localSheetId="3">#REF!</definedName>
    <definedName name="Hdb" localSheetId="9">#REF!</definedName>
    <definedName name="Hdb" localSheetId="7">#REF!</definedName>
    <definedName name="Hdb" localSheetId="8">#REF!</definedName>
    <definedName name="Hdb">#REF!</definedName>
    <definedName name="HDC" localSheetId="2">#REF!</definedName>
    <definedName name="HDC" localSheetId="6">#REF!</definedName>
    <definedName name="HDC" localSheetId="4">#REF!</definedName>
    <definedName name="HDC" localSheetId="3">#REF!</definedName>
    <definedName name="HDC" localSheetId="9">#REF!</definedName>
    <definedName name="HDC" localSheetId="7">#REF!</definedName>
    <definedName name="HDC">#REF!</definedName>
    <definedName name="hdd" localSheetId="2">#REF!</definedName>
    <definedName name="hdd" localSheetId="6">#REF!</definedName>
    <definedName name="hdd" localSheetId="4">#REF!</definedName>
    <definedName name="hdd" localSheetId="3">#REF!</definedName>
    <definedName name="hdd" localSheetId="9">#REF!</definedName>
    <definedName name="hdd" localSheetId="7">#REF!</definedName>
    <definedName name="hdd">#REF!</definedName>
    <definedName name="Hdk" localSheetId="2">#REF!</definedName>
    <definedName name="Hdk" localSheetId="6">#REF!</definedName>
    <definedName name="Hdk" localSheetId="4">#REF!</definedName>
    <definedName name="Hdk" localSheetId="3">#REF!</definedName>
    <definedName name="Hdk" localSheetId="9">#REF!</definedName>
    <definedName name="Hdk" localSheetId="7">#REF!</definedName>
    <definedName name="Hdk">#REF!</definedName>
    <definedName name="Hdtt" localSheetId="2">#REF!</definedName>
    <definedName name="Hdtt" localSheetId="6">#REF!</definedName>
    <definedName name="Hdtt" localSheetId="4">#REF!</definedName>
    <definedName name="Hdtt" localSheetId="3">#REF!</definedName>
    <definedName name="Hdtt" localSheetId="9">#REF!</definedName>
    <definedName name="Hdtt" localSheetId="7">#REF!</definedName>
    <definedName name="Hdtt">#REF!</definedName>
    <definedName name="HDU" localSheetId="2">#REF!</definedName>
    <definedName name="HDU" localSheetId="6">#REF!</definedName>
    <definedName name="HDU" localSheetId="4">#REF!</definedName>
    <definedName name="HDU" localSheetId="3">#REF!</definedName>
    <definedName name="HDU" localSheetId="9">#REF!</definedName>
    <definedName name="HDU" localSheetId="7">#REF!</definedName>
    <definedName name="HDU">#REF!</definedName>
    <definedName name="He" localSheetId="2">#REF!</definedName>
    <definedName name="He" localSheetId="6">#REF!</definedName>
    <definedName name="He" localSheetId="4">#REF!</definedName>
    <definedName name="He" localSheetId="3">#REF!</definedName>
    <definedName name="He" localSheetId="9">#REF!</definedName>
    <definedName name="He" localSheetId="7">#REF!</definedName>
    <definedName name="He">#REF!</definedName>
    <definedName name="He_so" localSheetId="2">#REF!</definedName>
    <definedName name="He_so" localSheetId="6">#REF!</definedName>
    <definedName name="He_so" localSheetId="4">#REF!</definedName>
    <definedName name="He_so" localSheetId="3">#REF!</definedName>
    <definedName name="He_so" localSheetId="9">#REF!</definedName>
    <definedName name="He_so" localSheetId="7">#REF!</definedName>
    <definedName name="He_so">#REF!</definedName>
    <definedName name="HE_SO_KHO_KHAN_CANG_DAY" localSheetId="2">#REF!</definedName>
    <definedName name="HE_SO_KHO_KHAN_CANG_DAY" localSheetId="6">#REF!</definedName>
    <definedName name="HE_SO_KHO_KHAN_CANG_DAY" localSheetId="4">#REF!</definedName>
    <definedName name="HE_SO_KHO_KHAN_CANG_DAY" localSheetId="3">#REF!</definedName>
    <definedName name="HE_SO_KHO_KHAN_CANG_DAY" localSheetId="9">#REF!</definedName>
    <definedName name="HE_SO_KHO_KHAN_CANG_DAY" localSheetId="7">#REF!</definedName>
    <definedName name="HE_SO_KHO_KHAN_CANG_DAY">#REF!</definedName>
    <definedName name="Heä_soá_laép_xaø_H">1.7</definedName>
    <definedName name="heä_soá_sình_laày" localSheetId="2">#REF!</definedName>
    <definedName name="heä_soá_sình_laày" localSheetId="6">#REF!</definedName>
    <definedName name="heä_soá_sình_laày" localSheetId="4">#REF!</definedName>
    <definedName name="heä_soá_sình_laày" localSheetId="3">#REF!</definedName>
    <definedName name="heä_soá_sình_laày" localSheetId="9">#REF!</definedName>
    <definedName name="heä_soá_sình_laày" localSheetId="7">#REF!</definedName>
    <definedName name="heä_soá_sình_laày" localSheetId="8">#REF!</definedName>
    <definedName name="heä_soá_sình_laày">#REF!</definedName>
    <definedName name="héc" localSheetId="2">#REF!</definedName>
    <definedName name="héc" localSheetId="6">#REF!</definedName>
    <definedName name="héc" localSheetId="4">#REF!</definedName>
    <definedName name="héc" localSheetId="3">#REF!</definedName>
    <definedName name="héc" localSheetId="9">#REF!</definedName>
    <definedName name="héc" localSheetId="7">#REF!</definedName>
    <definedName name="héc">#REF!</definedName>
    <definedName name="Hello">#N/A</definedName>
    <definedName name="Heso" localSheetId="5">#REF!</definedName>
    <definedName name="Heso" localSheetId="6">#REF!</definedName>
    <definedName name="Heso" localSheetId="4">#REF!</definedName>
    <definedName name="Heso" localSheetId="3">#REF!</definedName>
    <definedName name="Heso" localSheetId="9">#REF!</definedName>
    <definedName name="Heso" localSheetId="8">#REF!</definedName>
    <definedName name="Heso">#REF!</definedName>
    <definedName name="HF" localSheetId="2">#REF!</definedName>
    <definedName name="HF" localSheetId="6">#REF!</definedName>
    <definedName name="HF" localSheetId="4">#REF!</definedName>
    <definedName name="HF" localSheetId="3">#REF!</definedName>
    <definedName name="HF" localSheetId="9">#REF!</definedName>
    <definedName name="HF" localSheetId="7">#REF!</definedName>
    <definedName name="HF" localSheetId="8">#REF!</definedName>
    <definedName name="HF">#REF!</definedName>
    <definedName name="hfdsh" localSheetId="2" hidden="1">#REF!</definedName>
    <definedName name="hfdsh" localSheetId="6" hidden="1">#REF!</definedName>
    <definedName name="hfdsh" localSheetId="4" hidden="1">#REF!</definedName>
    <definedName name="hfdsh" localSheetId="3" hidden="1">#REF!</definedName>
    <definedName name="hfdsh" localSheetId="9" hidden="1">#REF!</definedName>
    <definedName name="hfdsh" localSheetId="7" hidden="1">#REF!</definedName>
    <definedName name="hfdsh" hidden="1">#REF!</definedName>
    <definedName name="Hg" localSheetId="2">#REF!</definedName>
    <definedName name="Hg" localSheetId="6">#REF!</definedName>
    <definedName name="Hg" localSheetId="4">#REF!</definedName>
    <definedName name="Hg" localSheetId="3">#REF!</definedName>
    <definedName name="Hg" localSheetId="9">#REF!</definedName>
    <definedName name="Hg" localSheetId="7">#REF!</definedName>
    <definedName name="Hg">#REF!</definedName>
    <definedName name="HH" localSheetId="2">#REF!</definedName>
    <definedName name="HH" localSheetId="6">#REF!</definedName>
    <definedName name="HH" localSheetId="4">#REF!</definedName>
    <definedName name="HH" localSheetId="3">#REF!</definedName>
    <definedName name="HH" localSheetId="9">#REF!</definedName>
    <definedName name="HH" localSheetId="7">#REF!</definedName>
    <definedName name="HH">#REF!</definedName>
    <definedName name="HHcat">#REF!</definedName>
    <definedName name="HHda">#REF!</definedName>
    <definedName name="hhhh" localSheetId="2">#REF!</definedName>
    <definedName name="hhhh" localSheetId="6">#REF!</definedName>
    <definedName name="hhhh" localSheetId="4">#REF!</definedName>
    <definedName name="hhhh" localSheetId="3">#REF!</definedName>
    <definedName name="hhhh" localSheetId="9">#REF!</definedName>
    <definedName name="hhhh" localSheetId="7">#REF!</definedName>
    <definedName name="hhhh">#REF!</definedName>
    <definedName name="HHIC" localSheetId="2">#REF!</definedName>
    <definedName name="HHIC" localSheetId="6">#REF!</definedName>
    <definedName name="HHIC" localSheetId="4">#REF!</definedName>
    <definedName name="HHIC" localSheetId="3">#REF!</definedName>
    <definedName name="HHIC" localSheetId="9">#REF!</definedName>
    <definedName name="HHIC" localSheetId="7">#REF!</definedName>
    <definedName name="HHIC">#REF!</definedName>
    <definedName name="HHT" localSheetId="2">#REF!</definedName>
    <definedName name="HHT" localSheetId="6">#REF!</definedName>
    <definedName name="HHT" localSheetId="4">#REF!</definedName>
    <definedName name="HHT" localSheetId="3">#REF!</definedName>
    <definedName name="HHT" localSheetId="9">#REF!</definedName>
    <definedName name="HHT" localSheetId="7">#REF!</definedName>
    <definedName name="HHT">#REF!</definedName>
    <definedName name="HHTT" localSheetId="2">#REF!</definedName>
    <definedName name="HHTT" localSheetId="6">#REF!</definedName>
    <definedName name="HHTT" localSheetId="4">#REF!</definedName>
    <definedName name="HHTT" localSheetId="3">#REF!</definedName>
    <definedName name="HHTT" localSheetId="9">#REF!</definedName>
    <definedName name="HHTT" localSheetId="7">#REF!</definedName>
    <definedName name="HHTT">#REF!</definedName>
    <definedName name="HiddenRows" localSheetId="2" hidden="1">#REF!</definedName>
    <definedName name="HiddenRows" localSheetId="1" hidden="1">#REF!</definedName>
    <definedName name="HiddenRows" localSheetId="6" hidden="1">#REF!</definedName>
    <definedName name="HiddenRows" localSheetId="4" hidden="1">#REF!</definedName>
    <definedName name="HiddenRows" localSheetId="3" hidden="1">#REF!</definedName>
    <definedName name="HiddenRows" localSheetId="9" hidden="1">#REF!</definedName>
    <definedName name="HiddenRows" localSheetId="7" hidden="1">#REF!</definedName>
    <definedName name="HiddenRows" hidden="1">#REF!</definedName>
    <definedName name="hien" localSheetId="2">#REF!</definedName>
    <definedName name="hien" localSheetId="6">#REF!</definedName>
    <definedName name="hien" localSheetId="4">#REF!</definedName>
    <definedName name="hien" localSheetId="3">#REF!</definedName>
    <definedName name="hien" localSheetId="9">#REF!</definedName>
    <definedName name="hien" localSheetId="7">#REF!</definedName>
    <definedName name="hien">#REF!</definedName>
    <definedName name="Hinh_thuc" localSheetId="2">#REF!</definedName>
    <definedName name="Hinh_thuc" localSheetId="1">"bangtra"</definedName>
    <definedName name="Hinh_thuc" localSheetId="6">#REF!</definedName>
    <definedName name="Hinh_thuc" localSheetId="4">#REF!</definedName>
    <definedName name="Hinh_thuc" localSheetId="3">#REF!</definedName>
    <definedName name="Hinh_thuc" localSheetId="9">#REF!</definedName>
    <definedName name="Hinh_thuc" localSheetId="7">#REF!</definedName>
    <definedName name="Hinh_thuc" localSheetId="8">#REF!</definedName>
    <definedName name="Hinh_thuc">#REF!</definedName>
    <definedName name="HiÕu">#REF!</definedName>
    <definedName name="hjjkl" localSheetId="2" hidden="1">{"'Sheet1'!$L$16"}</definedName>
    <definedName name="hjjkl" localSheetId="5" hidden="1">{"'Sheet1'!$L$16"}</definedName>
    <definedName name="hjjkl" localSheetId="6" hidden="1">{"'Sheet1'!$L$16"}</definedName>
    <definedName name="hjjkl" localSheetId="4" hidden="1">{"'Sheet1'!$L$16"}</definedName>
    <definedName name="hjjkl" localSheetId="3" hidden="1">{"'Sheet1'!$L$16"}</definedName>
    <definedName name="hjjkl" localSheetId="9" hidden="1">{"'Sheet1'!$L$16"}</definedName>
    <definedName name="hjjkl" localSheetId="7" hidden="1">{"'Sheet1'!$L$16"}</definedName>
    <definedName name="hjjkl" localSheetId="8" hidden="1">{"'Sheet1'!$L$16"}</definedName>
    <definedName name="hjjkl" hidden="1">{"'Sheet1'!$L$16"}</definedName>
    <definedName name="HKE" localSheetId="2">#REF!</definedName>
    <definedName name="HKE" localSheetId="6">#REF!</definedName>
    <definedName name="HKE" localSheetId="4">#REF!</definedName>
    <definedName name="HKE" localSheetId="3">#REF!</definedName>
    <definedName name="HKE" localSheetId="9">#REF!</definedName>
    <definedName name="HKE" localSheetId="7">#REF!</definedName>
    <definedName name="HKE">#REF!</definedName>
    <definedName name="HKL" localSheetId="2">#REF!</definedName>
    <definedName name="HKL" localSheetId="6">#REF!</definedName>
    <definedName name="HKL" localSheetId="4">#REF!</definedName>
    <definedName name="HKL" localSheetId="3">#REF!</definedName>
    <definedName name="HKL" localSheetId="9">#REF!</definedName>
    <definedName name="HKL" localSheetId="7">#REF!</definedName>
    <definedName name="HKL">#REF!</definedName>
    <definedName name="HKLHI" localSheetId="2">#REF!</definedName>
    <definedName name="HKLHI" localSheetId="6">#REF!</definedName>
    <definedName name="HKLHI" localSheetId="4">#REF!</definedName>
    <definedName name="HKLHI" localSheetId="3">#REF!</definedName>
    <definedName name="HKLHI" localSheetId="9">#REF!</definedName>
    <definedName name="HKLHI" localSheetId="7">#REF!</definedName>
    <definedName name="HKLHI">#REF!</definedName>
    <definedName name="HKLL" localSheetId="2">#REF!</definedName>
    <definedName name="HKLL" localSheetId="6">#REF!</definedName>
    <definedName name="HKLL" localSheetId="4">#REF!</definedName>
    <definedName name="HKLL" localSheetId="3">#REF!</definedName>
    <definedName name="HKLL" localSheetId="9">#REF!</definedName>
    <definedName name="HKLL" localSheetId="7">#REF!</definedName>
    <definedName name="HKLL">#REF!</definedName>
    <definedName name="HKLLLO" localSheetId="2">#REF!</definedName>
    <definedName name="HKLLLO" localSheetId="6">#REF!</definedName>
    <definedName name="HKLLLO" localSheetId="4">#REF!</definedName>
    <definedName name="HKLLLO" localSheetId="3">#REF!</definedName>
    <definedName name="HKLLLO" localSheetId="9">#REF!</definedName>
    <definedName name="HKLLLO" localSheetId="7">#REF!</definedName>
    <definedName name="HKLLLO">#REF!</definedName>
    <definedName name="HLC" localSheetId="2">#REF!</definedName>
    <definedName name="HLC" localSheetId="6">#REF!</definedName>
    <definedName name="HLC" localSheetId="4">#REF!</definedName>
    <definedName name="HLC" localSheetId="3">#REF!</definedName>
    <definedName name="HLC" localSheetId="9">#REF!</definedName>
    <definedName name="HLC" localSheetId="7">#REF!</definedName>
    <definedName name="HLC">#REF!</definedName>
    <definedName name="HLIC" localSheetId="2">#REF!</definedName>
    <definedName name="HLIC" localSheetId="6">#REF!</definedName>
    <definedName name="HLIC" localSheetId="4">#REF!</definedName>
    <definedName name="HLIC" localSheetId="3">#REF!</definedName>
    <definedName name="HLIC" localSheetId="9">#REF!</definedName>
    <definedName name="HLIC" localSheetId="7">#REF!</definedName>
    <definedName name="HLIC">#REF!</definedName>
    <definedName name="HLU" localSheetId="2">#REF!</definedName>
    <definedName name="HLU" localSheetId="6">#REF!</definedName>
    <definedName name="HLU" localSheetId="4">#REF!</definedName>
    <definedName name="HLU" localSheetId="3">#REF!</definedName>
    <definedName name="HLU" localSheetId="9">#REF!</definedName>
    <definedName name="HLU" localSheetId="7">#REF!</definedName>
    <definedName name="HLU">#REF!</definedName>
    <definedName name="Hm" localSheetId="2">#REF!</definedName>
    <definedName name="Hm" localSheetId="6">#REF!</definedName>
    <definedName name="Hm" localSheetId="4">#REF!</definedName>
    <definedName name="Hm" localSheetId="3">#REF!</definedName>
    <definedName name="Hm" localSheetId="9">#REF!</definedName>
    <definedName name="Hm" localSheetId="7">#REF!</definedName>
    <definedName name="Hm">#REF!</definedName>
    <definedName name="Hmong" localSheetId="2">#REF!</definedName>
    <definedName name="Hmong" localSheetId="6">#REF!</definedName>
    <definedName name="Hmong" localSheetId="4">#REF!</definedName>
    <definedName name="Hmong" localSheetId="3">#REF!</definedName>
    <definedName name="Hmong" localSheetId="9">#REF!</definedName>
    <definedName name="Hmong" localSheetId="7">#REF!</definedName>
    <definedName name="Hmong">#REF!</definedName>
    <definedName name="Ho" localSheetId="2">#REF!</definedName>
    <definedName name="Ho" localSheetId="6">#REF!</definedName>
    <definedName name="Ho" localSheetId="4">#REF!</definedName>
    <definedName name="Ho" localSheetId="3">#REF!</definedName>
    <definedName name="Ho" localSheetId="9">#REF!</definedName>
    <definedName name="Ho" localSheetId="7">#REF!</definedName>
    <definedName name="Ho">#REF!</definedName>
    <definedName name="hÖ_sè_vËt_liÖu_ho__b_nh" localSheetId="2">#REF!</definedName>
    <definedName name="hÖ_sè_vËt_liÖu_ho__b_nh" localSheetId="6">#REF!</definedName>
    <definedName name="hÖ_sè_vËt_liÖu_ho__b_nh" localSheetId="4">#REF!</definedName>
    <definedName name="hÖ_sè_vËt_liÖu_ho__b_nh" localSheetId="3">#REF!</definedName>
    <definedName name="hÖ_sè_vËt_liÖu_ho__b_nh" localSheetId="9">#REF!</definedName>
    <definedName name="hÖ_sè_vËt_liÖu_ho__b_nh" localSheetId="7">#REF!</definedName>
    <definedName name="hÖ_sè_vËt_liÖu_ho__b_nh">#REF!</definedName>
    <definedName name="hoc">55000</definedName>
    <definedName name="HOCMON" localSheetId="2">#REF!</definedName>
    <definedName name="HOCMON" localSheetId="6">#REF!</definedName>
    <definedName name="HOCMON" localSheetId="4">#REF!</definedName>
    <definedName name="HOCMON" localSheetId="3">#REF!</definedName>
    <definedName name="HOCMON" localSheetId="9">#REF!</definedName>
    <definedName name="HOCMON" localSheetId="7">#REF!</definedName>
    <definedName name="HOCMON" localSheetId="8">#REF!</definedName>
    <definedName name="HOCMON">#REF!</definedName>
    <definedName name="HOME_MANP" localSheetId="2">#REF!</definedName>
    <definedName name="HOME_MANP" localSheetId="6">#REF!</definedName>
    <definedName name="HOME_MANP" localSheetId="4">#REF!</definedName>
    <definedName name="HOME_MANP" localSheetId="3">#REF!</definedName>
    <definedName name="HOME_MANP" localSheetId="9">#REF!</definedName>
    <definedName name="HOME_MANP" localSheetId="7">#REF!</definedName>
    <definedName name="HOME_MANP">#REF!</definedName>
    <definedName name="HOMEOFFICE_COST" localSheetId="2">#REF!</definedName>
    <definedName name="HOMEOFFICE_COST" localSheetId="6">#REF!</definedName>
    <definedName name="HOMEOFFICE_COST" localSheetId="4">#REF!</definedName>
    <definedName name="HOMEOFFICE_COST" localSheetId="3">#REF!</definedName>
    <definedName name="HOMEOFFICE_COST" localSheetId="9">#REF!</definedName>
    <definedName name="HOMEOFFICE_COST" localSheetId="7">#REF!</definedName>
    <definedName name="HOMEOFFICE_COST">#REF!</definedName>
    <definedName name="Hong" localSheetId="2" hidden="1">{"'Sheet1'!$L$16"}</definedName>
    <definedName name="Hong" localSheetId="1" hidden="1">{"'Sheet1'!$L$16"}</definedName>
    <definedName name="Hong" localSheetId="5" hidden="1">{"'Sheet1'!$L$16"}</definedName>
    <definedName name="Hong" localSheetId="6" hidden="1">{"'Sheet1'!$L$16"}</definedName>
    <definedName name="Hong" localSheetId="4" hidden="1">{"'Sheet1'!$L$16"}</definedName>
    <definedName name="Hong" localSheetId="3" hidden="1">{"'Sheet1'!$L$16"}</definedName>
    <definedName name="Hong" localSheetId="9" hidden="1">{"'Sheet1'!$L$16"}</definedName>
    <definedName name="Hong" localSheetId="7" hidden="1">{"'Sheet1'!$L$16"}</definedName>
    <definedName name="Hong" localSheetId="8" hidden="1">{"'Sheet1'!$L$16"}</definedName>
    <definedName name="Hong" hidden="1">{"'Sheet1'!$L$16"}</definedName>
    <definedName name="Hong_Quang" localSheetId="2">#REF!</definedName>
    <definedName name="Hong_Quang" localSheetId="6">#REF!</definedName>
    <definedName name="Hong_Quang" localSheetId="4">#REF!</definedName>
    <definedName name="Hong_Quang" localSheetId="3">#REF!</definedName>
    <definedName name="Hong_Quang" localSheetId="9">#REF!</definedName>
    <definedName name="Hong_Quang" localSheetId="7">#REF!</definedName>
    <definedName name="Hong_Quang">#REF!</definedName>
    <definedName name="Hopnoicap" localSheetId="2">#REF!</definedName>
    <definedName name="Hopnoicap" localSheetId="6">#REF!</definedName>
    <definedName name="Hopnoicap" localSheetId="4">#REF!</definedName>
    <definedName name="Hopnoicap" localSheetId="3">#REF!</definedName>
    <definedName name="Hopnoicap" localSheetId="9">#REF!</definedName>
    <definedName name="Hopnoicap" localSheetId="7">#REF!</definedName>
    <definedName name="Hopnoicap">#REF!</definedName>
    <definedName name="Hoten" localSheetId="2">#REF!</definedName>
    <definedName name="Hoten" localSheetId="6">#REF!</definedName>
    <definedName name="Hoten" localSheetId="4">#REF!</definedName>
    <definedName name="Hoten" localSheetId="3">#REF!</definedName>
    <definedName name="Hoten" localSheetId="9">#REF!</definedName>
    <definedName name="Hoten" localSheetId="7">#REF!</definedName>
    <definedName name="Hoten">#REF!</definedName>
    <definedName name="House" localSheetId="2">#REF!</definedName>
    <definedName name="House" localSheetId="6">#REF!</definedName>
    <definedName name="House" localSheetId="4">#REF!</definedName>
    <definedName name="House" localSheetId="3">#REF!</definedName>
    <definedName name="House" localSheetId="9">#REF!</definedName>
    <definedName name="House" localSheetId="7">#REF!</definedName>
    <definedName name="House">#REF!</definedName>
    <definedName name="HR" localSheetId="2">#REF!</definedName>
    <definedName name="HR" localSheetId="6">#REF!</definedName>
    <definedName name="HR" localSheetId="4">#REF!</definedName>
    <definedName name="HR" localSheetId="3">#REF!</definedName>
    <definedName name="HR" localSheetId="9">#REF!</definedName>
    <definedName name="HR" localSheetId="7">#REF!</definedName>
    <definedName name="HR">#REF!</definedName>
    <definedName name="HRC" localSheetId="2">#REF!</definedName>
    <definedName name="HRC" localSheetId="6">#REF!</definedName>
    <definedName name="HRC" localSheetId="4">#REF!</definedName>
    <definedName name="HRC" localSheetId="3">#REF!</definedName>
    <definedName name="HRC" localSheetId="9">#REF!</definedName>
    <definedName name="HRC" localSheetId="7">#REF!</definedName>
    <definedName name="HRC">#REF!</definedName>
    <definedName name="hs">#REF!</definedName>
    <definedName name="Hsc" localSheetId="2">#REF!</definedName>
    <definedName name="Hsc" localSheetId="6">#REF!</definedName>
    <definedName name="Hsc" localSheetId="4">#REF!</definedName>
    <definedName name="Hsc" localSheetId="3">#REF!</definedName>
    <definedName name="Hsc" localSheetId="9">#REF!</definedName>
    <definedName name="Hsc" localSheetId="7">#REF!</definedName>
    <definedName name="Hsc">#REF!</definedName>
    <definedName name="HSCK" localSheetId="2">#REF!</definedName>
    <definedName name="HSCK" localSheetId="6">#REF!</definedName>
    <definedName name="HSCK" localSheetId="4">#REF!</definedName>
    <definedName name="HSCK" localSheetId="3">#REF!</definedName>
    <definedName name="HSCK" localSheetId="9">#REF!</definedName>
    <definedName name="HSCK" localSheetId="7">#REF!</definedName>
    <definedName name="HSCK">#REF!</definedName>
    <definedName name="HSCT3">0.1</definedName>
    <definedName name="hsd" localSheetId="2">#REF!</definedName>
    <definedName name="hsd" localSheetId="6">#REF!</definedName>
    <definedName name="hsd" localSheetId="4">#REF!</definedName>
    <definedName name="hsd" localSheetId="3">#REF!</definedName>
    <definedName name="hsd" localSheetId="9">#REF!</definedName>
    <definedName name="hsd" localSheetId="7">#REF!</definedName>
    <definedName name="hsd" localSheetId="8">#REF!</definedName>
    <definedName name="hsd">#REF!</definedName>
    <definedName name="hsdc" localSheetId="2">#REF!</definedName>
    <definedName name="hsdc" localSheetId="6">#REF!</definedName>
    <definedName name="hsdc" localSheetId="4">#REF!</definedName>
    <definedName name="hsdc" localSheetId="3">#REF!</definedName>
    <definedName name="hsdc" localSheetId="9">#REF!</definedName>
    <definedName name="hsdc" localSheetId="7">#REF!</definedName>
    <definedName name="hsdc">#REF!</definedName>
    <definedName name="hsdc1" localSheetId="2">#REF!</definedName>
    <definedName name="hsdc1" localSheetId="6">#REF!</definedName>
    <definedName name="hsdc1" localSheetId="4">#REF!</definedName>
    <definedName name="hsdc1" localSheetId="3">#REF!</definedName>
    <definedName name="hsdc1" localSheetId="9">#REF!</definedName>
    <definedName name="hsdc1" localSheetId="7">#REF!</definedName>
    <definedName name="hsdc1">#REF!</definedName>
    <definedName name="HSDN">2.5</definedName>
    <definedName name="HSGG" localSheetId="2">#REF!</definedName>
    <definedName name="HSGG" localSheetId="6">#REF!</definedName>
    <definedName name="HSGG" localSheetId="4">#REF!</definedName>
    <definedName name="HSGG" localSheetId="3">#REF!</definedName>
    <definedName name="HSGG" localSheetId="9">#REF!</definedName>
    <definedName name="HSGG" localSheetId="7">#REF!</definedName>
    <definedName name="HSGG">#REF!</definedName>
    <definedName name="HSHH" localSheetId="2">#REF!</definedName>
    <definedName name="HSHH" localSheetId="6">#REF!</definedName>
    <definedName name="HSHH" localSheetId="4">#REF!</definedName>
    <definedName name="HSHH" localSheetId="3">#REF!</definedName>
    <definedName name="HSHH" localSheetId="9">#REF!</definedName>
    <definedName name="HSHH" localSheetId="7">#REF!</definedName>
    <definedName name="HSHH">#REF!</definedName>
    <definedName name="HSHHUT" localSheetId="2">#REF!</definedName>
    <definedName name="HSHHUT" localSheetId="6">#REF!</definedName>
    <definedName name="HSHHUT" localSheetId="4">#REF!</definedName>
    <definedName name="HSHHUT" localSheetId="3">#REF!</definedName>
    <definedName name="HSHHUT" localSheetId="9">#REF!</definedName>
    <definedName name="HSHHUT" localSheetId="7">#REF!</definedName>
    <definedName name="HSHHUT">#REF!</definedName>
    <definedName name="hsk" localSheetId="2">#REF!</definedName>
    <definedName name="hsk" localSheetId="6">#REF!</definedName>
    <definedName name="hsk" localSheetId="4">#REF!</definedName>
    <definedName name="hsk" localSheetId="3">#REF!</definedName>
    <definedName name="hsk" localSheetId="9">#REF!</definedName>
    <definedName name="hsk" localSheetId="7">#REF!</definedName>
    <definedName name="hsk">#REF!</definedName>
    <definedName name="HSKK35" localSheetId="2">#REF!</definedName>
    <definedName name="HSKK35" localSheetId="6">#REF!</definedName>
    <definedName name="HSKK35" localSheetId="4">#REF!</definedName>
    <definedName name="HSKK35" localSheetId="3">#REF!</definedName>
    <definedName name="HSKK35" localSheetId="9">#REF!</definedName>
    <definedName name="HSKK35" localSheetId="7">#REF!</definedName>
    <definedName name="HSKK35">#REF!</definedName>
    <definedName name="HSlan" localSheetId="2">#REF!</definedName>
    <definedName name="HSlan" localSheetId="6">#REF!</definedName>
    <definedName name="HSlan" localSheetId="4">#REF!</definedName>
    <definedName name="HSlan" localSheetId="3">#REF!</definedName>
    <definedName name="HSlan" localSheetId="9">#REF!</definedName>
    <definedName name="HSlan" localSheetId="7">#REF!</definedName>
    <definedName name="HSlan">#REF!</definedName>
    <definedName name="hslx" localSheetId="2">#REF!</definedName>
    <definedName name="hslx" localSheetId="6">#REF!</definedName>
    <definedName name="hslx" localSheetId="4">#REF!</definedName>
    <definedName name="hslx" localSheetId="3">#REF!</definedName>
    <definedName name="hslx" localSheetId="9">#REF!</definedName>
    <definedName name="hslx" localSheetId="7">#REF!</definedName>
    <definedName name="hslx">#REF!</definedName>
    <definedName name="HSLXH">1.7</definedName>
    <definedName name="HSLXP" localSheetId="2">#REF!</definedName>
    <definedName name="HSLXP" localSheetId="6">#REF!</definedName>
    <definedName name="HSLXP" localSheetId="4">#REF!</definedName>
    <definedName name="HSLXP" localSheetId="3">#REF!</definedName>
    <definedName name="HSLXP" localSheetId="9">#REF!</definedName>
    <definedName name="HSLXP" localSheetId="7">#REF!</definedName>
    <definedName name="HSLXP" localSheetId="8">#REF!</definedName>
    <definedName name="HSLXP">#REF!</definedName>
    <definedName name="hsm">1.1289</definedName>
    <definedName name="HSMTC" localSheetId="2">#REF!</definedName>
    <definedName name="HSMTC" localSheetId="6">#REF!</definedName>
    <definedName name="HSMTC" localSheetId="4">#REF!</definedName>
    <definedName name="HSMTC" localSheetId="3">#REF!</definedName>
    <definedName name="HSMTC" localSheetId="9">#REF!</definedName>
    <definedName name="HSMTC" localSheetId="7">#REF!</definedName>
    <definedName name="HSMTC" localSheetId="8">#REF!</definedName>
    <definedName name="HSMTC">#REF!</definedName>
    <definedName name="hsn">0.5</definedName>
    <definedName name="hsnc_cau">2.5039</definedName>
    <definedName name="hsnc_cau2">1.626</definedName>
    <definedName name="hsnc_d">1.6356</definedName>
    <definedName name="hsnc_d2">1.6356</definedName>
    <definedName name="HSSL" localSheetId="2">#REF!</definedName>
    <definedName name="HSSL" localSheetId="6">#REF!</definedName>
    <definedName name="HSSL" localSheetId="4">#REF!</definedName>
    <definedName name="HSSL" localSheetId="3">#REF!</definedName>
    <definedName name="HSSL" localSheetId="9">#REF!</definedName>
    <definedName name="HSSL" localSheetId="7">#REF!</definedName>
    <definedName name="HSSL" localSheetId="8">#REF!</definedName>
    <definedName name="HSSL">#REF!</definedName>
    <definedName name="hßm4" localSheetId="2">#REF!</definedName>
    <definedName name="hßm4" localSheetId="6">#REF!</definedName>
    <definedName name="hßm4" localSheetId="4">#REF!</definedName>
    <definedName name="hßm4" localSheetId="3">#REF!</definedName>
    <definedName name="hßm4" localSheetId="9">#REF!</definedName>
    <definedName name="hßm4" localSheetId="7">#REF!</definedName>
    <definedName name="hßm4">#REF!</definedName>
    <definedName name="hstb" localSheetId="2">#REF!</definedName>
    <definedName name="hstb" localSheetId="6">#REF!</definedName>
    <definedName name="hstb" localSheetId="4">#REF!</definedName>
    <definedName name="hstb" localSheetId="3">#REF!</definedName>
    <definedName name="hstb" localSheetId="9">#REF!</definedName>
    <definedName name="hstb" localSheetId="7">#REF!</definedName>
    <definedName name="hstb">#REF!</definedName>
    <definedName name="hstdtk" localSheetId="2">#REF!</definedName>
    <definedName name="hstdtk" localSheetId="6">#REF!</definedName>
    <definedName name="hstdtk" localSheetId="4">#REF!</definedName>
    <definedName name="hstdtk" localSheetId="3">#REF!</definedName>
    <definedName name="hstdtk" localSheetId="9">#REF!</definedName>
    <definedName name="hstdtk" localSheetId="7">#REF!</definedName>
    <definedName name="hstdtk">#REF!</definedName>
    <definedName name="HSTH" localSheetId="5">#REF!</definedName>
    <definedName name="HSTH" localSheetId="6">#REF!</definedName>
    <definedName name="HSTH" localSheetId="4">#REF!</definedName>
    <definedName name="HSTH" localSheetId="3">#REF!</definedName>
    <definedName name="HSTH" localSheetId="9">#REF!</definedName>
    <definedName name="HSTH" localSheetId="8">#REF!</definedName>
    <definedName name="HSTH">#REF!</definedName>
    <definedName name="hsthep" localSheetId="2">#REF!</definedName>
    <definedName name="hsthep" localSheetId="6">#REF!</definedName>
    <definedName name="hsthep" localSheetId="4">#REF!</definedName>
    <definedName name="hsthep" localSheetId="3">#REF!</definedName>
    <definedName name="hsthep" localSheetId="9">#REF!</definedName>
    <definedName name="hsthep" localSheetId="7">#REF!</definedName>
    <definedName name="hsthep" localSheetId="8">#REF!</definedName>
    <definedName name="hsthep">#REF!</definedName>
    <definedName name="HSTHEPDEN" localSheetId="2">#REF!</definedName>
    <definedName name="HSTHEPDEN" localSheetId="6">#REF!</definedName>
    <definedName name="HSTHEPDEN" localSheetId="4">#REF!</definedName>
    <definedName name="HSTHEPDEN" localSheetId="3">#REF!</definedName>
    <definedName name="HSTHEPDEN" localSheetId="9">#REF!</definedName>
    <definedName name="HSTHEPDEN" localSheetId="7">#REF!</definedName>
    <definedName name="HSTHEPDEN">#REF!</definedName>
    <definedName name="Hstt" localSheetId="2">#REF!</definedName>
    <definedName name="Hstt" localSheetId="6">#REF!</definedName>
    <definedName name="Hstt" localSheetId="4">#REF!</definedName>
    <definedName name="Hstt" localSheetId="3">#REF!</definedName>
    <definedName name="Hstt" localSheetId="9">#REF!</definedName>
    <definedName name="Hstt" localSheetId="7">#REF!</definedName>
    <definedName name="Hstt">#REF!</definedName>
    <definedName name="hsUd" localSheetId="2">#REF!</definedName>
    <definedName name="hsUd" localSheetId="6">#REF!</definedName>
    <definedName name="hsUd" localSheetId="4">#REF!</definedName>
    <definedName name="hsUd" localSheetId="3">#REF!</definedName>
    <definedName name="hsUd" localSheetId="9">#REF!</definedName>
    <definedName name="hsUd" localSheetId="7">#REF!</definedName>
    <definedName name="hsUd">#REF!</definedName>
    <definedName name="HSVC1" localSheetId="2">#REF!</definedName>
    <definedName name="HSVC1" localSheetId="6">#REF!</definedName>
    <definedName name="HSVC1" localSheetId="4">#REF!</definedName>
    <definedName name="HSVC1" localSheetId="3">#REF!</definedName>
    <definedName name="HSVC1" localSheetId="9">#REF!</definedName>
    <definedName name="HSVC1" localSheetId="7">#REF!</definedName>
    <definedName name="HSVC1">#REF!</definedName>
    <definedName name="HSVC2" localSheetId="2">#REF!</definedName>
    <definedName name="HSVC2" localSheetId="6">#REF!</definedName>
    <definedName name="HSVC2" localSheetId="4">#REF!</definedName>
    <definedName name="HSVC2" localSheetId="3">#REF!</definedName>
    <definedName name="HSVC2" localSheetId="9">#REF!</definedName>
    <definedName name="HSVC2" localSheetId="7">#REF!</definedName>
    <definedName name="HSVC2">#REF!</definedName>
    <definedName name="HSVC3" localSheetId="2">#REF!</definedName>
    <definedName name="HSVC3" localSheetId="6">#REF!</definedName>
    <definedName name="HSVC3" localSheetId="4">#REF!</definedName>
    <definedName name="HSVC3" localSheetId="3">#REF!</definedName>
    <definedName name="HSVC3" localSheetId="9">#REF!</definedName>
    <definedName name="HSVC3" localSheetId="7">#REF!</definedName>
    <definedName name="HSVC3">#REF!</definedName>
    <definedName name="HsVCVLTH" localSheetId="2">#REF!</definedName>
    <definedName name="HsVCVLTH" localSheetId="6">#REF!</definedName>
    <definedName name="HsVCVLTH" localSheetId="4">#REF!</definedName>
    <definedName name="HsVCVLTH" localSheetId="3">#REF!</definedName>
    <definedName name="HsVCVLTH" localSheetId="9">#REF!</definedName>
    <definedName name="HsVCVLTH" localSheetId="7">#REF!</definedName>
    <definedName name="HsVCVLTH">#REF!</definedName>
    <definedName name="hsvl">1</definedName>
    <definedName name="hsvl2">1</definedName>
    <definedName name="HSXA" localSheetId="2">#REF!</definedName>
    <definedName name="HSXA" localSheetId="6">#REF!</definedName>
    <definedName name="HSXA" localSheetId="4">#REF!</definedName>
    <definedName name="HSXA" localSheetId="3">#REF!</definedName>
    <definedName name="HSXA" localSheetId="9">#REF!</definedName>
    <definedName name="HSXA" localSheetId="7">#REF!</definedName>
    <definedName name="HSXA" localSheetId="8">#REF!</definedName>
    <definedName name="HSXA">#REF!</definedName>
    <definedName name="HT">#REF!</definedName>
    <definedName name="htdd2003" localSheetId="2">#REF!</definedName>
    <definedName name="htdd2003" localSheetId="6">#REF!</definedName>
    <definedName name="htdd2003" localSheetId="4">#REF!</definedName>
    <definedName name="htdd2003" localSheetId="3">#REF!</definedName>
    <definedName name="htdd2003" localSheetId="9">#REF!</definedName>
    <definedName name="htdd2003" localSheetId="7">#REF!</definedName>
    <definedName name="htdd2003">#REF!</definedName>
    <definedName name="HTHH" localSheetId="2">#REF!</definedName>
    <definedName name="HTHH" localSheetId="6">#REF!</definedName>
    <definedName name="HTHH" localSheetId="4">#REF!</definedName>
    <definedName name="HTHH" localSheetId="3">#REF!</definedName>
    <definedName name="HTHH" localSheetId="9">#REF!</definedName>
    <definedName name="HTHH" localSheetId="7">#REF!</definedName>
    <definedName name="HTHH">#REF!</definedName>
    <definedName name="htlm" localSheetId="2" hidden="1">{"'Sheet1'!$L$16"}</definedName>
    <definedName name="htlm" localSheetId="1" hidden="1">{"'Sheet1'!$L$16"}</definedName>
    <definedName name="htlm" localSheetId="5" hidden="1">{"'Sheet1'!$L$16"}</definedName>
    <definedName name="htlm" localSheetId="6" hidden="1">{"'Sheet1'!$L$16"}</definedName>
    <definedName name="htlm" localSheetId="4" hidden="1">{"'Sheet1'!$L$16"}</definedName>
    <definedName name="htlm" localSheetId="3" hidden="1">{"'Sheet1'!$L$16"}</definedName>
    <definedName name="htlm" localSheetId="9" hidden="1">{"'Sheet1'!$L$16"}</definedName>
    <definedName name="htlm" localSheetId="7" hidden="1">{"'Sheet1'!$L$16"}</definedName>
    <definedName name="htlm" localSheetId="8" hidden="1">{"'Sheet1'!$L$16"}</definedName>
    <definedName name="htlm" hidden="1">{"'Sheet1'!$L$16"}</definedName>
    <definedName name="HTML_CodePage" hidden="1">950</definedName>
    <definedName name="HTML_Control" localSheetId="2" hidden="1">{"'Sheet1'!$L$16"}</definedName>
    <definedName name="HTML_Control" localSheetId="1" hidden="1">{"'Sheet1'!$L$16"}</definedName>
    <definedName name="HTML_Control" localSheetId="5" hidden="1">{"'Sheet1'!$L$16"}</definedName>
    <definedName name="HTML_Control" localSheetId="6" hidden="1">{"'Sheet1'!$L$16"}</definedName>
    <definedName name="HTML_Control" localSheetId="4" hidden="1">{"'Sheet1'!$L$16"}</definedName>
    <definedName name="HTML_Control" localSheetId="3" hidden="1">{"'Sheet1'!$L$16"}</definedName>
    <definedName name="HTML_Control" localSheetId="9" hidden="1">{"'Sheet1'!$L$16"}</definedName>
    <definedName name="HTML_Control" localSheetId="7" hidden="1">{"'Sheet1'!$L$16"}</definedName>
    <definedName name="HTML_Control" localSheetId="8" hidden="1">{"'Sheet1'!$L$16"}</definedName>
    <definedName name="HTML_Control" hidden="1">{"'Sheet1'!$L$16"}</definedName>
    <definedName name="HTML_Controlmoi" localSheetId="1" hidden="1">{"'Sheet1'!$L$16"}</definedName>
    <definedName name="HTML_Controlmoi" localSheetId="5" hidden="1">{"'Sheet1'!$L$16"}</definedName>
    <definedName name="HTML_Controlmoi" localSheetId="6" hidden="1">{"'Sheet1'!$L$16"}</definedName>
    <definedName name="HTML_Controlmoi" localSheetId="4" hidden="1">{"'Sheet1'!$L$16"}</definedName>
    <definedName name="HTML_Controlmoi" localSheetId="3" hidden="1">{"'Sheet1'!$L$16"}</definedName>
    <definedName name="HTML_Controlmoi" localSheetId="9" hidden="1">{"'Sheet1'!$L$16"}</definedName>
    <definedName name="HTML_Controlmoi" localSheetId="8" hidden="1">{"'Sheet1'!$L$16"}</definedName>
    <definedName name="HTML_Controlmoi" hidden="1">{"'Sheet1'!$L$16"}</definedName>
    <definedName name="HTML_Description" hidden="1">""</definedName>
    <definedName name="HTML_Email" hidden="1">""</definedName>
    <definedName name="HTML_Header" hidden="1">"Sheet1"</definedName>
    <definedName name="HTML_LastUpdate" hidden="1">"2000/9/14"</definedName>
    <definedName name="HTML_LineAfter" hidden="1">FALSE</definedName>
    <definedName name="HTML_LineBefore" hidden="1">FALSE</definedName>
    <definedName name="HTML_Name" hidden="1">"J.C.WONG"</definedName>
    <definedName name="HTML_OBDlg2" hidden="1">TRUE</definedName>
    <definedName name="HTML_OBDlg4" hidden="1">TRUE</definedName>
    <definedName name="HTML_OS" hidden="1">0</definedName>
    <definedName name="HTML_PathFile" hidden="1">"C:\2689\Q\國內\00q3961台化龍德PTA3建造\MyHTML.htm"</definedName>
    <definedName name="HTML_PathFilemoi" hidden="1">"C:\2689\Q\國內\00q3961台化龍德PTA3建造\MyHTML.htm"</definedName>
    <definedName name="HTML_Title" hidden="1">"00Q3961-SUM"</definedName>
    <definedName name="HTMT" localSheetId="2" hidden="1">{"'Sheet1'!$L$16"}</definedName>
    <definedName name="HTMT" localSheetId="5" hidden="1">{"'Sheet1'!$L$16"}</definedName>
    <definedName name="HTMT" localSheetId="6" hidden="1">{"'Sheet1'!$L$16"}</definedName>
    <definedName name="HTMT" localSheetId="4" hidden="1">{"'Sheet1'!$L$16"}</definedName>
    <definedName name="HTMT" localSheetId="3" hidden="1">{"'Sheet1'!$L$16"}</definedName>
    <definedName name="HTMT" localSheetId="9" hidden="1">{"'Sheet1'!$L$16"}</definedName>
    <definedName name="HTMT" localSheetId="7" hidden="1">{"'Sheet1'!$L$16"}</definedName>
    <definedName name="HTMT" localSheetId="8" hidden="1">{"'Sheet1'!$L$16"}</definedName>
    <definedName name="HTMT" hidden="1">{"'Sheet1'!$L$16"}</definedName>
    <definedName name="HTMT1" localSheetId="2" hidden="1">{#N/A,#N/A,FALSE,"Sheet1"}</definedName>
    <definedName name="HTMT1" localSheetId="5" hidden="1">{#N/A,#N/A,FALSE,"Sheet1"}</definedName>
    <definedName name="HTMT1" localSheetId="6" hidden="1">{#N/A,#N/A,FALSE,"Sheet1"}</definedName>
    <definedName name="HTMT1" localSheetId="4" hidden="1">{#N/A,#N/A,FALSE,"Sheet1"}</definedName>
    <definedName name="HTMT1" localSheetId="3" hidden="1">{#N/A,#N/A,FALSE,"Sheet1"}</definedName>
    <definedName name="HTMT1" localSheetId="9" hidden="1">{#N/A,#N/A,FALSE,"Sheet1"}</definedName>
    <definedName name="HTMT1" localSheetId="7" hidden="1">{#N/A,#N/A,FALSE,"Sheet1"}</definedName>
    <definedName name="HTMT1" localSheetId="8" hidden="1">{#N/A,#N/A,FALSE,"Sheet1"}</definedName>
    <definedName name="HTMT1" hidden="1">{#N/A,#N/A,FALSE,"Sheet1"}</definedName>
    <definedName name="HTNC" localSheetId="2">#REF!</definedName>
    <definedName name="HTNC" localSheetId="6">#REF!</definedName>
    <definedName name="HTNC" localSheetId="4">#REF!</definedName>
    <definedName name="HTNC" localSheetId="3">#REF!</definedName>
    <definedName name="HTNC" localSheetId="9">#REF!</definedName>
    <definedName name="HTNC" localSheetId="7">#REF!</definedName>
    <definedName name="HTNC" localSheetId="8">#REF!</definedName>
    <definedName name="HTNC">#REF!</definedName>
    <definedName name="Htr" localSheetId="2">#REF!</definedName>
    <definedName name="Htr" localSheetId="6">#REF!</definedName>
    <definedName name="Htr" localSheetId="4">#REF!</definedName>
    <definedName name="Htr" localSheetId="3">#REF!</definedName>
    <definedName name="Htr" localSheetId="9">#REF!</definedName>
    <definedName name="Htr" localSheetId="7">#REF!</definedName>
    <definedName name="Htr">#REF!</definedName>
    <definedName name="htrhrt" localSheetId="2" hidden="1">{"'Sheet1'!$L$16"}</definedName>
    <definedName name="htrhrt" localSheetId="1" hidden="1">{"'Sheet1'!$L$16"}</definedName>
    <definedName name="htrhrt" localSheetId="5" hidden="1">{"'Sheet1'!$L$16"}</definedName>
    <definedName name="htrhrt" localSheetId="6" hidden="1">{"'Sheet1'!$L$16"}</definedName>
    <definedName name="htrhrt" localSheetId="4" hidden="1">{"'Sheet1'!$L$16"}</definedName>
    <definedName name="htrhrt" localSheetId="3" hidden="1">{"'Sheet1'!$L$16"}</definedName>
    <definedName name="htrhrt" localSheetId="9" hidden="1">{"'Sheet1'!$L$16"}</definedName>
    <definedName name="htrhrt" localSheetId="7" hidden="1">{"'Sheet1'!$L$16"}</definedName>
    <definedName name="htrhrt" localSheetId="8" hidden="1">{"'Sheet1'!$L$16"}</definedName>
    <definedName name="htrhrt" hidden="1">{"'Sheet1'!$L$16"}</definedName>
    <definedName name="HTS" localSheetId="2">#REF!</definedName>
    <definedName name="HTS" localSheetId="6">#REF!</definedName>
    <definedName name="HTS" localSheetId="4">#REF!</definedName>
    <definedName name="HTS" localSheetId="3">#REF!</definedName>
    <definedName name="HTS" localSheetId="9">#REF!</definedName>
    <definedName name="HTS" localSheetId="7">#REF!</definedName>
    <definedName name="HTS">#REF!</definedName>
    <definedName name="Htt" localSheetId="2">#REF!</definedName>
    <definedName name="Htt" localSheetId="6">#REF!</definedName>
    <definedName name="Htt" localSheetId="4">#REF!</definedName>
    <definedName name="Htt" localSheetId="3">#REF!</definedName>
    <definedName name="Htt" localSheetId="9">#REF!</definedName>
    <definedName name="Htt" localSheetId="7">#REF!</definedName>
    <definedName name="Htt">#REF!</definedName>
    <definedName name="HTU" localSheetId="2">#REF!</definedName>
    <definedName name="HTU" localSheetId="6">#REF!</definedName>
    <definedName name="HTU" localSheetId="4">#REF!</definedName>
    <definedName name="HTU" localSheetId="3">#REF!</definedName>
    <definedName name="HTU" localSheetId="9">#REF!</definedName>
    <definedName name="HTU" localSheetId="7">#REF!</definedName>
    <definedName name="HTU">#REF!</definedName>
    <definedName name="HTVL" localSheetId="2">#REF!</definedName>
    <definedName name="HTVL" localSheetId="6">#REF!</definedName>
    <definedName name="HTVL" localSheetId="4">#REF!</definedName>
    <definedName name="HTVL" localSheetId="3">#REF!</definedName>
    <definedName name="HTVL" localSheetId="9">#REF!</definedName>
    <definedName name="HTVL" localSheetId="7">#REF!</definedName>
    <definedName name="HTVL">#REF!</definedName>
    <definedName name="hu" localSheetId="2" hidden="1">{"'Sheet1'!$L$16"}</definedName>
    <definedName name="hu" localSheetId="1" hidden="1">{"'Sheet1'!$L$16"}</definedName>
    <definedName name="hu" localSheetId="5" hidden="1">{"'Sheet1'!$L$16"}</definedName>
    <definedName name="hu" localSheetId="6" hidden="1">{"'Sheet1'!$L$16"}</definedName>
    <definedName name="hu" localSheetId="4" hidden="1">{"'Sheet1'!$L$16"}</definedName>
    <definedName name="hu" localSheetId="3" hidden="1">{"'Sheet1'!$L$16"}</definedName>
    <definedName name="hu" localSheetId="9" hidden="1">{"'Sheet1'!$L$16"}</definedName>
    <definedName name="hu" localSheetId="7" hidden="1">{"'Sheet1'!$L$16"}</definedName>
    <definedName name="hu" localSheetId="8" hidden="1">{"'Sheet1'!$L$16"}</definedName>
    <definedName name="hu" hidden="1">{"'Sheet1'!$L$16"}</definedName>
    <definedName name="hung" localSheetId="2">#REF!</definedName>
    <definedName name="hung" localSheetId="6">#REF!</definedName>
    <definedName name="hung" localSheetId="4">#REF!</definedName>
    <definedName name="hung" localSheetId="3">#REF!</definedName>
    <definedName name="hung" localSheetId="9">#REF!</definedName>
    <definedName name="hung" localSheetId="7">#REF!</definedName>
    <definedName name="hung">#REF!</definedName>
    <definedName name="HUU" localSheetId="2" hidden="1">{"'Sheet1'!$L$16"}</definedName>
    <definedName name="HUU" localSheetId="1" hidden="1">{"'Sheet1'!$L$16"}</definedName>
    <definedName name="HUU" localSheetId="5" hidden="1">{"'Sheet1'!$L$16"}</definedName>
    <definedName name="HUU" localSheetId="6" hidden="1">{"'Sheet1'!$L$16"}</definedName>
    <definedName name="HUU" localSheetId="4" hidden="1">{"'Sheet1'!$L$16"}</definedName>
    <definedName name="HUU" localSheetId="3" hidden="1">{"'Sheet1'!$L$16"}</definedName>
    <definedName name="HUU" localSheetId="9" hidden="1">{"'Sheet1'!$L$16"}</definedName>
    <definedName name="HUU" localSheetId="7" hidden="1">{"'Sheet1'!$L$16"}</definedName>
    <definedName name="HUU" localSheetId="8" hidden="1">{"'Sheet1'!$L$16"}</definedName>
    <definedName name="HUU" hidden="1">{"'Sheet1'!$L$16"}</definedName>
    <definedName name="huy" localSheetId="2" hidden="1">{"'Sheet1'!$L$16"}</definedName>
    <definedName name="huy" localSheetId="1" hidden="1">{"'Sheet1'!$L$16"}</definedName>
    <definedName name="huy" localSheetId="5" hidden="1">{"'Sheet1'!$L$16"}</definedName>
    <definedName name="huy" localSheetId="6" hidden="1">{"'Sheet1'!$L$16"}</definedName>
    <definedName name="huy" localSheetId="4" hidden="1">{"'Sheet1'!$L$16"}</definedName>
    <definedName name="huy" localSheetId="3" hidden="1">{"'Sheet1'!$L$16"}</definedName>
    <definedName name="huy" localSheetId="9" hidden="1">{"'Sheet1'!$L$16"}</definedName>
    <definedName name="huy" localSheetId="7" hidden="1">{"'Sheet1'!$L$16"}</definedName>
    <definedName name="huy" localSheetId="8" hidden="1">{"'Sheet1'!$L$16"}</definedName>
    <definedName name="huy" hidden="1">{"'Sheet1'!$L$16"}</definedName>
    <definedName name="HUYHAN" localSheetId="2">#REF!</definedName>
    <definedName name="HUYHAN" localSheetId="6">#REF!</definedName>
    <definedName name="HUYHAN" localSheetId="4">#REF!</definedName>
    <definedName name="HUYHAN" localSheetId="3">#REF!</definedName>
    <definedName name="HUYHAN" localSheetId="9">#REF!</definedName>
    <definedName name="HUYHAN" localSheetId="7">#REF!</definedName>
    <definedName name="HUYHAN">#REF!</definedName>
    <definedName name="huymoi" localSheetId="1" hidden="1">{"'Sheet1'!$L$16"}</definedName>
    <definedName name="huymoi" localSheetId="5" hidden="1">{"'Sheet1'!$L$16"}</definedName>
    <definedName name="huymoi" localSheetId="6" hidden="1">{"'Sheet1'!$L$16"}</definedName>
    <definedName name="huymoi" localSheetId="4" hidden="1">{"'Sheet1'!$L$16"}</definedName>
    <definedName name="huymoi" localSheetId="3" hidden="1">{"'Sheet1'!$L$16"}</definedName>
    <definedName name="huymoi" localSheetId="9" hidden="1">{"'Sheet1'!$L$16"}</definedName>
    <definedName name="huymoi" localSheetId="8" hidden="1">{"'Sheet1'!$L$16"}</definedName>
    <definedName name="huymoi" hidden="1">{"'Sheet1'!$L$16"}</definedName>
    <definedName name="huynh" localSheetId="2" hidden="1">#REF!</definedName>
    <definedName name="huynh" localSheetId="6" hidden="1">#REF!</definedName>
    <definedName name="huynh" localSheetId="4" hidden="1">#REF!</definedName>
    <definedName name="huynh" localSheetId="3" hidden="1">#REF!</definedName>
    <definedName name="huynh" localSheetId="9" hidden="1">#REF!</definedName>
    <definedName name="huynh" localSheetId="7" hidden="1">#REF!</definedName>
    <definedName name="huynh" hidden="1">#REF!</definedName>
    <definedName name="HV" localSheetId="2">#REF!</definedName>
    <definedName name="HV" localSheetId="6">#REF!</definedName>
    <definedName name="HV" localSheetId="4">#REF!</definedName>
    <definedName name="HV" localSheetId="3">#REF!</definedName>
    <definedName name="HV" localSheetId="9">#REF!</definedName>
    <definedName name="HV" localSheetId="7">#REF!</definedName>
    <definedName name="HV">#REF!</definedName>
    <definedName name="Hvb" localSheetId="2">#REF!</definedName>
    <definedName name="Hvb" localSheetId="6">#REF!</definedName>
    <definedName name="Hvb" localSheetId="4">#REF!</definedName>
    <definedName name="Hvb" localSheetId="3">#REF!</definedName>
    <definedName name="Hvb" localSheetId="9">#REF!</definedName>
    <definedName name="Hvb" localSheetId="7">#REF!</definedName>
    <definedName name="Hvb">#REF!</definedName>
    <definedName name="HVBC" localSheetId="2">#REF!</definedName>
    <definedName name="HVBC" localSheetId="6">#REF!</definedName>
    <definedName name="HVBC" localSheetId="4">#REF!</definedName>
    <definedName name="HVBC" localSheetId="3">#REF!</definedName>
    <definedName name="HVBC" localSheetId="9">#REF!</definedName>
    <definedName name="HVBC" localSheetId="7">#REF!</definedName>
    <definedName name="HVBC">#REF!</definedName>
    <definedName name="HVC" localSheetId="2">#REF!</definedName>
    <definedName name="HVC" localSheetId="6">#REF!</definedName>
    <definedName name="HVC" localSheetId="4">#REF!</definedName>
    <definedName name="HVC" localSheetId="3">#REF!</definedName>
    <definedName name="HVC" localSheetId="9">#REF!</definedName>
    <definedName name="HVC" localSheetId="7">#REF!</definedName>
    <definedName name="HVC">#REF!</definedName>
    <definedName name="Hvk" localSheetId="2">#REF!</definedName>
    <definedName name="Hvk" localSheetId="6">#REF!</definedName>
    <definedName name="Hvk" localSheetId="4">#REF!</definedName>
    <definedName name="Hvk" localSheetId="3">#REF!</definedName>
    <definedName name="Hvk" localSheetId="9">#REF!</definedName>
    <definedName name="Hvk" localSheetId="7">#REF!</definedName>
    <definedName name="Hvk">#REF!</definedName>
    <definedName name="HVL" localSheetId="2">#REF!</definedName>
    <definedName name="HVL" localSheetId="6">#REF!</definedName>
    <definedName name="HVL" localSheetId="4">#REF!</definedName>
    <definedName name="HVL" localSheetId="3">#REF!</definedName>
    <definedName name="HVL" localSheetId="9">#REF!</definedName>
    <definedName name="HVL" localSheetId="7">#REF!</definedName>
    <definedName name="HVL">#REF!</definedName>
    <definedName name="HVP" localSheetId="2">#REF!</definedName>
    <definedName name="HVP" localSheetId="6">#REF!</definedName>
    <definedName name="HVP" localSheetId="4">#REF!</definedName>
    <definedName name="HVP" localSheetId="3">#REF!</definedName>
    <definedName name="HVP" localSheetId="9">#REF!</definedName>
    <definedName name="HVP" localSheetId="7">#REF!</definedName>
    <definedName name="HVP">#REF!</definedName>
    <definedName name="hvt" localSheetId="2">#REF!</definedName>
    <definedName name="hvt" localSheetId="6">#REF!</definedName>
    <definedName name="hvt" localSheetId="4">#REF!</definedName>
    <definedName name="hvt" localSheetId="3">#REF!</definedName>
    <definedName name="hvt" localSheetId="9">#REF!</definedName>
    <definedName name="hvt" localSheetId="7">#REF!</definedName>
    <definedName name="hvt">#REF!</definedName>
    <definedName name="hvtb" localSheetId="2">#REF!</definedName>
    <definedName name="hvtb" localSheetId="6">#REF!</definedName>
    <definedName name="hvtb" localSheetId="4">#REF!</definedName>
    <definedName name="hvtb" localSheetId="3">#REF!</definedName>
    <definedName name="hvtb" localSheetId="9">#REF!</definedName>
    <definedName name="hvtb" localSheetId="7">#REF!</definedName>
    <definedName name="hvtb">#REF!</definedName>
    <definedName name="hvttt" localSheetId="2">#REF!</definedName>
    <definedName name="hvttt" localSheetId="6">#REF!</definedName>
    <definedName name="hvttt" localSheetId="4">#REF!</definedName>
    <definedName name="hvttt" localSheetId="3">#REF!</definedName>
    <definedName name="hvttt" localSheetId="9">#REF!</definedName>
    <definedName name="hvttt" localSheetId="7">#REF!</definedName>
    <definedName name="hvttt">#REF!</definedName>
    <definedName name="Hxk" localSheetId="2">#REF!</definedName>
    <definedName name="Hxk" localSheetId="6">#REF!</definedName>
    <definedName name="Hxk" localSheetId="4">#REF!</definedName>
    <definedName name="Hxk" localSheetId="3">#REF!</definedName>
    <definedName name="Hxk" localSheetId="9">#REF!</definedName>
    <definedName name="Hxk" localSheetId="7">#REF!</definedName>
    <definedName name="Hxk">#REF!</definedName>
    <definedName name="i" localSheetId="2">#REF!</definedName>
    <definedName name="i" localSheetId="6">#REF!</definedName>
    <definedName name="i" localSheetId="4">#REF!</definedName>
    <definedName name="i" localSheetId="3">#REF!</definedName>
    <definedName name="i" localSheetId="9">#REF!</definedName>
    <definedName name="i" localSheetId="7">#REF!</definedName>
    <definedName name="i">#REF!</definedName>
    <definedName name="I_A" localSheetId="2">#REF!</definedName>
    <definedName name="I_A" localSheetId="6">#REF!</definedName>
    <definedName name="I_A" localSheetId="4">#REF!</definedName>
    <definedName name="I_A" localSheetId="3">#REF!</definedName>
    <definedName name="I_A" localSheetId="9">#REF!</definedName>
    <definedName name="I_A" localSheetId="7">#REF!</definedName>
    <definedName name="I_A">#REF!</definedName>
    <definedName name="I_B" localSheetId="2">#REF!</definedName>
    <definedName name="I_B" localSheetId="6">#REF!</definedName>
    <definedName name="I_B" localSheetId="4">#REF!</definedName>
    <definedName name="I_B" localSheetId="3">#REF!</definedName>
    <definedName name="I_B" localSheetId="9">#REF!</definedName>
    <definedName name="I_B" localSheetId="7">#REF!</definedName>
    <definedName name="I_B">#REF!</definedName>
    <definedName name="I_c" localSheetId="2">#REF!</definedName>
    <definedName name="I_c" localSheetId="6">#REF!</definedName>
    <definedName name="I_c" localSheetId="4">#REF!</definedName>
    <definedName name="I_c" localSheetId="3">#REF!</definedName>
    <definedName name="I_c" localSheetId="9">#REF!</definedName>
    <definedName name="I_c" localSheetId="7">#REF!</definedName>
    <definedName name="I_c">#REF!</definedName>
    <definedName name="I_d" localSheetId="2">#REF!</definedName>
    <definedName name="I_d" localSheetId="6">#REF!</definedName>
    <definedName name="I_d" localSheetId="4">#REF!</definedName>
    <definedName name="I_d" localSheetId="3">#REF!</definedName>
    <definedName name="I_d" localSheetId="9">#REF!</definedName>
    <definedName name="I_d" localSheetId="7">#REF!</definedName>
    <definedName name="I_d">#REF!</definedName>
    <definedName name="I_p" localSheetId="2">#REF!</definedName>
    <definedName name="I_p" localSheetId="6">#REF!</definedName>
    <definedName name="I_p" localSheetId="4">#REF!</definedName>
    <definedName name="I_p" localSheetId="3">#REF!</definedName>
    <definedName name="I_p" localSheetId="9">#REF!</definedName>
    <definedName name="I_p" localSheetId="7">#REF!</definedName>
    <definedName name="I_p">#REF!</definedName>
    <definedName name="iCount">3</definedName>
    <definedName name="IDLAB_COST" localSheetId="2">#REF!</definedName>
    <definedName name="IDLAB_COST" localSheetId="6">#REF!</definedName>
    <definedName name="IDLAB_COST" localSheetId="4">#REF!</definedName>
    <definedName name="IDLAB_COST" localSheetId="3">#REF!</definedName>
    <definedName name="IDLAB_COST" localSheetId="9">#REF!</definedName>
    <definedName name="IDLAB_COST" localSheetId="7">#REF!</definedName>
    <definedName name="IDLAB_COST" localSheetId="8">#REF!</definedName>
    <definedName name="IDLAB_COST">#REF!</definedName>
    <definedName name="iftm68" localSheetId="2">#REF!</definedName>
    <definedName name="iftm68" localSheetId="6">#REF!</definedName>
    <definedName name="iftm68" localSheetId="4">#REF!</definedName>
    <definedName name="iftm68" localSheetId="3">#REF!</definedName>
    <definedName name="iftm68" localSheetId="9">#REF!</definedName>
    <definedName name="iftm68" localSheetId="7">#REF!</definedName>
    <definedName name="iftm68">#REF!</definedName>
    <definedName name="II_A" localSheetId="2">#REF!</definedName>
    <definedName name="II_A" localSheetId="6">#REF!</definedName>
    <definedName name="II_A" localSheetId="4">#REF!</definedName>
    <definedName name="II_A" localSheetId="3">#REF!</definedName>
    <definedName name="II_A" localSheetId="9">#REF!</definedName>
    <definedName name="II_A" localSheetId="7">#REF!</definedName>
    <definedName name="II_A">#REF!</definedName>
    <definedName name="II_B" localSheetId="2">#REF!</definedName>
    <definedName name="II_B" localSheetId="6">#REF!</definedName>
    <definedName name="II_B" localSheetId="4">#REF!</definedName>
    <definedName name="II_B" localSheetId="3">#REF!</definedName>
    <definedName name="II_B" localSheetId="9">#REF!</definedName>
    <definedName name="II_B" localSheetId="7">#REF!</definedName>
    <definedName name="II_B">#REF!</definedName>
    <definedName name="II_c" localSheetId="2">#REF!</definedName>
    <definedName name="II_c" localSheetId="6">#REF!</definedName>
    <definedName name="II_c" localSheetId="4">#REF!</definedName>
    <definedName name="II_c" localSheetId="3">#REF!</definedName>
    <definedName name="II_c" localSheetId="9">#REF!</definedName>
    <definedName name="II_c" localSheetId="7">#REF!</definedName>
    <definedName name="II_c">#REF!</definedName>
    <definedName name="III_a" localSheetId="2">#REF!</definedName>
    <definedName name="III_a" localSheetId="6">#REF!</definedName>
    <definedName name="III_a" localSheetId="4">#REF!</definedName>
    <definedName name="III_a" localSheetId="3">#REF!</definedName>
    <definedName name="III_a" localSheetId="9">#REF!</definedName>
    <definedName name="III_a" localSheetId="7">#REF!</definedName>
    <definedName name="III_a">#REF!</definedName>
    <definedName name="III_B" localSheetId="2">#REF!</definedName>
    <definedName name="III_B" localSheetId="6">#REF!</definedName>
    <definedName name="III_B" localSheetId="4">#REF!</definedName>
    <definedName name="III_B" localSheetId="3">#REF!</definedName>
    <definedName name="III_B" localSheetId="9">#REF!</definedName>
    <definedName name="III_B" localSheetId="7">#REF!</definedName>
    <definedName name="III_B">#REF!</definedName>
    <definedName name="III_c" localSheetId="2">#REF!</definedName>
    <definedName name="III_c" localSheetId="6">#REF!</definedName>
    <definedName name="III_c" localSheetId="4">#REF!</definedName>
    <definedName name="III_c" localSheetId="3">#REF!</definedName>
    <definedName name="III_c" localSheetId="9">#REF!</definedName>
    <definedName name="III_c" localSheetId="7">#REF!</definedName>
    <definedName name="III_c">#REF!</definedName>
    <definedName name="IMPORT" localSheetId="2">#REF!</definedName>
    <definedName name="IMPORT" localSheetId="6">#REF!</definedName>
    <definedName name="IMPORT" localSheetId="4">#REF!</definedName>
    <definedName name="IMPORT" localSheetId="3">#REF!</definedName>
    <definedName name="IMPORT" localSheetId="9">#REF!</definedName>
    <definedName name="IMPORT" localSheetId="7">#REF!</definedName>
    <definedName name="IMPORT">#REF!</definedName>
    <definedName name="in" localSheetId="2">#REF!</definedName>
    <definedName name="in" localSheetId="6">#REF!</definedName>
    <definedName name="in" localSheetId="4">#REF!</definedName>
    <definedName name="in" localSheetId="3">#REF!</definedName>
    <definedName name="in" localSheetId="9">#REF!</definedName>
    <definedName name="in" localSheetId="7">#REF!</definedName>
    <definedName name="in">#REF!</definedName>
    <definedName name="IND_LAB" localSheetId="2">#REF!</definedName>
    <definedName name="IND_LAB" localSheetId="6">#REF!</definedName>
    <definedName name="IND_LAB" localSheetId="4">#REF!</definedName>
    <definedName name="IND_LAB" localSheetId="3">#REF!</definedName>
    <definedName name="IND_LAB" localSheetId="9">#REF!</definedName>
    <definedName name="IND_LAB" localSheetId="7">#REF!</definedName>
    <definedName name="IND_LAB">#REF!</definedName>
    <definedName name="index" localSheetId="2">#REF!</definedName>
    <definedName name="index" localSheetId="6">#REF!</definedName>
    <definedName name="index" localSheetId="4">#REF!</definedName>
    <definedName name="index" localSheetId="3">#REF!</definedName>
    <definedName name="index" localSheetId="9">#REF!</definedName>
    <definedName name="index" localSheetId="7">#REF!</definedName>
    <definedName name="index">#REF!</definedName>
    <definedName name="INDMANP" localSheetId="2">#REF!</definedName>
    <definedName name="INDMANP" localSheetId="6">#REF!</definedName>
    <definedName name="INDMANP" localSheetId="4">#REF!</definedName>
    <definedName name="INDMANP" localSheetId="3">#REF!</definedName>
    <definedName name="INDMANP" localSheetId="9">#REF!</definedName>
    <definedName name="INDMANP" localSheetId="7">#REF!</definedName>
    <definedName name="INDMANP">#REF!</definedName>
    <definedName name="Ing" localSheetId="2">#REF!</definedName>
    <definedName name="Ing" localSheetId="6">#REF!</definedName>
    <definedName name="Ing" localSheetId="4">#REF!</definedName>
    <definedName name="Ing" localSheetId="3">#REF!</definedName>
    <definedName name="Ing" localSheetId="9">#REF!</definedName>
    <definedName name="Ing" localSheetId="7">#REF!</definedName>
    <definedName name="Ing">#REF!</definedName>
    <definedName name="Initial_Serviceability" localSheetId="2">#REF!</definedName>
    <definedName name="Initial_Serviceability" localSheetId="6">#REF!</definedName>
    <definedName name="Initial_Serviceability" localSheetId="4">#REF!</definedName>
    <definedName name="Initial_Serviceability" localSheetId="3">#REF!</definedName>
    <definedName name="Initial_Serviceability" localSheetId="9">#REF!</definedName>
    <definedName name="Initial_Serviceability" localSheetId="7">#REF!</definedName>
    <definedName name="Initial_Serviceability">#REF!</definedName>
    <definedName name="INPUT" localSheetId="2">#REF!</definedName>
    <definedName name="INPUT" localSheetId="6">#REF!</definedName>
    <definedName name="INPUT" localSheetId="4">#REF!</definedName>
    <definedName name="INPUT" localSheetId="3">#REF!</definedName>
    <definedName name="INPUT" localSheetId="9">#REF!</definedName>
    <definedName name="INPUT" localSheetId="7">#REF!</definedName>
    <definedName name="INPUT">#REF!</definedName>
    <definedName name="INPUT1" localSheetId="2">#REF!</definedName>
    <definedName name="INPUT1" localSheetId="6">#REF!</definedName>
    <definedName name="INPUT1" localSheetId="4">#REF!</definedName>
    <definedName name="INPUT1" localSheetId="3">#REF!</definedName>
    <definedName name="INPUT1" localSheetId="9">#REF!</definedName>
    <definedName name="INPUT1" localSheetId="7">#REF!</definedName>
    <definedName name="INPUT1">#REF!</definedName>
    <definedName name="inputCosti" localSheetId="2">#REF!</definedName>
    <definedName name="inputCosti" localSheetId="6">#REF!</definedName>
    <definedName name="inputCosti" localSheetId="4">#REF!</definedName>
    <definedName name="inputCosti" localSheetId="3">#REF!</definedName>
    <definedName name="inputCosti" localSheetId="9">#REF!</definedName>
    <definedName name="inputCosti" localSheetId="7">#REF!</definedName>
    <definedName name="inputCosti">#REF!</definedName>
    <definedName name="inputLf" localSheetId="2">#REF!</definedName>
    <definedName name="inputLf" localSheetId="6">#REF!</definedName>
    <definedName name="inputLf" localSheetId="4">#REF!</definedName>
    <definedName name="inputLf" localSheetId="3">#REF!</definedName>
    <definedName name="inputLf" localSheetId="9">#REF!</definedName>
    <definedName name="inputLf" localSheetId="7">#REF!</definedName>
    <definedName name="inputLf">#REF!</definedName>
    <definedName name="inputWTP" localSheetId="2">#REF!</definedName>
    <definedName name="inputWTP" localSheetId="6">#REF!</definedName>
    <definedName name="inputWTP" localSheetId="4">#REF!</definedName>
    <definedName name="inputWTP" localSheetId="3">#REF!</definedName>
    <definedName name="inputWTP" localSheetId="9">#REF!</definedName>
    <definedName name="inputWTP" localSheetId="7">#REF!</definedName>
    <definedName name="inputWTP">#REF!</definedName>
    <definedName name="INT" localSheetId="2">#REF!</definedName>
    <definedName name="INT" localSheetId="6">#REF!</definedName>
    <definedName name="INT" localSheetId="4">#REF!</definedName>
    <definedName name="INT" localSheetId="3">#REF!</definedName>
    <definedName name="INT" localSheetId="9">#REF!</definedName>
    <definedName name="INT" localSheetId="7">#REF!</definedName>
    <definedName name="INT">#REF!</definedName>
    <definedName name="Ip" localSheetId="2">#REF!</definedName>
    <definedName name="Ip" localSheetId="6">#REF!</definedName>
    <definedName name="Ip" localSheetId="4">#REF!</definedName>
    <definedName name="Ip" localSheetId="3">#REF!</definedName>
    <definedName name="Ip" localSheetId="9">#REF!</definedName>
    <definedName name="Ip" localSheetId="7">#REF!</definedName>
    <definedName name="Ip">#REF!</definedName>
    <definedName name="Ip_" localSheetId="2">#REF!</definedName>
    <definedName name="Ip_" localSheetId="6">#REF!</definedName>
    <definedName name="Ip_" localSheetId="4">#REF!</definedName>
    <definedName name="Ip_" localSheetId="3">#REF!</definedName>
    <definedName name="Ip_" localSheetId="9">#REF!</definedName>
    <definedName name="Ip_" localSheetId="7">#REF!</definedName>
    <definedName name="Ip_">#REF!</definedName>
    <definedName name="IS_a" localSheetId="2">#REF!</definedName>
    <definedName name="IS_a" localSheetId="6">#REF!</definedName>
    <definedName name="IS_a" localSheetId="4">#REF!</definedName>
    <definedName name="IS_a" localSheetId="3">#REF!</definedName>
    <definedName name="IS_a" localSheetId="9">#REF!</definedName>
    <definedName name="IS_a" localSheetId="7">#REF!</definedName>
    <definedName name="IS_a">#REF!</definedName>
    <definedName name="IS_Clay" localSheetId="2">#REF!</definedName>
    <definedName name="IS_Clay" localSheetId="6">#REF!</definedName>
    <definedName name="IS_Clay" localSheetId="4">#REF!</definedName>
    <definedName name="IS_Clay" localSheetId="3">#REF!</definedName>
    <definedName name="IS_Clay" localSheetId="9">#REF!</definedName>
    <definedName name="IS_Clay" localSheetId="7">#REF!</definedName>
    <definedName name="IS_Clay">#REF!</definedName>
    <definedName name="IS_pH" localSheetId="2">#REF!</definedName>
    <definedName name="IS_pH" localSheetId="6">#REF!</definedName>
    <definedName name="IS_pH" localSheetId="4">#REF!</definedName>
    <definedName name="IS_pH" localSheetId="3">#REF!</definedName>
    <definedName name="IS_pH" localSheetId="9">#REF!</definedName>
    <definedName name="IS_pH" localSheetId="7">#REF!</definedName>
    <definedName name="IS_pH">#REF!</definedName>
    <definedName name="IST" localSheetId="2">#REF!</definedName>
    <definedName name="IST" localSheetId="6">#REF!</definedName>
    <definedName name="IST" localSheetId="4">#REF!</definedName>
    <definedName name="IST" localSheetId="3">#REF!</definedName>
    <definedName name="IST" localSheetId="9">#REF!</definedName>
    <definedName name="IST" localSheetId="7">#REF!</definedName>
    <definedName name="IST">#REF!</definedName>
    <definedName name="itd1.5" localSheetId="2">#REF!</definedName>
    <definedName name="itd1.5" localSheetId="6">#REF!</definedName>
    <definedName name="itd1.5" localSheetId="4">#REF!</definedName>
    <definedName name="itd1.5" localSheetId="3">#REF!</definedName>
    <definedName name="itd1.5" localSheetId="9">#REF!</definedName>
    <definedName name="itd1.5" localSheetId="7">#REF!</definedName>
    <definedName name="itd1.5">#REF!</definedName>
    <definedName name="itdd1.5" localSheetId="2">#REF!</definedName>
    <definedName name="itdd1.5" localSheetId="6">#REF!</definedName>
    <definedName name="itdd1.5" localSheetId="4">#REF!</definedName>
    <definedName name="itdd1.5" localSheetId="3">#REF!</definedName>
    <definedName name="itdd1.5" localSheetId="9">#REF!</definedName>
    <definedName name="itdd1.5" localSheetId="7">#REF!</definedName>
    <definedName name="itdd1.5">#REF!</definedName>
    <definedName name="itddgoi" localSheetId="2">#REF!</definedName>
    <definedName name="itddgoi" localSheetId="6">#REF!</definedName>
    <definedName name="itddgoi" localSheetId="4">#REF!</definedName>
    <definedName name="itddgoi" localSheetId="3">#REF!</definedName>
    <definedName name="itddgoi" localSheetId="9">#REF!</definedName>
    <definedName name="itddgoi" localSheetId="7">#REF!</definedName>
    <definedName name="itddgoi">#REF!</definedName>
    <definedName name="itdg" localSheetId="2">#REF!</definedName>
    <definedName name="itdg" localSheetId="6">#REF!</definedName>
    <definedName name="itdg" localSheetId="4">#REF!</definedName>
    <definedName name="itdg" localSheetId="3">#REF!</definedName>
    <definedName name="itdg" localSheetId="9">#REF!</definedName>
    <definedName name="itdg" localSheetId="7">#REF!</definedName>
    <definedName name="itdg">#REF!</definedName>
    <definedName name="itdgoi" localSheetId="2">#REF!</definedName>
    <definedName name="itdgoi" localSheetId="6">#REF!</definedName>
    <definedName name="itdgoi" localSheetId="4">#REF!</definedName>
    <definedName name="itdgoi" localSheetId="3">#REF!</definedName>
    <definedName name="itdgoi" localSheetId="9">#REF!</definedName>
    <definedName name="itdgoi" localSheetId="7">#REF!</definedName>
    <definedName name="itdgoi">#REF!</definedName>
    <definedName name="ith1.5" localSheetId="2">#REF!</definedName>
    <definedName name="ith1.5" localSheetId="6">#REF!</definedName>
    <definedName name="ith1.5" localSheetId="4">#REF!</definedName>
    <definedName name="ith1.5" localSheetId="3">#REF!</definedName>
    <definedName name="ith1.5" localSheetId="9">#REF!</definedName>
    <definedName name="ith1.5" localSheetId="7">#REF!</definedName>
    <definedName name="ith1.5">#REF!</definedName>
    <definedName name="ithg" localSheetId="2">#REF!</definedName>
    <definedName name="ithg" localSheetId="6">#REF!</definedName>
    <definedName name="ithg" localSheetId="4">#REF!</definedName>
    <definedName name="ithg" localSheetId="3">#REF!</definedName>
    <definedName name="ithg" localSheetId="9">#REF!</definedName>
    <definedName name="ithg" localSheetId="7">#REF!</definedName>
    <definedName name="ithg">#REF!</definedName>
    <definedName name="ithgoi" localSheetId="2">#REF!</definedName>
    <definedName name="ithgoi" localSheetId="6">#REF!</definedName>
    <definedName name="ithgoi" localSheetId="4">#REF!</definedName>
    <definedName name="ithgoi" localSheetId="3">#REF!</definedName>
    <definedName name="ithgoi" localSheetId="9">#REF!</definedName>
    <definedName name="ithgoi" localSheetId="7">#REF!</definedName>
    <definedName name="ithgoi">#REF!</definedName>
    <definedName name="IWTP" localSheetId="2">#REF!</definedName>
    <definedName name="IWTP" localSheetId="6">#REF!</definedName>
    <definedName name="IWTP" localSheetId="4">#REF!</definedName>
    <definedName name="IWTP" localSheetId="3">#REF!</definedName>
    <definedName name="IWTP" localSheetId="9">#REF!</definedName>
    <definedName name="IWTP" localSheetId="7">#REF!</definedName>
    <definedName name="IWTP">#REF!</definedName>
    <definedName name="ixy" localSheetId="2">#REF!</definedName>
    <definedName name="ixy" localSheetId="6">#REF!</definedName>
    <definedName name="ixy" localSheetId="4">#REF!</definedName>
    <definedName name="ixy" localSheetId="3">#REF!</definedName>
    <definedName name="ixy" localSheetId="9">#REF!</definedName>
    <definedName name="ixy" localSheetId="7">#REF!</definedName>
    <definedName name="ixy">#REF!</definedName>
    <definedName name="j" localSheetId="2" hidden="1">{"'Sheet1'!$L$16"}</definedName>
    <definedName name="j" localSheetId="1" hidden="1">{"'Sheet1'!$L$16"}</definedName>
    <definedName name="j" localSheetId="5" hidden="1">{"'Sheet1'!$L$16"}</definedName>
    <definedName name="j" localSheetId="6" hidden="1">{"'Sheet1'!$L$16"}</definedName>
    <definedName name="j" localSheetId="4" hidden="1">{"'Sheet1'!$L$16"}</definedName>
    <definedName name="j" localSheetId="3" hidden="1">{"'Sheet1'!$L$16"}</definedName>
    <definedName name="j" localSheetId="9" hidden="1">{"'Sheet1'!$L$16"}</definedName>
    <definedName name="j" localSheetId="7" hidden="1">{"'Sheet1'!$L$16"}</definedName>
    <definedName name="j" localSheetId="8" hidden="1">{"'Sheet1'!$L$16"}</definedName>
    <definedName name="j" hidden="1">{"'Sheet1'!$L$16"}</definedName>
    <definedName name="J.O" localSheetId="2">#REF!</definedName>
    <definedName name="J.O" localSheetId="6">#REF!</definedName>
    <definedName name="J.O" localSheetId="4">#REF!</definedName>
    <definedName name="J.O" localSheetId="3">#REF!</definedName>
    <definedName name="J.O" localSheetId="9">#REF!</definedName>
    <definedName name="J.O" localSheetId="7">#REF!</definedName>
    <definedName name="J.O">#REF!</definedName>
    <definedName name="J.O_GT" localSheetId="2">#REF!</definedName>
    <definedName name="J.O_GT" localSheetId="6">#REF!</definedName>
    <definedName name="J.O_GT" localSheetId="4">#REF!</definedName>
    <definedName name="J.O_GT" localSheetId="3">#REF!</definedName>
    <definedName name="J.O_GT" localSheetId="9">#REF!</definedName>
    <definedName name="J.O_GT" localSheetId="7">#REF!</definedName>
    <definedName name="J.O_GT">#REF!</definedName>
    <definedName name="j356C8" localSheetId="2">#REF!</definedName>
    <definedName name="j356C8" localSheetId="6">#REF!</definedName>
    <definedName name="j356C8" localSheetId="4">#REF!</definedName>
    <definedName name="j356C8" localSheetId="3">#REF!</definedName>
    <definedName name="j356C8" localSheetId="9">#REF!</definedName>
    <definedName name="j356C8" localSheetId="7">#REF!</definedName>
    <definedName name="j356C8">#REF!</definedName>
    <definedName name="jdgjkghj" localSheetId="2">#REF!</definedName>
    <definedName name="jdgjkghj" localSheetId="6">#REF!</definedName>
    <definedName name="jdgjkghj" localSheetId="4">#REF!</definedName>
    <definedName name="jdgjkghj" localSheetId="3">#REF!</definedName>
    <definedName name="jdgjkghj" localSheetId="9">#REF!</definedName>
    <definedName name="jdgjkghj" localSheetId="7">#REF!</definedName>
    <definedName name="jdgjkghj">#REF!</definedName>
    <definedName name="jfhfg" localSheetId="2">#REF!</definedName>
    <definedName name="jfhfg" localSheetId="6">#REF!</definedName>
    <definedName name="jfhfg" localSheetId="4">#REF!</definedName>
    <definedName name="jfhfg" localSheetId="3">#REF!</definedName>
    <definedName name="jfhfg" localSheetId="9">#REF!</definedName>
    <definedName name="jfhfg" localSheetId="7">#REF!</definedName>
    <definedName name="jfhfg">#REF!</definedName>
    <definedName name="jgf" localSheetId="2">#REF!</definedName>
    <definedName name="jgf" localSheetId="6">#REF!</definedName>
    <definedName name="jgf" localSheetId="4">#REF!</definedName>
    <definedName name="jgf" localSheetId="3">#REF!</definedName>
    <definedName name="jgf" localSheetId="9">#REF!</definedName>
    <definedName name="jgf" localSheetId="7">#REF!</definedName>
    <definedName name="jgf">#REF!</definedName>
    <definedName name="jh" localSheetId="2">#REF!</definedName>
    <definedName name="jh" localSheetId="6">#REF!</definedName>
    <definedName name="jh" localSheetId="4">#REF!</definedName>
    <definedName name="jh" localSheetId="3">#REF!</definedName>
    <definedName name="jh" localSheetId="9">#REF!</definedName>
    <definedName name="jh" localSheetId="7">#REF!</definedName>
    <definedName name="jh">#REF!</definedName>
    <definedName name="jhnjnn" localSheetId="2">#REF!</definedName>
    <definedName name="jhnjnn" localSheetId="6">#REF!</definedName>
    <definedName name="jhnjnn" localSheetId="4">#REF!</definedName>
    <definedName name="jhnjnn" localSheetId="3">#REF!</definedName>
    <definedName name="jhnjnn" localSheetId="9">#REF!</definedName>
    <definedName name="jhnjnn" localSheetId="7">#REF!</definedName>
    <definedName name="jhnjnn">#REF!</definedName>
    <definedName name="jkjk" localSheetId="1" hidden="1">{"'Sheet1'!$L$16"}</definedName>
    <definedName name="jkjk" localSheetId="5" hidden="1">{"'Sheet1'!$L$16"}</definedName>
    <definedName name="jkjk" localSheetId="6" hidden="1">{"'Sheet1'!$L$16"}</definedName>
    <definedName name="jkjk" localSheetId="4" hidden="1">{"'Sheet1'!$L$16"}</definedName>
    <definedName name="jkjk" localSheetId="3" hidden="1">{"'Sheet1'!$L$16"}</definedName>
    <definedName name="jkjk" localSheetId="9" hidden="1">{"'Sheet1'!$L$16"}</definedName>
    <definedName name="jkjk" localSheetId="8" hidden="1">{"'Sheet1'!$L$16"}</definedName>
    <definedName name="jkjk" hidden="1">{"'Sheet1'!$L$16"}</definedName>
    <definedName name="JPYVND1" localSheetId="2">#REF!</definedName>
    <definedName name="JPYVND1" localSheetId="6">#REF!</definedName>
    <definedName name="JPYVND1" localSheetId="4">#REF!</definedName>
    <definedName name="JPYVND1" localSheetId="3">#REF!</definedName>
    <definedName name="JPYVND1" localSheetId="9">#REF!</definedName>
    <definedName name="JPYVND1" localSheetId="7">#REF!</definedName>
    <definedName name="JPYVND1">#REF!</definedName>
    <definedName name="JtSpace_d" localSheetId="2">#REF!</definedName>
    <definedName name="JtSpace_d" localSheetId="6">#REF!</definedName>
    <definedName name="JtSpace_d" localSheetId="4">#REF!</definedName>
    <definedName name="JtSpace_d" localSheetId="3">#REF!</definedName>
    <definedName name="JtSpace_d" localSheetId="9">#REF!</definedName>
    <definedName name="JtSpace_d" localSheetId="7">#REF!</definedName>
    <definedName name="JtSpace_d">#REF!</definedName>
    <definedName name="Jtspace_nd" localSheetId="2">#REF!</definedName>
    <definedName name="Jtspace_nd" localSheetId="6">#REF!</definedName>
    <definedName name="Jtspace_nd" localSheetId="4">#REF!</definedName>
    <definedName name="Jtspace_nd" localSheetId="3">#REF!</definedName>
    <definedName name="Jtspace_nd" localSheetId="9">#REF!</definedName>
    <definedName name="Jtspace_nd" localSheetId="7">#REF!</definedName>
    <definedName name="Jtspace_nd">#REF!</definedName>
    <definedName name="k" localSheetId="2" hidden="1">{"'Sheet1'!$L$16"}</definedName>
    <definedName name="k" localSheetId="1" hidden="1">{"'Sheet1'!$L$16"}</definedName>
    <definedName name="k" localSheetId="5" hidden="1">{"'Sheet1'!$L$16"}</definedName>
    <definedName name="k" localSheetId="6" hidden="1">{"'Sheet1'!$L$16"}</definedName>
    <definedName name="k" localSheetId="4" hidden="1">{"'Sheet1'!$L$16"}</definedName>
    <definedName name="k" localSheetId="3" hidden="1">{"'Sheet1'!$L$16"}</definedName>
    <definedName name="k" localSheetId="9" hidden="1">{"'Sheet1'!$L$16"}</definedName>
    <definedName name="k" localSheetId="7" hidden="1">{"'Sheet1'!$L$16"}</definedName>
    <definedName name="k" localSheetId="8" hidden="1">{"'Sheet1'!$L$16"}</definedName>
    <definedName name="k" hidden="1">{"'Sheet1'!$L$16"}</definedName>
    <definedName name="K_Class1" localSheetId="2">#REF!</definedName>
    <definedName name="K_Class1" localSheetId="6">#REF!</definedName>
    <definedName name="K_Class1" localSheetId="4">#REF!</definedName>
    <definedName name="K_Class1" localSheetId="3">#REF!</definedName>
    <definedName name="K_Class1" localSheetId="9">#REF!</definedName>
    <definedName name="K_Class1" localSheetId="7">#REF!</definedName>
    <definedName name="K_Class1">#REF!</definedName>
    <definedName name="K_Class2" localSheetId="2">#REF!</definedName>
    <definedName name="K_Class2" localSheetId="6">#REF!</definedName>
    <definedName name="K_Class2" localSheetId="4">#REF!</definedName>
    <definedName name="K_Class2" localSheetId="3">#REF!</definedName>
    <definedName name="K_Class2" localSheetId="9">#REF!</definedName>
    <definedName name="K_Class2" localSheetId="7">#REF!</definedName>
    <definedName name="K_Class2">#REF!</definedName>
    <definedName name="K_Class3" localSheetId="2">#REF!</definedName>
    <definedName name="K_Class3" localSheetId="6">#REF!</definedName>
    <definedName name="K_Class3" localSheetId="4">#REF!</definedName>
    <definedName name="K_Class3" localSheetId="3">#REF!</definedName>
    <definedName name="K_Class3" localSheetId="9">#REF!</definedName>
    <definedName name="K_Class3" localSheetId="7">#REF!</definedName>
    <definedName name="K_Class3">#REF!</definedName>
    <definedName name="K_Class4" localSheetId="2">#REF!</definedName>
    <definedName name="K_Class4" localSheetId="6">#REF!</definedName>
    <definedName name="K_Class4" localSheetId="4">#REF!</definedName>
    <definedName name="K_Class4" localSheetId="3">#REF!</definedName>
    <definedName name="K_Class4" localSheetId="9">#REF!</definedName>
    <definedName name="K_Class4" localSheetId="7">#REF!</definedName>
    <definedName name="K_Class4">#REF!</definedName>
    <definedName name="K_Class5" localSheetId="2">#REF!</definedName>
    <definedName name="K_Class5" localSheetId="6">#REF!</definedName>
    <definedName name="K_Class5" localSheetId="4">#REF!</definedName>
    <definedName name="K_Class5" localSheetId="3">#REF!</definedName>
    <definedName name="K_Class5" localSheetId="9">#REF!</definedName>
    <definedName name="K_Class5" localSheetId="7">#REF!</definedName>
    <definedName name="K_Class5">#REF!</definedName>
    <definedName name="K_con" localSheetId="2">#REF!</definedName>
    <definedName name="K_con" localSheetId="6">#REF!</definedName>
    <definedName name="K_con" localSheetId="4">#REF!</definedName>
    <definedName name="K_con" localSheetId="3">#REF!</definedName>
    <definedName name="K_con" localSheetId="9">#REF!</definedName>
    <definedName name="K_con" localSheetId="7">#REF!</definedName>
    <definedName name="K_con">#REF!</definedName>
    <definedName name="K_L" localSheetId="2">#REF!</definedName>
    <definedName name="K_L" localSheetId="6">#REF!</definedName>
    <definedName name="K_L" localSheetId="4">#REF!</definedName>
    <definedName name="K_L" localSheetId="3">#REF!</definedName>
    <definedName name="K_L" localSheetId="9">#REF!</definedName>
    <definedName name="K_L" localSheetId="7">#REF!</definedName>
    <definedName name="K_L">#REF!</definedName>
    <definedName name="K_lchae" localSheetId="2">#REF!</definedName>
    <definedName name="K_lchae" localSheetId="6">#REF!</definedName>
    <definedName name="K_lchae" localSheetId="4">#REF!</definedName>
    <definedName name="K_lchae" localSheetId="3">#REF!</definedName>
    <definedName name="K_lchae" localSheetId="9">#REF!</definedName>
    <definedName name="K_lchae" localSheetId="7">#REF!</definedName>
    <definedName name="K_lchae">#REF!</definedName>
    <definedName name="K_run" localSheetId="2">#REF!</definedName>
    <definedName name="K_run" localSheetId="6">#REF!</definedName>
    <definedName name="K_run" localSheetId="4">#REF!</definedName>
    <definedName name="K_run" localSheetId="3">#REF!</definedName>
    <definedName name="K_run" localSheetId="9">#REF!</definedName>
    <definedName name="K_run" localSheetId="7">#REF!</definedName>
    <definedName name="K_run">#REF!</definedName>
    <definedName name="K_sed" localSheetId="2">#REF!</definedName>
    <definedName name="K_sed" localSheetId="6">#REF!</definedName>
    <definedName name="K_sed" localSheetId="4">#REF!</definedName>
    <definedName name="K_sed" localSheetId="3">#REF!</definedName>
    <definedName name="K_sed" localSheetId="9">#REF!</definedName>
    <definedName name="K_sed" localSheetId="7">#REF!</definedName>
    <definedName name="K_sed">#REF!</definedName>
    <definedName name="k_Value_Effective" localSheetId="2">#REF!</definedName>
    <definedName name="k_Value_Effective" localSheetId="6">#REF!</definedName>
    <definedName name="k_Value_Effective" localSheetId="4">#REF!</definedName>
    <definedName name="k_Value_Effective" localSheetId="3">#REF!</definedName>
    <definedName name="k_Value_Effective" localSheetId="9">#REF!</definedName>
    <definedName name="k_Value_Effective" localSheetId="7">#REF!</definedName>
    <definedName name="k_Value_Effective">#REF!</definedName>
    <definedName name="k_Value_Season" localSheetId="2">#REF!</definedName>
    <definedName name="k_Value_Season" localSheetId="6">#REF!</definedName>
    <definedName name="k_Value_Season" localSheetId="4">#REF!</definedName>
    <definedName name="k_Value_Season" localSheetId="3">#REF!</definedName>
    <definedName name="k_Value_Season" localSheetId="9">#REF!</definedName>
    <definedName name="k_Value_Season" localSheetId="7">#REF!</definedName>
    <definedName name="k_Value_Season">#REF!</definedName>
    <definedName name="k2b">#REF!</definedName>
    <definedName name="KA" localSheetId="2">#REF!</definedName>
    <definedName name="KA" localSheetId="6">#REF!</definedName>
    <definedName name="KA" localSheetId="4">#REF!</definedName>
    <definedName name="KA" localSheetId="3">#REF!</definedName>
    <definedName name="KA" localSheetId="9">#REF!</definedName>
    <definedName name="KA" localSheetId="7">#REF!</definedName>
    <definedName name="KA">#REF!</definedName>
    <definedName name="KAE" localSheetId="2">#REF!</definedName>
    <definedName name="KAE" localSheetId="6">#REF!</definedName>
    <definedName name="KAE" localSheetId="4">#REF!</definedName>
    <definedName name="KAE" localSheetId="3">#REF!</definedName>
    <definedName name="KAE" localSheetId="9">#REF!</definedName>
    <definedName name="KAE" localSheetId="7">#REF!</definedName>
    <definedName name="KAE">#REF!</definedName>
    <definedName name="kaori" localSheetId="2">#REF!</definedName>
    <definedName name="kaori" localSheetId="6">#REF!</definedName>
    <definedName name="kaori" localSheetId="4">#REF!</definedName>
    <definedName name="kaori" localSheetId="3">#REF!</definedName>
    <definedName name="kaori" localSheetId="9">#REF!</definedName>
    <definedName name="kaori" localSheetId="7">#REF!</definedName>
    <definedName name="kaori">#REF!</definedName>
    <definedName name="KAS" localSheetId="2">#REF!</definedName>
    <definedName name="KAS" localSheetId="6">#REF!</definedName>
    <definedName name="KAS" localSheetId="4">#REF!</definedName>
    <definedName name="KAS" localSheetId="3">#REF!</definedName>
    <definedName name="KAS" localSheetId="9">#REF!</definedName>
    <definedName name="KAS" localSheetId="7">#REF!</definedName>
    <definedName name="KAS">#REF!</definedName>
    <definedName name="kazuyo" localSheetId="2">#REF!</definedName>
    <definedName name="kazuyo" localSheetId="6">#REF!</definedName>
    <definedName name="kazuyo" localSheetId="4">#REF!</definedName>
    <definedName name="kazuyo" localSheetId="3">#REF!</definedName>
    <definedName name="kazuyo" localSheetId="9">#REF!</definedName>
    <definedName name="kazuyo" localSheetId="7">#REF!</definedName>
    <definedName name="kazuyo">#REF!</definedName>
    <definedName name="kcdd" localSheetId="2">#REF!</definedName>
    <definedName name="kcdd" localSheetId="6">#REF!</definedName>
    <definedName name="kcdd" localSheetId="4">#REF!</definedName>
    <definedName name="kcdd" localSheetId="3">#REF!</definedName>
    <definedName name="kcdd" localSheetId="9">#REF!</definedName>
    <definedName name="kcdd" localSheetId="7">#REF!</definedName>
    <definedName name="kcdd">#REF!</definedName>
    <definedName name="kcong" localSheetId="2">#REF!</definedName>
    <definedName name="kcong" localSheetId="6">#REF!</definedName>
    <definedName name="kcong" localSheetId="4">#REF!</definedName>
    <definedName name="kcong" localSheetId="3">#REF!</definedName>
    <definedName name="kcong" localSheetId="9">#REF!</definedName>
    <definedName name="kcong" localSheetId="7">#REF!</definedName>
    <definedName name="kcong">#REF!</definedName>
    <definedName name="KDC" localSheetId="2">#REF!</definedName>
    <definedName name="KDC" localSheetId="6">#REF!</definedName>
    <definedName name="KDC" localSheetId="4">#REF!</definedName>
    <definedName name="KDC" localSheetId="3">#REF!</definedName>
    <definedName name="KDC" localSheetId="9">#REF!</definedName>
    <definedName name="KDC" localSheetId="7">#REF!</definedName>
    <definedName name="KDC">#REF!</definedName>
    <definedName name="kdien" localSheetId="2">#REF!</definedName>
    <definedName name="kdien" localSheetId="6">#REF!</definedName>
    <definedName name="kdien" localSheetId="4">#REF!</definedName>
    <definedName name="kdien" localSheetId="3">#REF!</definedName>
    <definedName name="kdien" localSheetId="9">#REF!</definedName>
    <definedName name="kdien" localSheetId="7">#REF!</definedName>
    <definedName name="kdien">#REF!</definedName>
    <definedName name="KE_HOACH_VON_PHU_THU" localSheetId="2">#REF!</definedName>
    <definedName name="KE_HOACH_VON_PHU_THU" localSheetId="6">#REF!</definedName>
    <definedName name="KE_HOACH_VON_PHU_THU" localSheetId="4">#REF!</definedName>
    <definedName name="KE_HOACH_VON_PHU_THU" localSheetId="3">#REF!</definedName>
    <definedName name="KE_HOACH_VON_PHU_THU" localSheetId="9">#REF!</definedName>
    <definedName name="KE_HOACH_VON_PHU_THU" localSheetId="7">#REF!</definedName>
    <definedName name="KE_HOACH_VON_PHU_THU">#REF!</definedName>
    <definedName name="KEHOACH2016" localSheetId="5">#REF!</definedName>
    <definedName name="KEHOACH2016" localSheetId="6">#REF!</definedName>
    <definedName name="KEHOACH2016" localSheetId="4">#REF!</definedName>
    <definedName name="KEHOACH2016" localSheetId="3">#REF!</definedName>
    <definedName name="KEHOACH2016" localSheetId="9">#REF!</definedName>
    <definedName name="KEHOACH2016" localSheetId="8">#REF!</definedName>
    <definedName name="KEHOACH2016">#REF!</definedName>
    <definedName name="kehoachTH" localSheetId="5">#REF!</definedName>
    <definedName name="kehoachTH" localSheetId="6">#REF!</definedName>
    <definedName name="kehoachTH" localSheetId="4">#REF!</definedName>
    <definedName name="kehoachTH" localSheetId="3">#REF!</definedName>
    <definedName name="kehoachTH" localSheetId="9">#REF!</definedName>
    <definedName name="kehoachTH" localSheetId="8">#REF!</definedName>
    <definedName name="kehoachTH">#REF!</definedName>
    <definedName name="Kepcapcacloai" localSheetId="2">#REF!</definedName>
    <definedName name="Kepcapcacloai" localSheetId="6">#REF!</definedName>
    <definedName name="Kepcapcacloai" localSheetId="4">#REF!</definedName>
    <definedName name="Kepcapcacloai" localSheetId="3">#REF!</definedName>
    <definedName name="Kepcapcacloai" localSheetId="9">#REF!</definedName>
    <definedName name="Kepcapcacloai" localSheetId="7">#REF!</definedName>
    <definedName name="Kepcapcacloai" localSheetId="8">#REF!</definedName>
    <definedName name="Kepcapcacloai">#REF!</definedName>
    <definedName name="KFFMAX" localSheetId="2">#REF!</definedName>
    <definedName name="KFFMAX" localSheetId="6">#REF!</definedName>
    <definedName name="KFFMAX" localSheetId="4">#REF!</definedName>
    <definedName name="KFFMAX" localSheetId="3">#REF!</definedName>
    <definedName name="KFFMAX" localSheetId="9">#REF!</definedName>
    <definedName name="KFFMAX" localSheetId="7">#REF!</definedName>
    <definedName name="KFFMAX">#REF!</definedName>
    <definedName name="KFFMIN" localSheetId="2">#REF!</definedName>
    <definedName name="KFFMIN" localSheetId="6">#REF!</definedName>
    <definedName name="KFFMIN" localSheetId="4">#REF!</definedName>
    <definedName name="KFFMIN" localSheetId="3">#REF!</definedName>
    <definedName name="KFFMIN" localSheetId="9">#REF!</definedName>
    <definedName name="KFFMIN" localSheetId="7">#REF!</definedName>
    <definedName name="KFFMIN">#REF!</definedName>
    <definedName name="kg" localSheetId="2">#REF!</definedName>
    <definedName name="kg" localSheetId="6">#REF!</definedName>
    <definedName name="kg" localSheetId="4">#REF!</definedName>
    <definedName name="kg" localSheetId="3">#REF!</definedName>
    <definedName name="kg" localSheetId="9">#REF!</definedName>
    <definedName name="kg" localSheetId="7">#REF!</definedName>
    <definedName name="kg">#REF!</definedName>
    <definedName name="KgBM" localSheetId="2">#REF!</definedName>
    <definedName name="KgBM" localSheetId="6">#REF!</definedName>
    <definedName name="KgBM" localSheetId="4">#REF!</definedName>
    <definedName name="KgBM" localSheetId="3">#REF!</definedName>
    <definedName name="KgBM" localSheetId="9">#REF!</definedName>
    <definedName name="KgBM" localSheetId="7">#REF!</definedName>
    <definedName name="KgBM">#REF!</definedName>
    <definedName name="Kgcot" localSheetId="2">#REF!</definedName>
    <definedName name="Kgcot" localSheetId="6">#REF!</definedName>
    <definedName name="Kgcot" localSheetId="4">#REF!</definedName>
    <definedName name="Kgcot" localSheetId="3">#REF!</definedName>
    <definedName name="Kgcot" localSheetId="9">#REF!</definedName>
    <definedName name="Kgcot" localSheetId="7">#REF!</definedName>
    <definedName name="Kgcot">#REF!</definedName>
    <definedName name="KgCTd4" localSheetId="2">#REF!</definedName>
    <definedName name="KgCTd4" localSheetId="6">#REF!</definedName>
    <definedName name="KgCTd4" localSheetId="4">#REF!</definedName>
    <definedName name="KgCTd4" localSheetId="3">#REF!</definedName>
    <definedName name="KgCTd4" localSheetId="9">#REF!</definedName>
    <definedName name="KgCTd4" localSheetId="7">#REF!</definedName>
    <definedName name="KgCTd4">#REF!</definedName>
    <definedName name="KgCTt4" localSheetId="2">#REF!</definedName>
    <definedName name="KgCTt4" localSheetId="6">#REF!</definedName>
    <definedName name="KgCTt4" localSheetId="4">#REF!</definedName>
    <definedName name="KgCTt4" localSheetId="3">#REF!</definedName>
    <definedName name="KgCTt4" localSheetId="9">#REF!</definedName>
    <definedName name="KgCTt4" localSheetId="7">#REF!</definedName>
    <definedName name="KgCTt4">#REF!</definedName>
    <definedName name="Kgdamd4" localSheetId="2">#REF!</definedName>
    <definedName name="Kgdamd4" localSheetId="6">#REF!</definedName>
    <definedName name="Kgdamd4" localSheetId="4">#REF!</definedName>
    <definedName name="Kgdamd4" localSheetId="3">#REF!</definedName>
    <definedName name="Kgdamd4" localSheetId="9">#REF!</definedName>
    <definedName name="Kgdamd4" localSheetId="7">#REF!</definedName>
    <definedName name="Kgdamd4">#REF!</definedName>
    <definedName name="Kgdamt4" localSheetId="2">#REF!</definedName>
    <definedName name="Kgdamt4" localSheetId="6">#REF!</definedName>
    <definedName name="Kgdamt4" localSheetId="4">#REF!</definedName>
    <definedName name="Kgdamt4" localSheetId="3">#REF!</definedName>
    <definedName name="Kgdamt4" localSheetId="9">#REF!</definedName>
    <definedName name="Kgdamt4" localSheetId="7">#REF!</definedName>
    <definedName name="Kgdamt4">#REF!</definedName>
    <definedName name="Kgmong" localSheetId="2">#REF!</definedName>
    <definedName name="Kgmong" localSheetId="6">#REF!</definedName>
    <definedName name="Kgmong" localSheetId="4">#REF!</definedName>
    <definedName name="Kgmong" localSheetId="3">#REF!</definedName>
    <definedName name="Kgmong" localSheetId="9">#REF!</definedName>
    <definedName name="Kgmong" localSheetId="7">#REF!</definedName>
    <definedName name="Kgmong">#REF!</definedName>
    <definedName name="KgNXOLdk" localSheetId="2">#REF!</definedName>
    <definedName name="KgNXOLdk" localSheetId="6">#REF!</definedName>
    <definedName name="KgNXOLdk" localSheetId="4">#REF!</definedName>
    <definedName name="KgNXOLdk" localSheetId="3">#REF!</definedName>
    <definedName name="KgNXOLdk" localSheetId="9">#REF!</definedName>
    <definedName name="KgNXOLdk" localSheetId="7">#REF!</definedName>
    <definedName name="KgNXOLdk">#REF!</definedName>
    <definedName name="Kgsan" localSheetId="2">#REF!</definedName>
    <definedName name="Kgsan" localSheetId="6">#REF!</definedName>
    <definedName name="Kgsan" localSheetId="4">#REF!</definedName>
    <definedName name="Kgsan" localSheetId="3">#REF!</definedName>
    <definedName name="Kgsan" localSheetId="9">#REF!</definedName>
    <definedName name="Kgsan" localSheetId="7">#REF!</definedName>
    <definedName name="Kgsan">#REF!</definedName>
    <definedName name="kh" localSheetId="2">#REF!</definedName>
    <definedName name="kh" localSheetId="6">#REF!</definedName>
    <definedName name="kh" localSheetId="4">#REF!</definedName>
    <definedName name="kh" localSheetId="3">#REF!</definedName>
    <definedName name="kh" localSheetId="9">#REF!</definedName>
    <definedName name="kh" localSheetId="7">#REF!</definedName>
    <definedName name="kh">#REF!</definedName>
    <definedName name="KH.XSKT" localSheetId="2">#REF!:#REF!</definedName>
    <definedName name="KH.XSKT" localSheetId="6">#REF!:#REF!</definedName>
    <definedName name="KH.XSKT" localSheetId="4">#REF!:#REF!</definedName>
    <definedName name="KH.XSKT" localSheetId="3">#REF!:#REF!</definedName>
    <definedName name="KH.XSKT" localSheetId="9">#REF!:#REF!</definedName>
    <definedName name="KH.XSKT" localSheetId="7">#REF!:#REF!</definedName>
    <definedName name="KH.XSKT" localSheetId="8">#REF!:#REF!</definedName>
    <definedName name="KH.XSKT">#REF!:#REF!</definedName>
    <definedName name="KH_Chang" localSheetId="2">#REF!</definedName>
    <definedName name="KH_Chang" localSheetId="6">#REF!</definedName>
    <definedName name="KH_Chang" localSheetId="4">#REF!</definedName>
    <definedName name="KH_Chang" localSheetId="3">#REF!</definedName>
    <definedName name="KH_Chang" localSheetId="9">#REF!</definedName>
    <definedName name="KH_Chang" localSheetId="7">#REF!</definedName>
    <definedName name="KH_Chang" localSheetId="8">#REF!</definedName>
    <definedName name="KH_Chang">#REF!</definedName>
    <definedName name="khac">2</definedName>
    <definedName name="Khâi" localSheetId="2">#REF!</definedName>
    <definedName name="Khâi" localSheetId="6">#REF!</definedName>
    <definedName name="Khâi" localSheetId="4">#REF!</definedName>
    <definedName name="Khâi" localSheetId="3">#REF!</definedName>
    <definedName name="Khâi" localSheetId="9">#REF!</definedName>
    <definedName name="Khâi" localSheetId="7">#REF!</definedName>
    <definedName name="Khâi">#REF!</definedName>
    <definedName name="khanang" localSheetId="2">#REF!</definedName>
    <definedName name="khanang" localSheetId="6">#REF!</definedName>
    <definedName name="khanang" localSheetId="4">#REF!</definedName>
    <definedName name="khanang" localSheetId="3">#REF!</definedName>
    <definedName name="khanang" localSheetId="9">#REF!</definedName>
    <definedName name="khanang" localSheetId="7">#REF!</definedName>
    <definedName name="khanang" localSheetId="8">#REF!</definedName>
    <definedName name="khanang">#REF!</definedName>
    <definedName name="Khanhdonnoitrunggiannoidieuchinh" localSheetId="2">#REF!</definedName>
    <definedName name="Khanhdonnoitrunggiannoidieuchinh" localSheetId="6">#REF!</definedName>
    <definedName name="Khanhdonnoitrunggiannoidieuchinh" localSheetId="4">#REF!</definedName>
    <definedName name="Khanhdonnoitrunggiannoidieuchinh" localSheetId="3">#REF!</definedName>
    <definedName name="Khanhdonnoitrunggiannoidieuchinh" localSheetId="9">#REF!</definedName>
    <definedName name="Khanhdonnoitrunggiannoidieuchinh" localSheetId="7">#REF!</definedName>
    <definedName name="Khanhdonnoitrunggiannoidieuchinh">#REF!</definedName>
    <definedName name="Khäúi_læåüng" localSheetId="2">#REF!</definedName>
    <definedName name="Khäúi_læåüng" localSheetId="6">#REF!</definedName>
    <definedName name="Khäúi_læåüng" localSheetId="4">#REF!</definedName>
    <definedName name="Khäúi_læåüng" localSheetId="3">#REF!</definedName>
    <definedName name="Khäúi_læåüng" localSheetId="9">#REF!</definedName>
    <definedName name="Khäúi_læåüng" localSheetId="7">#REF!</definedName>
    <definedName name="Khäúi_læåüng">#REF!</definedName>
    <definedName name="Khh" localSheetId="2">#REF!</definedName>
    <definedName name="Khh" localSheetId="6">#REF!</definedName>
    <definedName name="Khh" localSheetId="4">#REF!</definedName>
    <definedName name="Khh" localSheetId="3">#REF!</definedName>
    <definedName name="Khh" localSheetId="9">#REF!</definedName>
    <definedName name="Khh" localSheetId="7">#REF!</definedName>
    <definedName name="Khh">#REF!</definedName>
    <definedName name="khla09" localSheetId="2" hidden="1">{"'Sheet1'!$L$16"}</definedName>
    <definedName name="khla09" localSheetId="1" hidden="1">{"'Sheet1'!$L$16"}</definedName>
    <definedName name="khla09" localSheetId="5" hidden="1">{"'Sheet1'!$L$16"}</definedName>
    <definedName name="khla09" localSheetId="6" hidden="1">{"'Sheet1'!$L$16"}</definedName>
    <definedName name="khla09" localSheetId="4" hidden="1">{"'Sheet1'!$L$16"}</definedName>
    <definedName name="khla09" localSheetId="3" hidden="1">{"'Sheet1'!$L$16"}</definedName>
    <definedName name="khla09" localSheetId="9" hidden="1">{"'Sheet1'!$L$16"}</definedName>
    <definedName name="khla09" localSheetId="7" hidden="1">{"'Sheet1'!$L$16"}</definedName>
    <definedName name="khla09" localSheetId="8" hidden="1">{"'Sheet1'!$L$16"}</definedName>
    <definedName name="khla09" hidden="1">{"'Sheet1'!$L$16"}</definedName>
    <definedName name="KHldatcat" localSheetId="2">#REF!</definedName>
    <definedName name="KHldatcat" localSheetId="6">#REF!</definedName>
    <definedName name="KHldatcat" localSheetId="4">#REF!</definedName>
    <definedName name="KHldatcat" localSheetId="3">#REF!</definedName>
    <definedName name="KHldatcat" localSheetId="9">#REF!</definedName>
    <definedName name="KHldatcat" localSheetId="7">#REF!</definedName>
    <definedName name="KHldatcat">#REF!</definedName>
    <definedName name="khoannhoi" localSheetId="2">#REF!</definedName>
    <definedName name="khoannhoi" localSheetId="6">#REF!</definedName>
    <definedName name="khoannhoi" localSheetId="4">#REF!</definedName>
    <definedName name="khoannhoi" localSheetId="3">#REF!</definedName>
    <definedName name="khoannhoi" localSheetId="9">#REF!</definedName>
    <definedName name="khoannhoi" localSheetId="7">#REF!</definedName>
    <definedName name="khoannhoi">#REF!</definedName>
    <definedName name="khobac" localSheetId="2">#REF!</definedName>
    <definedName name="khobac" localSheetId="6">#REF!</definedName>
    <definedName name="khobac" localSheetId="4">#REF!</definedName>
    <definedName name="khobac" localSheetId="3">#REF!</definedName>
    <definedName name="khobac" localSheetId="9">#REF!</definedName>
    <definedName name="khobac" localSheetId="7">#REF!</definedName>
    <definedName name="khobac">#REF!</definedName>
    <definedName name="KHOI_LUONG_DAT_DAO_DAP" localSheetId="2">#REF!</definedName>
    <definedName name="KHOI_LUONG_DAT_DAO_DAP" localSheetId="6">#REF!</definedName>
    <definedName name="KHOI_LUONG_DAT_DAO_DAP" localSheetId="4">#REF!</definedName>
    <definedName name="KHOI_LUONG_DAT_DAO_DAP" localSheetId="3">#REF!</definedName>
    <definedName name="KHOI_LUONG_DAT_DAO_DAP" localSheetId="9">#REF!</definedName>
    <definedName name="KHOI_LUONG_DAT_DAO_DAP" localSheetId="7">#REF!</definedName>
    <definedName name="KHOI_LUONG_DAT_DAO_DAP">#REF!</definedName>
    <definedName name="khong" localSheetId="2">#REF!</definedName>
    <definedName name="khong" localSheetId="6">#REF!</definedName>
    <definedName name="khong" localSheetId="4">#REF!</definedName>
    <definedName name="khong" localSheetId="3">#REF!</definedName>
    <definedName name="khong" localSheetId="9">#REF!</definedName>
    <definedName name="khong" localSheetId="7">#REF!</definedName>
    <definedName name="khong">#REF!</definedName>
    <definedName name="khongtruotgia" localSheetId="2" hidden="1">{"'Sheet1'!$L$16"}</definedName>
    <definedName name="khongtruotgia" localSheetId="1" hidden="1">{"'Sheet1'!$L$16"}</definedName>
    <definedName name="khongtruotgia" localSheetId="5" hidden="1">{"'Sheet1'!$L$16"}</definedName>
    <definedName name="khongtruotgia" localSheetId="6" hidden="1">{"'Sheet1'!$L$16"}</definedName>
    <definedName name="khongtruotgia" localSheetId="4" hidden="1">{"'Sheet1'!$L$16"}</definedName>
    <definedName name="khongtruotgia" localSheetId="3" hidden="1">{"'Sheet1'!$L$16"}</definedName>
    <definedName name="khongtruotgia" localSheetId="9" hidden="1">{"'Sheet1'!$L$16"}</definedName>
    <definedName name="khongtruotgia" localSheetId="7" hidden="1">{"'Sheet1'!$L$16"}</definedName>
    <definedName name="khongtruotgia" localSheetId="8" hidden="1">{"'Sheet1'!$L$16"}</definedName>
    <definedName name="khongtruotgia" hidden="1">{"'Sheet1'!$L$16"}</definedName>
    <definedName name="Khung" localSheetId="2">#REF!</definedName>
    <definedName name="Khung" localSheetId="6">#REF!</definedName>
    <definedName name="Khung" localSheetId="4">#REF!</definedName>
    <definedName name="Khung" localSheetId="3">#REF!</definedName>
    <definedName name="Khung" localSheetId="9">#REF!</definedName>
    <definedName name="Khung" localSheetId="7">#REF!</definedName>
    <definedName name="Khung">#REF!</definedName>
    <definedName name="KhuyenmaiUPS">"AutoShape 264"</definedName>
    <definedName name="khvh09" localSheetId="2" hidden="1">{"'Sheet1'!$L$16"}</definedName>
    <definedName name="khvh09" localSheetId="1" hidden="1">{"'Sheet1'!$L$16"}</definedName>
    <definedName name="khvh09" localSheetId="5" hidden="1">{"'Sheet1'!$L$16"}</definedName>
    <definedName name="khvh09" localSheetId="6" hidden="1">{"'Sheet1'!$L$16"}</definedName>
    <definedName name="khvh09" localSheetId="4" hidden="1">{"'Sheet1'!$L$16"}</definedName>
    <definedName name="khvh09" localSheetId="3" hidden="1">{"'Sheet1'!$L$16"}</definedName>
    <definedName name="khvh09" localSheetId="9" hidden="1">{"'Sheet1'!$L$16"}</definedName>
    <definedName name="khvh09" localSheetId="7" hidden="1">{"'Sheet1'!$L$16"}</definedName>
    <definedName name="khvh09" localSheetId="8" hidden="1">{"'Sheet1'!$L$16"}</definedName>
    <definedName name="khvh09" hidden="1">{"'Sheet1'!$L$16"}</definedName>
    <definedName name="khvx09" localSheetId="2" hidden="1">{#N/A,#N/A,FALSE,"Chi tiÆt"}</definedName>
    <definedName name="khvx09" localSheetId="1" hidden="1">{#N/A,#N/A,FALSE,"Chi tiÆt"}</definedName>
    <definedName name="khvx09" localSheetId="5" hidden="1">{#N/A,#N/A,FALSE,"Chi tiÆt"}</definedName>
    <definedName name="khvx09" localSheetId="6" hidden="1">{#N/A,#N/A,FALSE,"Chi tiÆt"}</definedName>
    <definedName name="khvx09" localSheetId="4" hidden="1">{#N/A,#N/A,FALSE,"Chi tiÆt"}</definedName>
    <definedName name="khvx09" localSheetId="3" hidden="1">{#N/A,#N/A,FALSE,"Chi tiÆt"}</definedName>
    <definedName name="khvx09" localSheetId="9" hidden="1">{#N/A,#N/A,FALSE,"Chi tiÆt"}</definedName>
    <definedName name="khvx09" localSheetId="7" hidden="1">{#N/A,#N/A,FALSE,"Chi tiÆt"}</definedName>
    <definedName name="khvx09" localSheetId="8" hidden="1">{#N/A,#N/A,FALSE,"Chi tiÆt"}</definedName>
    <definedName name="khvx09" hidden="1">{#N/A,#N/A,FALSE,"Chi tiÆt"}</definedName>
    <definedName name="KHYt09" localSheetId="2" hidden="1">{"'Sheet1'!$L$16"}</definedName>
    <definedName name="KHYt09" localSheetId="1" hidden="1">{"'Sheet1'!$L$16"}</definedName>
    <definedName name="KHYt09" localSheetId="5" hidden="1">{"'Sheet1'!$L$16"}</definedName>
    <definedName name="KHYt09" localSheetId="6" hidden="1">{"'Sheet1'!$L$16"}</definedName>
    <definedName name="KHYt09" localSheetId="4" hidden="1">{"'Sheet1'!$L$16"}</definedName>
    <definedName name="KHYt09" localSheetId="3" hidden="1">{"'Sheet1'!$L$16"}</definedName>
    <definedName name="KHYt09" localSheetId="9" hidden="1">{"'Sheet1'!$L$16"}</definedName>
    <definedName name="KHYt09" localSheetId="7" hidden="1">{"'Sheet1'!$L$16"}</definedName>
    <definedName name="KHYt09" localSheetId="8" hidden="1">{"'Sheet1'!$L$16"}</definedName>
    <definedName name="KHYt09" hidden="1">{"'Sheet1'!$L$16"}</definedName>
    <definedName name="kich250" localSheetId="2">#REF!</definedName>
    <definedName name="kich250" localSheetId="6">#REF!</definedName>
    <definedName name="kich250" localSheetId="4">#REF!</definedName>
    <definedName name="kich250" localSheetId="3">#REF!</definedName>
    <definedName name="kich250" localSheetId="9">#REF!</definedName>
    <definedName name="kich250" localSheetId="7">#REF!</definedName>
    <definedName name="kich250">#REF!</definedName>
    <definedName name="kich500" localSheetId="2">#REF!</definedName>
    <definedName name="kich500" localSheetId="6">#REF!</definedName>
    <definedName name="kich500" localSheetId="4">#REF!</definedName>
    <definedName name="kich500" localSheetId="3">#REF!</definedName>
    <definedName name="kich500" localSheetId="9">#REF!</definedName>
    <definedName name="kich500" localSheetId="7">#REF!</definedName>
    <definedName name="kich500">#REF!</definedName>
    <definedName name="kiem" localSheetId="2">#REF!</definedName>
    <definedName name="kiem" localSheetId="6">#REF!</definedName>
    <definedName name="kiem" localSheetId="4">#REF!</definedName>
    <definedName name="kiem" localSheetId="3">#REF!</definedName>
    <definedName name="kiem" localSheetId="9">#REF!</definedName>
    <definedName name="kiem" localSheetId="7">#REF!</definedName>
    <definedName name="kiem">#REF!</definedName>
    <definedName name="Kiem_tra_trung_ten" localSheetId="2">#REF!</definedName>
    <definedName name="Kiem_tra_trung_ten" localSheetId="6">#REF!</definedName>
    <definedName name="Kiem_tra_trung_ten" localSheetId="4">#REF!</definedName>
    <definedName name="Kiem_tra_trung_ten" localSheetId="3">#REF!</definedName>
    <definedName name="Kiem_tra_trung_ten" localSheetId="9">#REF!</definedName>
    <definedName name="Kiem_tra_trung_ten" localSheetId="7">#REF!</definedName>
    <definedName name="Kiem_tra_trung_ten">#REF!</definedName>
    <definedName name="KINH_PHI_DEN_BU" localSheetId="2">#REF!</definedName>
    <definedName name="KINH_PHI_DEN_BU" localSheetId="6">#REF!</definedName>
    <definedName name="KINH_PHI_DEN_BU" localSheetId="4">#REF!</definedName>
    <definedName name="KINH_PHI_DEN_BU" localSheetId="3">#REF!</definedName>
    <definedName name="KINH_PHI_DEN_BU" localSheetId="9">#REF!</definedName>
    <definedName name="KINH_PHI_DEN_BU" localSheetId="7">#REF!</definedName>
    <definedName name="KINH_PHI_DEN_BU">#REF!</definedName>
    <definedName name="KINH_PHI_DZ0.4KV" localSheetId="2">#REF!</definedName>
    <definedName name="KINH_PHI_DZ0.4KV" localSheetId="6">#REF!</definedName>
    <definedName name="KINH_PHI_DZ0.4KV" localSheetId="4">#REF!</definedName>
    <definedName name="KINH_PHI_DZ0.4KV" localSheetId="3">#REF!</definedName>
    <definedName name="KINH_PHI_DZ0.4KV" localSheetId="9">#REF!</definedName>
    <definedName name="KINH_PHI_DZ0.4KV" localSheetId="7">#REF!</definedName>
    <definedName name="KINH_PHI_DZ0.4KV">#REF!</definedName>
    <definedName name="KINH_PHI_KHAO_SAT__LAP_BCNCKT__TKKTTC" localSheetId="2">#REF!</definedName>
    <definedName name="KINH_PHI_KHAO_SAT__LAP_BCNCKT__TKKTTC" localSheetId="6">#REF!</definedName>
    <definedName name="KINH_PHI_KHAO_SAT__LAP_BCNCKT__TKKTTC" localSheetId="4">#REF!</definedName>
    <definedName name="KINH_PHI_KHAO_SAT__LAP_BCNCKT__TKKTTC" localSheetId="3">#REF!</definedName>
    <definedName name="KINH_PHI_KHAO_SAT__LAP_BCNCKT__TKKTTC" localSheetId="9">#REF!</definedName>
    <definedName name="KINH_PHI_KHAO_SAT__LAP_BCNCKT__TKKTTC" localSheetId="7">#REF!</definedName>
    <definedName name="KINH_PHI_KHAO_SAT__LAP_BCNCKT__TKKTTC">#REF!</definedName>
    <definedName name="KINH_PHI_KHO_BAI" localSheetId="2">#REF!</definedName>
    <definedName name="KINH_PHI_KHO_BAI" localSheetId="6">#REF!</definedName>
    <definedName name="KINH_PHI_KHO_BAI" localSheetId="4">#REF!</definedName>
    <definedName name="KINH_PHI_KHO_BAI" localSheetId="3">#REF!</definedName>
    <definedName name="KINH_PHI_KHO_BAI" localSheetId="9">#REF!</definedName>
    <definedName name="KINH_PHI_KHO_BAI" localSheetId="7">#REF!</definedName>
    <definedName name="KINH_PHI_KHO_BAI">#REF!</definedName>
    <definedName name="KINH_PHI_TBA" localSheetId="2">#REF!</definedName>
    <definedName name="KINH_PHI_TBA" localSheetId="6">#REF!</definedName>
    <definedName name="KINH_PHI_TBA" localSheetId="4">#REF!</definedName>
    <definedName name="KINH_PHI_TBA" localSheetId="3">#REF!</definedName>
    <definedName name="KINH_PHI_TBA" localSheetId="9">#REF!</definedName>
    <definedName name="KINH_PHI_TBA" localSheetId="7">#REF!</definedName>
    <definedName name="KINH_PHI_TBA">#REF!</definedName>
    <definedName name="kj" localSheetId="2">#REF!</definedName>
    <definedName name="kj" localSheetId="6">#REF!</definedName>
    <definedName name="kj" localSheetId="4">#REF!</definedName>
    <definedName name="kj" localSheetId="3">#REF!</definedName>
    <definedName name="kj" localSheetId="9">#REF!</definedName>
    <definedName name="kj" localSheetId="7">#REF!</definedName>
    <definedName name="kj">#REF!</definedName>
    <definedName name="kjgjyhb" localSheetId="2" hidden="1">{"Offgrid",#N/A,FALSE,"OFFGRID";"Region",#N/A,FALSE,"REGION";"Offgrid -2",#N/A,FALSE,"OFFGRID";"WTP",#N/A,FALSE,"WTP";"WTP -2",#N/A,FALSE,"WTP";"Project",#N/A,FALSE,"PROJECT";"Summary -2",#N/A,FALSE,"SUMMARY"}</definedName>
    <definedName name="kjgjyhb" localSheetId="5" hidden="1">{"Offgrid",#N/A,FALSE,"OFFGRID";"Region",#N/A,FALSE,"REGION";"Offgrid -2",#N/A,FALSE,"OFFGRID";"WTP",#N/A,FALSE,"WTP";"WTP -2",#N/A,FALSE,"WTP";"Project",#N/A,FALSE,"PROJECT";"Summary -2",#N/A,FALSE,"SUMMARY"}</definedName>
    <definedName name="kjgjyhb" localSheetId="6" hidden="1">{"Offgrid",#N/A,FALSE,"OFFGRID";"Region",#N/A,FALSE,"REGION";"Offgrid -2",#N/A,FALSE,"OFFGRID";"WTP",#N/A,FALSE,"WTP";"WTP -2",#N/A,FALSE,"WTP";"Project",#N/A,FALSE,"PROJECT";"Summary -2",#N/A,FALSE,"SUMMARY"}</definedName>
    <definedName name="kjgjyhb" localSheetId="4" hidden="1">{"Offgrid",#N/A,FALSE,"OFFGRID";"Region",#N/A,FALSE,"REGION";"Offgrid -2",#N/A,FALSE,"OFFGRID";"WTP",#N/A,FALSE,"WTP";"WTP -2",#N/A,FALSE,"WTP";"Project",#N/A,FALSE,"PROJECT";"Summary -2",#N/A,FALSE,"SUMMARY"}</definedName>
    <definedName name="kjgjyhb" localSheetId="3" hidden="1">{"Offgrid",#N/A,FALSE,"OFFGRID";"Region",#N/A,FALSE,"REGION";"Offgrid -2",#N/A,FALSE,"OFFGRID";"WTP",#N/A,FALSE,"WTP";"WTP -2",#N/A,FALSE,"WTP";"Project",#N/A,FALSE,"PROJECT";"Summary -2",#N/A,FALSE,"SUMMARY"}</definedName>
    <definedName name="kjgjyhb" localSheetId="9" hidden="1">{"Offgrid",#N/A,FALSE,"OFFGRID";"Region",#N/A,FALSE,"REGION";"Offgrid -2",#N/A,FALSE,"OFFGRID";"WTP",#N/A,FALSE,"WTP";"WTP -2",#N/A,FALSE,"WTP";"Project",#N/A,FALSE,"PROJECT";"Summary -2",#N/A,FALSE,"SUMMARY"}</definedName>
    <definedName name="kjgjyhb" localSheetId="7" hidden="1">{"Offgrid",#N/A,FALSE,"OFFGRID";"Region",#N/A,FALSE,"REGION";"Offgrid -2",#N/A,FALSE,"OFFGRID";"WTP",#N/A,FALSE,"WTP";"WTP -2",#N/A,FALSE,"WTP";"Project",#N/A,FALSE,"PROJECT";"Summary -2",#N/A,FALSE,"SUMMARY"}</definedName>
    <definedName name="kjgjyhb" localSheetId="8" hidden="1">{"Offgrid",#N/A,FALSE,"OFFGRID";"Region",#N/A,FALSE,"REGION";"Offgrid -2",#N/A,FALSE,"OFFGRID";"WTP",#N/A,FALSE,"WTP";"WTP -2",#N/A,FALSE,"WTP";"Project",#N/A,FALSE,"PROJECT";"Summary -2",#N/A,FALSE,"SUMMARY"}</definedName>
    <definedName name="kjgjyhb" hidden="1">{"Offgrid",#N/A,FALSE,"OFFGRID";"Region",#N/A,FALSE,"REGION";"Offgrid -2",#N/A,FALSE,"OFFGRID";"WTP",#N/A,FALSE,"WTP";"WTP -2",#N/A,FALSE,"WTP";"Project",#N/A,FALSE,"PROJECT";"Summary -2",#N/A,FALSE,"SUMMARY"}</definedName>
    <definedName name="kjk" localSheetId="2">#REF!</definedName>
    <definedName name="kjk" localSheetId="6">#REF!</definedName>
    <definedName name="kjk" localSheetId="4">#REF!</definedName>
    <definedName name="kjk" localSheetId="3">#REF!</definedName>
    <definedName name="kjk" localSheetId="9">#REF!</definedName>
    <definedName name="kjk" localSheetId="7">#REF!</definedName>
    <definedName name="kjk" localSheetId="8">#REF!</definedName>
    <definedName name="kjk">#REF!</definedName>
    <definedName name="KKE_Sheet10_List" localSheetId="2">#REF!</definedName>
    <definedName name="KKE_Sheet10_List" localSheetId="6">#REF!</definedName>
    <definedName name="KKE_Sheet10_List" localSheetId="4">#REF!</definedName>
    <definedName name="KKE_Sheet10_List" localSheetId="3">#REF!</definedName>
    <definedName name="KKE_Sheet10_List" localSheetId="9">#REF!</definedName>
    <definedName name="KKE_Sheet10_List" localSheetId="7">#REF!</definedName>
    <definedName name="KKE_Sheet10_List">#REF!</definedName>
    <definedName name="kkk" localSheetId="2">#REF!</definedName>
    <definedName name="kkk" localSheetId="6">#REF!</definedName>
    <definedName name="kkk" localSheetId="4">#REF!</definedName>
    <definedName name="kkk" localSheetId="3">#REF!</definedName>
    <definedName name="kkk" localSheetId="9">#REF!</definedName>
    <definedName name="kkk" localSheetId="7">#REF!</definedName>
    <definedName name="kkk">#REF!</definedName>
    <definedName name="kl_ME" localSheetId="2">#REF!</definedName>
    <definedName name="kl_ME" localSheetId="6">#REF!</definedName>
    <definedName name="kl_ME" localSheetId="4">#REF!</definedName>
    <definedName name="kl_ME" localSheetId="3">#REF!</definedName>
    <definedName name="kl_ME" localSheetId="9">#REF!</definedName>
    <definedName name="kl_ME" localSheetId="7">#REF!</definedName>
    <definedName name="kl_ME">#REF!</definedName>
    <definedName name="KLC" localSheetId="2">#REF!</definedName>
    <definedName name="KLC" localSheetId="6">#REF!</definedName>
    <definedName name="KLC" localSheetId="4">#REF!</definedName>
    <definedName name="KLC" localSheetId="3">#REF!</definedName>
    <definedName name="KLC" localSheetId="9">#REF!</definedName>
    <definedName name="KLC" localSheetId="7">#REF!</definedName>
    <definedName name="KLC">#REF!</definedName>
    <definedName name="klctbb" localSheetId="2">#REF!</definedName>
    <definedName name="klctbb" localSheetId="6">#REF!</definedName>
    <definedName name="klctbb" localSheetId="4">#REF!</definedName>
    <definedName name="klctbb" localSheetId="3">#REF!</definedName>
    <definedName name="klctbb" localSheetId="9">#REF!</definedName>
    <definedName name="klctbb" localSheetId="7">#REF!</definedName>
    <definedName name="klctbb">#REF!</definedName>
    <definedName name="KLduonggiaods" localSheetId="2" hidden="1">{"'Sheet1'!$L$16"}</definedName>
    <definedName name="KLduonggiaods" localSheetId="1" hidden="1">{"'Sheet1'!$L$16"}</definedName>
    <definedName name="KLduonggiaods" localSheetId="5" hidden="1">{"'Sheet1'!$L$16"}</definedName>
    <definedName name="KLduonggiaods" localSheetId="6" hidden="1">{"'Sheet1'!$L$16"}</definedName>
    <definedName name="KLduonggiaods" localSheetId="4" hidden="1">{"'Sheet1'!$L$16"}</definedName>
    <definedName name="KLduonggiaods" localSheetId="3" hidden="1">{"'Sheet1'!$L$16"}</definedName>
    <definedName name="KLduonggiaods" localSheetId="9" hidden="1">{"'Sheet1'!$L$16"}</definedName>
    <definedName name="KLduonggiaods" localSheetId="7" hidden="1">{"'Sheet1'!$L$16"}</definedName>
    <definedName name="KLduonggiaods" localSheetId="8" hidden="1">{"'Sheet1'!$L$16"}</definedName>
    <definedName name="KLduonggiaods" hidden="1">{"'Sheet1'!$L$16"}</definedName>
    <definedName name="KLFMAX" localSheetId="2">#REF!</definedName>
    <definedName name="KLFMAX" localSheetId="6">#REF!</definedName>
    <definedName name="KLFMAX" localSheetId="4">#REF!</definedName>
    <definedName name="KLFMAX" localSheetId="3">#REF!</definedName>
    <definedName name="KLFMAX" localSheetId="9">#REF!</definedName>
    <definedName name="KLFMAX" localSheetId="7">#REF!</definedName>
    <definedName name="KLFMAX">#REF!</definedName>
    <definedName name="KLFMIN" localSheetId="2">#REF!</definedName>
    <definedName name="KLFMIN" localSheetId="6">#REF!</definedName>
    <definedName name="KLFMIN" localSheetId="4">#REF!</definedName>
    <definedName name="KLFMIN" localSheetId="3">#REF!</definedName>
    <definedName name="KLFMIN" localSheetId="9">#REF!</definedName>
    <definedName name="KLFMIN" localSheetId="7">#REF!</definedName>
    <definedName name="KLFMIN">#REF!</definedName>
    <definedName name="klg" localSheetId="2">#REF!</definedName>
    <definedName name="klg" localSheetId="6">#REF!</definedName>
    <definedName name="klg" localSheetId="4">#REF!</definedName>
    <definedName name="klg" localSheetId="3">#REF!</definedName>
    <definedName name="klg" localSheetId="9">#REF!</definedName>
    <definedName name="klg" localSheetId="7">#REF!</definedName>
    <definedName name="klg">#REF!</definedName>
    <definedName name="KLHC15" localSheetId="2">#REF!</definedName>
    <definedName name="KLHC15" localSheetId="6">#REF!</definedName>
    <definedName name="KLHC15" localSheetId="4">#REF!</definedName>
    <definedName name="KLHC15" localSheetId="3">#REF!</definedName>
    <definedName name="KLHC15" localSheetId="9">#REF!</definedName>
    <definedName name="KLHC15" localSheetId="7">#REF!</definedName>
    <definedName name="KLHC15">#REF!</definedName>
    <definedName name="KLHC25" localSheetId="2">#REF!</definedName>
    <definedName name="KLHC25" localSheetId="6">#REF!</definedName>
    <definedName name="KLHC25" localSheetId="4">#REF!</definedName>
    <definedName name="KLHC25" localSheetId="3">#REF!</definedName>
    <definedName name="KLHC25" localSheetId="9">#REF!</definedName>
    <definedName name="KLHC25" localSheetId="7">#REF!</definedName>
    <definedName name="KLHC25">#REF!</definedName>
    <definedName name="KLLC15" localSheetId="2">#REF!</definedName>
    <definedName name="KLLC15" localSheetId="6">#REF!</definedName>
    <definedName name="KLLC15" localSheetId="4">#REF!</definedName>
    <definedName name="KLLC15" localSheetId="3">#REF!</definedName>
    <definedName name="KLLC15" localSheetId="9">#REF!</definedName>
    <definedName name="KLLC15" localSheetId="7">#REF!</definedName>
    <definedName name="KLLC15">#REF!</definedName>
    <definedName name="KLLC25" localSheetId="2">#REF!</definedName>
    <definedName name="KLLC25" localSheetId="6">#REF!</definedName>
    <definedName name="KLLC25" localSheetId="4">#REF!</definedName>
    <definedName name="KLLC25" localSheetId="3">#REF!</definedName>
    <definedName name="KLLC25" localSheetId="9">#REF!</definedName>
    <definedName name="KLLC25" localSheetId="7">#REF!</definedName>
    <definedName name="KLLC25">#REF!</definedName>
    <definedName name="KLMC15" localSheetId="2">#REF!</definedName>
    <definedName name="KLMC15" localSheetId="6">#REF!</definedName>
    <definedName name="KLMC15" localSheetId="4">#REF!</definedName>
    <definedName name="KLMC15" localSheetId="3">#REF!</definedName>
    <definedName name="KLMC15" localSheetId="9">#REF!</definedName>
    <definedName name="KLMC15" localSheetId="7">#REF!</definedName>
    <definedName name="KLMC15">#REF!</definedName>
    <definedName name="KLMC25" localSheetId="2">#REF!</definedName>
    <definedName name="KLMC25" localSheetId="6">#REF!</definedName>
    <definedName name="KLMC25" localSheetId="4">#REF!</definedName>
    <definedName name="KLMC25" localSheetId="3">#REF!</definedName>
    <definedName name="KLMC25" localSheetId="9">#REF!</definedName>
    <definedName name="KLMC25" localSheetId="7">#REF!</definedName>
    <definedName name="KLMC25">#REF!</definedName>
    <definedName name="KLTHDN" localSheetId="2">#REF!</definedName>
    <definedName name="KLTHDN" localSheetId="6">#REF!</definedName>
    <definedName name="KLTHDN" localSheetId="4">#REF!</definedName>
    <definedName name="KLTHDN" localSheetId="3">#REF!</definedName>
    <definedName name="KLTHDN" localSheetId="9">#REF!</definedName>
    <definedName name="KLTHDN" localSheetId="7">#REF!</definedName>
    <definedName name="KLTHDN">#REF!</definedName>
    <definedName name="KLVANKHUON" localSheetId="2">#REF!</definedName>
    <definedName name="KLVANKHUON" localSheetId="6">#REF!</definedName>
    <definedName name="KLVANKHUON" localSheetId="4">#REF!</definedName>
    <definedName name="KLVANKHUON" localSheetId="3">#REF!</definedName>
    <definedName name="KLVANKHUON" localSheetId="9">#REF!</definedName>
    <definedName name="KLVANKHUON" localSheetId="7">#REF!</definedName>
    <definedName name="KLVANKHUON">#REF!</definedName>
    <definedName name="Kng" localSheetId="2">#REF!</definedName>
    <definedName name="Kng" localSheetId="6">#REF!</definedName>
    <definedName name="Kng" localSheetId="4">#REF!</definedName>
    <definedName name="Kng" localSheetId="3">#REF!</definedName>
    <definedName name="Kng" localSheetId="9">#REF!</definedName>
    <definedName name="Kng" localSheetId="7">#REF!</definedName>
    <definedName name="Kng">#REF!</definedName>
    <definedName name="KP" localSheetId="2">#REF!</definedName>
    <definedName name="KP" localSheetId="6">#REF!</definedName>
    <definedName name="KP" localSheetId="4">#REF!</definedName>
    <definedName name="KP" localSheetId="3">#REF!</definedName>
    <definedName name="KP" localSheetId="9">#REF!</definedName>
    <definedName name="KP" localSheetId="7">#REF!</definedName>
    <definedName name="KP">#REF!</definedName>
    <definedName name="KP_mat" localSheetId="2">{"Thuxm2.xls","Sheet1"}</definedName>
    <definedName name="KP_mat" localSheetId="5">{"Thuxm2.xls","Sheet1"}</definedName>
    <definedName name="KP_mat" localSheetId="6">{"Thuxm2.xls","Sheet1"}</definedName>
    <definedName name="KP_mat" localSheetId="4">{"Thuxm2.xls","Sheet1"}</definedName>
    <definedName name="KP_mat" localSheetId="3">{"Thuxm2.xls","Sheet1"}</definedName>
    <definedName name="KP_mat" localSheetId="9">{"Thuxm2.xls","Sheet1"}</definedName>
    <definedName name="KP_mat" localSheetId="7">{"Thuxm2.xls","Sheet1"}</definedName>
    <definedName name="KP_mat" localSheetId="8">{"Thuxm2.xls","Sheet1"}</definedName>
    <definedName name="KP_mat">{"Thuxm2.xls","Sheet1"}</definedName>
    <definedName name="kp1ph" localSheetId="2">#REF!</definedName>
    <definedName name="kp1ph" localSheetId="6">#REF!</definedName>
    <definedName name="kp1ph" localSheetId="4">#REF!</definedName>
    <definedName name="kp1ph" localSheetId="3">#REF!</definedName>
    <definedName name="kp1ph" localSheetId="9">#REF!</definedName>
    <definedName name="kp1ph" localSheetId="7">#REF!</definedName>
    <definedName name="kp1ph" localSheetId="8">#REF!</definedName>
    <definedName name="kp1ph">#REF!</definedName>
    <definedName name="kq" localSheetId="2">#REF!</definedName>
    <definedName name="kq" localSheetId="6">#REF!</definedName>
    <definedName name="kq" localSheetId="4">#REF!</definedName>
    <definedName name="kq" localSheetId="3">#REF!</definedName>
    <definedName name="kq" localSheetId="9">#REF!</definedName>
    <definedName name="kq" localSheetId="7">#REF!</definedName>
    <definedName name="kq">#REF!</definedName>
    <definedName name="Ks" localSheetId="2">#REF!</definedName>
    <definedName name="Ks" localSheetId="6">#REF!</definedName>
    <definedName name="Ks" localSheetId="4">#REF!</definedName>
    <definedName name="Ks" localSheetId="3">#REF!</definedName>
    <definedName name="Ks" localSheetId="9">#REF!</definedName>
    <definedName name="Ks" localSheetId="7">#REF!</definedName>
    <definedName name="Ks">#REF!</definedName>
    <definedName name="KS_1" localSheetId="2">#REF!</definedName>
    <definedName name="KS_1" localSheetId="6">#REF!</definedName>
    <definedName name="KS_1" localSheetId="4">#REF!</definedName>
    <definedName name="KS_1" localSheetId="3">#REF!</definedName>
    <definedName name="KS_1" localSheetId="9">#REF!</definedName>
    <definedName name="KS_1" localSheetId="7">#REF!</definedName>
    <definedName name="KS_1">#REF!</definedName>
    <definedName name="KS_2" localSheetId="2">#REF!</definedName>
    <definedName name="KS_2" localSheetId="6">#REF!</definedName>
    <definedName name="KS_2" localSheetId="4">#REF!</definedName>
    <definedName name="KS_2" localSheetId="3">#REF!</definedName>
    <definedName name="KS_2" localSheetId="9">#REF!</definedName>
    <definedName name="KS_2" localSheetId="7">#REF!</definedName>
    <definedName name="KS_2">#REF!</definedName>
    <definedName name="ksbn" localSheetId="2" hidden="1">{"'Sheet1'!$L$16"}</definedName>
    <definedName name="ksbn" localSheetId="1" hidden="1">{"'Sheet1'!$L$16"}</definedName>
    <definedName name="ksbn" localSheetId="5" hidden="1">{"'Sheet1'!$L$16"}</definedName>
    <definedName name="ksbn" localSheetId="6" hidden="1">{"'Sheet1'!$L$16"}</definedName>
    <definedName name="ksbn" localSheetId="4" hidden="1">{"'Sheet1'!$L$16"}</definedName>
    <definedName name="ksbn" localSheetId="3" hidden="1">{"'Sheet1'!$L$16"}</definedName>
    <definedName name="ksbn" localSheetId="9" hidden="1">{"'Sheet1'!$L$16"}</definedName>
    <definedName name="ksbn" localSheetId="7" hidden="1">{"'Sheet1'!$L$16"}</definedName>
    <definedName name="ksbn" localSheetId="8" hidden="1">{"'Sheet1'!$L$16"}</definedName>
    <definedName name="ksbn" hidden="1">{"'Sheet1'!$L$16"}</definedName>
    <definedName name="kshn" localSheetId="2" hidden="1">{"'Sheet1'!$L$16"}</definedName>
    <definedName name="kshn" localSheetId="1" hidden="1">{"'Sheet1'!$L$16"}</definedName>
    <definedName name="kshn" localSheetId="5" hidden="1">{"'Sheet1'!$L$16"}</definedName>
    <definedName name="kshn" localSheetId="6" hidden="1">{"'Sheet1'!$L$16"}</definedName>
    <definedName name="kshn" localSheetId="4" hidden="1">{"'Sheet1'!$L$16"}</definedName>
    <definedName name="kshn" localSheetId="3" hidden="1">{"'Sheet1'!$L$16"}</definedName>
    <definedName name="kshn" localSheetId="9" hidden="1">{"'Sheet1'!$L$16"}</definedName>
    <definedName name="kshn" localSheetId="7" hidden="1">{"'Sheet1'!$L$16"}</definedName>
    <definedName name="kshn" localSheetId="8" hidden="1">{"'Sheet1'!$L$16"}</definedName>
    <definedName name="kshn" hidden="1">{"'Sheet1'!$L$16"}</definedName>
    <definedName name="ksls" localSheetId="2" hidden="1">{"'Sheet1'!$L$16"}</definedName>
    <definedName name="ksls" localSheetId="1" hidden="1">{"'Sheet1'!$L$16"}</definedName>
    <definedName name="ksls" localSheetId="5" hidden="1">{"'Sheet1'!$L$16"}</definedName>
    <definedName name="ksls" localSheetId="6" hidden="1">{"'Sheet1'!$L$16"}</definedName>
    <definedName name="ksls" localSheetId="4" hidden="1">{"'Sheet1'!$L$16"}</definedName>
    <definedName name="ksls" localSheetId="3" hidden="1">{"'Sheet1'!$L$16"}</definedName>
    <definedName name="ksls" localSheetId="9" hidden="1">{"'Sheet1'!$L$16"}</definedName>
    <definedName name="ksls" localSheetId="7" hidden="1">{"'Sheet1'!$L$16"}</definedName>
    <definedName name="ksls" localSheetId="8" hidden="1">{"'Sheet1'!$L$16"}</definedName>
    <definedName name="ksls" hidden="1">{"'Sheet1'!$L$16"}</definedName>
    <definedName name="KSTK" localSheetId="2">#REF!</definedName>
    <definedName name="KSTK" localSheetId="6">#REF!</definedName>
    <definedName name="KSTK" localSheetId="4">#REF!</definedName>
    <definedName name="KSTK" localSheetId="3">#REF!</definedName>
    <definedName name="KSTK" localSheetId="9">#REF!</definedName>
    <definedName name="KSTK" localSheetId="7">#REF!</definedName>
    <definedName name="KSTK">#REF!</definedName>
    <definedName name="ktc" localSheetId="2">#REF!</definedName>
    <definedName name="ktc" localSheetId="6">#REF!</definedName>
    <definedName name="ktc" localSheetId="4">#REF!</definedName>
    <definedName name="ktc" localSheetId="3">#REF!</definedName>
    <definedName name="ktc" localSheetId="9">#REF!</definedName>
    <definedName name="ktc" localSheetId="7">#REF!</definedName>
    <definedName name="ktc">#REF!</definedName>
    <definedName name="Kte" localSheetId="2">#REF!</definedName>
    <definedName name="Kte" localSheetId="6">#REF!</definedName>
    <definedName name="Kte" localSheetId="4">#REF!</definedName>
    <definedName name="Kte" localSheetId="3">#REF!</definedName>
    <definedName name="Kte" localSheetId="9">#REF!</definedName>
    <definedName name="Kte" localSheetId="7">#REF!</definedName>
    <definedName name="Kte">#REF!</definedName>
    <definedName name="ktt" localSheetId="2">#REF!</definedName>
    <definedName name="ktt" localSheetId="6">#REF!</definedName>
    <definedName name="ktt" localSheetId="4">#REF!</definedName>
    <definedName name="ktt" localSheetId="3">#REF!</definedName>
    <definedName name="ktt" localSheetId="9">#REF!</definedName>
    <definedName name="ktt" localSheetId="7">#REF!</definedName>
    <definedName name="ktt">#REF!</definedName>
    <definedName name="KVC" localSheetId="2">#REF!</definedName>
    <definedName name="KVC" localSheetId="6">#REF!</definedName>
    <definedName name="KVC" localSheetId="4">#REF!</definedName>
    <definedName name="KVC" localSheetId="3">#REF!</definedName>
    <definedName name="KVC" localSheetId="9">#REF!</definedName>
    <definedName name="KVC" localSheetId="7">#REF!</definedName>
    <definedName name="KVC">#REF!</definedName>
    <definedName name="Kxc" localSheetId="2">#REF!</definedName>
    <definedName name="Kxc" localSheetId="6">#REF!</definedName>
    <definedName name="Kxc" localSheetId="4">#REF!</definedName>
    <definedName name="Kxc" localSheetId="3">#REF!</definedName>
    <definedName name="Kxc" localSheetId="9">#REF!</definedName>
    <definedName name="Kxc" localSheetId="7">#REF!</definedName>
    <definedName name="Kxc">#REF!</definedName>
    <definedName name="Kxp" localSheetId="2">#REF!</definedName>
    <definedName name="Kxp" localSheetId="6">#REF!</definedName>
    <definedName name="Kxp" localSheetId="4">#REF!</definedName>
    <definedName name="Kxp" localSheetId="3">#REF!</definedName>
    <definedName name="Kxp" localSheetId="9">#REF!</definedName>
    <definedName name="Kxp" localSheetId="7">#REF!</definedName>
    <definedName name="Kxp">#REF!</definedName>
    <definedName name="Ký_nép" localSheetId="2">#REF!</definedName>
    <definedName name="Ký_nép" localSheetId="6">#REF!</definedName>
    <definedName name="Ký_nép" localSheetId="4">#REF!</definedName>
    <definedName name="Ký_nép" localSheetId="3">#REF!</definedName>
    <definedName name="Ký_nép" localSheetId="9">#REF!</definedName>
    <definedName name="Ký_nép" localSheetId="7">#REF!</definedName>
    <definedName name="Ký_nép">#REF!</definedName>
    <definedName name="KÝch_100_T" localSheetId="2">#REF!</definedName>
    <definedName name="KÝch_100_T" localSheetId="6">#REF!</definedName>
    <definedName name="KÝch_100_T" localSheetId="4">#REF!</definedName>
    <definedName name="KÝch_100_T" localSheetId="3">#REF!</definedName>
    <definedName name="KÝch_100_T" localSheetId="9">#REF!</definedName>
    <definedName name="KÝch_100_T" localSheetId="7">#REF!</definedName>
    <definedName name="KÝch_100_T">#REF!</definedName>
    <definedName name="KÝch_200_T" localSheetId="2">#REF!</definedName>
    <definedName name="KÝch_200_T" localSheetId="6">#REF!</definedName>
    <definedName name="KÝch_200_T" localSheetId="4">#REF!</definedName>
    <definedName name="KÝch_200_T" localSheetId="3">#REF!</definedName>
    <definedName name="KÝch_200_T" localSheetId="9">#REF!</definedName>
    <definedName name="KÝch_200_T" localSheetId="7">#REF!</definedName>
    <definedName name="KÝch_200_T">#REF!</definedName>
    <definedName name="KÝch_50_T" localSheetId="2">#REF!</definedName>
    <definedName name="KÝch_50_T" localSheetId="6">#REF!</definedName>
    <definedName name="KÝch_50_T" localSheetId="4">#REF!</definedName>
    <definedName name="KÝch_50_T" localSheetId="3">#REF!</definedName>
    <definedName name="KÝch_50_T" localSheetId="9">#REF!</definedName>
    <definedName name="KÝch_50_T" localSheetId="7">#REF!</definedName>
    <definedName name="KÝch_50_T">#REF!</definedName>
    <definedName name="l" localSheetId="2" hidden="1">{"'Sheet1'!$L$16"}</definedName>
    <definedName name="l" localSheetId="1" hidden="1">{"'Sheet1'!$L$16"}</definedName>
    <definedName name="l" localSheetId="5" hidden="1">{"'Sheet1'!$L$16"}</definedName>
    <definedName name="l" localSheetId="6" hidden="1">{"'Sheet1'!$L$16"}</definedName>
    <definedName name="l" localSheetId="4" hidden="1">{"'Sheet1'!$L$16"}</definedName>
    <definedName name="l" localSheetId="3" hidden="1">{"'Sheet1'!$L$16"}</definedName>
    <definedName name="l" localSheetId="9" hidden="1">{"'Sheet1'!$L$16"}</definedName>
    <definedName name="l" localSheetId="7" hidden="1">{"'Sheet1'!$L$16"}</definedName>
    <definedName name="l" localSheetId="8" hidden="1">{"'Sheet1'!$L$16"}</definedName>
    <definedName name="l" hidden="1">{"'Sheet1'!$L$16"}</definedName>
    <definedName name="l_1" localSheetId="2">#REF!</definedName>
    <definedName name="l_1" localSheetId="6">#REF!</definedName>
    <definedName name="l_1" localSheetId="4">#REF!</definedName>
    <definedName name="l_1" localSheetId="3">#REF!</definedName>
    <definedName name="l_1" localSheetId="9">#REF!</definedName>
    <definedName name="l_1" localSheetId="7">#REF!</definedName>
    <definedName name="l_1">#REF!</definedName>
    <definedName name="L_bk" localSheetId="2">#REF!</definedName>
    <definedName name="L_bk" localSheetId="6">#REF!</definedName>
    <definedName name="L_bk" localSheetId="4">#REF!</definedName>
    <definedName name="L_bk" localSheetId="3">#REF!</definedName>
    <definedName name="L_bk" localSheetId="9">#REF!</definedName>
    <definedName name="L_bk" localSheetId="7">#REF!</definedName>
    <definedName name="L_bk">#REF!</definedName>
    <definedName name="L_mong" localSheetId="2">#REF!</definedName>
    <definedName name="L_mong" localSheetId="6">#REF!</definedName>
    <definedName name="L_mong" localSheetId="4">#REF!</definedName>
    <definedName name="L_mong" localSheetId="3">#REF!</definedName>
    <definedName name="L_mong" localSheetId="9">#REF!</definedName>
    <definedName name="L_mong" localSheetId="7">#REF!</definedName>
    <definedName name="L_mong">#REF!</definedName>
    <definedName name="l1d" localSheetId="2">#REF!</definedName>
    <definedName name="l1d" localSheetId="6">#REF!</definedName>
    <definedName name="l1d" localSheetId="4">#REF!</definedName>
    <definedName name="l1d" localSheetId="3">#REF!</definedName>
    <definedName name="l1d" localSheetId="9">#REF!</definedName>
    <definedName name="l1d" localSheetId="7">#REF!</definedName>
    <definedName name="l1d">#REF!</definedName>
    <definedName name="l2." localSheetId="2">#REF!</definedName>
    <definedName name="l2." localSheetId="6">#REF!</definedName>
    <definedName name="l2." localSheetId="4">#REF!</definedName>
    <definedName name="l2." localSheetId="3">#REF!</definedName>
    <definedName name="l2." localSheetId="9">#REF!</definedName>
    <definedName name="l2." localSheetId="7">#REF!</definedName>
    <definedName name="l2.">#REF!</definedName>
    <definedName name="l2pa1" localSheetId="2" hidden="1">{"'Sheet1'!$L$16"}</definedName>
    <definedName name="l2pa1" localSheetId="5" hidden="1">{"'Sheet1'!$L$16"}</definedName>
    <definedName name="l2pa1" localSheetId="6" hidden="1">{"'Sheet1'!$L$16"}</definedName>
    <definedName name="l2pa1" localSheetId="4" hidden="1">{"'Sheet1'!$L$16"}</definedName>
    <definedName name="l2pa1" localSheetId="3" hidden="1">{"'Sheet1'!$L$16"}</definedName>
    <definedName name="l2pa1" localSheetId="9" hidden="1">{"'Sheet1'!$L$16"}</definedName>
    <definedName name="l2pa1" localSheetId="7" hidden="1">{"'Sheet1'!$L$16"}</definedName>
    <definedName name="l2pa1" localSheetId="8" hidden="1">{"'Sheet1'!$L$16"}</definedName>
    <definedName name="l2pa1" hidden="1">{"'Sheet1'!$L$16"}</definedName>
    <definedName name="L63x6">5800</definedName>
    <definedName name="Lab_tec" localSheetId="2">#REF!</definedName>
    <definedName name="Lab_tec" localSheetId="6">#REF!</definedName>
    <definedName name="Lab_tec" localSheetId="4">#REF!</definedName>
    <definedName name="Lab_tec" localSheetId="3">#REF!</definedName>
    <definedName name="Lab_tec" localSheetId="9">#REF!</definedName>
    <definedName name="Lab_tec" localSheetId="7">#REF!</definedName>
    <definedName name="Lab_tec" localSheetId="8">#REF!</definedName>
    <definedName name="Lab_tec">#REF!</definedName>
    <definedName name="LABEL" localSheetId="2">#REF!</definedName>
    <definedName name="LABEL" localSheetId="6">#REF!</definedName>
    <definedName name="LABEL" localSheetId="4">#REF!</definedName>
    <definedName name="LABEL" localSheetId="3">#REF!</definedName>
    <definedName name="LABEL" localSheetId="9">#REF!</definedName>
    <definedName name="LABEL" localSheetId="7">#REF!</definedName>
    <definedName name="LABEL">#REF!</definedName>
    <definedName name="Labour_cost" localSheetId="2">#REF!</definedName>
    <definedName name="Labour_cost" localSheetId="6">#REF!</definedName>
    <definedName name="Labour_cost" localSheetId="4">#REF!</definedName>
    <definedName name="Labour_cost" localSheetId="3">#REF!</definedName>
    <definedName name="Labour_cost" localSheetId="9">#REF!</definedName>
    <definedName name="Labour_cost" localSheetId="7">#REF!</definedName>
    <definedName name="Labour_cost">#REF!</definedName>
    <definedName name="Lac_tec" localSheetId="2">#REF!</definedName>
    <definedName name="Lac_tec" localSheetId="6">#REF!</definedName>
    <definedName name="Lac_tec" localSheetId="4">#REF!</definedName>
    <definedName name="Lac_tec" localSheetId="3">#REF!</definedName>
    <definedName name="Lac_tec" localSheetId="9">#REF!</definedName>
    <definedName name="Lac_tec" localSheetId="7">#REF!</definedName>
    <definedName name="Lac_tec">#REF!</definedName>
    <definedName name="laisuat" localSheetId="2">#REF!</definedName>
    <definedName name="laisuat" localSheetId="6">#REF!</definedName>
    <definedName name="laisuat" localSheetId="4">#REF!</definedName>
    <definedName name="laisuat" localSheetId="3">#REF!</definedName>
    <definedName name="laisuat" localSheetId="9">#REF!</definedName>
    <definedName name="laisuat" localSheetId="7">#REF!</definedName>
    <definedName name="laisuat">#REF!</definedName>
    <definedName name="lam" localSheetId="1" hidden="1">{"'Sheet1'!$L$16"}</definedName>
    <definedName name="lam" localSheetId="5" hidden="1">{"'Sheet1'!$L$16"}</definedName>
    <definedName name="lam" localSheetId="6" hidden="1">{"'Sheet1'!$L$16"}</definedName>
    <definedName name="lam" localSheetId="4" hidden="1">{"'Sheet1'!$L$16"}</definedName>
    <definedName name="lam" localSheetId="3" hidden="1">{"'Sheet1'!$L$16"}</definedName>
    <definedName name="lam" localSheetId="9" hidden="1">{"'Sheet1'!$L$16"}</definedName>
    <definedName name="lam" localSheetId="8" hidden="1">{"'Sheet1'!$L$16"}</definedName>
    <definedName name="lam" hidden="1">{"'Sheet1'!$L$16"}</definedName>
    <definedName name="LAMTUBE" localSheetId="2">#REF!</definedName>
    <definedName name="LAMTUBE" localSheetId="6">#REF!</definedName>
    <definedName name="LAMTUBE" localSheetId="4">#REF!</definedName>
    <definedName name="LAMTUBE" localSheetId="3">#REF!</definedName>
    <definedName name="LAMTUBE" localSheetId="9">#REF!</definedName>
    <definedName name="LAMTUBE" localSheetId="7">#REF!</definedName>
    <definedName name="LAMTUBE">#REF!</definedName>
    <definedName name="lan" localSheetId="2" hidden="1">{#N/A,#N/A,TRUE,"BT M200 da 10x20"}</definedName>
    <definedName name="lan" localSheetId="1" hidden="1">{#N/A,#N/A,TRUE,"BT M200 da 10x20"}</definedName>
    <definedName name="lan" localSheetId="5" hidden="1">{#N/A,#N/A,TRUE,"BT M200 da 10x20"}</definedName>
    <definedName name="lan" localSheetId="6" hidden="1">{#N/A,#N/A,TRUE,"BT M200 da 10x20"}</definedName>
    <definedName name="lan" localSheetId="4" hidden="1">{#N/A,#N/A,TRUE,"BT M200 da 10x20"}</definedName>
    <definedName name="lan" localSheetId="3" hidden="1">{#N/A,#N/A,TRUE,"BT M200 da 10x20"}</definedName>
    <definedName name="lan" localSheetId="9" hidden="1">{#N/A,#N/A,TRUE,"BT M200 da 10x20"}</definedName>
    <definedName name="lan" localSheetId="7" hidden="1">{#N/A,#N/A,TRUE,"BT M200 da 10x20"}</definedName>
    <definedName name="lan" localSheetId="8" hidden="1">{#N/A,#N/A,TRUE,"BT M200 da 10x20"}</definedName>
    <definedName name="lan" hidden="1">{#N/A,#N/A,TRUE,"BT M200 da 10x20"}</definedName>
    <definedName name="Land" localSheetId="2">#REF!</definedName>
    <definedName name="Land" localSheetId="6">#REF!</definedName>
    <definedName name="Land" localSheetId="4">#REF!</definedName>
    <definedName name="Land" localSheetId="3">#REF!</definedName>
    <definedName name="Land" localSheetId="9">#REF!</definedName>
    <definedName name="Land" localSheetId="7">#REF!</definedName>
    <definedName name="Land" localSheetId="8">#REF!</definedName>
    <definedName name="Land">#REF!</definedName>
    <definedName name="LandPreperationWage" localSheetId="2">#REF!</definedName>
    <definedName name="LandPreperationWage" localSheetId="6">#REF!</definedName>
    <definedName name="LandPreperationWage" localSheetId="4">#REF!</definedName>
    <definedName name="LandPreperationWage" localSheetId="3">#REF!</definedName>
    <definedName name="LandPreperationWage" localSheetId="9">#REF!</definedName>
    <definedName name="LandPreperationWage" localSheetId="7">#REF!</definedName>
    <definedName name="LandPreperationWage">#REF!</definedName>
    <definedName name="langson" localSheetId="2" hidden="1">{"'Sheet1'!$L$16"}</definedName>
    <definedName name="langson" localSheetId="1" hidden="1">{"'Sheet1'!$L$16"}</definedName>
    <definedName name="langson" localSheetId="5" hidden="1">{"'Sheet1'!$L$16"}</definedName>
    <definedName name="langson" localSheetId="6" hidden="1">{"'Sheet1'!$L$16"}</definedName>
    <definedName name="langson" localSheetId="4" hidden="1">{"'Sheet1'!$L$16"}</definedName>
    <definedName name="langson" localSheetId="3" hidden="1">{"'Sheet1'!$L$16"}</definedName>
    <definedName name="langson" localSheetId="9" hidden="1">{"'Sheet1'!$L$16"}</definedName>
    <definedName name="langson" localSheetId="7" hidden="1">{"'Sheet1'!$L$16"}</definedName>
    <definedName name="langson" localSheetId="8" hidden="1">{"'Sheet1'!$L$16"}</definedName>
    <definedName name="langson" hidden="1">{"'Sheet1'!$L$16"}</definedName>
    <definedName name="lanhto" localSheetId="2">#REF!</definedName>
    <definedName name="lanhto" localSheetId="6">#REF!</definedName>
    <definedName name="lanhto" localSheetId="4">#REF!</definedName>
    <definedName name="lanhto" localSheetId="3">#REF!</definedName>
    <definedName name="lanhto" localSheetId="9">#REF!</definedName>
    <definedName name="lanhto" localSheetId="7">#REF!</definedName>
    <definedName name="lanhto">#REF!</definedName>
    <definedName name="lao_keo_dam_cau" localSheetId="2">#REF!</definedName>
    <definedName name="lao_keo_dam_cau" localSheetId="6">#REF!</definedName>
    <definedName name="lao_keo_dam_cau" localSheetId="4">#REF!</definedName>
    <definedName name="lao_keo_dam_cau" localSheetId="3">#REF!</definedName>
    <definedName name="lao_keo_dam_cau" localSheetId="9">#REF!</definedName>
    <definedName name="lao_keo_dam_cau" localSheetId="7">#REF!</definedName>
    <definedName name="lao_keo_dam_cau">#REF!</definedName>
    <definedName name="LAP_DAT_TBA" localSheetId="2">#REF!</definedName>
    <definedName name="LAP_DAT_TBA" localSheetId="6">#REF!</definedName>
    <definedName name="LAP_DAT_TBA" localSheetId="4">#REF!</definedName>
    <definedName name="LAP_DAT_TBA" localSheetId="3">#REF!</definedName>
    <definedName name="LAP_DAT_TBA" localSheetId="9">#REF!</definedName>
    <definedName name="LAP_DAT_TBA" localSheetId="7">#REF!</definedName>
    <definedName name="LAP_DAT_TBA">#REF!</definedName>
    <definedName name="LapDungDam" localSheetId="2">#REF!</definedName>
    <definedName name="LapDungDam" localSheetId="6">#REF!</definedName>
    <definedName name="LapDungDam" localSheetId="4">#REF!</definedName>
    <definedName name="LapDungDam" localSheetId="3">#REF!</definedName>
    <definedName name="LapDungDam" localSheetId="9">#REF!</definedName>
    <definedName name="LapDungDam" localSheetId="7">#REF!</definedName>
    <definedName name="LapDungDam">#REF!</definedName>
    <definedName name="Lapmay" localSheetId="2">#REF!</definedName>
    <definedName name="Lapmay" localSheetId="6">#REF!</definedName>
    <definedName name="Lapmay" localSheetId="4">#REF!</definedName>
    <definedName name="Lapmay" localSheetId="3">#REF!</definedName>
    <definedName name="Lapmay" localSheetId="9">#REF!</definedName>
    <definedName name="Lapmay" localSheetId="7">#REF!</definedName>
    <definedName name="Lapmay">#REF!</definedName>
    <definedName name="LBS_22">107800000</definedName>
    <definedName name="LC5_total" localSheetId="2">#REF!</definedName>
    <definedName name="LC5_total" localSheetId="6">#REF!</definedName>
    <definedName name="LC5_total" localSheetId="4">#REF!</definedName>
    <definedName name="LC5_total" localSheetId="3">#REF!</definedName>
    <definedName name="LC5_total" localSheetId="9">#REF!</definedName>
    <definedName name="LC5_total" localSheetId="7">#REF!</definedName>
    <definedName name="LC5_total">#REF!</definedName>
    <definedName name="LC6_total" localSheetId="2">#REF!</definedName>
    <definedName name="LC6_total" localSheetId="6">#REF!</definedName>
    <definedName name="LC6_total" localSheetId="4">#REF!</definedName>
    <definedName name="LC6_total" localSheetId="3">#REF!</definedName>
    <definedName name="LC6_total" localSheetId="9">#REF!</definedName>
    <definedName name="LC6_total" localSheetId="7">#REF!</definedName>
    <definedName name="LC6_total">#REF!</definedName>
    <definedName name="Lcot" localSheetId="2">#REF!</definedName>
    <definedName name="Lcot" localSheetId="6">#REF!</definedName>
    <definedName name="Lcot" localSheetId="4">#REF!</definedName>
    <definedName name="Lcot" localSheetId="3">#REF!</definedName>
    <definedName name="Lcot" localSheetId="9">#REF!</definedName>
    <definedName name="Lcot" localSheetId="7">#REF!</definedName>
    <definedName name="Lcot">#REF!</definedName>
    <definedName name="Ldatcat" localSheetId="2">#REF!</definedName>
    <definedName name="Ldatcat" localSheetId="6">#REF!</definedName>
    <definedName name="Ldatcat" localSheetId="4">#REF!</definedName>
    <definedName name="Ldatcat" localSheetId="3">#REF!</definedName>
    <definedName name="Ldatcat" localSheetId="9">#REF!</definedName>
    <definedName name="Ldatcat" localSheetId="7">#REF!</definedName>
    <definedName name="Ldatcat">#REF!</definedName>
    <definedName name="Ldk" localSheetId="2">#REF!</definedName>
    <definedName name="Ldk" localSheetId="6">#REF!</definedName>
    <definedName name="Ldk" localSheetId="4">#REF!</definedName>
    <definedName name="Ldk" localSheetId="3">#REF!</definedName>
    <definedName name="Ldk" localSheetId="9">#REF!</definedName>
    <definedName name="Ldk" localSheetId="7">#REF!</definedName>
    <definedName name="Ldk">#REF!</definedName>
    <definedName name="LDMD">5%</definedName>
    <definedName name="LDMM">5%</definedName>
    <definedName name="LDMX">5.5%</definedName>
    <definedName name="Ldvc" localSheetId="2">#REF!</definedName>
    <definedName name="Ldvc" localSheetId="6">#REF!</definedName>
    <definedName name="Ldvc" localSheetId="4">#REF!</definedName>
    <definedName name="Ldvc" localSheetId="3">#REF!</definedName>
    <definedName name="Ldvc" localSheetId="9">#REF!</definedName>
    <definedName name="Ldvc" localSheetId="7">#REF!</definedName>
    <definedName name="Ldvc">#REF!</definedName>
    <definedName name="Length" localSheetId="2">#REF!</definedName>
    <definedName name="Length" localSheetId="6">#REF!</definedName>
    <definedName name="Length" localSheetId="4">#REF!</definedName>
    <definedName name="Length" localSheetId="3">#REF!</definedName>
    <definedName name="Length" localSheetId="9">#REF!</definedName>
    <definedName name="Length" localSheetId="7">#REF!</definedName>
    <definedName name="Length">#REF!</definedName>
    <definedName name="LG" localSheetId="2">#REF!</definedName>
    <definedName name="LG" localSheetId="6">#REF!</definedName>
    <definedName name="LG" localSheetId="4">#REF!</definedName>
    <definedName name="LG" localSheetId="3">#REF!</definedName>
    <definedName name="LG" localSheetId="9">#REF!</definedName>
    <definedName name="LG" localSheetId="7">#REF!</definedName>
    <definedName name="LG">#REF!</definedName>
    <definedName name="LgL" localSheetId="2">#REF!</definedName>
    <definedName name="LgL" localSheetId="6">#REF!</definedName>
    <definedName name="LgL" localSheetId="4">#REF!</definedName>
    <definedName name="LgL" localSheetId="3">#REF!</definedName>
    <definedName name="LgL" localSheetId="9">#REF!</definedName>
    <definedName name="LgL" localSheetId="7">#REF!</definedName>
    <definedName name="LgL">#REF!</definedName>
    <definedName name="LIET_KE_VI_TRI_DZ0.4KV" localSheetId="2">#REF!</definedName>
    <definedName name="LIET_KE_VI_TRI_DZ0.4KV" localSheetId="6">#REF!</definedName>
    <definedName name="LIET_KE_VI_TRI_DZ0.4KV" localSheetId="4">#REF!</definedName>
    <definedName name="LIET_KE_VI_TRI_DZ0.4KV" localSheetId="3">#REF!</definedName>
    <definedName name="LIET_KE_VI_TRI_DZ0.4KV" localSheetId="9">#REF!</definedName>
    <definedName name="LIET_KE_VI_TRI_DZ0.4KV" localSheetId="7">#REF!</definedName>
    <definedName name="LIET_KE_VI_TRI_DZ0.4KV">#REF!</definedName>
    <definedName name="LIET_KE_VI_TRI_DZ22KV" localSheetId="2">#REF!</definedName>
    <definedName name="LIET_KE_VI_TRI_DZ22KV" localSheetId="6">#REF!</definedName>
    <definedName name="LIET_KE_VI_TRI_DZ22KV" localSheetId="4">#REF!</definedName>
    <definedName name="LIET_KE_VI_TRI_DZ22KV" localSheetId="3">#REF!</definedName>
    <definedName name="LIET_KE_VI_TRI_DZ22KV" localSheetId="9">#REF!</definedName>
    <definedName name="LIET_KE_VI_TRI_DZ22KV" localSheetId="7">#REF!</definedName>
    <definedName name="LIET_KE_VI_TRI_DZ22KV">#REF!</definedName>
    <definedName name="linh" localSheetId="1" hidden="1">{"'Sheet1'!$L$16"}</definedName>
    <definedName name="linh" localSheetId="5" hidden="1">{"'Sheet1'!$L$16"}</definedName>
    <definedName name="linh" localSheetId="6" hidden="1">{"'Sheet1'!$L$16"}</definedName>
    <definedName name="linh" localSheetId="4" hidden="1">{"'Sheet1'!$L$16"}</definedName>
    <definedName name="linh" localSheetId="3" hidden="1">{"'Sheet1'!$L$16"}</definedName>
    <definedName name="linh" localSheetId="9" hidden="1">{"'Sheet1'!$L$16"}</definedName>
    <definedName name="linh" localSheetId="8" hidden="1">{"'Sheet1'!$L$16"}</definedName>
    <definedName name="linh" hidden="1">{"'Sheet1'!$L$16"}</definedName>
    <definedName name="list" localSheetId="2">#REF!</definedName>
    <definedName name="list" localSheetId="6">#REF!</definedName>
    <definedName name="list" localSheetId="4">#REF!</definedName>
    <definedName name="list" localSheetId="3">#REF!</definedName>
    <definedName name="list" localSheetId="9">#REF!</definedName>
    <definedName name="list" localSheetId="7">#REF!</definedName>
    <definedName name="list">#REF!</definedName>
    <definedName name="lk" localSheetId="2" hidden="1">#REF!</definedName>
    <definedName name="lk" localSheetId="6" hidden="1">#REF!</definedName>
    <definedName name="lk" localSheetId="4" hidden="1">#REF!</definedName>
    <definedName name="lk" localSheetId="3" hidden="1">#REF!</definedName>
    <definedName name="lk" localSheetId="9" hidden="1">#REF!</definedName>
    <definedName name="lk" localSheetId="7" hidden="1">#REF!</definedName>
    <definedName name="lk" hidden="1">#REF!</definedName>
    <definedName name="LK_hathe" localSheetId="2">#REF!</definedName>
    <definedName name="LK_hathe" localSheetId="6">#REF!</definedName>
    <definedName name="LK_hathe" localSheetId="4">#REF!</definedName>
    <definedName name="LK_hathe" localSheetId="3">#REF!</definedName>
    <definedName name="LK_hathe" localSheetId="9">#REF!</definedName>
    <definedName name="LK_hathe" localSheetId="7">#REF!</definedName>
    <definedName name="LK_hathe">#REF!</definedName>
    <definedName name="Lmk" localSheetId="2">#REF!</definedName>
    <definedName name="Lmk" localSheetId="6">#REF!</definedName>
    <definedName name="Lmk" localSheetId="4">#REF!</definedName>
    <definedName name="Lmk" localSheetId="3">#REF!</definedName>
    <definedName name="Lmk" localSheetId="9">#REF!</definedName>
    <definedName name="Lmk" localSheetId="7">#REF!</definedName>
    <definedName name="Lmk">#REF!</definedName>
    <definedName name="LMU" localSheetId="2">#REF!</definedName>
    <definedName name="LMU" localSheetId="6">#REF!</definedName>
    <definedName name="LMU" localSheetId="4">#REF!</definedName>
    <definedName name="LMU" localSheetId="3">#REF!</definedName>
    <definedName name="LMU" localSheetId="9">#REF!</definedName>
    <definedName name="LMU" localSheetId="7">#REF!</definedName>
    <definedName name="LMU">#REF!</definedName>
    <definedName name="LMUSelected" localSheetId="2">#REF!</definedName>
    <definedName name="LMUSelected" localSheetId="6">#REF!</definedName>
    <definedName name="LMUSelected" localSheetId="4">#REF!</definedName>
    <definedName name="LMUSelected" localSheetId="3">#REF!</definedName>
    <definedName name="LMUSelected" localSheetId="9">#REF!</definedName>
    <definedName name="LMUSelected" localSheetId="7">#REF!</definedName>
    <definedName name="LMUSelected">#REF!</definedName>
    <definedName name="LN" localSheetId="2">#REF!</definedName>
    <definedName name="LN" localSheetId="6">#REF!</definedName>
    <definedName name="LN" localSheetId="4">#REF!</definedName>
    <definedName name="LN" localSheetId="3">#REF!</definedName>
    <definedName name="LN" localSheetId="9">#REF!</definedName>
    <definedName name="LN" localSheetId="7">#REF!</definedName>
    <definedName name="LN">#REF!</definedName>
    <definedName name="Lnh" localSheetId="2">#REF!</definedName>
    <definedName name="Lnh" localSheetId="6">#REF!</definedName>
    <definedName name="Lnh" localSheetId="4">#REF!</definedName>
    <definedName name="Lnh" localSheetId="3">#REF!</definedName>
    <definedName name="Lnh" localSheetId="9">#REF!</definedName>
    <definedName name="Lnh" localSheetId="7">#REF!</definedName>
    <definedName name="Lnh">#REF!</definedName>
    <definedName name="Lnsc" localSheetId="2">#REF!</definedName>
    <definedName name="Lnsc" localSheetId="6">#REF!</definedName>
    <definedName name="Lnsc" localSheetId="4">#REF!</definedName>
    <definedName name="Lnsc" localSheetId="3">#REF!</definedName>
    <definedName name="Lnsc" localSheetId="9">#REF!</definedName>
    <definedName name="Lnsc" localSheetId="7">#REF!</definedName>
    <definedName name="Lnsc">#REF!</definedName>
    <definedName name="lntt" localSheetId="2">#REF!</definedName>
    <definedName name="lntt" localSheetId="6">#REF!</definedName>
    <definedName name="lntt" localSheetId="4">#REF!</definedName>
    <definedName name="lntt" localSheetId="3">#REF!</definedName>
    <definedName name="lntt" localSheetId="9">#REF!</definedName>
    <definedName name="lntt" localSheetId="7">#REF!</definedName>
    <definedName name="lntt">#REF!</definedName>
    <definedName name="Lo" localSheetId="2">#REF!</definedName>
    <definedName name="Lo" localSheetId="6">#REF!</definedName>
    <definedName name="Lo" localSheetId="4">#REF!</definedName>
    <definedName name="Lo" localSheetId="3">#REF!</definedName>
    <definedName name="Lo" localSheetId="9">#REF!</definedName>
    <definedName name="Lo" localSheetId="7">#REF!</definedName>
    <definedName name="Lo">#REF!</definedName>
    <definedName name="LO283K" localSheetId="2">#REF!</definedName>
    <definedName name="LO283K" localSheetId="6">#REF!</definedName>
    <definedName name="LO283K" localSheetId="4">#REF!</definedName>
    <definedName name="LO283K" localSheetId="3">#REF!</definedName>
    <definedName name="LO283K" localSheetId="9">#REF!</definedName>
    <definedName name="LO283K" localSheetId="7">#REF!</definedName>
    <definedName name="LO283K">#REF!</definedName>
    <definedName name="LO815K" localSheetId="2">#REF!</definedName>
    <definedName name="LO815K" localSheetId="6">#REF!</definedName>
    <definedName name="LO815K" localSheetId="4">#REF!</definedName>
    <definedName name="LO815K" localSheetId="3">#REF!</definedName>
    <definedName name="LO815K" localSheetId="9">#REF!</definedName>
    <definedName name="LO815K" localSheetId="7">#REF!</definedName>
    <definedName name="LO815K">#REF!</definedName>
    <definedName name="loai" localSheetId="2">#REF!</definedName>
    <definedName name="loai" localSheetId="6">#REF!</definedName>
    <definedName name="loai" localSheetId="4">#REF!</definedName>
    <definedName name="loai" localSheetId="3">#REF!</definedName>
    <definedName name="loai" localSheetId="9">#REF!</definedName>
    <definedName name="loai" localSheetId="7">#REF!</definedName>
    <definedName name="loai">#REF!</definedName>
    <definedName name="LOAI_DUONG" localSheetId="2">#REF!</definedName>
    <definedName name="LOAI_DUONG" localSheetId="6">#REF!</definedName>
    <definedName name="LOAI_DUONG" localSheetId="4">#REF!</definedName>
    <definedName name="LOAI_DUONG" localSheetId="3">#REF!</definedName>
    <definedName name="LOAI_DUONG" localSheetId="9">#REF!</definedName>
    <definedName name="LOAI_DUONG" localSheetId="7">#REF!</definedName>
    <definedName name="LOAI_DUONG">#REF!</definedName>
    <definedName name="Loai_TD" localSheetId="2">#REF!</definedName>
    <definedName name="Loai_TD" localSheetId="6">#REF!</definedName>
    <definedName name="Loai_TD" localSheetId="4">#REF!</definedName>
    <definedName name="Loai_TD" localSheetId="3">#REF!</definedName>
    <definedName name="Loai_TD" localSheetId="9">#REF!</definedName>
    <definedName name="Loai_TD" localSheetId="7">#REF!</definedName>
    <definedName name="Loai_TD">#REF!</definedName>
    <definedName name="LoaixeH" localSheetId="2">#REF!</definedName>
    <definedName name="LoaixeH" localSheetId="6">#REF!</definedName>
    <definedName name="LoaixeH" localSheetId="4">#REF!</definedName>
    <definedName name="LoaixeH" localSheetId="3">#REF!</definedName>
    <definedName name="LoaixeH" localSheetId="9">#REF!</definedName>
    <definedName name="LoaixeH" localSheetId="7">#REF!</definedName>
    <definedName name="LoaixeH">#REF!</definedName>
    <definedName name="LoaixeXB" localSheetId="2">#REF!</definedName>
    <definedName name="LoaixeXB" localSheetId="6">#REF!</definedName>
    <definedName name="LoaixeXB" localSheetId="4">#REF!</definedName>
    <definedName name="LoaixeXB" localSheetId="3">#REF!</definedName>
    <definedName name="LoaixeXB" localSheetId="9">#REF!</definedName>
    <definedName name="LoaixeXB" localSheetId="7">#REF!</definedName>
    <definedName name="LoaixeXB">#REF!</definedName>
    <definedName name="LOOP" localSheetId="2">#REF!</definedName>
    <definedName name="LOOP" localSheetId="6">#REF!</definedName>
    <definedName name="LOOP" localSheetId="4">#REF!</definedName>
    <definedName name="LOOP" localSheetId="3">#REF!</definedName>
    <definedName name="LOOP" localSheetId="9">#REF!</definedName>
    <definedName name="LOOP" localSheetId="7">#REF!</definedName>
    <definedName name="LOOP">#REF!</definedName>
    <definedName name="Loss_tec" localSheetId="2">#REF!</definedName>
    <definedName name="Loss_tec" localSheetId="6">#REF!</definedName>
    <definedName name="Loss_tec" localSheetId="4">#REF!</definedName>
    <definedName name="Loss_tec" localSheetId="3">#REF!</definedName>
    <definedName name="Loss_tec" localSheetId="9">#REF!</definedName>
    <definedName name="Loss_tec" localSheetId="7">#REF!</definedName>
    <definedName name="Loss_tec">#REF!</definedName>
    <definedName name="Lqd" localSheetId="2">#REF!</definedName>
    <definedName name="Lqd" localSheetId="6">#REF!</definedName>
    <definedName name="Lqd" localSheetId="4">#REF!</definedName>
    <definedName name="Lqd" localSheetId="3">#REF!</definedName>
    <definedName name="Lqd" localSheetId="9">#REF!</definedName>
    <definedName name="Lqd" localSheetId="7">#REF!</definedName>
    <definedName name="Lqd">#REF!</definedName>
    <definedName name="LRMC" localSheetId="2">#REF!</definedName>
    <definedName name="LRMC" localSheetId="6">#REF!</definedName>
    <definedName name="LRMC" localSheetId="4">#REF!</definedName>
    <definedName name="LRMC" localSheetId="3">#REF!</definedName>
    <definedName name="LRMC" localSheetId="9">#REF!</definedName>
    <definedName name="LRMC" localSheetId="7">#REF!</definedName>
    <definedName name="LRMC">#REF!</definedName>
    <definedName name="luc" localSheetId="2" hidden="1">{"'Sheet1'!$L$16"}</definedName>
    <definedName name="luc" localSheetId="5" hidden="1">{"'Sheet1'!$L$16"}</definedName>
    <definedName name="luc" localSheetId="6" hidden="1">{"'Sheet1'!$L$16"}</definedName>
    <definedName name="luc" localSheetId="4" hidden="1">{"'Sheet1'!$L$16"}</definedName>
    <definedName name="luc" localSheetId="3" hidden="1">{"'Sheet1'!$L$16"}</definedName>
    <definedName name="luc" localSheetId="9" hidden="1">{"'Sheet1'!$L$16"}</definedName>
    <definedName name="luc" localSheetId="7" hidden="1">{"'Sheet1'!$L$16"}</definedName>
    <definedName name="luc" localSheetId="8" hidden="1">{"'Sheet1'!$L$16"}</definedName>
    <definedName name="luc" hidden="1">{"'Sheet1'!$L$16"}</definedName>
    <definedName name="lulop16" localSheetId="2">#REF!</definedName>
    <definedName name="lulop16" localSheetId="6">#REF!</definedName>
    <definedName name="lulop16" localSheetId="4">#REF!</definedName>
    <definedName name="lulop16" localSheetId="3">#REF!</definedName>
    <definedName name="lulop16" localSheetId="9">#REF!</definedName>
    <definedName name="lulop16" localSheetId="7">#REF!</definedName>
    <definedName name="lulop16">#REF!</definedName>
    <definedName name="luoncap" localSheetId="2">#REF!</definedName>
    <definedName name="luoncap" localSheetId="6">#REF!</definedName>
    <definedName name="luoncap" localSheetId="4">#REF!</definedName>
    <definedName name="luoncap" localSheetId="3">#REF!</definedName>
    <definedName name="luoncap" localSheetId="9">#REF!</definedName>
    <definedName name="luoncap" localSheetId="7">#REF!</definedName>
    <definedName name="luoncap">#REF!</definedName>
    <definedName name="luong" localSheetId="2">#REF!</definedName>
    <definedName name="luong" localSheetId="6">#REF!</definedName>
    <definedName name="luong" localSheetId="4">#REF!</definedName>
    <definedName name="luong" localSheetId="3">#REF!</definedName>
    <definedName name="luong" localSheetId="9">#REF!</definedName>
    <definedName name="luong" localSheetId="7">#REF!</definedName>
    <definedName name="luong">#REF!</definedName>
    <definedName name="lurung16" localSheetId="2">#REF!</definedName>
    <definedName name="lurung16" localSheetId="6">#REF!</definedName>
    <definedName name="lurung16" localSheetId="4">#REF!</definedName>
    <definedName name="lurung16" localSheetId="3">#REF!</definedName>
    <definedName name="lurung16" localSheetId="9">#REF!</definedName>
    <definedName name="lurung16" localSheetId="7">#REF!</definedName>
    <definedName name="lurung16">#REF!</definedName>
    <definedName name="luthep10" localSheetId="2">#REF!</definedName>
    <definedName name="luthep10" localSheetId="6">#REF!</definedName>
    <definedName name="luthep10" localSheetId="4">#REF!</definedName>
    <definedName name="luthep10" localSheetId="3">#REF!</definedName>
    <definedName name="luthep10" localSheetId="9">#REF!</definedName>
    <definedName name="luthep10" localSheetId="7">#REF!</definedName>
    <definedName name="luthep10">#REF!</definedName>
    <definedName name="luuthong" localSheetId="2">#REF!</definedName>
    <definedName name="luuthong" localSheetId="6">#REF!</definedName>
    <definedName name="luuthong" localSheetId="4">#REF!</definedName>
    <definedName name="luuthong" localSheetId="3">#REF!</definedName>
    <definedName name="luuthong" localSheetId="9">#REF!</definedName>
    <definedName name="luuthong" localSheetId="7">#REF!</definedName>
    <definedName name="luuthong">#REF!</definedName>
    <definedName name="lv.." localSheetId="2">#REF!</definedName>
    <definedName name="lv.." localSheetId="6">#REF!</definedName>
    <definedName name="lv.." localSheetId="4">#REF!</definedName>
    <definedName name="lv.." localSheetId="3">#REF!</definedName>
    <definedName name="lv.." localSheetId="9">#REF!</definedName>
    <definedName name="lv.." localSheetId="7">#REF!</definedName>
    <definedName name="lv..">#REF!</definedName>
    <definedName name="lVC" localSheetId="2">#REF!</definedName>
    <definedName name="lVC" localSheetId="6">#REF!</definedName>
    <definedName name="lVC" localSheetId="4">#REF!</definedName>
    <definedName name="lVC" localSheetId="3">#REF!</definedName>
    <definedName name="lVC" localSheetId="9">#REF!</definedName>
    <definedName name="lVC" localSheetId="7">#REF!</definedName>
    <definedName name="lVC">#REF!</definedName>
    <definedName name="lvr.." localSheetId="2">#REF!</definedName>
    <definedName name="lvr.." localSheetId="6">#REF!</definedName>
    <definedName name="lvr.." localSheetId="4">#REF!</definedName>
    <definedName name="lvr.." localSheetId="3">#REF!</definedName>
    <definedName name="lvr.." localSheetId="9">#REF!</definedName>
    <definedName name="lvr.." localSheetId="7">#REF!</definedName>
    <definedName name="lvr..">#REF!</definedName>
    <definedName name="LX100N" localSheetId="2">#REF!</definedName>
    <definedName name="LX100N" localSheetId="6">#REF!</definedName>
    <definedName name="LX100N" localSheetId="4">#REF!</definedName>
    <definedName name="LX100N" localSheetId="3">#REF!</definedName>
    <definedName name="LX100N" localSheetId="9">#REF!</definedName>
    <definedName name="LX100N" localSheetId="7">#REF!</definedName>
    <definedName name="LX100N">#REF!</definedName>
    <definedName name="m" localSheetId="2" hidden="1">{"'Sheet1'!$L$16"}</definedName>
    <definedName name="m" localSheetId="1" hidden="1">{"'Sheet1'!$L$16"}</definedName>
    <definedName name="m" localSheetId="5" hidden="1">{"'Sheet1'!$L$16"}</definedName>
    <definedName name="m" localSheetId="6" hidden="1">{"'Sheet1'!$L$16"}</definedName>
    <definedName name="m" localSheetId="4" hidden="1">{"'Sheet1'!$L$16"}</definedName>
    <definedName name="m" localSheetId="3" hidden="1">{"'Sheet1'!$L$16"}</definedName>
    <definedName name="m" localSheetId="9" hidden="1">{"'Sheet1'!$L$16"}</definedName>
    <definedName name="m" localSheetId="7" hidden="1">{"'Sheet1'!$L$16"}</definedName>
    <definedName name="m" localSheetId="8" hidden="1">{"'Sheet1'!$L$16"}</definedName>
    <definedName name="m" hidden="1">{"'Sheet1'!$L$16"}</definedName>
    <definedName name="M_CSCT" localSheetId="2">#REF!</definedName>
    <definedName name="M_CSCT" localSheetId="6">#REF!</definedName>
    <definedName name="M_CSCT" localSheetId="4">#REF!</definedName>
    <definedName name="M_CSCT" localSheetId="3">#REF!</definedName>
    <definedName name="M_CSCT" localSheetId="9">#REF!</definedName>
    <definedName name="M_CSCT" localSheetId="7">#REF!</definedName>
    <definedName name="M_CSCT">#REF!</definedName>
    <definedName name="M_TD" localSheetId="2">#REF!</definedName>
    <definedName name="M_TD" localSheetId="6">#REF!</definedName>
    <definedName name="M_TD" localSheetId="4">#REF!</definedName>
    <definedName name="M_TD" localSheetId="3">#REF!</definedName>
    <definedName name="M_TD" localSheetId="9">#REF!</definedName>
    <definedName name="M_TD" localSheetId="7">#REF!</definedName>
    <definedName name="M_TD">#REF!</definedName>
    <definedName name="M0.4" localSheetId="2">#REF!</definedName>
    <definedName name="M0.4" localSheetId="6">#REF!</definedName>
    <definedName name="M0.4" localSheetId="4">#REF!</definedName>
    <definedName name="M0.4" localSheetId="3">#REF!</definedName>
    <definedName name="M0.4" localSheetId="9">#REF!</definedName>
    <definedName name="M0.4" localSheetId="7">#REF!</definedName>
    <definedName name="M0.4">#REF!</definedName>
    <definedName name="M12aavl">#REF!</definedName>
    <definedName name="M12ba3p" localSheetId="2">#REF!</definedName>
    <definedName name="M12ba3p" localSheetId="6">#REF!</definedName>
    <definedName name="M12ba3p" localSheetId="4">#REF!</definedName>
    <definedName name="M12ba3p" localSheetId="3">#REF!</definedName>
    <definedName name="M12ba3p" localSheetId="9">#REF!</definedName>
    <definedName name="M12ba3p" localSheetId="7">#REF!</definedName>
    <definedName name="M12ba3p">#REF!</definedName>
    <definedName name="M12bb1p" localSheetId="2">#REF!</definedName>
    <definedName name="M12bb1p" localSheetId="6">#REF!</definedName>
    <definedName name="M12bb1p" localSheetId="4">#REF!</definedName>
    <definedName name="M12bb1p" localSheetId="3">#REF!</definedName>
    <definedName name="M12bb1p" localSheetId="9">#REF!</definedName>
    <definedName name="M12bb1p" localSheetId="7">#REF!</definedName>
    <definedName name="M12bb1p">#REF!</definedName>
    <definedName name="M12cbnc" localSheetId="2">#REF!</definedName>
    <definedName name="M12cbnc" localSheetId="6">#REF!</definedName>
    <definedName name="M12cbnc" localSheetId="4">#REF!</definedName>
    <definedName name="M12cbnc" localSheetId="3">#REF!</definedName>
    <definedName name="M12cbnc" localSheetId="9">#REF!</definedName>
    <definedName name="M12cbnc" localSheetId="7">#REF!</definedName>
    <definedName name="M12cbnc">#REF!</definedName>
    <definedName name="M12cbvl" localSheetId="2">#REF!</definedName>
    <definedName name="M12cbvl" localSheetId="6">#REF!</definedName>
    <definedName name="M12cbvl" localSheetId="4">#REF!</definedName>
    <definedName name="M12cbvl" localSheetId="3">#REF!</definedName>
    <definedName name="M12cbvl" localSheetId="9">#REF!</definedName>
    <definedName name="M12cbvl" localSheetId="7">#REF!</definedName>
    <definedName name="M12cbvl">#REF!</definedName>
    <definedName name="M14bb1p" localSheetId="2">#REF!</definedName>
    <definedName name="M14bb1p" localSheetId="6">#REF!</definedName>
    <definedName name="M14bb1p" localSheetId="4">#REF!</definedName>
    <definedName name="M14bb1p" localSheetId="3">#REF!</definedName>
    <definedName name="M14bb1p" localSheetId="9">#REF!</definedName>
    <definedName name="M14bb1p" localSheetId="7">#REF!</definedName>
    <definedName name="M14bb1p">#REF!</definedName>
    <definedName name="M2H" localSheetId="2">#REF!</definedName>
    <definedName name="M2H" localSheetId="6">#REF!</definedName>
    <definedName name="M2H" localSheetId="4">#REF!</definedName>
    <definedName name="M2H" localSheetId="3">#REF!</definedName>
    <definedName name="M2H" localSheetId="9">#REF!</definedName>
    <definedName name="M2H" localSheetId="7">#REF!</definedName>
    <definedName name="M2H">#REF!</definedName>
    <definedName name="M8a">#REF!</definedName>
    <definedName name="M8aa">#REF!</definedName>
    <definedName name="m8aanc" localSheetId="2">#REF!</definedName>
    <definedName name="m8aanc" localSheetId="6">#REF!</definedName>
    <definedName name="m8aanc" localSheetId="4">#REF!</definedName>
    <definedName name="m8aanc" localSheetId="3">#REF!</definedName>
    <definedName name="m8aanc" localSheetId="9">#REF!</definedName>
    <definedName name="m8aanc" localSheetId="7">#REF!</definedName>
    <definedName name="m8aanc">#REF!</definedName>
    <definedName name="m8aavl" localSheetId="2">#REF!</definedName>
    <definedName name="m8aavl" localSheetId="6">#REF!</definedName>
    <definedName name="m8aavl" localSheetId="4">#REF!</definedName>
    <definedName name="m8aavl" localSheetId="3">#REF!</definedName>
    <definedName name="m8aavl" localSheetId="9">#REF!</definedName>
    <definedName name="m8aavl" localSheetId="7">#REF!</definedName>
    <definedName name="m8aavl">#REF!</definedName>
    <definedName name="MA_DML" localSheetId="2">#REF!</definedName>
    <definedName name="MA_DML" localSheetId="6">#REF!</definedName>
    <definedName name="MA_DML" localSheetId="4">#REF!</definedName>
    <definedName name="MA_DML" localSheetId="3">#REF!</definedName>
    <definedName name="MA_DML" localSheetId="9">#REF!</definedName>
    <definedName name="MA_DML" localSheetId="7">#REF!</definedName>
    <definedName name="MA_DML">#REF!</definedName>
    <definedName name="Ma3pnc" localSheetId="2">#REF!</definedName>
    <definedName name="Ma3pnc" localSheetId="6">#REF!</definedName>
    <definedName name="Ma3pnc" localSheetId="4">#REF!</definedName>
    <definedName name="Ma3pnc" localSheetId="3">#REF!</definedName>
    <definedName name="Ma3pnc" localSheetId="9">#REF!</definedName>
    <definedName name="Ma3pnc" localSheetId="7">#REF!</definedName>
    <definedName name="Ma3pnc">#REF!</definedName>
    <definedName name="Ma3pvl" localSheetId="2">#REF!</definedName>
    <definedName name="Ma3pvl" localSheetId="6">#REF!</definedName>
    <definedName name="Ma3pvl" localSheetId="4">#REF!</definedName>
    <definedName name="Ma3pvl" localSheetId="3">#REF!</definedName>
    <definedName name="Ma3pvl" localSheetId="9">#REF!</definedName>
    <definedName name="Ma3pvl" localSheetId="7">#REF!</definedName>
    <definedName name="Ma3pvl">#REF!</definedName>
    <definedName name="Maa3pnc" localSheetId="2">#REF!</definedName>
    <definedName name="Maa3pnc" localSheetId="6">#REF!</definedName>
    <definedName name="Maa3pnc" localSheetId="4">#REF!</definedName>
    <definedName name="Maa3pnc" localSheetId="3">#REF!</definedName>
    <definedName name="Maa3pnc" localSheetId="9">#REF!</definedName>
    <definedName name="Maa3pnc" localSheetId="7">#REF!</definedName>
    <definedName name="Maa3pnc">#REF!</definedName>
    <definedName name="Maa3pvl" localSheetId="2">#REF!</definedName>
    <definedName name="Maa3pvl" localSheetId="6">#REF!</definedName>
    <definedName name="Maa3pvl" localSheetId="4">#REF!</definedName>
    <definedName name="Maa3pvl" localSheetId="3">#REF!</definedName>
    <definedName name="Maa3pvl" localSheetId="9">#REF!</definedName>
    <definedName name="Maa3pvl" localSheetId="7">#REF!</definedName>
    <definedName name="Maa3pvl">#REF!</definedName>
    <definedName name="macbt" localSheetId="2">#REF!</definedName>
    <definedName name="macbt" localSheetId="6">#REF!</definedName>
    <definedName name="macbt" localSheetId="4">#REF!</definedName>
    <definedName name="macbt" localSheetId="3">#REF!</definedName>
    <definedName name="macbt" localSheetId="9">#REF!</definedName>
    <definedName name="macbt" localSheetId="7">#REF!</definedName>
    <definedName name="macbt">#REF!</definedName>
    <definedName name="MACRO" localSheetId="2">#REF!</definedName>
    <definedName name="MACRO" localSheetId="6">#REF!</definedName>
    <definedName name="MACRO" localSheetId="4">#REF!</definedName>
    <definedName name="MACRO" localSheetId="3">#REF!</definedName>
    <definedName name="MACRO" localSheetId="9">#REF!</definedName>
    <definedName name="MACRO" localSheetId="7">#REF!</definedName>
    <definedName name="MACRO">#REF!</definedName>
    <definedName name="MACTANG_BD" localSheetId="2">#REF!</definedName>
    <definedName name="MACTANG_BD" localSheetId="6">#REF!</definedName>
    <definedName name="MACTANG_BD" localSheetId="4">#REF!</definedName>
    <definedName name="MACTANG_BD" localSheetId="3">#REF!</definedName>
    <definedName name="MACTANG_BD" localSheetId="9">#REF!</definedName>
    <definedName name="MACTANG_BD" localSheetId="7">#REF!</definedName>
    <definedName name="MACTANG_BD">#REF!</definedName>
    <definedName name="MACTANG_HT_BD" localSheetId="2">#REF!</definedName>
    <definedName name="MACTANG_HT_BD" localSheetId="6">#REF!</definedName>
    <definedName name="MACTANG_HT_BD" localSheetId="4">#REF!</definedName>
    <definedName name="MACTANG_HT_BD" localSheetId="3">#REF!</definedName>
    <definedName name="MACTANG_HT_BD" localSheetId="9">#REF!</definedName>
    <definedName name="MACTANG_HT_BD" localSheetId="7">#REF!</definedName>
    <definedName name="MACTANG_HT_BD">#REF!</definedName>
    <definedName name="MACTANG_HT_KT" localSheetId="2">#REF!</definedName>
    <definedName name="MACTANG_HT_KT" localSheetId="6">#REF!</definedName>
    <definedName name="MACTANG_HT_KT" localSheetId="4">#REF!</definedName>
    <definedName name="MACTANG_HT_KT" localSheetId="3">#REF!</definedName>
    <definedName name="MACTANG_HT_KT" localSheetId="9">#REF!</definedName>
    <definedName name="MACTANG_HT_KT" localSheetId="7">#REF!</definedName>
    <definedName name="MACTANG_HT_KT">#REF!</definedName>
    <definedName name="MACTANG_KT" localSheetId="2">#REF!</definedName>
    <definedName name="MACTANG_KT" localSheetId="6">#REF!</definedName>
    <definedName name="MACTANG_KT" localSheetId="4">#REF!</definedName>
    <definedName name="MACTANG_KT" localSheetId="3">#REF!</definedName>
    <definedName name="MACTANG_KT" localSheetId="9">#REF!</definedName>
    <definedName name="MACTANG_KT" localSheetId="7">#REF!</definedName>
    <definedName name="MACTANG_KT">#REF!</definedName>
    <definedName name="MAHANG" localSheetId="2">#REF!</definedName>
    <definedName name="MAHANG" localSheetId="6">#REF!</definedName>
    <definedName name="MAHANG" localSheetId="4">#REF!</definedName>
    <definedName name="MAHANG" localSheetId="3">#REF!</definedName>
    <definedName name="MAHANG" localSheetId="9">#REF!</definedName>
    <definedName name="MAHANG" localSheetId="7">#REF!</definedName>
    <definedName name="MAHANG">#REF!</definedName>
    <definedName name="mahang_tondk" localSheetId="2">#REF!</definedName>
    <definedName name="mahang_tondk" localSheetId="6">#REF!</definedName>
    <definedName name="mahang_tondk" localSheetId="4">#REF!</definedName>
    <definedName name="mahang_tondk" localSheetId="3">#REF!</definedName>
    <definedName name="mahang_tondk" localSheetId="9">#REF!</definedName>
    <definedName name="mahang_tondk" localSheetId="7">#REF!</definedName>
    <definedName name="mahang_tondk">#REF!</definedName>
    <definedName name="mahieu" localSheetId="2">#REF!</definedName>
    <definedName name="mahieu" localSheetId="6">#REF!</definedName>
    <definedName name="mahieu" localSheetId="4">#REF!</definedName>
    <definedName name="mahieu" localSheetId="3">#REF!</definedName>
    <definedName name="mahieu" localSheetId="9">#REF!</definedName>
    <definedName name="mahieu" localSheetId="7">#REF!</definedName>
    <definedName name="mahieu">#REF!</definedName>
    <definedName name="mai" localSheetId="2" hidden="1">{"'Sheet1'!$L$16"}</definedName>
    <definedName name="mai" localSheetId="5" hidden="1">{"'Sheet1'!$L$16"}</definedName>
    <definedName name="mai" localSheetId="6" hidden="1">{"'Sheet1'!$L$16"}</definedName>
    <definedName name="mai" localSheetId="4" hidden="1">{"'Sheet1'!$L$16"}</definedName>
    <definedName name="mai" localSheetId="3" hidden="1">{"'Sheet1'!$L$16"}</definedName>
    <definedName name="mai" localSheetId="9" hidden="1">{"'Sheet1'!$L$16"}</definedName>
    <definedName name="mai" localSheetId="7" hidden="1">{"'Sheet1'!$L$16"}</definedName>
    <definedName name="mai" localSheetId="8" hidden="1">{"'Sheet1'!$L$16"}</definedName>
    <definedName name="mai" hidden="1">{"'Sheet1'!$L$16"}</definedName>
    <definedName name="Maïy" localSheetId="2">#REF!</definedName>
    <definedName name="Maïy" localSheetId="6">#REF!</definedName>
    <definedName name="Maïy" localSheetId="4">#REF!</definedName>
    <definedName name="Maïy" localSheetId="3">#REF!</definedName>
    <definedName name="Maïy" localSheetId="9">#REF!</definedName>
    <definedName name="Maïy" localSheetId="7">#REF!</definedName>
    <definedName name="Maïy">#REF!</definedName>
    <definedName name="MAJ_CON_EQP" localSheetId="2">#REF!</definedName>
    <definedName name="MAJ_CON_EQP" localSheetId="6">#REF!</definedName>
    <definedName name="MAJ_CON_EQP" localSheetId="4">#REF!</definedName>
    <definedName name="MAJ_CON_EQP" localSheetId="3">#REF!</definedName>
    <definedName name="MAJ_CON_EQP" localSheetId="9">#REF!</definedName>
    <definedName name="MAJ_CON_EQP" localSheetId="7">#REF!</definedName>
    <definedName name="MAJ_CON_EQP">#REF!</definedName>
    <definedName name="MaMay_Q" localSheetId="2">#REF!</definedName>
    <definedName name="MaMay_Q" localSheetId="6">#REF!</definedName>
    <definedName name="MaMay_Q" localSheetId="4">#REF!</definedName>
    <definedName name="MaMay_Q" localSheetId="3">#REF!</definedName>
    <definedName name="MaMay_Q" localSheetId="9">#REF!</definedName>
    <definedName name="MaMay_Q" localSheetId="7">#REF!</definedName>
    <definedName name="MaMay_Q">#REF!</definedName>
    <definedName name="MANPP" localSheetId="2">#REF!</definedName>
    <definedName name="MANPP" localSheetId="6">#REF!</definedName>
    <definedName name="MANPP" localSheetId="4">#REF!</definedName>
    <definedName name="MANPP" localSheetId="3">#REF!</definedName>
    <definedName name="MANPP" localSheetId="9">#REF!</definedName>
    <definedName name="MANPP" localSheetId="7">#REF!</definedName>
    <definedName name="MANPP">#REF!</definedName>
    <definedName name="MAÕCOÙ" localSheetId="2">#REF!</definedName>
    <definedName name="MAÕCOÙ" localSheetId="6">#REF!</definedName>
    <definedName name="MAÕCOÙ" localSheetId="4">#REF!</definedName>
    <definedName name="MAÕCOÙ" localSheetId="3">#REF!</definedName>
    <definedName name="MAÕCOÙ" localSheetId="9">#REF!</definedName>
    <definedName name="MAÕCOÙ" localSheetId="7">#REF!</definedName>
    <definedName name="MAÕCOÙ">#REF!</definedName>
    <definedName name="MAÕNÔÏ" localSheetId="2">#REF!</definedName>
    <definedName name="MAÕNÔÏ" localSheetId="6">#REF!</definedName>
    <definedName name="MAÕNÔÏ" localSheetId="4">#REF!</definedName>
    <definedName name="MAÕNÔÏ" localSheetId="3">#REF!</definedName>
    <definedName name="MAÕNÔÏ" localSheetId="9">#REF!</definedName>
    <definedName name="MAÕNÔÏ" localSheetId="7">#REF!</definedName>
    <definedName name="MAÕNÔÏ">#REF!</definedName>
    <definedName name="masaru" localSheetId="2">#REF!</definedName>
    <definedName name="masaru" localSheetId="6">#REF!</definedName>
    <definedName name="masaru" localSheetId="4">#REF!</definedName>
    <definedName name="masaru" localSheetId="3">#REF!</definedName>
    <definedName name="masaru" localSheetId="9">#REF!</definedName>
    <definedName name="masaru" localSheetId="7">#REF!</definedName>
    <definedName name="masaru">#REF!</definedName>
    <definedName name="Mat_cau" localSheetId="2">#REF!</definedName>
    <definedName name="Mat_cau" localSheetId="6">#REF!</definedName>
    <definedName name="Mat_cau" localSheetId="4">#REF!</definedName>
    <definedName name="Mat_cau" localSheetId="3">#REF!</definedName>
    <definedName name="Mat_cau" localSheetId="9">#REF!</definedName>
    <definedName name="Mat_cau" localSheetId="7">#REF!</definedName>
    <definedName name="Mat_cau">#REF!</definedName>
    <definedName name="matbang" localSheetId="2" hidden="1">{"'Sheet1'!$L$16"}</definedName>
    <definedName name="matbang" localSheetId="5" hidden="1">{"'Sheet1'!$L$16"}</definedName>
    <definedName name="matbang" localSheetId="6" hidden="1">{"'Sheet1'!$L$16"}</definedName>
    <definedName name="matbang" localSheetId="4" hidden="1">{"'Sheet1'!$L$16"}</definedName>
    <definedName name="matbang" localSheetId="3" hidden="1">{"'Sheet1'!$L$16"}</definedName>
    <definedName name="matbang" localSheetId="9" hidden="1">{"'Sheet1'!$L$16"}</definedName>
    <definedName name="matbang" localSheetId="7" hidden="1">{"'Sheet1'!$L$16"}</definedName>
    <definedName name="matbang" localSheetId="8" hidden="1">{"'Sheet1'!$L$16"}</definedName>
    <definedName name="matbang" hidden="1">{"'Sheet1'!$L$16"}</definedName>
    <definedName name="MatDuong" localSheetId="2">#REF!</definedName>
    <definedName name="MatDuong" localSheetId="6">#REF!</definedName>
    <definedName name="MatDuong" localSheetId="4">#REF!</definedName>
    <definedName name="MatDuong" localSheetId="3">#REF!</definedName>
    <definedName name="MatDuong" localSheetId="9">#REF!</definedName>
    <definedName name="MatDuong" localSheetId="7">#REF!</definedName>
    <definedName name="MatDuong">#REF!</definedName>
    <definedName name="MATP_GT" localSheetId="2">#REF!</definedName>
    <definedName name="MATP_GT" localSheetId="6">#REF!</definedName>
    <definedName name="MATP_GT" localSheetId="4">#REF!</definedName>
    <definedName name="MATP_GT" localSheetId="3">#REF!</definedName>
    <definedName name="MATP_GT" localSheetId="9">#REF!</definedName>
    <definedName name="MATP_GT" localSheetId="7">#REF!</definedName>
    <definedName name="MATP_GT">#REF!</definedName>
    <definedName name="MAVANKHUON" localSheetId="2">#REF!</definedName>
    <definedName name="MAVANKHUON" localSheetId="6">#REF!</definedName>
    <definedName name="MAVANKHUON" localSheetId="4">#REF!</definedName>
    <definedName name="MAVANKHUON" localSheetId="3">#REF!</definedName>
    <definedName name="MAVANKHUON" localSheetId="9">#REF!</definedName>
    <definedName name="MAVANKHUON" localSheetId="7">#REF!</definedName>
    <definedName name="MAVANKHUON">#REF!</definedName>
    <definedName name="MAVLTHDN" localSheetId="2">#REF!</definedName>
    <definedName name="MAVLTHDN" localSheetId="6">#REF!</definedName>
    <definedName name="MAVLTHDN" localSheetId="4">#REF!</definedName>
    <definedName name="MAVLTHDN" localSheetId="3">#REF!</definedName>
    <definedName name="MAVLTHDN" localSheetId="9">#REF!</definedName>
    <definedName name="MAVLTHDN" localSheetId="7">#REF!</definedName>
    <definedName name="MAVLTHDN">#REF!</definedName>
    <definedName name="may" localSheetId="2">#REF!</definedName>
    <definedName name="may" localSheetId="6">#REF!</definedName>
    <definedName name="may" localSheetId="4">#REF!</definedName>
    <definedName name="may" localSheetId="3">#REF!</definedName>
    <definedName name="may" localSheetId="9">#REF!</definedName>
    <definedName name="may" localSheetId="7">#REF!</definedName>
    <definedName name="may">#REF!</definedName>
    <definedName name="May_bom_nuíc_10.0_CV" localSheetId="2">#REF!</definedName>
    <definedName name="May_bom_nuíc_10.0_CV" localSheetId="6">#REF!</definedName>
    <definedName name="May_bom_nuíc_10.0_CV" localSheetId="4">#REF!</definedName>
    <definedName name="May_bom_nuíc_10.0_CV" localSheetId="3">#REF!</definedName>
    <definedName name="May_bom_nuíc_10.0_CV" localSheetId="9">#REF!</definedName>
    <definedName name="May_bom_nuíc_10.0_CV" localSheetId="7">#REF!</definedName>
    <definedName name="May_bom_nuíc_10.0_CV">#REF!</definedName>
    <definedName name="May_bom_nuíc_15.0_CV" localSheetId="2">#REF!</definedName>
    <definedName name="May_bom_nuíc_15.0_CV" localSheetId="6">#REF!</definedName>
    <definedName name="May_bom_nuíc_15.0_CV" localSheetId="4">#REF!</definedName>
    <definedName name="May_bom_nuíc_15.0_CV" localSheetId="3">#REF!</definedName>
    <definedName name="May_bom_nuíc_15.0_CV" localSheetId="9">#REF!</definedName>
    <definedName name="May_bom_nuíc_15.0_CV" localSheetId="7">#REF!</definedName>
    <definedName name="May_bom_nuíc_15.0_CV">#REF!</definedName>
    <definedName name="May_bom_nuíc_20.0_CV" localSheetId="2">#REF!</definedName>
    <definedName name="May_bom_nuíc_20.0_CV" localSheetId="6">#REF!</definedName>
    <definedName name="May_bom_nuíc_20.0_CV" localSheetId="4">#REF!</definedName>
    <definedName name="May_bom_nuíc_20.0_CV" localSheetId="3">#REF!</definedName>
    <definedName name="May_bom_nuíc_20.0_CV" localSheetId="9">#REF!</definedName>
    <definedName name="May_bom_nuíc_20.0_CV" localSheetId="7">#REF!</definedName>
    <definedName name="May_bom_nuíc_20.0_CV">#REF!</definedName>
    <definedName name="May_bom_nuíc_20_KW" localSheetId="2">#REF!</definedName>
    <definedName name="May_bom_nuíc_20_KW" localSheetId="6">#REF!</definedName>
    <definedName name="May_bom_nuíc_20_KW" localSheetId="4">#REF!</definedName>
    <definedName name="May_bom_nuíc_20_KW" localSheetId="3">#REF!</definedName>
    <definedName name="May_bom_nuíc_20_KW" localSheetId="9">#REF!</definedName>
    <definedName name="May_bom_nuíc_20_KW" localSheetId="7">#REF!</definedName>
    <definedName name="May_bom_nuíc_20_KW">#REF!</definedName>
    <definedName name="May_bom_nuíc_45.0_CV" localSheetId="2">#REF!</definedName>
    <definedName name="May_bom_nuíc_45.0_CV" localSheetId="6">#REF!</definedName>
    <definedName name="May_bom_nuíc_45.0_CV" localSheetId="4">#REF!</definedName>
    <definedName name="May_bom_nuíc_45.0_CV" localSheetId="3">#REF!</definedName>
    <definedName name="May_bom_nuíc_45.0_CV" localSheetId="9">#REF!</definedName>
    <definedName name="May_bom_nuíc_45.0_CV" localSheetId="7">#REF!</definedName>
    <definedName name="May_bom_nuíc_45.0_CV">#REF!</definedName>
    <definedName name="May_cat_uèn" localSheetId="2">#REF!</definedName>
    <definedName name="May_cat_uèn" localSheetId="6">#REF!</definedName>
    <definedName name="May_cat_uèn" localSheetId="4">#REF!</definedName>
    <definedName name="May_cat_uèn" localSheetId="3">#REF!</definedName>
    <definedName name="May_cat_uèn" localSheetId="9">#REF!</definedName>
    <definedName name="May_cat_uèn" localSheetId="7">#REF!</definedName>
    <definedName name="May_cat_uèn">#REF!</definedName>
    <definedName name="may_dao0.4m3" localSheetId="2">#REF!</definedName>
    <definedName name="may_dao0.4m3" localSheetId="6">#REF!</definedName>
    <definedName name="may_dao0.4m3" localSheetId="4">#REF!</definedName>
    <definedName name="may_dao0.4m3" localSheetId="3">#REF!</definedName>
    <definedName name="may_dao0.4m3" localSheetId="9">#REF!</definedName>
    <definedName name="may_dao0.4m3" localSheetId="7">#REF!</definedName>
    <definedName name="may_dao0.4m3">#REF!</definedName>
    <definedName name="May_dao0.8m3" localSheetId="2">#REF!</definedName>
    <definedName name="May_dao0.8m3" localSheetId="6">#REF!</definedName>
    <definedName name="May_dao0.8m3" localSheetId="4">#REF!</definedName>
    <definedName name="May_dao0.8m3" localSheetId="3">#REF!</definedName>
    <definedName name="May_dao0.8m3" localSheetId="9">#REF!</definedName>
    <definedName name="May_dao0.8m3" localSheetId="7">#REF!</definedName>
    <definedName name="May_dao0.8m3">#REF!</definedName>
    <definedName name="May_dao1.25m3" localSheetId="2">#REF!</definedName>
    <definedName name="May_dao1.25m3" localSheetId="6">#REF!</definedName>
    <definedName name="May_dao1.25m3" localSheetId="4">#REF!</definedName>
    <definedName name="May_dao1.25m3" localSheetId="3">#REF!</definedName>
    <definedName name="May_dao1.25m3" localSheetId="9">#REF!</definedName>
    <definedName name="May_dao1.25m3" localSheetId="7">#REF!</definedName>
    <definedName name="May_dao1.25m3">#REF!</definedName>
    <definedName name="May_dÇm_ban_1_KW" localSheetId="2">#REF!</definedName>
    <definedName name="May_dÇm_ban_1_KW" localSheetId="6">#REF!</definedName>
    <definedName name="May_dÇm_ban_1_KW" localSheetId="4">#REF!</definedName>
    <definedName name="May_dÇm_ban_1_KW" localSheetId="3">#REF!</definedName>
    <definedName name="May_dÇm_ban_1_KW" localSheetId="9">#REF!</definedName>
    <definedName name="May_dÇm_ban_1_KW" localSheetId="7">#REF!</definedName>
    <definedName name="May_dÇm_ban_1_KW">#REF!</definedName>
    <definedName name="May_dÇm_dïi_1.5_KW" localSheetId="2">#REF!</definedName>
    <definedName name="May_dÇm_dïi_1.5_KW" localSheetId="6">#REF!</definedName>
    <definedName name="May_dÇm_dïi_1.5_KW" localSheetId="4">#REF!</definedName>
    <definedName name="May_dÇm_dïi_1.5_KW" localSheetId="3">#REF!</definedName>
    <definedName name="May_dÇm_dïi_1.5_KW" localSheetId="9">#REF!</definedName>
    <definedName name="May_dÇm_dïi_1.5_KW" localSheetId="7">#REF!</definedName>
    <definedName name="May_dÇm_dïi_1.5_KW">#REF!</definedName>
    <definedName name="May_dong_cäc_1.2_T" localSheetId="2">#REF!</definedName>
    <definedName name="May_dong_cäc_1.2_T" localSheetId="6">#REF!</definedName>
    <definedName name="May_dong_cäc_1.2_T" localSheetId="4">#REF!</definedName>
    <definedName name="May_dong_cäc_1.2_T" localSheetId="3">#REF!</definedName>
    <definedName name="May_dong_cäc_1.2_T" localSheetId="9">#REF!</definedName>
    <definedName name="May_dong_cäc_1.2_T" localSheetId="7">#REF!</definedName>
    <definedName name="May_dong_cäc_1.2_T">#REF!</definedName>
    <definedName name="May_dong_cäc_1.8_T" localSheetId="2">#REF!</definedName>
    <definedName name="May_dong_cäc_1.8_T" localSheetId="6">#REF!</definedName>
    <definedName name="May_dong_cäc_1.8_T" localSheetId="4">#REF!</definedName>
    <definedName name="May_dong_cäc_1.8_T" localSheetId="3">#REF!</definedName>
    <definedName name="May_dong_cäc_1.8_T" localSheetId="9">#REF!</definedName>
    <definedName name="May_dong_cäc_1.8_T" localSheetId="7">#REF!</definedName>
    <definedName name="May_dong_cäc_1.8_T">#REF!</definedName>
    <definedName name="May_dong_cäc_2.5_T" localSheetId="2">#REF!</definedName>
    <definedName name="May_dong_cäc_2.5_T" localSheetId="6">#REF!</definedName>
    <definedName name="May_dong_cäc_2.5_T" localSheetId="4">#REF!</definedName>
    <definedName name="May_dong_cäc_2.5_T" localSheetId="3">#REF!</definedName>
    <definedName name="May_dong_cäc_2.5_T" localSheetId="9">#REF!</definedName>
    <definedName name="May_dong_cäc_2.5_T" localSheetId="7">#REF!</definedName>
    <definedName name="May_dong_cäc_2.5_T">#REF!</definedName>
    <definedName name="May_han_23_KW" localSheetId="2">#REF!</definedName>
    <definedName name="May_han_23_KW" localSheetId="6">#REF!</definedName>
    <definedName name="May_han_23_KW" localSheetId="4">#REF!</definedName>
    <definedName name="May_han_23_KW" localSheetId="3">#REF!</definedName>
    <definedName name="May_han_23_KW" localSheetId="9">#REF!</definedName>
    <definedName name="May_han_23_KW" localSheetId="7">#REF!</definedName>
    <definedName name="May_han_23_KW">#REF!</definedName>
    <definedName name="May_khoan_4.5_KW" localSheetId="2">#REF!</definedName>
    <definedName name="May_khoan_4.5_KW" localSheetId="6">#REF!</definedName>
    <definedName name="May_khoan_4.5_KW" localSheetId="4">#REF!</definedName>
    <definedName name="May_khoan_4.5_KW" localSheetId="3">#REF!</definedName>
    <definedName name="May_khoan_4.5_KW" localSheetId="9">#REF!</definedName>
    <definedName name="May_khoan_4.5_KW" localSheetId="7">#REF!</definedName>
    <definedName name="May_khoan_4.5_KW">#REF!</definedName>
    <definedName name="May_khoan_BT_1.5KW" localSheetId="2">#REF!</definedName>
    <definedName name="May_khoan_BT_1.5KW" localSheetId="6">#REF!</definedName>
    <definedName name="May_khoan_BT_1.5KW" localSheetId="4">#REF!</definedName>
    <definedName name="May_khoan_BT_1.5KW" localSheetId="3">#REF!</definedName>
    <definedName name="May_khoan_BT_1.5KW" localSheetId="9">#REF!</definedName>
    <definedName name="May_khoan_BT_1.5KW" localSheetId="7">#REF!</definedName>
    <definedName name="May_khoan_BT_1.5KW">#REF!</definedName>
    <definedName name="May_luån_cap_15_KW" localSheetId="2">#REF!</definedName>
    <definedName name="May_luån_cap_15_KW" localSheetId="6">#REF!</definedName>
    <definedName name="May_luån_cap_15_KW" localSheetId="4">#REF!</definedName>
    <definedName name="May_luån_cap_15_KW" localSheetId="3">#REF!</definedName>
    <definedName name="May_luån_cap_15_KW" localSheetId="9">#REF!</definedName>
    <definedName name="May_luån_cap_15_KW" localSheetId="7">#REF!</definedName>
    <definedName name="May_luån_cap_15_KW">#REF!</definedName>
    <definedName name="May_mai_2.7_KW" localSheetId="2">#REF!</definedName>
    <definedName name="May_mai_2.7_KW" localSheetId="6">#REF!</definedName>
    <definedName name="May_mai_2.7_KW" localSheetId="4">#REF!</definedName>
    <definedName name="May_mai_2.7_KW" localSheetId="3">#REF!</definedName>
    <definedName name="May_mai_2.7_KW" localSheetId="9">#REF!</definedName>
    <definedName name="May_mai_2.7_KW" localSheetId="7">#REF!</definedName>
    <definedName name="May_mai_2.7_KW">#REF!</definedName>
    <definedName name="May_nÐn_khÝ_10m3_ph" localSheetId="2">#REF!</definedName>
    <definedName name="May_nÐn_khÝ_10m3_ph" localSheetId="6">#REF!</definedName>
    <definedName name="May_nÐn_khÝ_10m3_ph" localSheetId="4">#REF!</definedName>
    <definedName name="May_nÐn_khÝ_10m3_ph" localSheetId="3">#REF!</definedName>
    <definedName name="May_nÐn_khÝ_10m3_ph" localSheetId="9">#REF!</definedName>
    <definedName name="May_nÐn_khÝ_10m3_ph" localSheetId="7">#REF!</definedName>
    <definedName name="May_nÐn_khÝ_10m3_ph">#REF!</definedName>
    <definedName name="May_nÐn_khÝ_4_m3_ph" localSheetId="2">#REF!</definedName>
    <definedName name="May_nÐn_khÝ_4_m3_ph" localSheetId="6">#REF!</definedName>
    <definedName name="May_nÐn_khÝ_4_m3_ph" localSheetId="4">#REF!</definedName>
    <definedName name="May_nÐn_khÝ_4_m3_ph" localSheetId="3">#REF!</definedName>
    <definedName name="May_nÐn_khÝ_4_m3_ph" localSheetId="9">#REF!</definedName>
    <definedName name="May_nÐn_khÝ_4_m3_ph" localSheetId="7">#REF!</definedName>
    <definedName name="May_nÐn_khÝ_4_m3_ph">#REF!</definedName>
    <definedName name="May_nÐn_khÝ_9m3_ph" localSheetId="2">#REF!</definedName>
    <definedName name="May_nÐn_khÝ_9m3_ph" localSheetId="6">#REF!</definedName>
    <definedName name="May_nÐn_khÝ_9m3_ph" localSheetId="4">#REF!</definedName>
    <definedName name="May_nÐn_khÝ_9m3_ph" localSheetId="3">#REF!</definedName>
    <definedName name="May_nÐn_khÝ_9m3_ph" localSheetId="9">#REF!</definedName>
    <definedName name="May_nÐn_khÝ_9m3_ph" localSheetId="7">#REF!</definedName>
    <definedName name="May_nÐn_khÝ_9m3_ph">#REF!</definedName>
    <definedName name="May_ñi_110_CV" localSheetId="2">#REF!</definedName>
    <definedName name="May_ñi_110_CV" localSheetId="6">#REF!</definedName>
    <definedName name="May_ñi_110_CV" localSheetId="4">#REF!</definedName>
    <definedName name="May_ñi_110_CV" localSheetId="3">#REF!</definedName>
    <definedName name="May_ñi_110_CV" localSheetId="9">#REF!</definedName>
    <definedName name="May_ñi_110_CV" localSheetId="7">#REF!</definedName>
    <definedName name="May_ñi_110_CV">#REF!</definedName>
    <definedName name="May_phun_son" localSheetId="2">#REF!</definedName>
    <definedName name="May_phun_son" localSheetId="6">#REF!</definedName>
    <definedName name="May_phun_son" localSheetId="4">#REF!</definedName>
    <definedName name="May_phun_son" localSheetId="3">#REF!</definedName>
    <definedName name="May_phun_son" localSheetId="9">#REF!</definedName>
    <definedName name="May_phun_son" localSheetId="7">#REF!</definedName>
    <definedName name="May_phun_son">#REF!</definedName>
    <definedName name="May_trén_vua_250_lÝt" localSheetId="2">#REF!</definedName>
    <definedName name="May_trén_vua_250_lÝt" localSheetId="6">#REF!</definedName>
    <definedName name="May_trén_vua_250_lÝt" localSheetId="4">#REF!</definedName>
    <definedName name="May_trén_vua_250_lÝt" localSheetId="3">#REF!</definedName>
    <definedName name="May_trén_vua_250_lÝt" localSheetId="9">#REF!</definedName>
    <definedName name="May_trén_vua_250_lÝt" localSheetId="7">#REF!</definedName>
    <definedName name="May_trén_vua_250_lÝt">#REF!</definedName>
    <definedName name="May_trén_vua_80_lÝt" localSheetId="2">#REF!</definedName>
    <definedName name="May_trén_vua_80_lÝt" localSheetId="6">#REF!</definedName>
    <definedName name="May_trén_vua_80_lÝt" localSheetId="4">#REF!</definedName>
    <definedName name="May_trén_vua_80_lÝt" localSheetId="3">#REF!</definedName>
    <definedName name="May_trén_vua_80_lÝt" localSheetId="9">#REF!</definedName>
    <definedName name="May_trén_vua_80_lÝt" localSheetId="7">#REF!</definedName>
    <definedName name="May_trén_vua_80_lÝt">#REF!</definedName>
    <definedName name="May_vËn_thang_0.8_T" localSheetId="2">#REF!</definedName>
    <definedName name="May_vËn_thang_0.8_T" localSheetId="6">#REF!</definedName>
    <definedName name="May_vËn_thang_0.8_T" localSheetId="4">#REF!</definedName>
    <definedName name="May_vËn_thang_0.8_T" localSheetId="3">#REF!</definedName>
    <definedName name="May_vËn_thang_0.8_T" localSheetId="9">#REF!</definedName>
    <definedName name="May_vËn_thang_0.8_T" localSheetId="7">#REF!</definedName>
    <definedName name="May_vËn_thang_0.8_T">#REF!</definedName>
    <definedName name="mayumi" localSheetId="2">#REF!</definedName>
    <definedName name="mayumi" localSheetId="6">#REF!</definedName>
    <definedName name="mayumi" localSheetId="4">#REF!</definedName>
    <definedName name="mayumi" localSheetId="3">#REF!</definedName>
    <definedName name="mayumi" localSheetId="9">#REF!</definedName>
    <definedName name="mayumi" localSheetId="7">#REF!</definedName>
    <definedName name="mayumi">#REF!</definedName>
    <definedName name="Mba1p" localSheetId="2">#REF!</definedName>
    <definedName name="Mba1p" localSheetId="6">#REF!</definedName>
    <definedName name="Mba1p" localSheetId="4">#REF!</definedName>
    <definedName name="Mba1p" localSheetId="3">#REF!</definedName>
    <definedName name="Mba1p" localSheetId="9">#REF!</definedName>
    <definedName name="Mba1p" localSheetId="7">#REF!</definedName>
    <definedName name="Mba1p">#REF!</definedName>
    <definedName name="Mba3p" localSheetId="2">#REF!</definedName>
    <definedName name="Mba3p" localSheetId="6">#REF!</definedName>
    <definedName name="Mba3p" localSheetId="4">#REF!</definedName>
    <definedName name="Mba3p" localSheetId="3">#REF!</definedName>
    <definedName name="Mba3p" localSheetId="9">#REF!</definedName>
    <definedName name="Mba3p" localSheetId="7">#REF!</definedName>
    <definedName name="Mba3p">#REF!</definedName>
    <definedName name="Mbb3p" localSheetId="2">#REF!</definedName>
    <definedName name="Mbb3p" localSheetId="6">#REF!</definedName>
    <definedName name="Mbb3p" localSheetId="4">#REF!</definedName>
    <definedName name="Mbb3p" localSheetId="3">#REF!</definedName>
    <definedName name="Mbb3p" localSheetId="9">#REF!</definedName>
    <definedName name="Mbb3p" localSheetId="7">#REF!</definedName>
    <definedName name="Mbb3p">#REF!</definedName>
    <definedName name="Mbn1p" localSheetId="2">#REF!</definedName>
    <definedName name="Mbn1p" localSheetId="6">#REF!</definedName>
    <definedName name="Mbn1p" localSheetId="4">#REF!</definedName>
    <definedName name="Mbn1p" localSheetId="3">#REF!</definedName>
    <definedName name="Mbn1p" localSheetId="9">#REF!</definedName>
    <definedName name="Mbn1p" localSheetId="7">#REF!</definedName>
    <definedName name="Mbn1p">#REF!</definedName>
    <definedName name="MBT" localSheetId="2">#REF!</definedName>
    <definedName name="MBT" localSheetId="6">#REF!</definedName>
    <definedName name="MBT" localSheetId="4">#REF!</definedName>
    <definedName name="MBT" localSheetId="3">#REF!</definedName>
    <definedName name="MBT" localSheetId="9">#REF!</definedName>
    <definedName name="MBT" localSheetId="7">#REF!</definedName>
    <definedName name="MBT">#REF!</definedName>
    <definedName name="MC" localSheetId="2">#REF!</definedName>
    <definedName name="MC" localSheetId="6">#REF!</definedName>
    <definedName name="MC" localSheetId="4">#REF!</definedName>
    <definedName name="MC" localSheetId="3">#REF!</definedName>
    <definedName name="MC" localSheetId="9">#REF!</definedName>
    <definedName name="MC" localSheetId="7">#REF!</definedName>
    <definedName name="MC">#REF!</definedName>
    <definedName name="mc1.5" localSheetId="2">#REF!</definedName>
    <definedName name="mc1.5" localSheetId="6">#REF!</definedName>
    <definedName name="mc1.5" localSheetId="4">#REF!</definedName>
    <definedName name="mc1.5" localSheetId="3">#REF!</definedName>
    <definedName name="mc1.5" localSheetId="9">#REF!</definedName>
    <definedName name="mc1.5" localSheetId="7">#REF!</definedName>
    <definedName name="mc1.5">#REF!</definedName>
    <definedName name="mc1.5s7" localSheetId="2">#REF!</definedName>
    <definedName name="mc1.5s7" localSheetId="6">#REF!</definedName>
    <definedName name="mc1.5s7" localSheetId="4">#REF!</definedName>
    <definedName name="mc1.5s7" localSheetId="3">#REF!</definedName>
    <definedName name="mc1.5s7" localSheetId="9">#REF!</definedName>
    <definedName name="mc1.5s7" localSheetId="7">#REF!</definedName>
    <definedName name="mc1.5s7">#REF!</definedName>
    <definedName name="mcgd" localSheetId="2">#REF!</definedName>
    <definedName name="mcgd" localSheetId="6">#REF!</definedName>
    <definedName name="mcgd" localSheetId="4">#REF!</definedName>
    <definedName name="mcgd" localSheetId="3">#REF!</definedName>
    <definedName name="mcgd" localSheetId="9">#REF!</definedName>
    <definedName name="mcgd" localSheetId="7">#REF!</definedName>
    <definedName name="mcgd">#REF!</definedName>
    <definedName name="mcgds7" localSheetId="2">#REF!</definedName>
    <definedName name="mcgds7" localSheetId="6">#REF!</definedName>
    <definedName name="mcgds7" localSheetId="4">#REF!</definedName>
    <definedName name="mcgds7" localSheetId="3">#REF!</definedName>
    <definedName name="mcgds7" localSheetId="9">#REF!</definedName>
    <definedName name="mcgds7" localSheetId="7">#REF!</definedName>
    <definedName name="mcgds7">#REF!</definedName>
    <definedName name="MDBT" localSheetId="2">#REF!</definedName>
    <definedName name="MDBT" localSheetId="6">#REF!</definedName>
    <definedName name="MDBT" localSheetId="4">#REF!</definedName>
    <definedName name="MDBT" localSheetId="3">#REF!</definedName>
    <definedName name="MDBT" localSheetId="9">#REF!</definedName>
    <definedName name="MDBT" localSheetId="7">#REF!</definedName>
    <definedName name="MDBT">#REF!</definedName>
    <definedName name="mdfu6" localSheetId="2">#REF!</definedName>
    <definedName name="mdfu6" localSheetId="6">#REF!</definedName>
    <definedName name="mdfu6" localSheetId="4">#REF!</definedName>
    <definedName name="mdfu6" localSheetId="3">#REF!</definedName>
    <definedName name="mdfu6" localSheetId="9">#REF!</definedName>
    <definedName name="mdfu6" localSheetId="7">#REF!</definedName>
    <definedName name="mdfu6">#REF!</definedName>
    <definedName name="me" localSheetId="2">#REF!</definedName>
    <definedName name="me" localSheetId="6">#REF!</definedName>
    <definedName name="me" localSheetId="4">#REF!</definedName>
    <definedName name="me" localSheetId="3">#REF!</definedName>
    <definedName name="me" localSheetId="9">#REF!</definedName>
    <definedName name="me" localSheetId="7">#REF!</definedName>
    <definedName name="me">#REF!</definedName>
    <definedName name="Mè_A1" localSheetId="2">#REF!</definedName>
    <definedName name="Mè_A1" localSheetId="6">#REF!</definedName>
    <definedName name="Mè_A1" localSheetId="4">#REF!</definedName>
    <definedName name="Mè_A1" localSheetId="3">#REF!</definedName>
    <definedName name="Mè_A1" localSheetId="9">#REF!</definedName>
    <definedName name="Mè_A1" localSheetId="7">#REF!</definedName>
    <definedName name="Mè_A1">#REF!</definedName>
    <definedName name="Mè_A2" localSheetId="2">#REF!</definedName>
    <definedName name="Mè_A2" localSheetId="6">#REF!</definedName>
    <definedName name="Mè_A2" localSheetId="4">#REF!</definedName>
    <definedName name="Mè_A2" localSheetId="3">#REF!</definedName>
    <definedName name="Mè_A2" localSheetId="9">#REF!</definedName>
    <definedName name="Mè_A2" localSheetId="7">#REF!</definedName>
    <definedName name="Mè_A2">#REF!</definedName>
    <definedName name="Mean_Damage" localSheetId="2">#REF!</definedName>
    <definedName name="Mean_Damage" localSheetId="6">#REF!</definedName>
    <definedName name="Mean_Damage" localSheetId="4">#REF!</definedName>
    <definedName name="Mean_Damage" localSheetId="3">#REF!</definedName>
    <definedName name="Mean_Damage" localSheetId="9">#REF!</definedName>
    <definedName name="Mean_Damage" localSheetId="7">#REF!</definedName>
    <definedName name="Mean_Damage">#REF!</definedName>
    <definedName name="MENU1" localSheetId="2">#REF!</definedName>
    <definedName name="MENU1" localSheetId="6">#REF!</definedName>
    <definedName name="MENU1" localSheetId="4">#REF!</definedName>
    <definedName name="MENU1" localSheetId="3">#REF!</definedName>
    <definedName name="MENU1" localSheetId="9">#REF!</definedName>
    <definedName name="MENU1" localSheetId="7">#REF!</definedName>
    <definedName name="MENU1">#REF!</definedName>
    <definedName name="MENUVIEW" localSheetId="2">#REF!</definedName>
    <definedName name="MENUVIEW" localSheetId="6">#REF!</definedName>
    <definedName name="MENUVIEW" localSheetId="4">#REF!</definedName>
    <definedName name="MENUVIEW" localSheetId="3">#REF!</definedName>
    <definedName name="MENUVIEW" localSheetId="9">#REF!</definedName>
    <definedName name="MENUVIEW" localSheetId="7">#REF!</definedName>
    <definedName name="MENUVIEW">#REF!</definedName>
    <definedName name="MESSAGE" localSheetId="2">#REF!</definedName>
    <definedName name="MESSAGE" localSheetId="6">#REF!</definedName>
    <definedName name="MESSAGE" localSheetId="4">#REF!</definedName>
    <definedName name="MESSAGE" localSheetId="3">#REF!</definedName>
    <definedName name="MESSAGE" localSheetId="9">#REF!</definedName>
    <definedName name="MESSAGE" localSheetId="7">#REF!</definedName>
    <definedName name="MESSAGE">#REF!</definedName>
    <definedName name="MESSAGE1" localSheetId="2">#REF!</definedName>
    <definedName name="MESSAGE1" localSheetId="6">#REF!</definedName>
    <definedName name="MESSAGE1" localSheetId="4">#REF!</definedName>
    <definedName name="MESSAGE1" localSheetId="3">#REF!</definedName>
    <definedName name="MESSAGE1" localSheetId="9">#REF!</definedName>
    <definedName name="MESSAGE1" localSheetId="7">#REF!</definedName>
    <definedName name="MESSAGE1">#REF!</definedName>
    <definedName name="MESSAGE2" localSheetId="2">#REF!</definedName>
    <definedName name="MESSAGE2" localSheetId="6">#REF!</definedName>
    <definedName name="MESSAGE2" localSheetId="4">#REF!</definedName>
    <definedName name="MESSAGE2" localSheetId="3">#REF!</definedName>
    <definedName name="MESSAGE2" localSheetId="9">#REF!</definedName>
    <definedName name="MESSAGE2" localSheetId="7">#REF!</definedName>
    <definedName name="MESSAGE2">#REF!</definedName>
    <definedName name="mftu6" localSheetId="2">#REF!</definedName>
    <definedName name="mftu6" localSheetId="6">#REF!</definedName>
    <definedName name="mftu6" localSheetId="4">#REF!</definedName>
    <definedName name="mftu6" localSheetId="3">#REF!</definedName>
    <definedName name="mftu6" localSheetId="9">#REF!</definedName>
    <definedName name="mftu6" localSheetId="7">#REF!</definedName>
    <definedName name="mftu6">#REF!</definedName>
    <definedName name="MG_A" localSheetId="2">#REF!</definedName>
    <definedName name="MG_A" localSheetId="6">#REF!</definedName>
    <definedName name="MG_A" localSheetId="4">#REF!</definedName>
    <definedName name="MG_A" localSheetId="3">#REF!</definedName>
    <definedName name="MG_A" localSheetId="9">#REF!</definedName>
    <definedName name="MG_A" localSheetId="7">#REF!</definedName>
    <definedName name="MG_A">#REF!</definedName>
    <definedName name="MIH" localSheetId="2">#REF!</definedName>
    <definedName name="MIH" localSheetId="6">#REF!</definedName>
    <definedName name="MIH" localSheetId="4">#REF!</definedName>
    <definedName name="MIH" localSheetId="3">#REF!</definedName>
    <definedName name="MIH" localSheetId="9">#REF!</definedName>
    <definedName name="MIH" localSheetId="7">#REF!</definedName>
    <definedName name="MIH">#REF!</definedName>
    <definedName name="minh" localSheetId="2" hidden="1">{"'Sheet1'!$L$16"}</definedName>
    <definedName name="minh" localSheetId="5" hidden="1">{"'Sheet1'!$L$16"}</definedName>
    <definedName name="minh" localSheetId="6" hidden="1">{"'Sheet1'!$L$16"}</definedName>
    <definedName name="minh" localSheetId="4" hidden="1">{"'Sheet1'!$L$16"}</definedName>
    <definedName name="minh" localSheetId="3" hidden="1">{"'Sheet1'!$L$16"}</definedName>
    <definedName name="minh" localSheetId="9" hidden="1">{"'Sheet1'!$L$16"}</definedName>
    <definedName name="minh" localSheetId="7" hidden="1">{"'Sheet1'!$L$16"}</definedName>
    <definedName name="minh" localSheetId="8" hidden="1">{"'Sheet1'!$L$16"}</definedName>
    <definedName name="minh" hidden="1">{"'Sheet1'!$L$16"}</definedName>
    <definedName name="minh1" localSheetId="2">#REF!</definedName>
    <definedName name="minh1" localSheetId="6">#REF!</definedName>
    <definedName name="minh1" localSheetId="4">#REF!</definedName>
    <definedName name="minh1" localSheetId="3">#REF!</definedName>
    <definedName name="minh1" localSheetId="9">#REF!</definedName>
    <definedName name="minh1" localSheetId="7">#REF!</definedName>
    <definedName name="minh1">#REF!</definedName>
    <definedName name="Minolta" localSheetId="2">#REF!</definedName>
    <definedName name="Minolta" localSheetId="6">#REF!</definedName>
    <definedName name="Minolta" localSheetId="4">#REF!</definedName>
    <definedName name="Minolta" localSheetId="3">#REF!</definedName>
    <definedName name="Minolta" localSheetId="9">#REF!</definedName>
    <definedName name="Minolta" localSheetId="7">#REF!</definedName>
    <definedName name="Minolta">#REF!</definedName>
    <definedName name="Mita" localSheetId="2">#REF!</definedName>
    <definedName name="Mita" localSheetId="6">#REF!</definedName>
    <definedName name="Mita" localSheetId="4">#REF!</definedName>
    <definedName name="Mita" localSheetId="3">#REF!</definedName>
    <definedName name="Mita" localSheetId="9">#REF!</definedName>
    <definedName name="Mita" localSheetId="7">#REF!</definedName>
    <definedName name="Mita">#REF!</definedName>
    <definedName name="MKH" localSheetId="2">#REF!</definedName>
    <definedName name="MKH" localSheetId="6">#REF!</definedName>
    <definedName name="MKH" localSheetId="4">#REF!</definedName>
    <definedName name="MKH" localSheetId="3">#REF!</definedName>
    <definedName name="MKH" localSheetId="9">#REF!</definedName>
    <definedName name="MKH" localSheetId="7">#REF!</definedName>
    <definedName name="MKH">#REF!</definedName>
    <definedName name="MN" localSheetId="2">#REF!</definedName>
    <definedName name="MN" localSheetId="6">#REF!</definedName>
    <definedName name="MN" localSheetId="4">#REF!</definedName>
    <definedName name="MN" localSheetId="3">#REF!</definedName>
    <definedName name="MN" localSheetId="9">#REF!</definedName>
    <definedName name="MN" localSheetId="7">#REF!</definedName>
    <definedName name="MN">#REF!</definedName>
    <definedName name="mneo" localSheetId="2">#REF!</definedName>
    <definedName name="mneo" localSheetId="6">#REF!</definedName>
    <definedName name="mneo" localSheetId="4">#REF!</definedName>
    <definedName name="mneo" localSheetId="3">#REF!</definedName>
    <definedName name="mneo" localSheetId="9">#REF!</definedName>
    <definedName name="mneo" localSheetId="7">#REF!</definedName>
    <definedName name="mneo">#REF!</definedName>
    <definedName name="MNPP" localSheetId="2">#REF!</definedName>
    <definedName name="MNPP" localSheetId="6">#REF!</definedName>
    <definedName name="MNPP" localSheetId="4">#REF!</definedName>
    <definedName name="MNPP" localSheetId="3">#REF!</definedName>
    <definedName name="MNPP" localSheetId="9">#REF!</definedName>
    <definedName name="MNPP" localSheetId="7">#REF!</definedName>
    <definedName name="MNPP">#REF!</definedName>
    <definedName name="mo" localSheetId="2" hidden="1">{"'Sheet1'!$L$16"}</definedName>
    <definedName name="mo" localSheetId="1" hidden="1">{"'Sheet1'!$L$16"}</definedName>
    <definedName name="mo" localSheetId="5" hidden="1">{"'Sheet1'!$L$16"}</definedName>
    <definedName name="mo" localSheetId="6" hidden="1">{"'Sheet1'!$L$16"}</definedName>
    <definedName name="mo" localSheetId="4" hidden="1">{"'Sheet1'!$L$16"}</definedName>
    <definedName name="mo" localSheetId="3" hidden="1">{"'Sheet1'!$L$16"}</definedName>
    <definedName name="mo" localSheetId="9" hidden="1">{"'Sheet1'!$L$16"}</definedName>
    <definedName name="mo" localSheetId="7" hidden="1">{"'Sheet1'!$L$16"}</definedName>
    <definedName name="mo" localSheetId="8" hidden="1">{"'Sheet1'!$L$16"}</definedName>
    <definedName name="mo" hidden="1">{"'Sheet1'!$L$16"}</definedName>
    <definedName name="mocchau" localSheetId="2">#REF!</definedName>
    <definedName name="mocchau" localSheetId="6">#REF!</definedName>
    <definedName name="mocchau" localSheetId="4">#REF!</definedName>
    <definedName name="mocchau" localSheetId="3">#REF!</definedName>
    <definedName name="mocchau" localSheetId="9">#REF!</definedName>
    <definedName name="mocchau" localSheetId="7">#REF!</definedName>
    <definedName name="mocchau">#REF!</definedName>
    <definedName name="MODIFY" localSheetId="2">#REF!</definedName>
    <definedName name="MODIFY" localSheetId="6">#REF!</definedName>
    <definedName name="MODIFY" localSheetId="4">#REF!</definedName>
    <definedName name="MODIFY" localSheetId="3">#REF!</definedName>
    <definedName name="MODIFY" localSheetId="9">#REF!</definedName>
    <definedName name="MODIFY" localSheetId="7">#REF!</definedName>
    <definedName name="MODIFY">#REF!</definedName>
    <definedName name="Modulus_Dowel_Support_d" localSheetId="2">#REF!</definedName>
    <definedName name="Modulus_Dowel_Support_d" localSheetId="6">#REF!</definedName>
    <definedName name="Modulus_Dowel_Support_d" localSheetId="4">#REF!</definedName>
    <definedName name="Modulus_Dowel_Support_d" localSheetId="3">#REF!</definedName>
    <definedName name="Modulus_Dowel_Support_d" localSheetId="9">#REF!</definedName>
    <definedName name="Modulus_Dowel_Support_d" localSheetId="7">#REF!</definedName>
    <definedName name="Modulus_Dowel_Support_d">#REF!</definedName>
    <definedName name="Modulus_Elasticity_Dowel_d" localSheetId="2">#REF!</definedName>
    <definedName name="Modulus_Elasticity_Dowel_d" localSheetId="6">#REF!</definedName>
    <definedName name="Modulus_Elasticity_Dowel_d" localSheetId="4">#REF!</definedName>
    <definedName name="Modulus_Elasticity_Dowel_d" localSheetId="3">#REF!</definedName>
    <definedName name="Modulus_Elasticity_Dowel_d" localSheetId="9">#REF!</definedName>
    <definedName name="Modulus_Elasticity_Dowel_d" localSheetId="7">#REF!</definedName>
    <definedName name="Modulus_Elasticity_Dowel_d">#REF!</definedName>
    <definedName name="Modulus_of_Rupture" localSheetId="2">#REF!</definedName>
    <definedName name="Modulus_of_Rupture" localSheetId="6">#REF!</definedName>
    <definedName name="Modulus_of_Rupture" localSheetId="4">#REF!</definedName>
    <definedName name="Modulus_of_Rupture" localSheetId="3">#REF!</definedName>
    <definedName name="Modulus_of_Rupture" localSheetId="9">#REF!</definedName>
    <definedName name="Modulus_of_Rupture" localSheetId="7">#REF!</definedName>
    <definedName name="Modulus_of_Rupture">#REF!</definedName>
    <definedName name="moi" localSheetId="2" hidden="1">{"'Sheet1'!$L$16"}</definedName>
    <definedName name="moi" localSheetId="1" hidden="1">{"'Sheet1'!$L$16"}</definedName>
    <definedName name="moi" localSheetId="5" hidden="1">{"'Sheet1'!$L$16"}</definedName>
    <definedName name="moi" localSheetId="6" hidden="1">{"'Sheet1'!$L$16"}</definedName>
    <definedName name="moi" localSheetId="4" hidden="1">{"'Sheet1'!$L$16"}</definedName>
    <definedName name="moi" localSheetId="3" hidden="1">{"'Sheet1'!$L$16"}</definedName>
    <definedName name="moi" localSheetId="9" hidden="1">{"'Sheet1'!$L$16"}</definedName>
    <definedName name="moi" localSheetId="7" hidden="1">{"'Sheet1'!$L$16"}</definedName>
    <definedName name="moi" localSheetId="8" hidden="1">{"'Sheet1'!$L$16"}</definedName>
    <definedName name="moi" hidden="1">{"'Sheet1'!$L$16"}</definedName>
    <definedName name="mongbang" localSheetId="2">#REF!</definedName>
    <definedName name="mongbang" localSheetId="6">#REF!</definedName>
    <definedName name="mongbang" localSheetId="4">#REF!</definedName>
    <definedName name="mongbang" localSheetId="3">#REF!</definedName>
    <definedName name="mongbang" localSheetId="9">#REF!</definedName>
    <definedName name="mongbang" localSheetId="7">#REF!</definedName>
    <definedName name="mongbang">#REF!</definedName>
    <definedName name="mongdon" localSheetId="2">#REF!</definedName>
    <definedName name="mongdon" localSheetId="6">#REF!</definedName>
    <definedName name="mongdon" localSheetId="4">#REF!</definedName>
    <definedName name="mongdon" localSheetId="3">#REF!</definedName>
    <definedName name="mongdon" localSheetId="9">#REF!</definedName>
    <definedName name="mongdon" localSheetId="7">#REF!</definedName>
    <definedName name="mongdon">#REF!</definedName>
    <definedName name="month" localSheetId="2">#REF!</definedName>
    <definedName name="month" localSheetId="6">#REF!</definedName>
    <definedName name="month" localSheetId="4">#REF!</definedName>
    <definedName name="month" localSheetId="3">#REF!</definedName>
    <definedName name="month" localSheetId="9">#REF!</definedName>
    <definedName name="month" localSheetId="7">#REF!</definedName>
    <definedName name="month">#REF!</definedName>
    <definedName name="morita" localSheetId="2">#REF!</definedName>
    <definedName name="morita" localSheetId="6">#REF!</definedName>
    <definedName name="morita" localSheetId="4">#REF!</definedName>
    <definedName name="morita" localSheetId="3">#REF!</definedName>
    <definedName name="morita" localSheetId="9">#REF!</definedName>
    <definedName name="morita" localSheetId="7">#REF!</definedName>
    <definedName name="morita">#REF!</definedName>
    <definedName name="Morong" localSheetId="2">#REF!</definedName>
    <definedName name="Morong" localSheetId="6">#REF!</definedName>
    <definedName name="Morong" localSheetId="4">#REF!</definedName>
    <definedName name="Morong" localSheetId="3">#REF!</definedName>
    <definedName name="Morong" localSheetId="9">#REF!</definedName>
    <definedName name="Morong" localSheetId="7">#REF!</definedName>
    <definedName name="Morong">#REF!</definedName>
    <definedName name="Morong4054_85" localSheetId="2">#REF!</definedName>
    <definedName name="Morong4054_85" localSheetId="6">#REF!</definedName>
    <definedName name="Morong4054_85" localSheetId="4">#REF!</definedName>
    <definedName name="Morong4054_85" localSheetId="3">#REF!</definedName>
    <definedName name="Morong4054_85" localSheetId="9">#REF!</definedName>
    <definedName name="Morong4054_85" localSheetId="7">#REF!</definedName>
    <definedName name="Morong4054_85">#REF!</definedName>
    <definedName name="morong4054_98" localSheetId="2">#REF!</definedName>
    <definedName name="morong4054_98" localSheetId="6">#REF!</definedName>
    <definedName name="morong4054_98" localSheetId="4">#REF!</definedName>
    <definedName name="morong4054_98" localSheetId="3">#REF!</definedName>
    <definedName name="morong4054_98" localSheetId="9">#REF!</definedName>
    <definedName name="morong4054_98" localSheetId="7">#REF!</definedName>
    <definedName name="morong4054_98">#REF!</definedName>
    <definedName name="mot" localSheetId="2" hidden="1">{"'Sheet1'!$L$16"}</definedName>
    <definedName name="mot" localSheetId="1" hidden="1">{"'Sheet1'!$L$16"}</definedName>
    <definedName name="mot" localSheetId="5" hidden="1">{"'Sheet1'!$L$16"}</definedName>
    <definedName name="mot" localSheetId="6" hidden="1">{"'Sheet1'!$L$16"}</definedName>
    <definedName name="mot" localSheetId="4" hidden="1">{"'Sheet1'!$L$16"}</definedName>
    <definedName name="mot" localSheetId="3" hidden="1">{"'Sheet1'!$L$16"}</definedName>
    <definedName name="mot" localSheetId="9" hidden="1">{"'Sheet1'!$L$16"}</definedName>
    <definedName name="mot" localSheetId="7" hidden="1">{"'Sheet1'!$L$16"}</definedName>
    <definedName name="mot" localSheetId="8" hidden="1">{"'Sheet1'!$L$16"}</definedName>
    <definedName name="mot" hidden="1">{"'Sheet1'!$L$16"}</definedName>
    <definedName name="Moùng" localSheetId="2">#REF!</definedName>
    <definedName name="Moùng" localSheetId="6">#REF!</definedName>
    <definedName name="Moùng" localSheetId="4">#REF!</definedName>
    <definedName name="Moùng" localSheetId="3">#REF!</definedName>
    <definedName name="Moùng" localSheetId="9">#REF!</definedName>
    <definedName name="Moùng" localSheetId="7">#REF!</definedName>
    <definedName name="Moùng">#REF!</definedName>
    <definedName name="MSCT" localSheetId="2">#REF!</definedName>
    <definedName name="MSCT" localSheetId="6">#REF!</definedName>
    <definedName name="MSCT" localSheetId="4">#REF!</definedName>
    <definedName name="MSCT" localSheetId="3">#REF!</definedName>
    <definedName name="MSCT" localSheetId="9">#REF!</definedName>
    <definedName name="MSCT" localSheetId="7">#REF!</definedName>
    <definedName name="MSCT">#REF!</definedName>
    <definedName name="MST" localSheetId="2">#REF!</definedName>
    <definedName name="MST" localSheetId="6">#REF!</definedName>
    <definedName name="MST" localSheetId="4">#REF!</definedName>
    <definedName name="MST" localSheetId="3">#REF!</definedName>
    <definedName name="MST" localSheetId="9">#REF!</definedName>
    <definedName name="MST" localSheetId="7">#REF!</definedName>
    <definedName name="MST">#REF!</definedName>
    <definedName name="mtcdg" localSheetId="2">#REF!</definedName>
    <definedName name="mtcdg" localSheetId="6">#REF!</definedName>
    <definedName name="mtcdg" localSheetId="4">#REF!</definedName>
    <definedName name="mtcdg" localSheetId="3">#REF!</definedName>
    <definedName name="mtcdg" localSheetId="9">#REF!</definedName>
    <definedName name="mtcdg" localSheetId="7">#REF!</definedName>
    <definedName name="mtcdg">#REF!</definedName>
    <definedName name="MTCLD" localSheetId="2">#REF!</definedName>
    <definedName name="MTCLD" localSheetId="6">#REF!</definedName>
    <definedName name="MTCLD" localSheetId="4">#REF!</definedName>
    <definedName name="MTCLD" localSheetId="3">#REF!</definedName>
    <definedName name="MTCLD" localSheetId="9">#REF!</definedName>
    <definedName name="MTCLD" localSheetId="7">#REF!</definedName>
    <definedName name="MTCLD">#REF!</definedName>
    <definedName name="MTCT" localSheetId="2">#REF!</definedName>
    <definedName name="MTCT" localSheetId="6">#REF!</definedName>
    <definedName name="MTCT" localSheetId="4">#REF!</definedName>
    <definedName name="MTCT" localSheetId="3">#REF!</definedName>
    <definedName name="MTCT" localSheetId="9">#REF!</definedName>
    <definedName name="MTCT" localSheetId="7">#REF!</definedName>
    <definedName name="MTCT">#REF!</definedName>
    <definedName name="MTMAC12" localSheetId="2">#REF!</definedName>
    <definedName name="MTMAC12" localSheetId="6">#REF!</definedName>
    <definedName name="MTMAC12" localSheetId="4">#REF!</definedName>
    <definedName name="MTMAC12" localSheetId="3">#REF!</definedName>
    <definedName name="MTMAC12" localSheetId="9">#REF!</definedName>
    <definedName name="MTMAC12" localSheetId="7">#REF!</definedName>
    <definedName name="MTMAC12">#REF!</definedName>
    <definedName name="MTN" localSheetId="2">#REF!</definedName>
    <definedName name="MTN" localSheetId="6">#REF!</definedName>
    <definedName name="MTN" localSheetId="4">#REF!</definedName>
    <definedName name="MTN" localSheetId="3">#REF!</definedName>
    <definedName name="MTN" localSheetId="9">#REF!</definedName>
    <definedName name="MTN" localSheetId="7">#REF!</definedName>
    <definedName name="MTN">#REF!</definedName>
    <definedName name="mtram" localSheetId="2">#REF!</definedName>
    <definedName name="mtram" localSheetId="6">#REF!</definedName>
    <definedName name="mtram" localSheetId="4">#REF!</definedName>
    <definedName name="mtram" localSheetId="3">#REF!</definedName>
    <definedName name="mtram" localSheetId="9">#REF!</definedName>
    <definedName name="mtram" localSheetId="7">#REF!</definedName>
    <definedName name="mtram">#REF!</definedName>
    <definedName name="Mu" localSheetId="2">#REF!</definedName>
    <definedName name="Mu" localSheetId="6">#REF!</definedName>
    <definedName name="Mu" localSheetId="4">#REF!</definedName>
    <definedName name="Mu" localSheetId="3">#REF!</definedName>
    <definedName name="Mu" localSheetId="9">#REF!</definedName>
    <definedName name="Mu" localSheetId="7">#REF!</definedName>
    <definedName name="Mu">#REF!</definedName>
    <definedName name="Mu_" localSheetId="2">#REF!</definedName>
    <definedName name="Mu_" localSheetId="6">#REF!</definedName>
    <definedName name="Mu_" localSheetId="4">#REF!</definedName>
    <definedName name="Mu_" localSheetId="3">#REF!</definedName>
    <definedName name="Mu_" localSheetId="9">#REF!</definedName>
    <definedName name="Mu_" localSheetId="7">#REF!</definedName>
    <definedName name="Mu_">#REF!</definedName>
    <definedName name="MUA" localSheetId="2">#REF!</definedName>
    <definedName name="MUA" localSheetId="6">#REF!</definedName>
    <definedName name="MUA" localSheetId="4">#REF!</definedName>
    <definedName name="MUA" localSheetId="3">#REF!</definedName>
    <definedName name="MUA" localSheetId="9">#REF!</definedName>
    <definedName name="MUA" localSheetId="7">#REF!</definedName>
    <definedName name="MUA">#REF!</definedName>
    <definedName name="muty" localSheetId="2">#REF!</definedName>
    <definedName name="muty" localSheetId="6">#REF!</definedName>
    <definedName name="muty" localSheetId="4">#REF!</definedName>
    <definedName name="muty" localSheetId="3">#REF!</definedName>
    <definedName name="muty" localSheetId="9">#REF!</definedName>
    <definedName name="muty" localSheetId="7">#REF!</definedName>
    <definedName name="muty">#REF!</definedName>
    <definedName name="mvac" localSheetId="1" hidden="1">{"'Sheet1'!$L$16"}</definedName>
    <definedName name="mvac" localSheetId="5" hidden="1">{"'Sheet1'!$L$16"}</definedName>
    <definedName name="mvac" localSheetId="6" hidden="1">{"'Sheet1'!$L$16"}</definedName>
    <definedName name="mvac" localSheetId="4" hidden="1">{"'Sheet1'!$L$16"}</definedName>
    <definedName name="mvac" localSheetId="3" hidden="1">{"'Sheet1'!$L$16"}</definedName>
    <definedName name="mvac" localSheetId="9" hidden="1">{"'Sheet1'!$L$16"}</definedName>
    <definedName name="mvac" localSheetId="8" hidden="1">{"'Sheet1'!$L$16"}</definedName>
    <definedName name="mvac" hidden="1">{"'Sheet1'!$L$16"}</definedName>
    <definedName name="myle" localSheetId="2">#REF!</definedName>
    <definedName name="myle" localSheetId="6">#REF!</definedName>
    <definedName name="myle" localSheetId="4">#REF!</definedName>
    <definedName name="myle" localSheetId="3">#REF!</definedName>
    <definedName name="myle" localSheetId="9">#REF!</definedName>
    <definedName name="myle" localSheetId="7">#REF!</definedName>
    <definedName name="myle">#REF!</definedName>
    <definedName name="n" localSheetId="2" hidden="1">{"'Sheet1'!$L$16"}</definedName>
    <definedName name="n" localSheetId="1" hidden="1">{"'Sheet1'!$L$16"}</definedName>
    <definedName name="n" localSheetId="5" hidden="1">{"'Sheet1'!$L$16"}</definedName>
    <definedName name="n" localSheetId="6" hidden="1">{"'Sheet1'!$L$16"}</definedName>
    <definedName name="n" localSheetId="4" hidden="1">{"'Sheet1'!$L$16"}</definedName>
    <definedName name="n" localSheetId="3" hidden="1">{"'Sheet1'!$L$16"}</definedName>
    <definedName name="n" localSheetId="9" hidden="1">{"'Sheet1'!$L$16"}</definedName>
    <definedName name="n" localSheetId="7" hidden="1">{"'Sheet1'!$L$16"}</definedName>
    <definedName name="n" localSheetId="8" hidden="1">{"'Sheet1'!$L$16"}</definedName>
    <definedName name="n" hidden="1">{"'Sheet1'!$L$16"}</definedName>
    <definedName name="N.THAÙNG" localSheetId="2">#REF!</definedName>
    <definedName name="N.THAÙNG" localSheetId="6">#REF!</definedName>
    <definedName name="N.THAÙNG" localSheetId="4">#REF!</definedName>
    <definedName name="N.THAÙNG" localSheetId="3">#REF!</definedName>
    <definedName name="N.THAÙNG" localSheetId="9">#REF!</definedName>
    <definedName name="N.THAÙNG" localSheetId="7">#REF!</definedName>
    <definedName name="N.THAÙNG">#REF!</definedName>
    <definedName name="n_1" localSheetId="2">#REF!</definedName>
    <definedName name="n_1" localSheetId="6">#REF!</definedName>
    <definedName name="n_1" localSheetId="4">#REF!</definedName>
    <definedName name="n_1" localSheetId="3">#REF!</definedName>
    <definedName name="n_1" localSheetId="9">#REF!</definedName>
    <definedName name="n_1" localSheetId="7">#REF!</definedName>
    <definedName name="n_1">#REF!</definedName>
    <definedName name="n_2" localSheetId="2">#REF!</definedName>
    <definedName name="n_2" localSheetId="6">#REF!</definedName>
    <definedName name="n_2" localSheetId="4">#REF!</definedName>
    <definedName name="n_2" localSheetId="3">#REF!</definedName>
    <definedName name="n_2" localSheetId="9">#REF!</definedName>
    <definedName name="n_2" localSheetId="7">#REF!</definedName>
    <definedName name="n_2">#REF!</definedName>
    <definedName name="n_3" localSheetId="2">#REF!</definedName>
    <definedName name="n_3" localSheetId="6">#REF!</definedName>
    <definedName name="n_3" localSheetId="4">#REF!</definedName>
    <definedName name="n_3" localSheetId="3">#REF!</definedName>
    <definedName name="n_3" localSheetId="9">#REF!</definedName>
    <definedName name="n_3" localSheetId="7">#REF!</definedName>
    <definedName name="n_3">#REF!</definedName>
    <definedName name="N_Class1" localSheetId="2">#REF!</definedName>
    <definedName name="N_Class1" localSheetId="6">#REF!</definedName>
    <definedName name="N_Class1" localSheetId="4">#REF!</definedName>
    <definedName name="N_Class1" localSheetId="3">#REF!</definedName>
    <definedName name="N_Class1" localSheetId="9">#REF!</definedName>
    <definedName name="N_Class1" localSheetId="7">#REF!</definedName>
    <definedName name="N_Class1">#REF!</definedName>
    <definedName name="N_Class2" localSheetId="2">#REF!</definedName>
    <definedName name="N_Class2" localSheetId="6">#REF!</definedName>
    <definedName name="N_Class2" localSheetId="4">#REF!</definedName>
    <definedName name="N_Class2" localSheetId="3">#REF!</definedName>
    <definedName name="N_Class2" localSheetId="9">#REF!</definedName>
    <definedName name="N_Class2" localSheetId="7">#REF!</definedName>
    <definedName name="N_Class2">#REF!</definedName>
    <definedName name="N_Class3" localSheetId="2">#REF!</definedName>
    <definedName name="N_Class3" localSheetId="6">#REF!</definedName>
    <definedName name="N_Class3" localSheetId="4">#REF!</definedName>
    <definedName name="N_Class3" localSheetId="3">#REF!</definedName>
    <definedName name="N_Class3" localSheetId="9">#REF!</definedName>
    <definedName name="N_Class3" localSheetId="7">#REF!</definedName>
    <definedName name="N_Class3">#REF!</definedName>
    <definedName name="N_Class4" localSheetId="2">#REF!</definedName>
    <definedName name="N_Class4" localSheetId="6">#REF!</definedName>
    <definedName name="N_Class4" localSheetId="4">#REF!</definedName>
    <definedName name="N_Class4" localSheetId="3">#REF!</definedName>
    <definedName name="N_Class4" localSheetId="9">#REF!</definedName>
    <definedName name="N_Class4" localSheetId="7">#REF!</definedName>
    <definedName name="N_Class4">#REF!</definedName>
    <definedName name="N_Class5" localSheetId="2">#REF!</definedName>
    <definedName name="N_Class5" localSheetId="6">#REF!</definedName>
    <definedName name="N_Class5" localSheetId="4">#REF!</definedName>
    <definedName name="N_Class5" localSheetId="3">#REF!</definedName>
    <definedName name="N_Class5" localSheetId="9">#REF!</definedName>
    <definedName name="N_Class5" localSheetId="7">#REF!</definedName>
    <definedName name="N_Class5">#REF!</definedName>
    <definedName name="N_con" localSheetId="2">#REF!</definedName>
    <definedName name="N_con" localSheetId="6">#REF!</definedName>
    <definedName name="N_con" localSheetId="4">#REF!</definedName>
    <definedName name="N_con" localSheetId="3">#REF!</definedName>
    <definedName name="N_con" localSheetId="9">#REF!</definedName>
    <definedName name="N_con" localSheetId="7">#REF!</definedName>
    <definedName name="N_con">#REF!</definedName>
    <definedName name="N_lchae" localSheetId="2">#REF!</definedName>
    <definedName name="N_lchae" localSheetId="6">#REF!</definedName>
    <definedName name="N_lchae" localSheetId="4">#REF!</definedName>
    <definedName name="N_lchae" localSheetId="3">#REF!</definedName>
    <definedName name="N_lchae" localSheetId="9">#REF!</definedName>
    <definedName name="N_lchae" localSheetId="7">#REF!</definedName>
    <definedName name="N_lchae">#REF!</definedName>
    <definedName name="N_run" localSheetId="2">#REF!</definedName>
    <definedName name="N_run" localSheetId="6">#REF!</definedName>
    <definedName name="N_run" localSheetId="4">#REF!</definedName>
    <definedName name="N_run" localSheetId="3">#REF!</definedName>
    <definedName name="N_run" localSheetId="9">#REF!</definedName>
    <definedName name="N_run" localSheetId="7">#REF!</definedName>
    <definedName name="N_run">#REF!</definedName>
    <definedName name="N_sed" localSheetId="2">#REF!</definedName>
    <definedName name="N_sed" localSheetId="6">#REF!</definedName>
    <definedName name="N_sed" localSheetId="4">#REF!</definedName>
    <definedName name="N_sed" localSheetId="3">#REF!</definedName>
    <definedName name="N_sed" localSheetId="9">#REF!</definedName>
    <definedName name="N_sed" localSheetId="7">#REF!</definedName>
    <definedName name="N_sed">#REF!</definedName>
    <definedName name="N_volae" localSheetId="2">#REF!</definedName>
    <definedName name="N_volae" localSheetId="6">#REF!</definedName>
    <definedName name="N_volae" localSheetId="4">#REF!</definedName>
    <definedName name="N_volae" localSheetId="3">#REF!</definedName>
    <definedName name="N_volae" localSheetId="9">#REF!</definedName>
    <definedName name="N_volae" localSheetId="7">#REF!</definedName>
    <definedName name="N_volae">#REF!</definedName>
    <definedName name="n1_" localSheetId="2">#REF!</definedName>
    <definedName name="n1_" localSheetId="6">#REF!</definedName>
    <definedName name="n1_" localSheetId="4">#REF!</definedName>
    <definedName name="n1_" localSheetId="3">#REF!</definedName>
    <definedName name="n1_" localSheetId="9">#REF!</definedName>
    <definedName name="n1_" localSheetId="7">#REF!</definedName>
    <definedName name="n1_">#REF!</definedName>
    <definedName name="n1pig" localSheetId="2">#REF!</definedName>
    <definedName name="n1pig" localSheetId="6">#REF!</definedName>
    <definedName name="n1pig" localSheetId="4">#REF!</definedName>
    <definedName name="n1pig" localSheetId="3">#REF!</definedName>
    <definedName name="n1pig" localSheetId="9">#REF!</definedName>
    <definedName name="n1pig" localSheetId="7">#REF!</definedName>
    <definedName name="n1pig">#REF!</definedName>
    <definedName name="N1pIGnc">#REF!</definedName>
    <definedName name="N1pIGvc" localSheetId="2">#REF!</definedName>
    <definedName name="N1pIGvc" localSheetId="6">#REF!</definedName>
    <definedName name="N1pIGvc" localSheetId="4">#REF!</definedName>
    <definedName name="N1pIGvc" localSheetId="3">#REF!</definedName>
    <definedName name="N1pIGvc" localSheetId="9">#REF!</definedName>
    <definedName name="N1pIGvc" localSheetId="7">#REF!</definedName>
    <definedName name="N1pIGvc">#REF!</definedName>
    <definedName name="N1pIGvl">#REF!</definedName>
    <definedName name="n1pind" localSheetId="2">#REF!</definedName>
    <definedName name="n1pind" localSheetId="6">#REF!</definedName>
    <definedName name="n1pind" localSheetId="4">#REF!</definedName>
    <definedName name="n1pind" localSheetId="3">#REF!</definedName>
    <definedName name="n1pind" localSheetId="9">#REF!</definedName>
    <definedName name="n1pind" localSheetId="7">#REF!</definedName>
    <definedName name="n1pind">#REF!</definedName>
    <definedName name="N1pINDnc">#REF!</definedName>
    <definedName name="N1pINDvc" localSheetId="2">#REF!</definedName>
    <definedName name="N1pINDvc" localSheetId="6">#REF!</definedName>
    <definedName name="N1pINDvc" localSheetId="4">#REF!</definedName>
    <definedName name="N1pINDvc" localSheetId="3">#REF!</definedName>
    <definedName name="N1pINDvc" localSheetId="9">#REF!</definedName>
    <definedName name="N1pINDvc" localSheetId="7">#REF!</definedName>
    <definedName name="N1pINDvc">#REF!</definedName>
    <definedName name="N1pINDvl">#REF!</definedName>
    <definedName name="n1ping" localSheetId="2">#REF!</definedName>
    <definedName name="n1ping" localSheetId="6">#REF!</definedName>
    <definedName name="n1ping" localSheetId="4">#REF!</definedName>
    <definedName name="n1ping" localSheetId="3">#REF!</definedName>
    <definedName name="n1ping" localSheetId="9">#REF!</definedName>
    <definedName name="n1ping" localSheetId="7">#REF!</definedName>
    <definedName name="n1ping">#REF!</definedName>
    <definedName name="N1pINGvc" localSheetId="2">#REF!</definedName>
    <definedName name="N1pINGvc" localSheetId="6">#REF!</definedName>
    <definedName name="N1pINGvc" localSheetId="4">#REF!</definedName>
    <definedName name="N1pINGvc" localSheetId="3">#REF!</definedName>
    <definedName name="N1pINGvc" localSheetId="9">#REF!</definedName>
    <definedName name="N1pINGvc" localSheetId="7">#REF!</definedName>
    <definedName name="N1pINGvc">#REF!</definedName>
    <definedName name="n1pint" localSheetId="2">#REF!</definedName>
    <definedName name="n1pint" localSheetId="6">#REF!</definedName>
    <definedName name="n1pint" localSheetId="4">#REF!</definedName>
    <definedName name="n1pint" localSheetId="3">#REF!</definedName>
    <definedName name="n1pint" localSheetId="9">#REF!</definedName>
    <definedName name="n1pint" localSheetId="7">#REF!</definedName>
    <definedName name="n1pint">#REF!</definedName>
    <definedName name="n2_" localSheetId="2">#REF!</definedName>
    <definedName name="n2_" localSheetId="6">#REF!</definedName>
    <definedName name="n2_" localSheetId="4">#REF!</definedName>
    <definedName name="n2_" localSheetId="3">#REF!</definedName>
    <definedName name="n2_" localSheetId="9">#REF!</definedName>
    <definedName name="n2_" localSheetId="7">#REF!</definedName>
    <definedName name="n2_">#REF!</definedName>
    <definedName name="n3_" localSheetId="2">#REF!</definedName>
    <definedName name="n3_" localSheetId="6">#REF!</definedName>
    <definedName name="n3_" localSheetId="4">#REF!</definedName>
    <definedName name="n3_" localSheetId="3">#REF!</definedName>
    <definedName name="n3_" localSheetId="9">#REF!</definedName>
    <definedName name="n3_" localSheetId="7">#REF!</definedName>
    <definedName name="n3_">#REF!</definedName>
    <definedName name="n4_" localSheetId="2">#REF!</definedName>
    <definedName name="n4_" localSheetId="6">#REF!</definedName>
    <definedName name="n4_" localSheetId="4">#REF!</definedName>
    <definedName name="n4_" localSheetId="3">#REF!</definedName>
    <definedName name="n4_" localSheetId="9">#REF!</definedName>
    <definedName name="n4_" localSheetId="7">#REF!</definedName>
    <definedName name="n4_">#REF!</definedName>
    <definedName name="naêm1999" localSheetId="2">#REF!</definedName>
    <definedName name="naêm1999" localSheetId="6">#REF!</definedName>
    <definedName name="naêm1999" localSheetId="4">#REF!</definedName>
    <definedName name="naêm1999" localSheetId="3">#REF!</definedName>
    <definedName name="naêm1999" localSheetId="9">#REF!</definedName>
    <definedName name="naêm1999" localSheetId="7">#REF!</definedName>
    <definedName name="naêm1999">#REF!</definedName>
    <definedName name="nam" localSheetId="2" hidden="1">{"'Sheet1'!$L$16"}</definedName>
    <definedName name="nam" localSheetId="1" hidden="1">{"'Sheet1'!$L$16"}</definedName>
    <definedName name="nam" localSheetId="5" hidden="1">{"'Sheet1'!$L$16"}</definedName>
    <definedName name="nam" localSheetId="6" hidden="1">{"'Sheet1'!$L$16"}</definedName>
    <definedName name="nam" localSheetId="4" hidden="1">{"'Sheet1'!$L$16"}</definedName>
    <definedName name="nam" localSheetId="3" hidden="1">{"'Sheet1'!$L$16"}</definedName>
    <definedName name="nam" localSheetId="9" hidden="1">{"'Sheet1'!$L$16"}</definedName>
    <definedName name="nam" localSheetId="7" hidden="1">{"'Sheet1'!$L$16"}</definedName>
    <definedName name="nam" localSheetId="8" hidden="1">{"'Sheet1'!$L$16"}</definedName>
    <definedName name="nam" hidden="1">{"'Sheet1'!$L$16"}</definedName>
    <definedName name="Nan_khoi_cong" localSheetId="2">#REF!</definedName>
    <definedName name="Nan_khoi_cong" localSheetId="6">#REF!</definedName>
    <definedName name="Nan_khoi_cong" localSheetId="4">#REF!</definedName>
    <definedName name="Nan_khoi_cong" localSheetId="3">#REF!</definedName>
    <definedName name="Nan_khoi_cong" localSheetId="9">#REF!</definedName>
    <definedName name="Nan_khoi_cong" localSheetId="7">#REF!</definedName>
    <definedName name="Nan_khoi_cong">#REF!</definedName>
    <definedName name="nc">#REF!</definedName>
    <definedName name="nc_btm10" localSheetId="2">#REF!</definedName>
    <definedName name="nc_btm10" localSheetId="6">#REF!</definedName>
    <definedName name="nc_btm10" localSheetId="4">#REF!</definedName>
    <definedName name="nc_btm10" localSheetId="3">#REF!</definedName>
    <definedName name="nc_btm10" localSheetId="9">#REF!</definedName>
    <definedName name="nc_btm10" localSheetId="7">#REF!</definedName>
    <definedName name="nc_btm10">#REF!</definedName>
    <definedName name="nc_btm100" localSheetId="2">#REF!</definedName>
    <definedName name="nc_btm100" localSheetId="6">#REF!</definedName>
    <definedName name="nc_btm100" localSheetId="4">#REF!</definedName>
    <definedName name="nc_btm100" localSheetId="3">#REF!</definedName>
    <definedName name="nc_btm100" localSheetId="9">#REF!</definedName>
    <definedName name="nc_btm100" localSheetId="7">#REF!</definedName>
    <definedName name="nc_btm100">#REF!</definedName>
    <definedName name="NC_CSCT" localSheetId="2">#REF!</definedName>
    <definedName name="NC_CSCT" localSheetId="6">#REF!</definedName>
    <definedName name="NC_CSCT" localSheetId="4">#REF!</definedName>
    <definedName name="NC_CSCT" localSheetId="3">#REF!</definedName>
    <definedName name="NC_CSCT" localSheetId="9">#REF!</definedName>
    <definedName name="NC_CSCT" localSheetId="7">#REF!</definedName>
    <definedName name="NC_CSCT">#REF!</definedName>
    <definedName name="NC_CTXD" localSheetId="2">#REF!</definedName>
    <definedName name="NC_CTXD" localSheetId="6">#REF!</definedName>
    <definedName name="NC_CTXD" localSheetId="4">#REF!</definedName>
    <definedName name="NC_CTXD" localSheetId="3">#REF!</definedName>
    <definedName name="NC_CTXD" localSheetId="9">#REF!</definedName>
    <definedName name="NC_CTXD" localSheetId="7">#REF!</definedName>
    <definedName name="NC_CTXD">#REF!</definedName>
    <definedName name="NC_RD" localSheetId="2">#REF!</definedName>
    <definedName name="NC_RD" localSheetId="6">#REF!</definedName>
    <definedName name="NC_RD" localSheetId="4">#REF!</definedName>
    <definedName name="NC_RD" localSheetId="3">#REF!</definedName>
    <definedName name="NC_RD" localSheetId="9">#REF!</definedName>
    <definedName name="NC_RD" localSheetId="7">#REF!</definedName>
    <definedName name="NC_RD">#REF!</definedName>
    <definedName name="NC_TD" localSheetId="2">#REF!</definedName>
    <definedName name="NC_TD" localSheetId="6">#REF!</definedName>
    <definedName name="NC_TD" localSheetId="4">#REF!</definedName>
    <definedName name="NC_TD" localSheetId="3">#REF!</definedName>
    <definedName name="NC_TD" localSheetId="9">#REF!</definedName>
    <definedName name="NC_TD" localSheetId="7">#REF!</definedName>
    <definedName name="NC_TD">#REF!</definedName>
    <definedName name="nc1p" localSheetId="2">#REF!</definedName>
    <definedName name="nc1p" localSheetId="6">#REF!</definedName>
    <definedName name="nc1p" localSheetId="4">#REF!</definedName>
    <definedName name="nc1p" localSheetId="3">#REF!</definedName>
    <definedName name="nc1p" localSheetId="9">#REF!</definedName>
    <definedName name="nc1p" localSheetId="7">#REF!</definedName>
    <definedName name="nc1p">#REF!</definedName>
    <definedName name="nc2.1I" localSheetId="2">#REF!</definedName>
    <definedName name="nc2.1I" localSheetId="6">#REF!</definedName>
    <definedName name="nc2.1I" localSheetId="4">#REF!</definedName>
    <definedName name="nc2.1I" localSheetId="3">#REF!</definedName>
    <definedName name="nc2.1I" localSheetId="9">#REF!</definedName>
    <definedName name="nc2.1I" localSheetId="7">#REF!</definedName>
    <definedName name="nc2.1I">#REF!</definedName>
    <definedName name="nc2.1II" localSheetId="2">#REF!</definedName>
    <definedName name="nc2.1II" localSheetId="6">#REF!</definedName>
    <definedName name="nc2.1II" localSheetId="4">#REF!</definedName>
    <definedName name="nc2.1II" localSheetId="3">#REF!</definedName>
    <definedName name="nc2.1II" localSheetId="9">#REF!</definedName>
    <definedName name="nc2.1II" localSheetId="7">#REF!</definedName>
    <definedName name="nc2.1II">#REF!</definedName>
    <definedName name="nc2.1III" localSheetId="2">#REF!</definedName>
    <definedName name="nc2.1III" localSheetId="6">#REF!</definedName>
    <definedName name="nc2.1III" localSheetId="4">#REF!</definedName>
    <definedName name="nc2.1III" localSheetId="3">#REF!</definedName>
    <definedName name="nc2.1III" localSheetId="9">#REF!</definedName>
    <definedName name="nc2.1III" localSheetId="7">#REF!</definedName>
    <definedName name="nc2.1III">#REF!</definedName>
    <definedName name="nc2.1IV" localSheetId="2">#REF!</definedName>
    <definedName name="nc2.1IV" localSheetId="6">#REF!</definedName>
    <definedName name="nc2.1IV" localSheetId="4">#REF!</definedName>
    <definedName name="nc2.1IV" localSheetId="3">#REF!</definedName>
    <definedName name="nc2.1IV" localSheetId="9">#REF!</definedName>
    <definedName name="nc2.1IV" localSheetId="7">#REF!</definedName>
    <definedName name="nc2.1IV">#REF!</definedName>
    <definedName name="nc2.2I" localSheetId="2">#REF!</definedName>
    <definedName name="nc2.2I" localSheetId="6">#REF!</definedName>
    <definedName name="nc2.2I" localSheetId="4">#REF!</definedName>
    <definedName name="nc2.2I" localSheetId="3">#REF!</definedName>
    <definedName name="nc2.2I" localSheetId="9">#REF!</definedName>
    <definedName name="nc2.2I" localSheetId="7">#REF!</definedName>
    <definedName name="nc2.2I">#REF!</definedName>
    <definedName name="nc2.2II" localSheetId="2">#REF!</definedName>
    <definedName name="nc2.2II" localSheetId="6">#REF!</definedName>
    <definedName name="nc2.2II" localSheetId="4">#REF!</definedName>
    <definedName name="nc2.2II" localSheetId="3">#REF!</definedName>
    <definedName name="nc2.2II" localSheetId="9">#REF!</definedName>
    <definedName name="nc2.2II" localSheetId="7">#REF!</definedName>
    <definedName name="nc2.2II">#REF!</definedName>
    <definedName name="nc2.2III" localSheetId="2">#REF!</definedName>
    <definedName name="nc2.2III" localSheetId="6">#REF!</definedName>
    <definedName name="nc2.2III" localSheetId="4">#REF!</definedName>
    <definedName name="nc2.2III" localSheetId="3">#REF!</definedName>
    <definedName name="nc2.2III" localSheetId="9">#REF!</definedName>
    <definedName name="nc2.2III" localSheetId="7">#REF!</definedName>
    <definedName name="nc2.2III">#REF!</definedName>
    <definedName name="nc2.2IV" localSheetId="2">#REF!</definedName>
    <definedName name="nc2.2IV" localSheetId="6">#REF!</definedName>
    <definedName name="nc2.2IV" localSheetId="4">#REF!</definedName>
    <definedName name="nc2.2IV" localSheetId="3">#REF!</definedName>
    <definedName name="nc2.2IV" localSheetId="9">#REF!</definedName>
    <definedName name="nc2.2IV" localSheetId="7">#REF!</definedName>
    <definedName name="nc2.2IV">#REF!</definedName>
    <definedName name="nc2.3I" localSheetId="2">#REF!</definedName>
    <definedName name="nc2.3I" localSheetId="6">#REF!</definedName>
    <definedName name="nc2.3I" localSheetId="4">#REF!</definedName>
    <definedName name="nc2.3I" localSheetId="3">#REF!</definedName>
    <definedName name="nc2.3I" localSheetId="9">#REF!</definedName>
    <definedName name="nc2.3I" localSheetId="7">#REF!</definedName>
    <definedName name="nc2.3I">#REF!</definedName>
    <definedName name="nc2.3II" localSheetId="2">#REF!</definedName>
    <definedName name="nc2.3II" localSheetId="6">#REF!</definedName>
    <definedName name="nc2.3II" localSheetId="4">#REF!</definedName>
    <definedName name="nc2.3II" localSheetId="3">#REF!</definedName>
    <definedName name="nc2.3II" localSheetId="9">#REF!</definedName>
    <definedName name="nc2.3II" localSheetId="7">#REF!</definedName>
    <definedName name="nc2.3II">#REF!</definedName>
    <definedName name="nc2.3III" localSheetId="2">#REF!</definedName>
    <definedName name="nc2.3III" localSheetId="6">#REF!</definedName>
    <definedName name="nc2.3III" localSheetId="4">#REF!</definedName>
    <definedName name="nc2.3III" localSheetId="3">#REF!</definedName>
    <definedName name="nc2.3III" localSheetId="9">#REF!</definedName>
    <definedName name="nc2.3III" localSheetId="7">#REF!</definedName>
    <definedName name="nc2.3III">#REF!</definedName>
    <definedName name="nc2.3IV" localSheetId="2">#REF!</definedName>
    <definedName name="nc2.3IV" localSheetId="6">#REF!</definedName>
    <definedName name="nc2.3IV" localSheetId="4">#REF!</definedName>
    <definedName name="nc2.3IV" localSheetId="3">#REF!</definedName>
    <definedName name="nc2.3IV" localSheetId="9">#REF!</definedName>
    <definedName name="nc2.3IV" localSheetId="7">#REF!</definedName>
    <definedName name="nc2.3IV">#REF!</definedName>
    <definedName name="nc2.4I" localSheetId="2">#REF!</definedName>
    <definedName name="nc2.4I" localSheetId="6">#REF!</definedName>
    <definedName name="nc2.4I" localSheetId="4">#REF!</definedName>
    <definedName name="nc2.4I" localSheetId="3">#REF!</definedName>
    <definedName name="nc2.4I" localSheetId="9">#REF!</definedName>
    <definedName name="nc2.4I" localSheetId="7">#REF!</definedName>
    <definedName name="nc2.4I">#REF!</definedName>
    <definedName name="nc2.4II" localSheetId="2">#REF!</definedName>
    <definedName name="nc2.4II" localSheetId="6">#REF!</definedName>
    <definedName name="nc2.4II" localSheetId="4">#REF!</definedName>
    <definedName name="nc2.4II" localSheetId="3">#REF!</definedName>
    <definedName name="nc2.4II" localSheetId="9">#REF!</definedName>
    <definedName name="nc2.4II" localSheetId="7">#REF!</definedName>
    <definedName name="nc2.4II">#REF!</definedName>
    <definedName name="nc2.4III" localSheetId="2">#REF!</definedName>
    <definedName name="nc2.4III" localSheetId="6">#REF!</definedName>
    <definedName name="nc2.4III" localSheetId="4">#REF!</definedName>
    <definedName name="nc2.4III" localSheetId="3">#REF!</definedName>
    <definedName name="nc2.4III" localSheetId="9">#REF!</definedName>
    <definedName name="nc2.4III" localSheetId="7">#REF!</definedName>
    <definedName name="nc2.4III">#REF!</definedName>
    <definedName name="nc2.4IV" localSheetId="2">#REF!</definedName>
    <definedName name="nc2.4IV" localSheetId="6">#REF!</definedName>
    <definedName name="nc2.4IV" localSheetId="4">#REF!</definedName>
    <definedName name="nc2.4IV" localSheetId="3">#REF!</definedName>
    <definedName name="nc2.4IV" localSheetId="9">#REF!</definedName>
    <definedName name="nc2.4IV" localSheetId="7">#REF!</definedName>
    <definedName name="nc2.4IV">#REF!</definedName>
    <definedName name="nc2.5" localSheetId="2">#REF!</definedName>
    <definedName name="nc2.5" localSheetId="6">#REF!</definedName>
    <definedName name="nc2.5" localSheetId="4">#REF!</definedName>
    <definedName name="nc2.5" localSheetId="3">#REF!</definedName>
    <definedName name="nc2.5" localSheetId="9">#REF!</definedName>
    <definedName name="nc2.5" localSheetId="7">#REF!</definedName>
    <definedName name="nc2.5">#REF!</definedName>
    <definedName name="nc2.5I" localSheetId="2">#REF!</definedName>
    <definedName name="nc2.5I" localSheetId="6">#REF!</definedName>
    <definedName name="nc2.5I" localSheetId="4">#REF!</definedName>
    <definedName name="nc2.5I" localSheetId="3">#REF!</definedName>
    <definedName name="nc2.5I" localSheetId="9">#REF!</definedName>
    <definedName name="nc2.5I" localSheetId="7">#REF!</definedName>
    <definedName name="nc2.5I">#REF!</definedName>
    <definedName name="nc2.5II" localSheetId="2">#REF!</definedName>
    <definedName name="nc2.5II" localSheetId="6">#REF!</definedName>
    <definedName name="nc2.5II" localSheetId="4">#REF!</definedName>
    <definedName name="nc2.5II" localSheetId="3">#REF!</definedName>
    <definedName name="nc2.5II" localSheetId="9">#REF!</definedName>
    <definedName name="nc2.5II" localSheetId="7">#REF!</definedName>
    <definedName name="nc2.5II">#REF!</definedName>
    <definedName name="nc2.5III" localSheetId="2">#REF!</definedName>
    <definedName name="nc2.5III" localSheetId="6">#REF!</definedName>
    <definedName name="nc2.5III" localSheetId="4">#REF!</definedName>
    <definedName name="nc2.5III" localSheetId="3">#REF!</definedName>
    <definedName name="nc2.5III" localSheetId="9">#REF!</definedName>
    <definedName name="nc2.5III" localSheetId="7">#REF!</definedName>
    <definedName name="nc2.5III">#REF!</definedName>
    <definedName name="nc2.5IV" localSheetId="2">#REF!</definedName>
    <definedName name="nc2.5IV" localSheetId="6">#REF!</definedName>
    <definedName name="nc2.5IV" localSheetId="4">#REF!</definedName>
    <definedName name="nc2.5IV" localSheetId="3">#REF!</definedName>
    <definedName name="nc2.5IV" localSheetId="9">#REF!</definedName>
    <definedName name="nc2.5IV" localSheetId="7">#REF!</definedName>
    <definedName name="nc2.5IV">#REF!</definedName>
    <definedName name="nc2.6I" localSheetId="2">#REF!</definedName>
    <definedName name="nc2.6I" localSheetId="6">#REF!</definedName>
    <definedName name="nc2.6I" localSheetId="4">#REF!</definedName>
    <definedName name="nc2.6I" localSheetId="3">#REF!</definedName>
    <definedName name="nc2.6I" localSheetId="9">#REF!</definedName>
    <definedName name="nc2.6I" localSheetId="7">#REF!</definedName>
    <definedName name="nc2.6I">#REF!</definedName>
    <definedName name="nc2.6II" localSheetId="2">#REF!</definedName>
    <definedName name="nc2.6II" localSheetId="6">#REF!</definedName>
    <definedName name="nc2.6II" localSheetId="4">#REF!</definedName>
    <definedName name="nc2.6II" localSheetId="3">#REF!</definedName>
    <definedName name="nc2.6II" localSheetId="9">#REF!</definedName>
    <definedName name="nc2.6II" localSheetId="7">#REF!</definedName>
    <definedName name="nc2.6II">#REF!</definedName>
    <definedName name="nc2.6III" localSheetId="2">#REF!</definedName>
    <definedName name="nc2.6III" localSheetId="6">#REF!</definedName>
    <definedName name="nc2.6III" localSheetId="4">#REF!</definedName>
    <definedName name="nc2.6III" localSheetId="3">#REF!</definedName>
    <definedName name="nc2.6III" localSheetId="9">#REF!</definedName>
    <definedName name="nc2.6III" localSheetId="7">#REF!</definedName>
    <definedName name="nc2.6III">#REF!</definedName>
    <definedName name="nc2.6IV" localSheetId="2">#REF!</definedName>
    <definedName name="nc2.6IV" localSheetId="6">#REF!</definedName>
    <definedName name="nc2.6IV" localSheetId="4">#REF!</definedName>
    <definedName name="nc2.6IV" localSheetId="3">#REF!</definedName>
    <definedName name="nc2.6IV" localSheetId="9">#REF!</definedName>
    <definedName name="nc2.6IV" localSheetId="7">#REF!</definedName>
    <definedName name="nc2.6IV">#REF!</definedName>
    <definedName name="nc2.7I" localSheetId="2">#REF!</definedName>
    <definedName name="nc2.7I" localSheetId="6">#REF!</definedName>
    <definedName name="nc2.7I" localSheetId="4">#REF!</definedName>
    <definedName name="nc2.7I" localSheetId="3">#REF!</definedName>
    <definedName name="nc2.7I" localSheetId="9">#REF!</definedName>
    <definedName name="nc2.7I" localSheetId="7">#REF!</definedName>
    <definedName name="nc2.7I">#REF!</definedName>
    <definedName name="nc2.7II" localSheetId="2">#REF!</definedName>
    <definedName name="nc2.7II" localSheetId="6">#REF!</definedName>
    <definedName name="nc2.7II" localSheetId="4">#REF!</definedName>
    <definedName name="nc2.7II" localSheetId="3">#REF!</definedName>
    <definedName name="nc2.7II" localSheetId="9">#REF!</definedName>
    <definedName name="nc2.7II" localSheetId="7">#REF!</definedName>
    <definedName name="nc2.7II">#REF!</definedName>
    <definedName name="nc2.7III" localSheetId="2">#REF!</definedName>
    <definedName name="nc2.7III" localSheetId="6">#REF!</definedName>
    <definedName name="nc2.7III" localSheetId="4">#REF!</definedName>
    <definedName name="nc2.7III" localSheetId="3">#REF!</definedName>
    <definedName name="nc2.7III" localSheetId="9">#REF!</definedName>
    <definedName name="nc2.7III" localSheetId="7">#REF!</definedName>
    <definedName name="nc2.7III">#REF!</definedName>
    <definedName name="nc2.7IV" localSheetId="2">#REF!</definedName>
    <definedName name="nc2.7IV" localSheetId="6">#REF!</definedName>
    <definedName name="nc2.7IV" localSheetId="4">#REF!</definedName>
    <definedName name="nc2.7IV" localSheetId="3">#REF!</definedName>
    <definedName name="nc2.7IV" localSheetId="9">#REF!</definedName>
    <definedName name="nc2.7IV" localSheetId="7">#REF!</definedName>
    <definedName name="nc2.7IV">#REF!</definedName>
    <definedName name="nc2.8I" localSheetId="2">#REF!</definedName>
    <definedName name="nc2.8I" localSheetId="6">#REF!</definedName>
    <definedName name="nc2.8I" localSheetId="4">#REF!</definedName>
    <definedName name="nc2.8I" localSheetId="3">#REF!</definedName>
    <definedName name="nc2.8I" localSheetId="9">#REF!</definedName>
    <definedName name="nc2.8I" localSheetId="7">#REF!</definedName>
    <definedName name="nc2.8I">#REF!</definedName>
    <definedName name="nc2.8II" localSheetId="2">#REF!</definedName>
    <definedName name="nc2.8II" localSheetId="6">#REF!</definedName>
    <definedName name="nc2.8II" localSheetId="4">#REF!</definedName>
    <definedName name="nc2.8II" localSheetId="3">#REF!</definedName>
    <definedName name="nc2.8II" localSheetId="9">#REF!</definedName>
    <definedName name="nc2.8II" localSheetId="7">#REF!</definedName>
    <definedName name="nc2.8II">#REF!</definedName>
    <definedName name="nc2.8III" localSheetId="2">#REF!</definedName>
    <definedName name="nc2.8III" localSheetId="6">#REF!</definedName>
    <definedName name="nc2.8III" localSheetId="4">#REF!</definedName>
    <definedName name="nc2.8III" localSheetId="3">#REF!</definedName>
    <definedName name="nc2.8III" localSheetId="9">#REF!</definedName>
    <definedName name="nc2.8III" localSheetId="7">#REF!</definedName>
    <definedName name="nc2.8III">#REF!</definedName>
    <definedName name="nc2.8IV" localSheetId="2">#REF!</definedName>
    <definedName name="nc2.8IV" localSheetId="6">#REF!</definedName>
    <definedName name="nc2.8IV" localSheetId="4">#REF!</definedName>
    <definedName name="nc2.8IV" localSheetId="3">#REF!</definedName>
    <definedName name="nc2.8IV" localSheetId="9">#REF!</definedName>
    <definedName name="nc2.8IV" localSheetId="7">#REF!</definedName>
    <definedName name="nc2.8IV">#REF!</definedName>
    <definedName name="nc2.9I" localSheetId="2">#REF!</definedName>
    <definedName name="nc2.9I" localSheetId="6">#REF!</definedName>
    <definedName name="nc2.9I" localSheetId="4">#REF!</definedName>
    <definedName name="nc2.9I" localSheetId="3">#REF!</definedName>
    <definedName name="nc2.9I" localSheetId="9">#REF!</definedName>
    <definedName name="nc2.9I" localSheetId="7">#REF!</definedName>
    <definedName name="nc2.9I">#REF!</definedName>
    <definedName name="nc2.9II" localSheetId="2">#REF!</definedName>
    <definedName name="nc2.9II" localSheetId="6">#REF!</definedName>
    <definedName name="nc2.9II" localSheetId="4">#REF!</definedName>
    <definedName name="nc2.9II" localSheetId="3">#REF!</definedName>
    <definedName name="nc2.9II" localSheetId="9">#REF!</definedName>
    <definedName name="nc2.9II" localSheetId="7">#REF!</definedName>
    <definedName name="nc2.9II">#REF!</definedName>
    <definedName name="nc2.9III" localSheetId="2">#REF!</definedName>
    <definedName name="nc2.9III" localSheetId="6">#REF!</definedName>
    <definedName name="nc2.9III" localSheetId="4">#REF!</definedName>
    <definedName name="nc2.9III" localSheetId="3">#REF!</definedName>
    <definedName name="nc2.9III" localSheetId="9">#REF!</definedName>
    <definedName name="nc2.9III" localSheetId="7">#REF!</definedName>
    <definedName name="nc2.9III">#REF!</definedName>
    <definedName name="nc2.9IV" localSheetId="2">#REF!</definedName>
    <definedName name="nc2.9IV" localSheetId="6">#REF!</definedName>
    <definedName name="nc2.9IV" localSheetId="4">#REF!</definedName>
    <definedName name="nc2.9IV" localSheetId="3">#REF!</definedName>
    <definedName name="nc2.9IV" localSheetId="9">#REF!</definedName>
    <definedName name="nc2.9IV" localSheetId="7">#REF!</definedName>
    <definedName name="nc2.9IV">#REF!</definedName>
    <definedName name="nc2I" localSheetId="2">#REF!</definedName>
    <definedName name="nc2I" localSheetId="6">#REF!</definedName>
    <definedName name="nc2I" localSheetId="4">#REF!</definedName>
    <definedName name="nc2I" localSheetId="3">#REF!</definedName>
    <definedName name="nc2I" localSheetId="9">#REF!</definedName>
    <definedName name="nc2I" localSheetId="7">#REF!</definedName>
    <definedName name="nc2I">#REF!</definedName>
    <definedName name="nc2II" localSheetId="2">#REF!</definedName>
    <definedName name="nc2II" localSheetId="6">#REF!</definedName>
    <definedName name="nc2II" localSheetId="4">#REF!</definedName>
    <definedName name="nc2II" localSheetId="3">#REF!</definedName>
    <definedName name="nc2II" localSheetId="9">#REF!</definedName>
    <definedName name="nc2II" localSheetId="7">#REF!</definedName>
    <definedName name="nc2II">#REF!</definedName>
    <definedName name="nc2III" localSheetId="2">#REF!</definedName>
    <definedName name="nc2III" localSheetId="6">#REF!</definedName>
    <definedName name="nc2III" localSheetId="4">#REF!</definedName>
    <definedName name="nc2III" localSheetId="3">#REF!</definedName>
    <definedName name="nc2III" localSheetId="9">#REF!</definedName>
    <definedName name="nc2III" localSheetId="7">#REF!</definedName>
    <definedName name="nc2III">#REF!</definedName>
    <definedName name="nc2IV" localSheetId="2">#REF!</definedName>
    <definedName name="nc2IV" localSheetId="6">#REF!</definedName>
    <definedName name="nc2IV" localSheetId="4">#REF!</definedName>
    <definedName name="nc2IV" localSheetId="3">#REF!</definedName>
    <definedName name="nc2IV" localSheetId="9">#REF!</definedName>
    <definedName name="nc2IV" localSheetId="7">#REF!</definedName>
    <definedName name="nc2IV">#REF!</definedName>
    <definedName name="nc3.1I" localSheetId="2">#REF!</definedName>
    <definedName name="nc3.1I" localSheetId="6">#REF!</definedName>
    <definedName name="nc3.1I" localSheetId="4">#REF!</definedName>
    <definedName name="nc3.1I" localSheetId="3">#REF!</definedName>
    <definedName name="nc3.1I" localSheetId="9">#REF!</definedName>
    <definedName name="nc3.1I" localSheetId="7">#REF!</definedName>
    <definedName name="nc3.1I">#REF!</definedName>
    <definedName name="nc3.1II" localSheetId="2">#REF!</definedName>
    <definedName name="nc3.1II" localSheetId="6">#REF!</definedName>
    <definedName name="nc3.1II" localSheetId="4">#REF!</definedName>
    <definedName name="nc3.1II" localSheetId="3">#REF!</definedName>
    <definedName name="nc3.1II" localSheetId="9">#REF!</definedName>
    <definedName name="nc3.1II" localSheetId="7">#REF!</definedName>
    <definedName name="nc3.1II">#REF!</definedName>
    <definedName name="nc3.1III" localSheetId="2">#REF!</definedName>
    <definedName name="nc3.1III" localSheetId="6">#REF!</definedName>
    <definedName name="nc3.1III" localSheetId="4">#REF!</definedName>
    <definedName name="nc3.1III" localSheetId="3">#REF!</definedName>
    <definedName name="nc3.1III" localSheetId="9">#REF!</definedName>
    <definedName name="nc3.1III" localSheetId="7">#REF!</definedName>
    <definedName name="nc3.1III">#REF!</definedName>
    <definedName name="nc3.1IV" localSheetId="2">#REF!</definedName>
    <definedName name="nc3.1IV" localSheetId="6">#REF!</definedName>
    <definedName name="nc3.1IV" localSheetId="4">#REF!</definedName>
    <definedName name="nc3.1IV" localSheetId="3">#REF!</definedName>
    <definedName name="nc3.1IV" localSheetId="9">#REF!</definedName>
    <definedName name="nc3.1IV" localSheetId="7">#REF!</definedName>
    <definedName name="nc3.1IV">#REF!</definedName>
    <definedName name="nc3.2I" localSheetId="2">#REF!</definedName>
    <definedName name="nc3.2I" localSheetId="6">#REF!</definedName>
    <definedName name="nc3.2I" localSheetId="4">#REF!</definedName>
    <definedName name="nc3.2I" localSheetId="3">#REF!</definedName>
    <definedName name="nc3.2I" localSheetId="9">#REF!</definedName>
    <definedName name="nc3.2I" localSheetId="7">#REF!</definedName>
    <definedName name="nc3.2I">#REF!</definedName>
    <definedName name="nc3.2II" localSheetId="2">#REF!</definedName>
    <definedName name="nc3.2II" localSheetId="6">#REF!</definedName>
    <definedName name="nc3.2II" localSheetId="4">#REF!</definedName>
    <definedName name="nc3.2II" localSheetId="3">#REF!</definedName>
    <definedName name="nc3.2II" localSheetId="9">#REF!</definedName>
    <definedName name="nc3.2II" localSheetId="7">#REF!</definedName>
    <definedName name="nc3.2II">#REF!</definedName>
    <definedName name="nc3.2III" localSheetId="2">#REF!</definedName>
    <definedName name="nc3.2III" localSheetId="6">#REF!</definedName>
    <definedName name="nc3.2III" localSheetId="4">#REF!</definedName>
    <definedName name="nc3.2III" localSheetId="3">#REF!</definedName>
    <definedName name="nc3.2III" localSheetId="9">#REF!</definedName>
    <definedName name="nc3.2III" localSheetId="7">#REF!</definedName>
    <definedName name="nc3.2III">#REF!</definedName>
    <definedName name="nc3.2IV" localSheetId="2">#REF!</definedName>
    <definedName name="nc3.2IV" localSheetId="6">#REF!</definedName>
    <definedName name="nc3.2IV" localSheetId="4">#REF!</definedName>
    <definedName name="nc3.2IV" localSheetId="3">#REF!</definedName>
    <definedName name="nc3.2IV" localSheetId="9">#REF!</definedName>
    <definedName name="nc3.2IV" localSheetId="7">#REF!</definedName>
    <definedName name="nc3.2IV">#REF!</definedName>
    <definedName name="nc3.3I" localSheetId="2">#REF!</definedName>
    <definedName name="nc3.3I" localSheetId="6">#REF!</definedName>
    <definedName name="nc3.3I" localSheetId="4">#REF!</definedName>
    <definedName name="nc3.3I" localSheetId="3">#REF!</definedName>
    <definedName name="nc3.3I" localSheetId="9">#REF!</definedName>
    <definedName name="nc3.3I" localSheetId="7">#REF!</definedName>
    <definedName name="nc3.3I">#REF!</definedName>
    <definedName name="nc3.3II" localSheetId="2">#REF!</definedName>
    <definedName name="nc3.3II" localSheetId="6">#REF!</definedName>
    <definedName name="nc3.3II" localSheetId="4">#REF!</definedName>
    <definedName name="nc3.3II" localSheetId="3">#REF!</definedName>
    <definedName name="nc3.3II" localSheetId="9">#REF!</definedName>
    <definedName name="nc3.3II" localSheetId="7">#REF!</definedName>
    <definedName name="nc3.3II">#REF!</definedName>
    <definedName name="nc3.3III" localSheetId="2">#REF!</definedName>
    <definedName name="nc3.3III" localSheetId="6">#REF!</definedName>
    <definedName name="nc3.3III" localSheetId="4">#REF!</definedName>
    <definedName name="nc3.3III" localSheetId="3">#REF!</definedName>
    <definedName name="nc3.3III" localSheetId="9">#REF!</definedName>
    <definedName name="nc3.3III" localSheetId="7">#REF!</definedName>
    <definedName name="nc3.3III">#REF!</definedName>
    <definedName name="nc3.3IV" localSheetId="2">#REF!</definedName>
    <definedName name="nc3.3IV" localSheetId="6">#REF!</definedName>
    <definedName name="nc3.3IV" localSheetId="4">#REF!</definedName>
    <definedName name="nc3.3IV" localSheetId="3">#REF!</definedName>
    <definedName name="nc3.3IV" localSheetId="9">#REF!</definedName>
    <definedName name="nc3.3IV" localSheetId="7">#REF!</definedName>
    <definedName name="nc3.3IV">#REF!</definedName>
    <definedName name="nc3.4I" localSheetId="2">#REF!</definedName>
    <definedName name="nc3.4I" localSheetId="6">#REF!</definedName>
    <definedName name="nc3.4I" localSheetId="4">#REF!</definedName>
    <definedName name="nc3.4I" localSheetId="3">#REF!</definedName>
    <definedName name="nc3.4I" localSheetId="9">#REF!</definedName>
    <definedName name="nc3.4I" localSheetId="7">#REF!</definedName>
    <definedName name="nc3.4I">#REF!</definedName>
    <definedName name="nc3.4II" localSheetId="2">#REF!</definedName>
    <definedName name="nc3.4II" localSheetId="6">#REF!</definedName>
    <definedName name="nc3.4II" localSheetId="4">#REF!</definedName>
    <definedName name="nc3.4II" localSheetId="3">#REF!</definedName>
    <definedName name="nc3.4II" localSheetId="9">#REF!</definedName>
    <definedName name="nc3.4II" localSheetId="7">#REF!</definedName>
    <definedName name="nc3.4II">#REF!</definedName>
    <definedName name="nc3.4III" localSheetId="2">#REF!</definedName>
    <definedName name="nc3.4III" localSheetId="6">#REF!</definedName>
    <definedName name="nc3.4III" localSheetId="4">#REF!</definedName>
    <definedName name="nc3.4III" localSheetId="3">#REF!</definedName>
    <definedName name="nc3.4III" localSheetId="9">#REF!</definedName>
    <definedName name="nc3.4III" localSheetId="7">#REF!</definedName>
    <definedName name="nc3.4III">#REF!</definedName>
    <definedName name="nc3.4IV" localSheetId="2">#REF!</definedName>
    <definedName name="nc3.4IV" localSheetId="6">#REF!</definedName>
    <definedName name="nc3.4IV" localSheetId="4">#REF!</definedName>
    <definedName name="nc3.4IV" localSheetId="3">#REF!</definedName>
    <definedName name="nc3.4IV" localSheetId="9">#REF!</definedName>
    <definedName name="nc3.4IV" localSheetId="7">#REF!</definedName>
    <definedName name="nc3.4IV">#REF!</definedName>
    <definedName name="nc3.5I" localSheetId="2">#REF!</definedName>
    <definedName name="nc3.5I" localSheetId="6">#REF!</definedName>
    <definedName name="nc3.5I" localSheetId="4">#REF!</definedName>
    <definedName name="nc3.5I" localSheetId="3">#REF!</definedName>
    <definedName name="nc3.5I" localSheetId="9">#REF!</definedName>
    <definedName name="nc3.5I" localSheetId="7">#REF!</definedName>
    <definedName name="nc3.5I">#REF!</definedName>
    <definedName name="nc3.5II" localSheetId="2">#REF!</definedName>
    <definedName name="nc3.5II" localSheetId="6">#REF!</definedName>
    <definedName name="nc3.5II" localSheetId="4">#REF!</definedName>
    <definedName name="nc3.5II" localSheetId="3">#REF!</definedName>
    <definedName name="nc3.5II" localSheetId="9">#REF!</definedName>
    <definedName name="nc3.5II" localSheetId="7">#REF!</definedName>
    <definedName name="nc3.5II">#REF!</definedName>
    <definedName name="nc3.5III" localSheetId="2">#REF!</definedName>
    <definedName name="nc3.5III" localSheetId="6">#REF!</definedName>
    <definedName name="nc3.5III" localSheetId="4">#REF!</definedName>
    <definedName name="nc3.5III" localSheetId="3">#REF!</definedName>
    <definedName name="nc3.5III" localSheetId="9">#REF!</definedName>
    <definedName name="nc3.5III" localSheetId="7">#REF!</definedName>
    <definedName name="nc3.5III">#REF!</definedName>
    <definedName name="nc3.5IV" localSheetId="2">#REF!</definedName>
    <definedName name="nc3.5IV" localSheetId="6">#REF!</definedName>
    <definedName name="nc3.5IV" localSheetId="4">#REF!</definedName>
    <definedName name="nc3.5IV" localSheetId="3">#REF!</definedName>
    <definedName name="nc3.5IV" localSheetId="9">#REF!</definedName>
    <definedName name="nc3.5IV" localSheetId="7">#REF!</definedName>
    <definedName name="nc3.5IV">#REF!</definedName>
    <definedName name="nc3.6I" localSheetId="2">#REF!</definedName>
    <definedName name="nc3.6I" localSheetId="6">#REF!</definedName>
    <definedName name="nc3.6I" localSheetId="4">#REF!</definedName>
    <definedName name="nc3.6I" localSheetId="3">#REF!</definedName>
    <definedName name="nc3.6I" localSheetId="9">#REF!</definedName>
    <definedName name="nc3.6I" localSheetId="7">#REF!</definedName>
    <definedName name="nc3.6I">#REF!</definedName>
    <definedName name="nc3.6II" localSheetId="2">#REF!</definedName>
    <definedName name="nc3.6II" localSheetId="6">#REF!</definedName>
    <definedName name="nc3.6II" localSheetId="4">#REF!</definedName>
    <definedName name="nc3.6II" localSheetId="3">#REF!</definedName>
    <definedName name="nc3.6II" localSheetId="9">#REF!</definedName>
    <definedName name="nc3.6II" localSheetId="7">#REF!</definedName>
    <definedName name="nc3.6II">#REF!</definedName>
    <definedName name="nc3.6III" localSheetId="2">#REF!</definedName>
    <definedName name="nc3.6III" localSheetId="6">#REF!</definedName>
    <definedName name="nc3.6III" localSheetId="4">#REF!</definedName>
    <definedName name="nc3.6III" localSheetId="3">#REF!</definedName>
    <definedName name="nc3.6III" localSheetId="9">#REF!</definedName>
    <definedName name="nc3.6III" localSheetId="7">#REF!</definedName>
    <definedName name="nc3.6III">#REF!</definedName>
    <definedName name="nc3.6IV" localSheetId="2">#REF!</definedName>
    <definedName name="nc3.6IV" localSheetId="6">#REF!</definedName>
    <definedName name="nc3.6IV" localSheetId="4">#REF!</definedName>
    <definedName name="nc3.6IV" localSheetId="3">#REF!</definedName>
    <definedName name="nc3.6IV" localSheetId="9">#REF!</definedName>
    <definedName name="nc3.6IV" localSheetId="7">#REF!</definedName>
    <definedName name="nc3.6IV">#REF!</definedName>
    <definedName name="nc3.7I" localSheetId="2">#REF!</definedName>
    <definedName name="nc3.7I" localSheetId="6">#REF!</definedName>
    <definedName name="nc3.7I" localSheetId="4">#REF!</definedName>
    <definedName name="nc3.7I" localSheetId="3">#REF!</definedName>
    <definedName name="nc3.7I" localSheetId="9">#REF!</definedName>
    <definedName name="nc3.7I" localSheetId="7">#REF!</definedName>
    <definedName name="nc3.7I">#REF!</definedName>
    <definedName name="nc3.7II" localSheetId="2">#REF!</definedName>
    <definedName name="nc3.7II" localSheetId="6">#REF!</definedName>
    <definedName name="nc3.7II" localSheetId="4">#REF!</definedName>
    <definedName name="nc3.7II" localSheetId="3">#REF!</definedName>
    <definedName name="nc3.7II" localSheetId="9">#REF!</definedName>
    <definedName name="nc3.7II" localSheetId="7">#REF!</definedName>
    <definedName name="nc3.7II">#REF!</definedName>
    <definedName name="nc3.7III" localSheetId="2">#REF!</definedName>
    <definedName name="nc3.7III" localSheetId="6">#REF!</definedName>
    <definedName name="nc3.7III" localSheetId="4">#REF!</definedName>
    <definedName name="nc3.7III" localSheetId="3">#REF!</definedName>
    <definedName name="nc3.7III" localSheetId="9">#REF!</definedName>
    <definedName name="nc3.7III" localSheetId="7">#REF!</definedName>
    <definedName name="nc3.7III">#REF!</definedName>
    <definedName name="nc3.7IV" localSheetId="2">#REF!</definedName>
    <definedName name="nc3.7IV" localSheetId="6">#REF!</definedName>
    <definedName name="nc3.7IV" localSheetId="4">#REF!</definedName>
    <definedName name="nc3.7IV" localSheetId="3">#REF!</definedName>
    <definedName name="nc3.7IV" localSheetId="9">#REF!</definedName>
    <definedName name="nc3.7IV" localSheetId="7">#REF!</definedName>
    <definedName name="nc3.7IV">#REF!</definedName>
    <definedName name="nc3.8I" localSheetId="2">#REF!</definedName>
    <definedName name="nc3.8I" localSheetId="6">#REF!</definedName>
    <definedName name="nc3.8I" localSheetId="4">#REF!</definedName>
    <definedName name="nc3.8I" localSheetId="3">#REF!</definedName>
    <definedName name="nc3.8I" localSheetId="9">#REF!</definedName>
    <definedName name="nc3.8I" localSheetId="7">#REF!</definedName>
    <definedName name="nc3.8I">#REF!</definedName>
    <definedName name="nc3.8II" localSheetId="2">#REF!</definedName>
    <definedName name="nc3.8II" localSheetId="6">#REF!</definedName>
    <definedName name="nc3.8II" localSheetId="4">#REF!</definedName>
    <definedName name="nc3.8II" localSheetId="3">#REF!</definedName>
    <definedName name="nc3.8II" localSheetId="9">#REF!</definedName>
    <definedName name="nc3.8II" localSheetId="7">#REF!</definedName>
    <definedName name="nc3.8II">#REF!</definedName>
    <definedName name="nc3.8III" localSheetId="2">#REF!</definedName>
    <definedName name="nc3.8III" localSheetId="6">#REF!</definedName>
    <definedName name="nc3.8III" localSheetId="4">#REF!</definedName>
    <definedName name="nc3.8III" localSheetId="3">#REF!</definedName>
    <definedName name="nc3.8III" localSheetId="9">#REF!</definedName>
    <definedName name="nc3.8III" localSheetId="7">#REF!</definedName>
    <definedName name="nc3.8III">#REF!</definedName>
    <definedName name="nc3.8IV" localSheetId="2">#REF!</definedName>
    <definedName name="nc3.8IV" localSheetId="6">#REF!</definedName>
    <definedName name="nc3.8IV" localSheetId="4">#REF!</definedName>
    <definedName name="nc3.8IV" localSheetId="3">#REF!</definedName>
    <definedName name="nc3.8IV" localSheetId="9">#REF!</definedName>
    <definedName name="nc3.8IV" localSheetId="7">#REF!</definedName>
    <definedName name="nc3.8IV">#REF!</definedName>
    <definedName name="nc3.9I" localSheetId="2">#REF!</definedName>
    <definedName name="nc3.9I" localSheetId="6">#REF!</definedName>
    <definedName name="nc3.9I" localSheetId="4">#REF!</definedName>
    <definedName name="nc3.9I" localSheetId="3">#REF!</definedName>
    <definedName name="nc3.9I" localSheetId="9">#REF!</definedName>
    <definedName name="nc3.9I" localSheetId="7">#REF!</definedName>
    <definedName name="nc3.9I">#REF!</definedName>
    <definedName name="nc3.9II" localSheetId="2">#REF!</definedName>
    <definedName name="nc3.9II" localSheetId="6">#REF!</definedName>
    <definedName name="nc3.9II" localSheetId="4">#REF!</definedName>
    <definedName name="nc3.9II" localSheetId="3">#REF!</definedName>
    <definedName name="nc3.9II" localSheetId="9">#REF!</definedName>
    <definedName name="nc3.9II" localSheetId="7">#REF!</definedName>
    <definedName name="nc3.9II">#REF!</definedName>
    <definedName name="nc3.9III" localSheetId="2">#REF!</definedName>
    <definedName name="nc3.9III" localSheetId="6">#REF!</definedName>
    <definedName name="nc3.9III" localSheetId="4">#REF!</definedName>
    <definedName name="nc3.9III" localSheetId="3">#REF!</definedName>
    <definedName name="nc3.9III" localSheetId="9">#REF!</definedName>
    <definedName name="nc3.9III" localSheetId="7">#REF!</definedName>
    <definedName name="nc3.9III">#REF!</definedName>
    <definedName name="nc3.9IV" localSheetId="2">#REF!</definedName>
    <definedName name="nc3.9IV" localSheetId="6">#REF!</definedName>
    <definedName name="nc3.9IV" localSheetId="4">#REF!</definedName>
    <definedName name="nc3.9IV" localSheetId="3">#REF!</definedName>
    <definedName name="nc3.9IV" localSheetId="9">#REF!</definedName>
    <definedName name="nc3.9IV" localSheetId="7">#REF!</definedName>
    <definedName name="nc3.9IV">#REF!</definedName>
    <definedName name="nc3I" localSheetId="2">#REF!</definedName>
    <definedName name="nc3I" localSheetId="6">#REF!</definedName>
    <definedName name="nc3I" localSheetId="4">#REF!</definedName>
    <definedName name="nc3I" localSheetId="3">#REF!</definedName>
    <definedName name="nc3I" localSheetId="9">#REF!</definedName>
    <definedName name="nc3I" localSheetId="7">#REF!</definedName>
    <definedName name="nc3I">#REF!</definedName>
    <definedName name="nc3II" localSheetId="2">#REF!</definedName>
    <definedName name="nc3II" localSheetId="6">#REF!</definedName>
    <definedName name="nc3II" localSheetId="4">#REF!</definedName>
    <definedName name="nc3II" localSheetId="3">#REF!</definedName>
    <definedName name="nc3II" localSheetId="9">#REF!</definedName>
    <definedName name="nc3II" localSheetId="7">#REF!</definedName>
    <definedName name="nc3II">#REF!</definedName>
    <definedName name="nc3III" localSheetId="2">#REF!</definedName>
    <definedName name="nc3III" localSheetId="6">#REF!</definedName>
    <definedName name="nc3III" localSheetId="4">#REF!</definedName>
    <definedName name="nc3III" localSheetId="3">#REF!</definedName>
    <definedName name="nc3III" localSheetId="9">#REF!</definedName>
    <definedName name="nc3III" localSheetId="7">#REF!</definedName>
    <definedName name="nc3III">#REF!</definedName>
    <definedName name="nc3IV" localSheetId="2">#REF!</definedName>
    <definedName name="nc3IV" localSheetId="6">#REF!</definedName>
    <definedName name="nc3IV" localSheetId="4">#REF!</definedName>
    <definedName name="nc3IV" localSheetId="3">#REF!</definedName>
    <definedName name="nc3IV" localSheetId="9">#REF!</definedName>
    <definedName name="nc3IV" localSheetId="7">#REF!</definedName>
    <definedName name="nc3IV">#REF!</definedName>
    <definedName name="nc3p" localSheetId="2">#REF!</definedName>
    <definedName name="nc3p" localSheetId="6">#REF!</definedName>
    <definedName name="nc3p" localSheetId="4">#REF!</definedName>
    <definedName name="nc3p" localSheetId="3">#REF!</definedName>
    <definedName name="nc3p" localSheetId="9">#REF!</definedName>
    <definedName name="nc3p" localSheetId="7">#REF!</definedName>
    <definedName name="nc3p">#REF!</definedName>
    <definedName name="nc4.1I" localSheetId="2">#REF!</definedName>
    <definedName name="nc4.1I" localSheetId="6">#REF!</definedName>
    <definedName name="nc4.1I" localSheetId="4">#REF!</definedName>
    <definedName name="nc4.1I" localSheetId="3">#REF!</definedName>
    <definedName name="nc4.1I" localSheetId="9">#REF!</definedName>
    <definedName name="nc4.1I" localSheetId="7">#REF!</definedName>
    <definedName name="nc4.1I">#REF!</definedName>
    <definedName name="nc4.1II" localSheetId="2">#REF!</definedName>
    <definedName name="nc4.1II" localSheetId="6">#REF!</definedName>
    <definedName name="nc4.1II" localSheetId="4">#REF!</definedName>
    <definedName name="nc4.1II" localSheetId="3">#REF!</definedName>
    <definedName name="nc4.1II" localSheetId="9">#REF!</definedName>
    <definedName name="nc4.1II" localSheetId="7">#REF!</definedName>
    <definedName name="nc4.1II">#REF!</definedName>
    <definedName name="nc4.1III" localSheetId="2">#REF!</definedName>
    <definedName name="nc4.1III" localSheetId="6">#REF!</definedName>
    <definedName name="nc4.1III" localSheetId="4">#REF!</definedName>
    <definedName name="nc4.1III" localSheetId="3">#REF!</definedName>
    <definedName name="nc4.1III" localSheetId="9">#REF!</definedName>
    <definedName name="nc4.1III" localSheetId="7">#REF!</definedName>
    <definedName name="nc4.1III">#REF!</definedName>
    <definedName name="nc4.1IV" localSheetId="2">#REF!</definedName>
    <definedName name="nc4.1IV" localSheetId="6">#REF!</definedName>
    <definedName name="nc4.1IV" localSheetId="4">#REF!</definedName>
    <definedName name="nc4.1IV" localSheetId="3">#REF!</definedName>
    <definedName name="nc4.1IV" localSheetId="9">#REF!</definedName>
    <definedName name="nc4.1IV" localSheetId="7">#REF!</definedName>
    <definedName name="nc4.1IV">#REF!</definedName>
    <definedName name="nc4.2I" localSheetId="2">#REF!</definedName>
    <definedName name="nc4.2I" localSheetId="6">#REF!</definedName>
    <definedName name="nc4.2I" localSheetId="4">#REF!</definedName>
    <definedName name="nc4.2I" localSheetId="3">#REF!</definedName>
    <definedName name="nc4.2I" localSheetId="9">#REF!</definedName>
    <definedName name="nc4.2I" localSheetId="7">#REF!</definedName>
    <definedName name="nc4.2I">#REF!</definedName>
    <definedName name="nc4.2II" localSheetId="2">#REF!</definedName>
    <definedName name="nc4.2II" localSheetId="6">#REF!</definedName>
    <definedName name="nc4.2II" localSheetId="4">#REF!</definedName>
    <definedName name="nc4.2II" localSheetId="3">#REF!</definedName>
    <definedName name="nc4.2II" localSheetId="9">#REF!</definedName>
    <definedName name="nc4.2II" localSheetId="7">#REF!</definedName>
    <definedName name="nc4.2II">#REF!</definedName>
    <definedName name="nc4.2III" localSheetId="2">#REF!</definedName>
    <definedName name="nc4.2III" localSheetId="6">#REF!</definedName>
    <definedName name="nc4.2III" localSheetId="4">#REF!</definedName>
    <definedName name="nc4.2III" localSheetId="3">#REF!</definedName>
    <definedName name="nc4.2III" localSheetId="9">#REF!</definedName>
    <definedName name="nc4.2III" localSheetId="7">#REF!</definedName>
    <definedName name="nc4.2III">#REF!</definedName>
    <definedName name="nc4.2IV" localSheetId="2">#REF!</definedName>
    <definedName name="nc4.2IV" localSheetId="6">#REF!</definedName>
    <definedName name="nc4.2IV" localSheetId="4">#REF!</definedName>
    <definedName name="nc4.2IV" localSheetId="3">#REF!</definedName>
    <definedName name="nc4.2IV" localSheetId="9">#REF!</definedName>
    <definedName name="nc4.2IV" localSheetId="7">#REF!</definedName>
    <definedName name="nc4.2IV">#REF!</definedName>
    <definedName name="nc4.3" localSheetId="2">#REF!</definedName>
    <definedName name="nc4.3" localSheetId="6">#REF!</definedName>
    <definedName name="nc4.3" localSheetId="4">#REF!</definedName>
    <definedName name="nc4.3" localSheetId="3">#REF!</definedName>
    <definedName name="nc4.3" localSheetId="9">#REF!</definedName>
    <definedName name="nc4.3" localSheetId="7">#REF!</definedName>
    <definedName name="nc4.3">#REF!</definedName>
    <definedName name="nc4.3I" localSheetId="2">#REF!</definedName>
    <definedName name="nc4.3I" localSheetId="6">#REF!</definedName>
    <definedName name="nc4.3I" localSheetId="4">#REF!</definedName>
    <definedName name="nc4.3I" localSheetId="3">#REF!</definedName>
    <definedName name="nc4.3I" localSheetId="9">#REF!</definedName>
    <definedName name="nc4.3I" localSheetId="7">#REF!</definedName>
    <definedName name="nc4.3I">#REF!</definedName>
    <definedName name="nc4.3II" localSheetId="2">#REF!</definedName>
    <definedName name="nc4.3II" localSheetId="6">#REF!</definedName>
    <definedName name="nc4.3II" localSheetId="4">#REF!</definedName>
    <definedName name="nc4.3II" localSheetId="3">#REF!</definedName>
    <definedName name="nc4.3II" localSheetId="9">#REF!</definedName>
    <definedName name="nc4.3II" localSheetId="7">#REF!</definedName>
    <definedName name="nc4.3II">#REF!</definedName>
    <definedName name="nc4.3III" localSheetId="2">#REF!</definedName>
    <definedName name="nc4.3III" localSheetId="6">#REF!</definedName>
    <definedName name="nc4.3III" localSheetId="4">#REF!</definedName>
    <definedName name="nc4.3III" localSheetId="3">#REF!</definedName>
    <definedName name="nc4.3III" localSheetId="9">#REF!</definedName>
    <definedName name="nc4.3III" localSheetId="7">#REF!</definedName>
    <definedName name="nc4.3III">#REF!</definedName>
    <definedName name="nc4.3IV" localSheetId="2">#REF!</definedName>
    <definedName name="nc4.3IV" localSheetId="6">#REF!</definedName>
    <definedName name="nc4.3IV" localSheetId="4">#REF!</definedName>
    <definedName name="nc4.3IV" localSheetId="3">#REF!</definedName>
    <definedName name="nc4.3IV" localSheetId="9">#REF!</definedName>
    <definedName name="nc4.3IV" localSheetId="7">#REF!</definedName>
    <definedName name="nc4.3IV">#REF!</definedName>
    <definedName name="nc4.4I" localSheetId="2">#REF!</definedName>
    <definedName name="nc4.4I" localSheetId="6">#REF!</definedName>
    <definedName name="nc4.4I" localSheetId="4">#REF!</definedName>
    <definedName name="nc4.4I" localSheetId="3">#REF!</definedName>
    <definedName name="nc4.4I" localSheetId="9">#REF!</definedName>
    <definedName name="nc4.4I" localSheetId="7">#REF!</definedName>
    <definedName name="nc4.4I">#REF!</definedName>
    <definedName name="nc4.4II" localSheetId="2">#REF!</definedName>
    <definedName name="nc4.4II" localSheetId="6">#REF!</definedName>
    <definedName name="nc4.4II" localSheetId="4">#REF!</definedName>
    <definedName name="nc4.4II" localSheetId="3">#REF!</definedName>
    <definedName name="nc4.4II" localSheetId="9">#REF!</definedName>
    <definedName name="nc4.4II" localSheetId="7">#REF!</definedName>
    <definedName name="nc4.4II">#REF!</definedName>
    <definedName name="nc4.4III" localSheetId="2">#REF!</definedName>
    <definedName name="nc4.4III" localSheetId="6">#REF!</definedName>
    <definedName name="nc4.4III" localSheetId="4">#REF!</definedName>
    <definedName name="nc4.4III" localSheetId="3">#REF!</definedName>
    <definedName name="nc4.4III" localSheetId="9">#REF!</definedName>
    <definedName name="nc4.4III" localSheetId="7">#REF!</definedName>
    <definedName name="nc4.4III">#REF!</definedName>
    <definedName name="nc4.4IV" localSheetId="2">#REF!</definedName>
    <definedName name="nc4.4IV" localSheetId="6">#REF!</definedName>
    <definedName name="nc4.4IV" localSheetId="4">#REF!</definedName>
    <definedName name="nc4.4IV" localSheetId="3">#REF!</definedName>
    <definedName name="nc4.4IV" localSheetId="9">#REF!</definedName>
    <definedName name="nc4.4IV" localSheetId="7">#REF!</definedName>
    <definedName name="nc4.4IV">#REF!</definedName>
    <definedName name="nc4.5I" localSheetId="2">#REF!</definedName>
    <definedName name="nc4.5I" localSheetId="6">#REF!</definedName>
    <definedName name="nc4.5I" localSheetId="4">#REF!</definedName>
    <definedName name="nc4.5I" localSheetId="3">#REF!</definedName>
    <definedName name="nc4.5I" localSheetId="9">#REF!</definedName>
    <definedName name="nc4.5I" localSheetId="7">#REF!</definedName>
    <definedName name="nc4.5I">#REF!</definedName>
    <definedName name="nc4.5II" localSheetId="2">#REF!</definedName>
    <definedName name="nc4.5II" localSheetId="6">#REF!</definedName>
    <definedName name="nc4.5II" localSheetId="4">#REF!</definedName>
    <definedName name="nc4.5II" localSheetId="3">#REF!</definedName>
    <definedName name="nc4.5II" localSheetId="9">#REF!</definedName>
    <definedName name="nc4.5II" localSheetId="7">#REF!</definedName>
    <definedName name="nc4.5II">#REF!</definedName>
    <definedName name="nc4.5III" localSheetId="2">#REF!</definedName>
    <definedName name="nc4.5III" localSheetId="6">#REF!</definedName>
    <definedName name="nc4.5III" localSheetId="4">#REF!</definedName>
    <definedName name="nc4.5III" localSheetId="3">#REF!</definedName>
    <definedName name="nc4.5III" localSheetId="9">#REF!</definedName>
    <definedName name="nc4.5III" localSheetId="7">#REF!</definedName>
    <definedName name="nc4.5III">#REF!</definedName>
    <definedName name="nc4.5IV" localSheetId="2">#REF!</definedName>
    <definedName name="nc4.5IV" localSheetId="6">#REF!</definedName>
    <definedName name="nc4.5IV" localSheetId="4">#REF!</definedName>
    <definedName name="nc4.5IV" localSheetId="3">#REF!</definedName>
    <definedName name="nc4.5IV" localSheetId="9">#REF!</definedName>
    <definedName name="nc4.5IV" localSheetId="7">#REF!</definedName>
    <definedName name="nc4.5IV">#REF!</definedName>
    <definedName name="nc4.6I" localSheetId="2">#REF!</definedName>
    <definedName name="nc4.6I" localSheetId="6">#REF!</definedName>
    <definedName name="nc4.6I" localSheetId="4">#REF!</definedName>
    <definedName name="nc4.6I" localSheetId="3">#REF!</definedName>
    <definedName name="nc4.6I" localSheetId="9">#REF!</definedName>
    <definedName name="nc4.6I" localSheetId="7">#REF!</definedName>
    <definedName name="nc4.6I">#REF!</definedName>
    <definedName name="nc4.6II" localSheetId="2">#REF!</definedName>
    <definedName name="nc4.6II" localSheetId="6">#REF!</definedName>
    <definedName name="nc4.6II" localSheetId="4">#REF!</definedName>
    <definedName name="nc4.6II" localSheetId="3">#REF!</definedName>
    <definedName name="nc4.6II" localSheetId="9">#REF!</definedName>
    <definedName name="nc4.6II" localSheetId="7">#REF!</definedName>
    <definedName name="nc4.6II">#REF!</definedName>
    <definedName name="nc4.6III" localSheetId="2">#REF!</definedName>
    <definedName name="nc4.6III" localSheetId="6">#REF!</definedName>
    <definedName name="nc4.6III" localSheetId="4">#REF!</definedName>
    <definedName name="nc4.6III" localSheetId="3">#REF!</definedName>
    <definedName name="nc4.6III" localSheetId="9">#REF!</definedName>
    <definedName name="nc4.6III" localSheetId="7">#REF!</definedName>
    <definedName name="nc4.6III">#REF!</definedName>
    <definedName name="nc4.6IV" localSheetId="2">#REF!</definedName>
    <definedName name="nc4.6IV" localSheetId="6">#REF!</definedName>
    <definedName name="nc4.6IV" localSheetId="4">#REF!</definedName>
    <definedName name="nc4.6IV" localSheetId="3">#REF!</definedName>
    <definedName name="nc4.6IV" localSheetId="9">#REF!</definedName>
    <definedName name="nc4.6IV" localSheetId="7">#REF!</definedName>
    <definedName name="nc4.6IV">#REF!</definedName>
    <definedName name="NC4.7" localSheetId="2">#REF!</definedName>
    <definedName name="NC4.7" localSheetId="6">#REF!</definedName>
    <definedName name="NC4.7" localSheetId="4">#REF!</definedName>
    <definedName name="NC4.7" localSheetId="3">#REF!</definedName>
    <definedName name="NC4.7" localSheetId="9">#REF!</definedName>
    <definedName name="NC4.7" localSheetId="7">#REF!</definedName>
    <definedName name="NC4.7">#REF!</definedName>
    <definedName name="nc4.7I" localSheetId="2">#REF!</definedName>
    <definedName name="nc4.7I" localSheetId="6">#REF!</definedName>
    <definedName name="nc4.7I" localSheetId="4">#REF!</definedName>
    <definedName name="nc4.7I" localSheetId="3">#REF!</definedName>
    <definedName name="nc4.7I" localSheetId="9">#REF!</definedName>
    <definedName name="nc4.7I" localSheetId="7">#REF!</definedName>
    <definedName name="nc4.7I">#REF!</definedName>
    <definedName name="nc4.7II" localSheetId="2">#REF!</definedName>
    <definedName name="nc4.7II" localSheetId="6">#REF!</definedName>
    <definedName name="nc4.7II" localSheetId="4">#REF!</definedName>
    <definedName name="nc4.7II" localSheetId="3">#REF!</definedName>
    <definedName name="nc4.7II" localSheetId="9">#REF!</definedName>
    <definedName name="nc4.7II" localSheetId="7">#REF!</definedName>
    <definedName name="nc4.7II">#REF!</definedName>
    <definedName name="nc4.7III" localSheetId="2">#REF!</definedName>
    <definedName name="nc4.7III" localSheetId="6">#REF!</definedName>
    <definedName name="nc4.7III" localSheetId="4">#REF!</definedName>
    <definedName name="nc4.7III" localSheetId="3">#REF!</definedName>
    <definedName name="nc4.7III" localSheetId="9">#REF!</definedName>
    <definedName name="nc4.7III" localSheetId="7">#REF!</definedName>
    <definedName name="nc4.7III">#REF!</definedName>
    <definedName name="nc4.7IV" localSheetId="2">#REF!</definedName>
    <definedName name="nc4.7IV" localSheetId="6">#REF!</definedName>
    <definedName name="nc4.7IV" localSheetId="4">#REF!</definedName>
    <definedName name="nc4.7IV" localSheetId="3">#REF!</definedName>
    <definedName name="nc4.7IV" localSheetId="9">#REF!</definedName>
    <definedName name="nc4.7IV" localSheetId="7">#REF!</definedName>
    <definedName name="nc4.7IV">#REF!</definedName>
    <definedName name="nc4.8I" localSheetId="2">#REF!</definedName>
    <definedName name="nc4.8I" localSheetId="6">#REF!</definedName>
    <definedName name="nc4.8I" localSheetId="4">#REF!</definedName>
    <definedName name="nc4.8I" localSheetId="3">#REF!</definedName>
    <definedName name="nc4.8I" localSheetId="9">#REF!</definedName>
    <definedName name="nc4.8I" localSheetId="7">#REF!</definedName>
    <definedName name="nc4.8I">#REF!</definedName>
    <definedName name="nc4.8II" localSheetId="2">#REF!</definedName>
    <definedName name="nc4.8II" localSheetId="6">#REF!</definedName>
    <definedName name="nc4.8II" localSheetId="4">#REF!</definedName>
    <definedName name="nc4.8II" localSheetId="3">#REF!</definedName>
    <definedName name="nc4.8II" localSheetId="9">#REF!</definedName>
    <definedName name="nc4.8II" localSheetId="7">#REF!</definedName>
    <definedName name="nc4.8II">#REF!</definedName>
    <definedName name="nc4.8III" localSheetId="2">#REF!</definedName>
    <definedName name="nc4.8III" localSheetId="6">#REF!</definedName>
    <definedName name="nc4.8III" localSheetId="4">#REF!</definedName>
    <definedName name="nc4.8III" localSheetId="3">#REF!</definedName>
    <definedName name="nc4.8III" localSheetId="9">#REF!</definedName>
    <definedName name="nc4.8III" localSheetId="7">#REF!</definedName>
    <definedName name="nc4.8III">#REF!</definedName>
    <definedName name="nc4.8IV" localSheetId="2">#REF!</definedName>
    <definedName name="nc4.8IV" localSheetId="6">#REF!</definedName>
    <definedName name="nc4.8IV" localSheetId="4">#REF!</definedName>
    <definedName name="nc4.8IV" localSheetId="3">#REF!</definedName>
    <definedName name="nc4.8IV" localSheetId="9">#REF!</definedName>
    <definedName name="nc4.8IV" localSheetId="7">#REF!</definedName>
    <definedName name="nc4.8IV">#REF!</definedName>
    <definedName name="nc4.9I" localSheetId="2">#REF!</definedName>
    <definedName name="nc4.9I" localSheetId="6">#REF!</definedName>
    <definedName name="nc4.9I" localSheetId="4">#REF!</definedName>
    <definedName name="nc4.9I" localSheetId="3">#REF!</definedName>
    <definedName name="nc4.9I" localSheetId="9">#REF!</definedName>
    <definedName name="nc4.9I" localSheetId="7">#REF!</definedName>
    <definedName name="nc4.9I">#REF!</definedName>
    <definedName name="nc4.9II" localSheetId="2">#REF!</definedName>
    <definedName name="nc4.9II" localSheetId="6">#REF!</definedName>
    <definedName name="nc4.9II" localSheetId="4">#REF!</definedName>
    <definedName name="nc4.9II" localSheetId="3">#REF!</definedName>
    <definedName name="nc4.9II" localSheetId="9">#REF!</definedName>
    <definedName name="nc4.9II" localSheetId="7">#REF!</definedName>
    <definedName name="nc4.9II">#REF!</definedName>
    <definedName name="nc4.9III" localSheetId="2">#REF!</definedName>
    <definedName name="nc4.9III" localSheetId="6">#REF!</definedName>
    <definedName name="nc4.9III" localSheetId="4">#REF!</definedName>
    <definedName name="nc4.9III" localSheetId="3">#REF!</definedName>
    <definedName name="nc4.9III" localSheetId="9">#REF!</definedName>
    <definedName name="nc4.9III" localSheetId="7">#REF!</definedName>
    <definedName name="nc4.9III">#REF!</definedName>
    <definedName name="nc4.9IV" localSheetId="2">#REF!</definedName>
    <definedName name="nc4.9IV" localSheetId="6">#REF!</definedName>
    <definedName name="nc4.9IV" localSheetId="4">#REF!</definedName>
    <definedName name="nc4.9IV" localSheetId="3">#REF!</definedName>
    <definedName name="nc4.9IV" localSheetId="9">#REF!</definedName>
    <definedName name="nc4.9IV" localSheetId="7">#REF!</definedName>
    <definedName name="nc4.9IV">#REF!</definedName>
    <definedName name="nc4I" localSheetId="2">#REF!</definedName>
    <definedName name="nc4I" localSheetId="6">#REF!</definedName>
    <definedName name="nc4I" localSheetId="4">#REF!</definedName>
    <definedName name="nc4I" localSheetId="3">#REF!</definedName>
    <definedName name="nc4I" localSheetId="9">#REF!</definedName>
    <definedName name="nc4I" localSheetId="7">#REF!</definedName>
    <definedName name="nc4I">#REF!</definedName>
    <definedName name="nc4II" localSheetId="2">#REF!</definedName>
    <definedName name="nc4II" localSheetId="6">#REF!</definedName>
    <definedName name="nc4II" localSheetId="4">#REF!</definedName>
    <definedName name="nc4II" localSheetId="3">#REF!</definedName>
    <definedName name="nc4II" localSheetId="9">#REF!</definedName>
    <definedName name="nc4II" localSheetId="7">#REF!</definedName>
    <definedName name="nc4II">#REF!</definedName>
    <definedName name="nc4III" localSheetId="2">#REF!</definedName>
    <definedName name="nc4III" localSheetId="6">#REF!</definedName>
    <definedName name="nc4III" localSheetId="4">#REF!</definedName>
    <definedName name="nc4III" localSheetId="3">#REF!</definedName>
    <definedName name="nc4III" localSheetId="9">#REF!</definedName>
    <definedName name="nc4III" localSheetId="7">#REF!</definedName>
    <definedName name="nc4III">#REF!</definedName>
    <definedName name="nc4IV" localSheetId="2">#REF!</definedName>
    <definedName name="nc4IV" localSheetId="6">#REF!</definedName>
    <definedName name="nc4IV" localSheetId="4">#REF!</definedName>
    <definedName name="nc4IV" localSheetId="3">#REF!</definedName>
    <definedName name="nc4IV" localSheetId="9">#REF!</definedName>
    <definedName name="nc4IV" localSheetId="7">#REF!</definedName>
    <definedName name="nc4IV">#REF!</definedName>
    <definedName name="nc5.5" localSheetId="2">#REF!</definedName>
    <definedName name="nc5.5" localSheetId="6">#REF!</definedName>
    <definedName name="nc5.5" localSheetId="4">#REF!</definedName>
    <definedName name="nc5.5" localSheetId="3">#REF!</definedName>
    <definedName name="nc5.5" localSheetId="9">#REF!</definedName>
    <definedName name="nc5.5" localSheetId="7">#REF!</definedName>
    <definedName name="nc5.5">#REF!</definedName>
    <definedName name="nc5.7" localSheetId="2">#REF!</definedName>
    <definedName name="nc5.7" localSheetId="6">#REF!</definedName>
    <definedName name="nc5.7" localSheetId="4">#REF!</definedName>
    <definedName name="nc5.7" localSheetId="3">#REF!</definedName>
    <definedName name="nc5.7" localSheetId="9">#REF!</definedName>
    <definedName name="nc5.7" localSheetId="7">#REF!</definedName>
    <definedName name="nc5.7">#REF!</definedName>
    <definedName name="nc5I" localSheetId="2">#REF!</definedName>
    <definedName name="nc5I" localSheetId="6">#REF!</definedName>
    <definedName name="nc5I" localSheetId="4">#REF!</definedName>
    <definedName name="nc5I" localSheetId="3">#REF!</definedName>
    <definedName name="nc5I" localSheetId="9">#REF!</definedName>
    <definedName name="nc5I" localSheetId="7">#REF!</definedName>
    <definedName name="nc5I">#REF!</definedName>
    <definedName name="nc5II" localSheetId="2">#REF!</definedName>
    <definedName name="nc5II" localSheetId="6">#REF!</definedName>
    <definedName name="nc5II" localSheetId="4">#REF!</definedName>
    <definedName name="nc5II" localSheetId="3">#REF!</definedName>
    <definedName name="nc5II" localSheetId="9">#REF!</definedName>
    <definedName name="nc5II" localSheetId="7">#REF!</definedName>
    <definedName name="nc5II">#REF!</definedName>
    <definedName name="nc5III" localSheetId="2">#REF!</definedName>
    <definedName name="nc5III" localSheetId="6">#REF!</definedName>
    <definedName name="nc5III" localSheetId="4">#REF!</definedName>
    <definedName name="nc5III" localSheetId="3">#REF!</definedName>
    <definedName name="nc5III" localSheetId="9">#REF!</definedName>
    <definedName name="nc5III" localSheetId="7">#REF!</definedName>
    <definedName name="nc5III">#REF!</definedName>
    <definedName name="nc5IV" localSheetId="2">#REF!</definedName>
    <definedName name="nc5IV" localSheetId="6">#REF!</definedName>
    <definedName name="nc5IV" localSheetId="4">#REF!</definedName>
    <definedName name="nc5IV" localSheetId="3">#REF!</definedName>
    <definedName name="nc5IV" localSheetId="9">#REF!</definedName>
    <definedName name="nc5IV" localSheetId="7">#REF!</definedName>
    <definedName name="nc5IV">#REF!</definedName>
    <definedName name="nc6.5" localSheetId="2">#REF!</definedName>
    <definedName name="nc6.5" localSheetId="6">#REF!</definedName>
    <definedName name="nc6.5" localSheetId="4">#REF!</definedName>
    <definedName name="nc6.5" localSheetId="3">#REF!</definedName>
    <definedName name="nc6.5" localSheetId="9">#REF!</definedName>
    <definedName name="nc6.5" localSheetId="7">#REF!</definedName>
    <definedName name="nc6.5">#REF!</definedName>
    <definedName name="nc6.7" localSheetId="2">#REF!</definedName>
    <definedName name="nc6.7" localSheetId="6">#REF!</definedName>
    <definedName name="nc6.7" localSheetId="4">#REF!</definedName>
    <definedName name="nc6.7" localSheetId="3">#REF!</definedName>
    <definedName name="nc6.7" localSheetId="9">#REF!</definedName>
    <definedName name="nc6.7" localSheetId="7">#REF!</definedName>
    <definedName name="nc6.7">#REF!</definedName>
    <definedName name="NCBD100" localSheetId="2">#REF!</definedName>
    <definedName name="NCBD100" localSheetId="6">#REF!</definedName>
    <definedName name="NCBD100" localSheetId="4">#REF!</definedName>
    <definedName name="NCBD100" localSheetId="3">#REF!</definedName>
    <definedName name="NCBD100" localSheetId="9">#REF!</definedName>
    <definedName name="NCBD100" localSheetId="7">#REF!</definedName>
    <definedName name="NCBD100">#REF!</definedName>
    <definedName name="NCBD200" localSheetId="2">#REF!</definedName>
    <definedName name="NCBD200" localSheetId="6">#REF!</definedName>
    <definedName name="NCBD200" localSheetId="4">#REF!</definedName>
    <definedName name="NCBD200" localSheetId="3">#REF!</definedName>
    <definedName name="NCBD200" localSheetId="9">#REF!</definedName>
    <definedName name="NCBD200" localSheetId="7">#REF!</definedName>
    <definedName name="NCBD200">#REF!</definedName>
    <definedName name="NCBD250" localSheetId="2">#REF!</definedName>
    <definedName name="NCBD250" localSheetId="6">#REF!</definedName>
    <definedName name="NCBD250" localSheetId="4">#REF!</definedName>
    <definedName name="NCBD250" localSheetId="3">#REF!</definedName>
    <definedName name="NCBD250" localSheetId="9">#REF!</definedName>
    <definedName name="NCBD250" localSheetId="7">#REF!</definedName>
    <definedName name="NCBD250">#REF!</definedName>
    <definedName name="ncc2.5" localSheetId="2">#REF!</definedName>
    <definedName name="ncc2.5" localSheetId="6">#REF!</definedName>
    <definedName name="ncc2.5" localSheetId="4">#REF!</definedName>
    <definedName name="ncc2.5" localSheetId="3">#REF!</definedName>
    <definedName name="ncc2.5" localSheetId="9">#REF!</definedName>
    <definedName name="ncc2.5" localSheetId="7">#REF!</definedName>
    <definedName name="ncc2.5">#REF!</definedName>
    <definedName name="ncc3.2" localSheetId="2">#REF!</definedName>
    <definedName name="ncc3.2" localSheetId="6">#REF!</definedName>
    <definedName name="ncc3.2" localSheetId="4">#REF!</definedName>
    <definedName name="ncc3.2" localSheetId="3">#REF!</definedName>
    <definedName name="ncc3.2" localSheetId="9">#REF!</definedName>
    <definedName name="ncc3.2" localSheetId="7">#REF!</definedName>
    <definedName name="ncc3.2">#REF!</definedName>
    <definedName name="ncc4.3" localSheetId="2">#REF!</definedName>
    <definedName name="ncc4.3" localSheetId="6">#REF!</definedName>
    <definedName name="ncc4.3" localSheetId="4">#REF!</definedName>
    <definedName name="ncc4.3" localSheetId="3">#REF!</definedName>
    <definedName name="ncc4.3" localSheetId="9">#REF!</definedName>
    <definedName name="ncc4.3" localSheetId="7">#REF!</definedName>
    <definedName name="ncc4.3">#REF!</definedName>
    <definedName name="ncc4.5" localSheetId="2">#REF!</definedName>
    <definedName name="ncc4.5" localSheetId="6">#REF!</definedName>
    <definedName name="ncc4.5" localSheetId="4">#REF!</definedName>
    <definedName name="ncc4.5" localSheetId="3">#REF!</definedName>
    <definedName name="ncc4.5" localSheetId="9">#REF!</definedName>
    <definedName name="ncc4.5" localSheetId="7">#REF!</definedName>
    <definedName name="ncc4.5">#REF!</definedName>
    <definedName name="NCC4.7" localSheetId="2">#REF!</definedName>
    <definedName name="NCC4.7" localSheetId="6">#REF!</definedName>
    <definedName name="NCC4.7" localSheetId="4">#REF!</definedName>
    <definedName name="NCC4.7" localSheetId="3">#REF!</definedName>
    <definedName name="NCC4.7" localSheetId="9">#REF!</definedName>
    <definedName name="NCC4.7" localSheetId="7">#REF!</definedName>
    <definedName name="NCC4.7">#REF!</definedName>
    <definedName name="ncc5.5" localSheetId="2">#REF!</definedName>
    <definedName name="ncc5.5" localSheetId="6">#REF!</definedName>
    <definedName name="ncc5.5" localSheetId="4">#REF!</definedName>
    <definedName name="ncc5.5" localSheetId="3">#REF!</definedName>
    <definedName name="ncc5.5" localSheetId="9">#REF!</definedName>
    <definedName name="ncc5.5" localSheetId="7">#REF!</definedName>
    <definedName name="ncc5.5">#REF!</definedName>
    <definedName name="ncc5.7" localSheetId="2">#REF!</definedName>
    <definedName name="ncc5.7" localSheetId="6">#REF!</definedName>
    <definedName name="ncc5.7" localSheetId="4">#REF!</definedName>
    <definedName name="ncc5.7" localSheetId="3">#REF!</definedName>
    <definedName name="ncc5.7" localSheetId="9">#REF!</definedName>
    <definedName name="ncc5.7" localSheetId="7">#REF!</definedName>
    <definedName name="ncc5.7">#REF!</definedName>
    <definedName name="ncc6.5" localSheetId="2">#REF!</definedName>
    <definedName name="ncc6.5" localSheetId="6">#REF!</definedName>
    <definedName name="ncc6.5" localSheetId="4">#REF!</definedName>
    <definedName name="ncc6.5" localSheetId="3">#REF!</definedName>
    <definedName name="ncc6.5" localSheetId="9">#REF!</definedName>
    <definedName name="ncc6.5" localSheetId="7">#REF!</definedName>
    <definedName name="ncc6.5">#REF!</definedName>
    <definedName name="ncc6.7" localSheetId="2">#REF!</definedName>
    <definedName name="ncc6.7" localSheetId="6">#REF!</definedName>
    <definedName name="ncc6.7" localSheetId="4">#REF!</definedName>
    <definedName name="ncc6.7" localSheetId="3">#REF!</definedName>
    <definedName name="ncc6.7" localSheetId="9">#REF!</definedName>
    <definedName name="ncc6.7" localSheetId="7">#REF!</definedName>
    <definedName name="ncc6.7">#REF!</definedName>
    <definedName name="NCcap0.7" localSheetId="2">#REF!</definedName>
    <definedName name="NCcap0.7" localSheetId="6">#REF!</definedName>
    <definedName name="NCcap0.7" localSheetId="4">#REF!</definedName>
    <definedName name="NCcap0.7" localSheetId="3">#REF!</definedName>
    <definedName name="NCcap0.7" localSheetId="9">#REF!</definedName>
    <definedName name="NCcap0.7" localSheetId="7">#REF!</definedName>
    <definedName name="NCcap0.7">#REF!</definedName>
    <definedName name="NCcap1" localSheetId="2">#REF!</definedName>
    <definedName name="NCcap1" localSheetId="6">#REF!</definedName>
    <definedName name="NCcap1" localSheetId="4">#REF!</definedName>
    <definedName name="NCcap1" localSheetId="3">#REF!</definedName>
    <definedName name="NCcap1" localSheetId="9">#REF!</definedName>
    <definedName name="NCcap1" localSheetId="7">#REF!</definedName>
    <definedName name="NCcap1">#REF!</definedName>
    <definedName name="nccs" localSheetId="2">#REF!</definedName>
    <definedName name="nccs" localSheetId="6">#REF!</definedName>
    <definedName name="nccs" localSheetId="4">#REF!</definedName>
    <definedName name="nccs" localSheetId="3">#REF!</definedName>
    <definedName name="nccs" localSheetId="9">#REF!</definedName>
    <definedName name="nccs" localSheetId="7">#REF!</definedName>
    <definedName name="nccs">#REF!</definedName>
    <definedName name="NCCT3p" localSheetId="2">#REF!</definedName>
    <definedName name="NCCT3p" localSheetId="6">#REF!</definedName>
    <definedName name="NCCT3p" localSheetId="4">#REF!</definedName>
    <definedName name="NCCT3p" localSheetId="3">#REF!</definedName>
    <definedName name="NCCT3p" localSheetId="9">#REF!</definedName>
    <definedName name="NCCT3p" localSheetId="7">#REF!</definedName>
    <definedName name="NCCT3p">#REF!</definedName>
    <definedName name="ncday35" localSheetId="2">#REF!</definedName>
    <definedName name="ncday35" localSheetId="6">#REF!</definedName>
    <definedName name="ncday35" localSheetId="4">#REF!</definedName>
    <definedName name="ncday35" localSheetId="3">#REF!</definedName>
    <definedName name="ncday35" localSheetId="9">#REF!</definedName>
    <definedName name="ncday35" localSheetId="7">#REF!</definedName>
    <definedName name="ncday35">#REF!</definedName>
    <definedName name="ncday50" localSheetId="2">#REF!</definedName>
    <definedName name="ncday50" localSheetId="6">#REF!</definedName>
    <definedName name="ncday50" localSheetId="4">#REF!</definedName>
    <definedName name="ncday50" localSheetId="3">#REF!</definedName>
    <definedName name="ncday50" localSheetId="9">#REF!</definedName>
    <definedName name="ncday50" localSheetId="7">#REF!</definedName>
    <definedName name="ncday50">#REF!</definedName>
    <definedName name="ncday70" localSheetId="2">#REF!</definedName>
    <definedName name="ncday70" localSheetId="6">#REF!</definedName>
    <definedName name="ncday70" localSheetId="4">#REF!</definedName>
    <definedName name="ncday70" localSheetId="3">#REF!</definedName>
    <definedName name="ncday70" localSheetId="9">#REF!</definedName>
    <definedName name="ncday70" localSheetId="7">#REF!</definedName>
    <definedName name="ncday70">#REF!</definedName>
    <definedName name="ncday95" localSheetId="2">#REF!</definedName>
    <definedName name="ncday95" localSheetId="6">#REF!</definedName>
    <definedName name="ncday95" localSheetId="4">#REF!</definedName>
    <definedName name="ncday95" localSheetId="3">#REF!</definedName>
    <definedName name="ncday95" localSheetId="9">#REF!</definedName>
    <definedName name="ncday95" localSheetId="7">#REF!</definedName>
    <definedName name="ncday95">#REF!</definedName>
    <definedName name="ncdg" localSheetId="2">#REF!</definedName>
    <definedName name="ncdg" localSheetId="6">#REF!</definedName>
    <definedName name="ncdg" localSheetId="4">#REF!</definedName>
    <definedName name="ncdg" localSheetId="3">#REF!</definedName>
    <definedName name="ncdg" localSheetId="9">#REF!</definedName>
    <definedName name="ncdg" localSheetId="7">#REF!</definedName>
    <definedName name="ncdg">#REF!</definedName>
    <definedName name="ncgff" localSheetId="2">#REF!</definedName>
    <definedName name="ncgff" localSheetId="6">#REF!</definedName>
    <definedName name="ncgff" localSheetId="4">#REF!</definedName>
    <definedName name="ncgff" localSheetId="3">#REF!</definedName>
    <definedName name="ncgff" localSheetId="9">#REF!</definedName>
    <definedName name="ncgff" localSheetId="7">#REF!</definedName>
    <definedName name="ncgff">#REF!</definedName>
    <definedName name="ncII" localSheetId="2">#REF!</definedName>
    <definedName name="ncII" localSheetId="6">#REF!</definedName>
    <definedName name="ncII" localSheetId="4">#REF!</definedName>
    <definedName name="ncII" localSheetId="3">#REF!</definedName>
    <definedName name="ncII" localSheetId="9">#REF!</definedName>
    <definedName name="ncII" localSheetId="7">#REF!</definedName>
    <definedName name="ncII">#REF!</definedName>
    <definedName name="NCKday" localSheetId="2">#REF!</definedName>
    <definedName name="NCKday" localSheetId="6">#REF!</definedName>
    <definedName name="NCKday" localSheetId="4">#REF!</definedName>
    <definedName name="NCKday" localSheetId="3">#REF!</definedName>
    <definedName name="NCKday" localSheetId="9">#REF!</definedName>
    <definedName name="NCKday" localSheetId="7">#REF!</definedName>
    <definedName name="NCKday">#REF!</definedName>
    <definedName name="NCKT" localSheetId="2">#REF!</definedName>
    <definedName name="NCKT" localSheetId="6">#REF!</definedName>
    <definedName name="NCKT" localSheetId="4">#REF!</definedName>
    <definedName name="NCKT" localSheetId="3">#REF!</definedName>
    <definedName name="NCKT" localSheetId="9">#REF!</definedName>
    <definedName name="NCKT" localSheetId="7">#REF!</definedName>
    <definedName name="NCKT">#REF!</definedName>
    <definedName name="NCLD" localSheetId="2">#REF!</definedName>
    <definedName name="NCLD" localSheetId="6">#REF!</definedName>
    <definedName name="NCLD" localSheetId="4">#REF!</definedName>
    <definedName name="NCLD" localSheetId="3">#REF!</definedName>
    <definedName name="NCLD" localSheetId="9">#REF!</definedName>
    <definedName name="NCLD" localSheetId="7">#REF!</definedName>
    <definedName name="NCLD">#REF!</definedName>
    <definedName name="NCM">2.5%</definedName>
    <definedName name="ncong" localSheetId="2">#REF!</definedName>
    <definedName name="ncong" localSheetId="6">#REF!</definedName>
    <definedName name="ncong" localSheetId="4">#REF!</definedName>
    <definedName name="ncong" localSheetId="3">#REF!</definedName>
    <definedName name="ncong" localSheetId="9">#REF!</definedName>
    <definedName name="ncong" localSheetId="7">#REF!</definedName>
    <definedName name="ncong">#REF!</definedName>
    <definedName name="NCPP" localSheetId="2">#REF!</definedName>
    <definedName name="NCPP" localSheetId="6">#REF!</definedName>
    <definedName name="NCPP" localSheetId="4">#REF!</definedName>
    <definedName name="NCPP" localSheetId="3">#REF!</definedName>
    <definedName name="NCPP" localSheetId="9">#REF!</definedName>
    <definedName name="NCPP" localSheetId="7">#REF!</definedName>
    <definedName name="NCPP">#REF!</definedName>
    <definedName name="NCT" localSheetId="2">#REF!</definedName>
    <definedName name="NCT" localSheetId="6">#REF!</definedName>
    <definedName name="NCT" localSheetId="4">#REF!</definedName>
    <definedName name="NCT" localSheetId="3">#REF!</definedName>
    <definedName name="NCT" localSheetId="9">#REF!</definedName>
    <definedName name="NCT" localSheetId="7">#REF!</definedName>
    <definedName name="NCT">#REF!</definedName>
    <definedName name="NCT_BKTC" localSheetId="2">#REF!</definedName>
    <definedName name="NCT_BKTC" localSheetId="6">#REF!</definedName>
    <definedName name="NCT_BKTC" localSheetId="4">#REF!</definedName>
    <definedName name="NCT_BKTC" localSheetId="3">#REF!</definedName>
    <definedName name="NCT_BKTC" localSheetId="9">#REF!</definedName>
    <definedName name="NCT_BKTC" localSheetId="7">#REF!</definedName>
    <definedName name="NCT_BKTC">#REF!</definedName>
    <definedName name="nctn" localSheetId="2">#REF!</definedName>
    <definedName name="nctn" localSheetId="6">#REF!</definedName>
    <definedName name="nctn" localSheetId="4">#REF!</definedName>
    <definedName name="nctn" localSheetId="3">#REF!</definedName>
    <definedName name="nctn" localSheetId="9">#REF!</definedName>
    <definedName name="nctn" localSheetId="7">#REF!</definedName>
    <definedName name="nctn">#REF!</definedName>
    <definedName name="nctram" localSheetId="2">#REF!</definedName>
    <definedName name="nctram" localSheetId="6">#REF!</definedName>
    <definedName name="nctram" localSheetId="4">#REF!</definedName>
    <definedName name="nctram" localSheetId="3">#REF!</definedName>
    <definedName name="nctram" localSheetId="9">#REF!</definedName>
    <definedName name="nctram" localSheetId="7">#REF!</definedName>
    <definedName name="nctram">#REF!</definedName>
    <definedName name="NCVC100" localSheetId="2">#REF!</definedName>
    <definedName name="NCVC100" localSheetId="6">#REF!</definedName>
    <definedName name="NCVC100" localSheetId="4">#REF!</definedName>
    <definedName name="NCVC100" localSheetId="3">#REF!</definedName>
    <definedName name="NCVC100" localSheetId="9">#REF!</definedName>
    <definedName name="NCVC100" localSheetId="7">#REF!</definedName>
    <definedName name="NCVC100">#REF!</definedName>
    <definedName name="NCVC200" localSheetId="2">#REF!</definedName>
    <definedName name="NCVC200" localSheetId="6">#REF!</definedName>
    <definedName name="NCVC200" localSheetId="4">#REF!</definedName>
    <definedName name="NCVC200" localSheetId="3">#REF!</definedName>
    <definedName name="NCVC200" localSheetId="9">#REF!</definedName>
    <definedName name="NCVC200" localSheetId="7">#REF!</definedName>
    <definedName name="NCVC200">#REF!</definedName>
    <definedName name="NCVC250" localSheetId="2">#REF!</definedName>
    <definedName name="NCVC250" localSheetId="6">#REF!</definedName>
    <definedName name="NCVC250" localSheetId="4">#REF!</definedName>
    <definedName name="NCVC250" localSheetId="3">#REF!</definedName>
    <definedName name="NCVC250" localSheetId="9">#REF!</definedName>
    <definedName name="NCVC250" localSheetId="7">#REF!</definedName>
    <definedName name="NCVC250">#REF!</definedName>
    <definedName name="NCVC3P" localSheetId="2">#REF!</definedName>
    <definedName name="NCVC3P" localSheetId="6">#REF!</definedName>
    <definedName name="NCVC3P" localSheetId="4">#REF!</definedName>
    <definedName name="NCVC3P" localSheetId="3">#REF!</definedName>
    <definedName name="NCVC3P" localSheetId="9">#REF!</definedName>
    <definedName name="NCVC3P" localSheetId="7">#REF!</definedName>
    <definedName name="NCVC3P">#REF!</definedName>
    <definedName name="ndc" localSheetId="2">#REF!</definedName>
    <definedName name="ndc" localSheetId="6">#REF!</definedName>
    <definedName name="ndc" localSheetId="4">#REF!</definedName>
    <definedName name="ndc" localSheetId="3">#REF!</definedName>
    <definedName name="ndc" localSheetId="9">#REF!</definedName>
    <definedName name="ndc" localSheetId="7">#REF!</definedName>
    <definedName name="ndc">#REF!</definedName>
    <definedName name="NDFN" localSheetId="2">#REF!</definedName>
    <definedName name="NDFN" localSheetId="6">#REF!</definedName>
    <definedName name="NDFN" localSheetId="4">#REF!</definedName>
    <definedName name="NDFN" localSheetId="3">#REF!</definedName>
    <definedName name="NDFN" localSheetId="9">#REF!</definedName>
    <definedName name="NDFN" localSheetId="7">#REF!</definedName>
    <definedName name="NDFN">#REF!</definedName>
    <definedName name="NDFP" localSheetId="2">#REF!</definedName>
    <definedName name="NDFP" localSheetId="6">#REF!</definedName>
    <definedName name="NDFP" localSheetId="4">#REF!</definedName>
    <definedName name="NDFP" localSheetId="3">#REF!</definedName>
    <definedName name="NDFP" localSheetId="9">#REF!</definedName>
    <definedName name="NDFP" localSheetId="7">#REF!</definedName>
    <definedName name="NDFP">#REF!</definedName>
    <definedName name="Ndk" localSheetId="2">#REF!</definedName>
    <definedName name="Ndk" localSheetId="6">#REF!</definedName>
    <definedName name="Ndk" localSheetId="4">#REF!</definedName>
    <definedName name="Ndk" localSheetId="3">#REF!</definedName>
    <definedName name="Ndk" localSheetId="9">#REF!</definedName>
    <definedName name="Ndk" localSheetId="7">#REF!</definedName>
    <definedName name="Ndk">#REF!</definedName>
    <definedName name="Neg_Temp_Diff" localSheetId="2">#REF!</definedName>
    <definedName name="Neg_Temp_Diff" localSheetId="6">#REF!</definedName>
    <definedName name="Neg_Temp_Diff" localSheetId="4">#REF!</definedName>
    <definedName name="Neg_Temp_Diff" localSheetId="3">#REF!</definedName>
    <definedName name="Neg_Temp_Diff" localSheetId="9">#REF!</definedName>
    <definedName name="Neg_Temp_Diff" localSheetId="7">#REF!</definedName>
    <definedName name="Neg_Temp_Diff">#REF!</definedName>
    <definedName name="NenDuong" localSheetId="2">#REF!</definedName>
    <definedName name="NenDuong" localSheetId="6">#REF!</definedName>
    <definedName name="NenDuong" localSheetId="4">#REF!</definedName>
    <definedName name="NenDuong" localSheetId="3">#REF!</definedName>
    <definedName name="NenDuong" localSheetId="9">#REF!</definedName>
    <definedName name="NenDuong" localSheetId="7">#REF!</definedName>
    <definedName name="NenDuong">#REF!</definedName>
    <definedName name="nenkhi10m3" localSheetId="2">#REF!</definedName>
    <definedName name="nenkhi10m3" localSheetId="6">#REF!</definedName>
    <definedName name="nenkhi10m3" localSheetId="4">#REF!</definedName>
    <definedName name="nenkhi10m3" localSheetId="3">#REF!</definedName>
    <definedName name="nenkhi10m3" localSheetId="9">#REF!</definedName>
    <definedName name="nenkhi10m3" localSheetId="7">#REF!</definedName>
    <definedName name="nenkhi10m3">#REF!</definedName>
    <definedName name="nenkhi1200" localSheetId="2">#REF!</definedName>
    <definedName name="nenkhi1200" localSheetId="6">#REF!</definedName>
    <definedName name="nenkhi1200" localSheetId="4">#REF!</definedName>
    <definedName name="nenkhi1200" localSheetId="3">#REF!</definedName>
    <definedName name="nenkhi1200" localSheetId="9">#REF!</definedName>
    <definedName name="nenkhi1200" localSheetId="7">#REF!</definedName>
    <definedName name="nenkhi1200">#REF!</definedName>
    <definedName name="neo32mm" localSheetId="2">#REF!</definedName>
    <definedName name="neo32mm" localSheetId="6">#REF!</definedName>
    <definedName name="neo32mm" localSheetId="4">#REF!</definedName>
    <definedName name="neo32mm" localSheetId="3">#REF!</definedName>
    <definedName name="neo32mm" localSheetId="9">#REF!</definedName>
    <definedName name="neo32mm" localSheetId="7">#REF!</definedName>
    <definedName name="neo32mm">#REF!</definedName>
    <definedName name="neo4T" localSheetId="2">#REF!</definedName>
    <definedName name="neo4T" localSheetId="6">#REF!</definedName>
    <definedName name="neo4T" localSheetId="4">#REF!</definedName>
    <definedName name="neo4T" localSheetId="3">#REF!</definedName>
    <definedName name="neo4T" localSheetId="9">#REF!</definedName>
    <definedName name="neo4T" localSheetId="7">#REF!</definedName>
    <definedName name="neo4T">#REF!</definedName>
    <definedName name="NET" localSheetId="2">#REF!</definedName>
    <definedName name="NET" localSheetId="6">#REF!</definedName>
    <definedName name="NET" localSheetId="4">#REF!</definedName>
    <definedName name="NET" localSheetId="3">#REF!</definedName>
    <definedName name="NET" localSheetId="9">#REF!</definedName>
    <definedName name="NET" localSheetId="7">#REF!</definedName>
    <definedName name="NET">#REF!</definedName>
    <definedName name="NET_1" localSheetId="2">#REF!</definedName>
    <definedName name="NET_1" localSheetId="6">#REF!</definedName>
    <definedName name="NET_1" localSheetId="4">#REF!</definedName>
    <definedName name="NET_1" localSheetId="3">#REF!</definedName>
    <definedName name="NET_1" localSheetId="9">#REF!</definedName>
    <definedName name="NET_1" localSheetId="7">#REF!</definedName>
    <definedName name="NET_1">#REF!</definedName>
    <definedName name="NET_ANA" localSheetId="2">#REF!</definedName>
    <definedName name="NET_ANA" localSheetId="6">#REF!</definedName>
    <definedName name="NET_ANA" localSheetId="4">#REF!</definedName>
    <definedName name="NET_ANA" localSheetId="3">#REF!</definedName>
    <definedName name="NET_ANA" localSheetId="9">#REF!</definedName>
    <definedName name="NET_ANA" localSheetId="7">#REF!</definedName>
    <definedName name="NET_ANA">#REF!</definedName>
    <definedName name="NET_ANA_1" localSheetId="2">#REF!</definedName>
    <definedName name="NET_ANA_1" localSheetId="6">#REF!</definedName>
    <definedName name="NET_ANA_1" localSheetId="4">#REF!</definedName>
    <definedName name="NET_ANA_1" localSheetId="3">#REF!</definedName>
    <definedName name="NET_ANA_1" localSheetId="9">#REF!</definedName>
    <definedName name="NET_ANA_1" localSheetId="7">#REF!</definedName>
    <definedName name="NET_ANA_1">#REF!</definedName>
    <definedName name="NET_ANA_2" localSheetId="2">#REF!</definedName>
    <definedName name="NET_ANA_2" localSheetId="6">#REF!</definedName>
    <definedName name="NET_ANA_2" localSheetId="4">#REF!</definedName>
    <definedName name="NET_ANA_2" localSheetId="3">#REF!</definedName>
    <definedName name="NET_ANA_2" localSheetId="9">#REF!</definedName>
    <definedName name="NET_ANA_2" localSheetId="7">#REF!</definedName>
    <definedName name="NET_ANA_2">#REF!</definedName>
    <definedName name="new" localSheetId="1" hidden="1">{"'Sheet1'!$L$16"}</definedName>
    <definedName name="new" localSheetId="5" hidden="1">{"'Sheet1'!$L$16"}</definedName>
    <definedName name="new" localSheetId="6" hidden="1">{"'Sheet1'!$L$16"}</definedName>
    <definedName name="new" localSheetId="4" hidden="1">{"'Sheet1'!$L$16"}</definedName>
    <definedName name="new" localSheetId="3" hidden="1">{"'Sheet1'!$L$16"}</definedName>
    <definedName name="new" localSheetId="9" hidden="1">{"'Sheet1'!$L$16"}</definedName>
    <definedName name="new" hidden="1">#N/A</definedName>
    <definedName name="new_1">"#REF!"</definedName>
    <definedName name="NewPOS" localSheetId="2">#REF!</definedName>
    <definedName name="NewPOS" localSheetId="6">#REF!</definedName>
    <definedName name="NewPOS" localSheetId="4">#REF!</definedName>
    <definedName name="NewPOS" localSheetId="3">#REF!</definedName>
    <definedName name="NewPOS" localSheetId="9">#REF!</definedName>
    <definedName name="NewPOS" localSheetId="7">#REF!</definedName>
    <definedName name="NewPOS" localSheetId="8">#REF!</definedName>
    <definedName name="NewPOS">#REF!</definedName>
    <definedName name="NEXT" localSheetId="2">#REF!</definedName>
    <definedName name="NEXT" localSheetId="6">#REF!</definedName>
    <definedName name="NEXT" localSheetId="4">#REF!</definedName>
    <definedName name="NEXT" localSheetId="3">#REF!</definedName>
    <definedName name="NEXT" localSheetId="9">#REF!</definedName>
    <definedName name="NEXT" localSheetId="7">#REF!</definedName>
    <definedName name="NEXT">#REF!</definedName>
    <definedName name="nfru6" localSheetId="2">#REF!</definedName>
    <definedName name="nfru6" localSheetId="6">#REF!</definedName>
    <definedName name="nfru6" localSheetId="4">#REF!</definedName>
    <definedName name="nfru6" localSheetId="3">#REF!</definedName>
    <definedName name="nfru6" localSheetId="9">#REF!</definedName>
    <definedName name="nfru6" localSheetId="7">#REF!</definedName>
    <definedName name="nfru6">#REF!</definedName>
    <definedName name="NG_THANG" localSheetId="2">#REF!</definedName>
    <definedName name="NG_THANG" localSheetId="6">#REF!</definedName>
    <definedName name="NG_THANG" localSheetId="4">#REF!</definedName>
    <definedName name="NG_THANG" localSheetId="3">#REF!</definedName>
    <definedName name="NG_THANG" localSheetId="9">#REF!</definedName>
    <definedName name="NG_THANG" localSheetId="7">#REF!</definedName>
    <definedName name="NG_THANG">#REF!</definedName>
    <definedName name="ngan" localSheetId="2">{"Thuxm2.xls","Sheet1"}</definedName>
    <definedName name="ngan" localSheetId="5">{"Thuxm2.xls","Sheet1"}</definedName>
    <definedName name="ngan" localSheetId="6">{"Thuxm2.xls","Sheet1"}</definedName>
    <definedName name="ngan" localSheetId="4">{"Thuxm2.xls","Sheet1"}</definedName>
    <definedName name="ngan" localSheetId="3">{"Thuxm2.xls","Sheet1"}</definedName>
    <definedName name="ngan" localSheetId="9">{"Thuxm2.xls","Sheet1"}</definedName>
    <definedName name="ngan" localSheetId="7">{"Thuxm2.xls","Sheet1"}</definedName>
    <definedName name="ngan" localSheetId="8">{"Thuxm2.xls","Sheet1"}</definedName>
    <definedName name="ngan">{"Thuxm2.xls","Sheet1"}</definedName>
    <definedName name="NGAØY" localSheetId="2">#REF!</definedName>
    <definedName name="NGAØY" localSheetId="6">#REF!</definedName>
    <definedName name="NGAØY" localSheetId="4">#REF!</definedName>
    <definedName name="NGAØY" localSheetId="3">#REF!</definedName>
    <definedName name="NGAØY" localSheetId="9">#REF!</definedName>
    <definedName name="NGAØY" localSheetId="7">#REF!</definedName>
    <definedName name="NGAØY" localSheetId="8">#REF!</definedName>
    <definedName name="NGAØY">#REF!</definedName>
    <definedName name="nght" localSheetId="2">#REF!</definedName>
    <definedName name="nght" localSheetId="6">#REF!</definedName>
    <definedName name="nght" localSheetId="4">#REF!</definedName>
    <definedName name="nght" localSheetId="3">#REF!</definedName>
    <definedName name="nght" localSheetId="9">#REF!</definedName>
    <definedName name="nght" localSheetId="7">#REF!</definedName>
    <definedName name="nght">#REF!</definedName>
    <definedName name="ngu" localSheetId="2" hidden="1">{"'Sheet1'!$L$16"}</definedName>
    <definedName name="ngu" localSheetId="1" hidden="1">{"'Sheet1'!$L$16"}</definedName>
    <definedName name="ngu" localSheetId="5" hidden="1">{"'Sheet1'!$L$16"}</definedName>
    <definedName name="ngu" localSheetId="6" hidden="1">{"'Sheet1'!$L$16"}</definedName>
    <definedName name="ngu" localSheetId="4" hidden="1">{"'Sheet1'!$L$16"}</definedName>
    <definedName name="ngu" localSheetId="3" hidden="1">{"'Sheet1'!$L$16"}</definedName>
    <definedName name="ngu" localSheetId="9" hidden="1">{"'Sheet1'!$L$16"}</definedName>
    <definedName name="ngu" localSheetId="7" hidden="1">{"'Sheet1'!$L$16"}</definedName>
    <definedName name="ngu" localSheetId="8" hidden="1">{"'Sheet1'!$L$16"}</definedName>
    <definedName name="ngu" hidden="1">{"'Sheet1'!$L$16"}</definedName>
    <definedName name="NH" localSheetId="2">#REF!</definedName>
    <definedName name="NH" localSheetId="6">#REF!</definedName>
    <definedName name="NH" localSheetId="4">#REF!</definedName>
    <definedName name="NH" localSheetId="3">#REF!</definedName>
    <definedName name="NH" localSheetId="9">#REF!</definedName>
    <definedName name="NH" localSheetId="7">#REF!</definedName>
    <definedName name="NH">#REF!</definedName>
    <definedName name="Nh_n_cáng" localSheetId="2">#REF!</definedName>
    <definedName name="Nh_n_cáng" localSheetId="6">#REF!</definedName>
    <definedName name="Nh_n_cáng" localSheetId="4">#REF!</definedName>
    <definedName name="Nh_n_cáng" localSheetId="3">#REF!</definedName>
    <definedName name="Nh_n_cáng" localSheetId="9">#REF!</definedName>
    <definedName name="Nh_n_cáng" localSheetId="7">#REF!</definedName>
    <definedName name="Nh_n_cáng">#REF!</definedName>
    <definedName name="Nha" localSheetId="2">#REF!</definedName>
    <definedName name="Nha" localSheetId="6">#REF!</definedName>
    <definedName name="Nha" localSheetId="4">#REF!</definedName>
    <definedName name="Nha" localSheetId="3">#REF!</definedName>
    <definedName name="Nha" localSheetId="9">#REF!</definedName>
    <definedName name="Nha" localSheetId="7">#REF!</definedName>
    <definedName name="Nha">#REF!</definedName>
    <definedName name="NHAÂN_COÂNG" localSheetId="2">NST!cap</definedName>
    <definedName name="NHAÂN_COÂNG" localSheetId="5">cap</definedName>
    <definedName name="NHAÂN_COÂNG" localSheetId="6">'PL2-GN tung CDTu'!cap</definedName>
    <definedName name="NHAÂN_COÂNG" localSheetId="4">'PL2-GN tung CDTu (2)'!cap</definedName>
    <definedName name="NHAÂN_COÂNG" localSheetId="3">'PL2-GN tung CDTu (cap nhat)'!cap</definedName>
    <definedName name="NHAÂN_COÂNG" localSheetId="9">'PL2-GN tung CDTu (XH)'!cap</definedName>
    <definedName name="NHAÂN_COÂNG" localSheetId="7">'PL3-GN tung DA'!cap</definedName>
    <definedName name="NHAÂN_COÂNG" localSheetId="8">cap</definedName>
    <definedName name="NHAÂN_COÂNG">cap</definedName>
    <definedName name="NHAÄP" localSheetId="2">#REF!</definedName>
    <definedName name="NHAÄP" localSheetId="6">#REF!</definedName>
    <definedName name="NHAÄP" localSheetId="4">#REF!</definedName>
    <definedName name="NHAÄP" localSheetId="3">#REF!</definedName>
    <definedName name="NHAÄP" localSheetId="9">#REF!</definedName>
    <definedName name="NHAÄP" localSheetId="7">#REF!</definedName>
    <definedName name="NHAÄP">#REF!</definedName>
    <definedName name="Nhán_cäng" localSheetId="2">#REF!</definedName>
    <definedName name="Nhán_cäng" localSheetId="6">#REF!</definedName>
    <definedName name="Nhán_cäng" localSheetId="4">#REF!</definedName>
    <definedName name="Nhán_cäng" localSheetId="3">#REF!</definedName>
    <definedName name="Nhán_cäng" localSheetId="9">#REF!</definedName>
    <definedName name="Nhán_cäng" localSheetId="7">#REF!</definedName>
    <definedName name="Nhán_cäng" localSheetId="8">#REF!</definedName>
    <definedName name="Nhán_cäng">#REF!</definedName>
    <definedName name="Nhan_xet_cua_dai">"Picture 1"</definedName>
    <definedName name="Nhancong2" localSheetId="2">#REF!</definedName>
    <definedName name="Nhancong2" localSheetId="6">#REF!</definedName>
    <definedName name="Nhancong2" localSheetId="4">#REF!</definedName>
    <definedName name="Nhancong2" localSheetId="3">#REF!</definedName>
    <definedName name="Nhancong2" localSheetId="9">#REF!</definedName>
    <definedName name="Nhancong2" localSheetId="7">#REF!</definedName>
    <definedName name="Nhancong2" localSheetId="8">#REF!</definedName>
    <definedName name="Nhancong2">#REF!</definedName>
    <definedName name="NHANH2_CG4" localSheetId="2" hidden="1">{"'Sheet1'!$L$16"}</definedName>
    <definedName name="NHANH2_CG4" localSheetId="1" hidden="1">{"'Sheet1'!$L$16"}</definedName>
    <definedName name="NHANH2_CG4" localSheetId="5" hidden="1">{"'Sheet1'!$L$16"}</definedName>
    <definedName name="NHANH2_CG4" localSheetId="6" hidden="1">{"'Sheet1'!$L$16"}</definedName>
    <definedName name="NHANH2_CG4" localSheetId="4" hidden="1">{"'Sheet1'!$L$16"}</definedName>
    <definedName name="NHANH2_CG4" localSheetId="3" hidden="1">{"'Sheet1'!$L$16"}</definedName>
    <definedName name="NHANH2_CG4" localSheetId="9" hidden="1">{"'Sheet1'!$L$16"}</definedName>
    <definedName name="NHANH2_CG4" localSheetId="7" hidden="1">{"'Sheet1'!$L$16"}</definedName>
    <definedName name="NHANH2_CG4" localSheetId="8" hidden="1">{"'Sheet1'!$L$16"}</definedName>
    <definedName name="NHANH2_CG4" hidden="1">{"'Sheet1'!$L$16"}</definedName>
    <definedName name="nhfffd" localSheetId="2">{"DZ-TDTB2.XLS","Dcksat.xls"}</definedName>
    <definedName name="nhfffd" localSheetId="5">{"DZ-TDTB2.XLS","Dcksat.xls"}</definedName>
    <definedName name="nhfffd" localSheetId="6">{"DZ-TDTB2.XLS","Dcksat.xls"}</definedName>
    <definedName name="nhfffd" localSheetId="4">{"DZ-TDTB2.XLS","Dcksat.xls"}</definedName>
    <definedName name="nhfffd" localSheetId="3">{"DZ-TDTB2.XLS","Dcksat.xls"}</definedName>
    <definedName name="nhfffd" localSheetId="9">{"DZ-TDTB2.XLS","Dcksat.xls"}</definedName>
    <definedName name="nhfffd" localSheetId="7">{"DZ-TDTB2.XLS","Dcksat.xls"}</definedName>
    <definedName name="nhfffd" localSheetId="8">{"DZ-TDTB2.XLS","Dcksat.xls"}</definedName>
    <definedName name="nhfffd">{"DZ-TDTB2.XLS","Dcksat.xls"}</definedName>
    <definedName name="nhn" localSheetId="2">#REF!</definedName>
    <definedName name="nhn" localSheetId="6">#REF!</definedName>
    <definedName name="nhn" localSheetId="4">#REF!</definedName>
    <definedName name="nhn" localSheetId="3">#REF!</definedName>
    <definedName name="nhn" localSheetId="9">#REF!</definedName>
    <definedName name="nhn" localSheetId="7">#REF!</definedName>
    <definedName name="nhn" localSheetId="8">#REF!</definedName>
    <definedName name="nhn">#REF!</definedName>
    <definedName name="NhNgam" localSheetId="2">#REF!</definedName>
    <definedName name="NhNgam" localSheetId="6">#REF!</definedName>
    <definedName name="NhNgam" localSheetId="4">#REF!</definedName>
    <definedName name="NhNgam" localSheetId="3">#REF!</definedName>
    <definedName name="NhNgam" localSheetId="9">#REF!</definedName>
    <definedName name="NhNgam" localSheetId="7">#REF!</definedName>
    <definedName name="NhNgam">#REF!</definedName>
    <definedName name="nhom" localSheetId="2">#REF!</definedName>
    <definedName name="nhom" localSheetId="6">#REF!</definedName>
    <definedName name="nhom" localSheetId="4">#REF!</definedName>
    <definedName name="nhom" localSheetId="3">#REF!</definedName>
    <definedName name="nhom" localSheetId="9">#REF!</definedName>
    <definedName name="nhom" localSheetId="7">#REF!</definedName>
    <definedName name="nhom">#REF!</definedName>
    <definedName name="NHot" localSheetId="2">#REF!</definedName>
    <definedName name="NHot" localSheetId="6">#REF!</definedName>
    <definedName name="NHot" localSheetId="4">#REF!</definedName>
    <definedName name="NHot" localSheetId="3">#REF!</definedName>
    <definedName name="NHot" localSheetId="9">#REF!</definedName>
    <definedName name="NHot" localSheetId="7">#REF!</definedName>
    <definedName name="NHot">#REF!</definedName>
    <definedName name="NhTreo" localSheetId="2">#REF!</definedName>
    <definedName name="NhTreo" localSheetId="6">#REF!</definedName>
    <definedName name="NhTreo" localSheetId="4">#REF!</definedName>
    <definedName name="NhTreo" localSheetId="3">#REF!</definedName>
    <definedName name="NhTreo" localSheetId="9">#REF!</definedName>
    <definedName name="NhTreo" localSheetId="7">#REF!</definedName>
    <definedName name="NhTreo">#REF!</definedName>
    <definedName name="nhu" localSheetId="2">#REF!</definedName>
    <definedName name="nhu" localSheetId="6">#REF!</definedName>
    <definedName name="nhu" localSheetId="4">#REF!</definedName>
    <definedName name="nhu" localSheetId="3">#REF!</definedName>
    <definedName name="nhu" localSheetId="9">#REF!</definedName>
    <definedName name="nhu" localSheetId="7">#REF!</definedName>
    <definedName name="nhu">#REF!</definedName>
    <definedName name="nhua" localSheetId="2">#REF!</definedName>
    <definedName name="nhua" localSheetId="6">#REF!</definedName>
    <definedName name="nhua" localSheetId="4">#REF!</definedName>
    <definedName name="nhua" localSheetId="3">#REF!</definedName>
    <definedName name="nhua" localSheetId="9">#REF!</definedName>
    <definedName name="nhua" localSheetId="7">#REF!</definedName>
    <definedName name="nhua">#REF!</definedName>
    <definedName name="nhuad" localSheetId="2">#REF!</definedName>
    <definedName name="nhuad" localSheetId="6">#REF!</definedName>
    <definedName name="nhuad" localSheetId="4">#REF!</definedName>
    <definedName name="nhuad" localSheetId="3">#REF!</definedName>
    <definedName name="nhuad" localSheetId="9">#REF!</definedName>
    <definedName name="nhuad" localSheetId="7">#REF!</definedName>
    <definedName name="nhuad">#REF!</definedName>
    <definedName name="nig" localSheetId="2">#REF!</definedName>
    <definedName name="nig" localSheetId="6">#REF!</definedName>
    <definedName name="nig" localSheetId="4">#REF!</definedName>
    <definedName name="nig" localSheetId="3">#REF!</definedName>
    <definedName name="nig" localSheetId="9">#REF!</definedName>
    <definedName name="nig" localSheetId="7">#REF!</definedName>
    <definedName name="nig">#REF!</definedName>
    <definedName name="nig1p" localSheetId="2">#REF!</definedName>
    <definedName name="nig1p" localSheetId="6">#REF!</definedName>
    <definedName name="nig1p" localSheetId="4">#REF!</definedName>
    <definedName name="nig1p" localSheetId="3">#REF!</definedName>
    <definedName name="nig1p" localSheetId="9">#REF!</definedName>
    <definedName name="nig1p" localSheetId="7">#REF!</definedName>
    <definedName name="nig1p">#REF!</definedName>
    <definedName name="nig3p" localSheetId="2">#REF!</definedName>
    <definedName name="nig3p" localSheetId="6">#REF!</definedName>
    <definedName name="nig3p" localSheetId="4">#REF!</definedName>
    <definedName name="nig3p" localSheetId="3">#REF!</definedName>
    <definedName name="nig3p" localSheetId="9">#REF!</definedName>
    <definedName name="nig3p" localSheetId="7">#REF!</definedName>
    <definedName name="nig3p">#REF!</definedName>
    <definedName name="NIGnc" localSheetId="2">#REF!</definedName>
    <definedName name="NIGnc" localSheetId="6">#REF!</definedName>
    <definedName name="NIGnc" localSheetId="4">#REF!</definedName>
    <definedName name="NIGnc" localSheetId="3">#REF!</definedName>
    <definedName name="NIGnc" localSheetId="9">#REF!</definedName>
    <definedName name="NIGnc" localSheetId="7">#REF!</definedName>
    <definedName name="NIGnc">#REF!</definedName>
    <definedName name="nignc1p" localSheetId="2">#REF!</definedName>
    <definedName name="nignc1p" localSheetId="6">#REF!</definedName>
    <definedName name="nignc1p" localSheetId="4">#REF!</definedName>
    <definedName name="nignc1p" localSheetId="3">#REF!</definedName>
    <definedName name="nignc1p" localSheetId="9">#REF!</definedName>
    <definedName name="nignc1p" localSheetId="7">#REF!</definedName>
    <definedName name="nignc1p">#REF!</definedName>
    <definedName name="NIGvc" localSheetId="2">#REF!</definedName>
    <definedName name="NIGvc" localSheetId="6">#REF!</definedName>
    <definedName name="NIGvc" localSheetId="4">#REF!</definedName>
    <definedName name="NIGvc" localSheetId="3">#REF!</definedName>
    <definedName name="NIGvc" localSheetId="9">#REF!</definedName>
    <definedName name="NIGvc" localSheetId="7">#REF!</definedName>
    <definedName name="NIGvc">#REF!</definedName>
    <definedName name="NIGvl" localSheetId="2">#REF!</definedName>
    <definedName name="NIGvl" localSheetId="6">#REF!</definedName>
    <definedName name="NIGvl" localSheetId="4">#REF!</definedName>
    <definedName name="NIGvl" localSheetId="3">#REF!</definedName>
    <definedName name="NIGvl" localSheetId="9">#REF!</definedName>
    <definedName name="NIGvl" localSheetId="7">#REF!</definedName>
    <definedName name="NIGvl">#REF!</definedName>
    <definedName name="nigvl1p" localSheetId="2">#REF!</definedName>
    <definedName name="nigvl1p" localSheetId="6">#REF!</definedName>
    <definedName name="nigvl1p" localSheetId="4">#REF!</definedName>
    <definedName name="nigvl1p" localSheetId="3">#REF!</definedName>
    <definedName name="nigvl1p" localSheetId="9">#REF!</definedName>
    <definedName name="nigvl1p" localSheetId="7">#REF!</definedName>
    <definedName name="nigvl1p">#REF!</definedName>
    <definedName name="nin" localSheetId="2">#REF!</definedName>
    <definedName name="nin" localSheetId="6">#REF!</definedName>
    <definedName name="nin" localSheetId="4">#REF!</definedName>
    <definedName name="nin" localSheetId="3">#REF!</definedName>
    <definedName name="nin" localSheetId="9">#REF!</definedName>
    <definedName name="nin" localSheetId="7">#REF!</definedName>
    <definedName name="nin">#REF!</definedName>
    <definedName name="nin14nc3p" localSheetId="2">#REF!</definedName>
    <definedName name="nin14nc3p" localSheetId="6">#REF!</definedName>
    <definedName name="nin14nc3p" localSheetId="4">#REF!</definedName>
    <definedName name="nin14nc3p" localSheetId="3">#REF!</definedName>
    <definedName name="nin14nc3p" localSheetId="9">#REF!</definedName>
    <definedName name="nin14nc3p" localSheetId="7">#REF!</definedName>
    <definedName name="nin14nc3p">#REF!</definedName>
    <definedName name="nin14vl3p" localSheetId="2">#REF!</definedName>
    <definedName name="nin14vl3p" localSheetId="6">#REF!</definedName>
    <definedName name="nin14vl3p" localSheetId="4">#REF!</definedName>
    <definedName name="nin14vl3p" localSheetId="3">#REF!</definedName>
    <definedName name="nin14vl3p" localSheetId="9">#REF!</definedName>
    <definedName name="nin14vl3p" localSheetId="7">#REF!</definedName>
    <definedName name="nin14vl3p">#REF!</definedName>
    <definedName name="nin1903p" localSheetId="2">#REF!</definedName>
    <definedName name="nin1903p" localSheetId="6">#REF!</definedName>
    <definedName name="nin1903p" localSheetId="4">#REF!</definedName>
    <definedName name="nin1903p" localSheetId="3">#REF!</definedName>
    <definedName name="nin1903p" localSheetId="9">#REF!</definedName>
    <definedName name="nin1903p" localSheetId="7">#REF!</definedName>
    <definedName name="nin1903p">#REF!</definedName>
    <definedName name="nin190nc3p" localSheetId="2">#REF!</definedName>
    <definedName name="nin190nc3p" localSheetId="6">#REF!</definedName>
    <definedName name="nin190nc3p" localSheetId="4">#REF!</definedName>
    <definedName name="nin190nc3p" localSheetId="3">#REF!</definedName>
    <definedName name="nin190nc3p" localSheetId="9">#REF!</definedName>
    <definedName name="nin190nc3p" localSheetId="7">#REF!</definedName>
    <definedName name="nin190nc3p">#REF!</definedName>
    <definedName name="nin190vl3p" localSheetId="2">#REF!</definedName>
    <definedName name="nin190vl3p" localSheetId="6">#REF!</definedName>
    <definedName name="nin190vl3p" localSheetId="4">#REF!</definedName>
    <definedName name="nin190vl3p" localSheetId="3">#REF!</definedName>
    <definedName name="nin190vl3p" localSheetId="9">#REF!</definedName>
    <definedName name="nin190vl3p" localSheetId="7">#REF!</definedName>
    <definedName name="nin190vl3p">#REF!</definedName>
    <definedName name="nin2903p" localSheetId="2">#REF!</definedName>
    <definedName name="nin2903p" localSheetId="6">#REF!</definedName>
    <definedName name="nin2903p" localSheetId="4">#REF!</definedName>
    <definedName name="nin2903p" localSheetId="3">#REF!</definedName>
    <definedName name="nin2903p" localSheetId="9">#REF!</definedName>
    <definedName name="nin2903p" localSheetId="7">#REF!</definedName>
    <definedName name="nin2903p">#REF!</definedName>
    <definedName name="nin290nc3p" localSheetId="2">#REF!</definedName>
    <definedName name="nin290nc3p" localSheetId="6">#REF!</definedName>
    <definedName name="nin290nc3p" localSheetId="4">#REF!</definedName>
    <definedName name="nin290nc3p" localSheetId="3">#REF!</definedName>
    <definedName name="nin290nc3p" localSheetId="9">#REF!</definedName>
    <definedName name="nin290nc3p" localSheetId="7">#REF!</definedName>
    <definedName name="nin290nc3p">#REF!</definedName>
    <definedName name="nin290vl3p" localSheetId="2">#REF!</definedName>
    <definedName name="nin290vl3p" localSheetId="6">#REF!</definedName>
    <definedName name="nin290vl3p" localSheetId="4">#REF!</definedName>
    <definedName name="nin290vl3p" localSheetId="3">#REF!</definedName>
    <definedName name="nin290vl3p" localSheetId="9">#REF!</definedName>
    <definedName name="nin290vl3p" localSheetId="7">#REF!</definedName>
    <definedName name="nin290vl3p">#REF!</definedName>
    <definedName name="nin3p" localSheetId="2">#REF!</definedName>
    <definedName name="nin3p" localSheetId="6">#REF!</definedName>
    <definedName name="nin3p" localSheetId="4">#REF!</definedName>
    <definedName name="nin3p" localSheetId="3">#REF!</definedName>
    <definedName name="nin3p" localSheetId="9">#REF!</definedName>
    <definedName name="nin3p" localSheetId="7">#REF!</definedName>
    <definedName name="nin3p">#REF!</definedName>
    <definedName name="nind" localSheetId="2">#REF!</definedName>
    <definedName name="nind" localSheetId="6">#REF!</definedName>
    <definedName name="nind" localSheetId="4">#REF!</definedName>
    <definedName name="nind" localSheetId="3">#REF!</definedName>
    <definedName name="nind" localSheetId="9">#REF!</definedName>
    <definedName name="nind" localSheetId="7">#REF!</definedName>
    <definedName name="nind">#REF!</definedName>
    <definedName name="nind1p" localSheetId="2">#REF!</definedName>
    <definedName name="nind1p" localSheetId="6">#REF!</definedName>
    <definedName name="nind1p" localSheetId="4">#REF!</definedName>
    <definedName name="nind1p" localSheetId="3">#REF!</definedName>
    <definedName name="nind1p" localSheetId="9">#REF!</definedName>
    <definedName name="nind1p" localSheetId="7">#REF!</definedName>
    <definedName name="nind1p">#REF!</definedName>
    <definedName name="nind3p" localSheetId="2">#REF!</definedName>
    <definedName name="nind3p" localSheetId="6">#REF!</definedName>
    <definedName name="nind3p" localSheetId="4">#REF!</definedName>
    <definedName name="nind3p" localSheetId="3">#REF!</definedName>
    <definedName name="nind3p" localSheetId="9">#REF!</definedName>
    <definedName name="nind3p" localSheetId="7">#REF!</definedName>
    <definedName name="nind3p">#REF!</definedName>
    <definedName name="NINDnc">#REF!</definedName>
    <definedName name="nindnc1p" localSheetId="2">#REF!</definedName>
    <definedName name="nindnc1p" localSheetId="6">#REF!</definedName>
    <definedName name="nindnc1p" localSheetId="4">#REF!</definedName>
    <definedName name="nindnc1p" localSheetId="3">#REF!</definedName>
    <definedName name="nindnc1p" localSheetId="9">#REF!</definedName>
    <definedName name="nindnc1p" localSheetId="7">#REF!</definedName>
    <definedName name="nindnc1p">#REF!</definedName>
    <definedName name="nindnc3p" localSheetId="2">#REF!</definedName>
    <definedName name="nindnc3p" localSheetId="6">#REF!</definedName>
    <definedName name="nindnc3p" localSheetId="4">#REF!</definedName>
    <definedName name="nindnc3p" localSheetId="3">#REF!</definedName>
    <definedName name="nindnc3p" localSheetId="9">#REF!</definedName>
    <definedName name="nindnc3p" localSheetId="7">#REF!</definedName>
    <definedName name="nindnc3p">#REF!</definedName>
    <definedName name="NINDvc" localSheetId="2">#REF!</definedName>
    <definedName name="NINDvc" localSheetId="6">#REF!</definedName>
    <definedName name="NINDvc" localSheetId="4">#REF!</definedName>
    <definedName name="NINDvc" localSheetId="3">#REF!</definedName>
    <definedName name="NINDvc" localSheetId="9">#REF!</definedName>
    <definedName name="NINDvc" localSheetId="7">#REF!</definedName>
    <definedName name="NINDvc">#REF!</definedName>
    <definedName name="NINDvl">#REF!</definedName>
    <definedName name="nindvl1p" localSheetId="2">#REF!</definedName>
    <definedName name="nindvl1p" localSheetId="6">#REF!</definedName>
    <definedName name="nindvl1p" localSheetId="4">#REF!</definedName>
    <definedName name="nindvl1p" localSheetId="3">#REF!</definedName>
    <definedName name="nindvl1p" localSheetId="9">#REF!</definedName>
    <definedName name="nindvl1p" localSheetId="7">#REF!</definedName>
    <definedName name="nindvl1p">#REF!</definedName>
    <definedName name="nindvl3p" localSheetId="2">#REF!</definedName>
    <definedName name="nindvl3p" localSheetId="6">#REF!</definedName>
    <definedName name="nindvl3p" localSheetId="4">#REF!</definedName>
    <definedName name="nindvl3p" localSheetId="3">#REF!</definedName>
    <definedName name="nindvl3p" localSheetId="9">#REF!</definedName>
    <definedName name="nindvl3p" localSheetId="7">#REF!</definedName>
    <definedName name="nindvl3p">#REF!</definedName>
    <definedName name="ning1p" localSheetId="2">#REF!</definedName>
    <definedName name="ning1p" localSheetId="6">#REF!</definedName>
    <definedName name="ning1p" localSheetId="4">#REF!</definedName>
    <definedName name="ning1p" localSheetId="3">#REF!</definedName>
    <definedName name="ning1p" localSheetId="9">#REF!</definedName>
    <definedName name="ning1p" localSheetId="7">#REF!</definedName>
    <definedName name="ning1p">#REF!</definedName>
    <definedName name="ningnc1p" localSheetId="2">#REF!</definedName>
    <definedName name="ningnc1p" localSheetId="6">#REF!</definedName>
    <definedName name="ningnc1p" localSheetId="4">#REF!</definedName>
    <definedName name="ningnc1p" localSheetId="3">#REF!</definedName>
    <definedName name="ningnc1p" localSheetId="9">#REF!</definedName>
    <definedName name="ningnc1p" localSheetId="7">#REF!</definedName>
    <definedName name="ningnc1p">#REF!</definedName>
    <definedName name="ningvl1p" localSheetId="2">#REF!</definedName>
    <definedName name="ningvl1p" localSheetId="6">#REF!</definedName>
    <definedName name="ningvl1p" localSheetId="4">#REF!</definedName>
    <definedName name="ningvl1p" localSheetId="3">#REF!</definedName>
    <definedName name="ningvl1p" localSheetId="9">#REF!</definedName>
    <definedName name="ningvl1p" localSheetId="7">#REF!</definedName>
    <definedName name="ningvl1p">#REF!</definedName>
    <definedName name="ninh" localSheetId="2">{"DZ-TDTB2.XLS","Dcksat.xls"}</definedName>
    <definedName name="ninh" localSheetId="5">{"DZ-TDTB2.XLS","Dcksat.xls"}</definedName>
    <definedName name="ninh" localSheetId="6">{"DZ-TDTB2.XLS","Dcksat.xls"}</definedName>
    <definedName name="ninh" localSheetId="4">{"DZ-TDTB2.XLS","Dcksat.xls"}</definedName>
    <definedName name="ninh" localSheetId="3">{"DZ-TDTB2.XLS","Dcksat.xls"}</definedName>
    <definedName name="ninh" localSheetId="9">{"DZ-TDTB2.XLS","Dcksat.xls"}</definedName>
    <definedName name="ninh" localSheetId="7">{"DZ-TDTB2.XLS","Dcksat.xls"}</definedName>
    <definedName name="ninh" localSheetId="8">{"DZ-TDTB2.XLS","Dcksat.xls"}</definedName>
    <definedName name="ninh">{"DZ-TDTB2.XLS","Dcksat.xls"}</definedName>
    <definedName name="NINnc">#REF!</definedName>
    <definedName name="ninnc3p" localSheetId="2">#REF!</definedName>
    <definedName name="ninnc3p" localSheetId="6">#REF!</definedName>
    <definedName name="ninnc3p" localSheetId="4">#REF!</definedName>
    <definedName name="ninnc3p" localSheetId="3">#REF!</definedName>
    <definedName name="ninnc3p" localSheetId="9">#REF!</definedName>
    <definedName name="ninnc3p" localSheetId="7">#REF!</definedName>
    <definedName name="ninnc3p">#REF!</definedName>
    <definedName name="nint1p" localSheetId="2">#REF!</definedName>
    <definedName name="nint1p" localSheetId="6">#REF!</definedName>
    <definedName name="nint1p" localSheetId="4">#REF!</definedName>
    <definedName name="nint1p" localSheetId="3">#REF!</definedName>
    <definedName name="nint1p" localSheetId="9">#REF!</definedName>
    <definedName name="nint1p" localSheetId="7">#REF!</definedName>
    <definedName name="nint1p">#REF!</definedName>
    <definedName name="nintnc1p" localSheetId="2">#REF!</definedName>
    <definedName name="nintnc1p" localSheetId="6">#REF!</definedName>
    <definedName name="nintnc1p" localSheetId="4">#REF!</definedName>
    <definedName name="nintnc1p" localSheetId="3">#REF!</definedName>
    <definedName name="nintnc1p" localSheetId="9">#REF!</definedName>
    <definedName name="nintnc1p" localSheetId="7">#REF!</definedName>
    <definedName name="nintnc1p">#REF!</definedName>
    <definedName name="nintvl1p" localSheetId="2">#REF!</definedName>
    <definedName name="nintvl1p" localSheetId="6">#REF!</definedName>
    <definedName name="nintvl1p" localSheetId="4">#REF!</definedName>
    <definedName name="nintvl1p" localSheetId="3">#REF!</definedName>
    <definedName name="nintvl1p" localSheetId="9">#REF!</definedName>
    <definedName name="nintvl1p" localSheetId="7">#REF!</definedName>
    <definedName name="nintvl1p">#REF!</definedName>
    <definedName name="NINvc" localSheetId="2">#REF!</definedName>
    <definedName name="NINvc" localSheetId="6">#REF!</definedName>
    <definedName name="NINvc" localSheetId="4">#REF!</definedName>
    <definedName name="NINvc" localSheetId="3">#REF!</definedName>
    <definedName name="NINvc" localSheetId="9">#REF!</definedName>
    <definedName name="NINvc" localSheetId="7">#REF!</definedName>
    <definedName name="NINvc">#REF!</definedName>
    <definedName name="NINvl">#REF!</definedName>
    <definedName name="ninvl3p" localSheetId="2">#REF!</definedName>
    <definedName name="ninvl3p" localSheetId="6">#REF!</definedName>
    <definedName name="ninvl3p" localSheetId="4">#REF!</definedName>
    <definedName name="ninvl3p" localSheetId="3">#REF!</definedName>
    <definedName name="ninvl3p" localSheetId="9">#REF!</definedName>
    <definedName name="ninvl3p" localSheetId="7">#REF!</definedName>
    <definedName name="ninvl3p">#REF!</definedName>
    <definedName name="njïyu" localSheetId="2">#REF!</definedName>
    <definedName name="njïyu" localSheetId="6">#REF!</definedName>
    <definedName name="njïyu" localSheetId="4">#REF!</definedName>
    <definedName name="njïyu" localSheetId="3">#REF!</definedName>
    <definedName name="njïyu" localSheetId="9">#REF!</definedName>
    <definedName name="njïyu" localSheetId="7">#REF!</definedName>
    <definedName name="njïyu" localSheetId="8">#REF!</definedName>
    <definedName name="njïyu">#REF!</definedName>
    <definedName name="nl" localSheetId="2">#REF!</definedName>
    <definedName name="nl" localSheetId="6">#REF!</definedName>
    <definedName name="nl" localSheetId="4">#REF!</definedName>
    <definedName name="nl" localSheetId="3">#REF!</definedName>
    <definedName name="nl" localSheetId="9">#REF!</definedName>
    <definedName name="nl" localSheetId="7">#REF!</definedName>
    <definedName name="nl">#REF!</definedName>
    <definedName name="nl1p" localSheetId="2">#REF!</definedName>
    <definedName name="nl1p" localSheetId="6">#REF!</definedName>
    <definedName name="nl1p" localSheetId="4">#REF!</definedName>
    <definedName name="nl1p" localSheetId="3">#REF!</definedName>
    <definedName name="nl1p" localSheetId="9">#REF!</definedName>
    <definedName name="nl1p" localSheetId="7">#REF!</definedName>
    <definedName name="nl1p">#REF!</definedName>
    <definedName name="nl3p" localSheetId="2">#REF!</definedName>
    <definedName name="nl3p" localSheetId="6">#REF!</definedName>
    <definedName name="nl3p" localSheetId="4">#REF!</definedName>
    <definedName name="nl3p" localSheetId="3">#REF!</definedName>
    <definedName name="nl3p" localSheetId="9">#REF!</definedName>
    <definedName name="nl3p" localSheetId="7">#REF!</definedName>
    <definedName name="nl3p">#REF!</definedName>
    <definedName name="Nlan" localSheetId="2">#REF!</definedName>
    <definedName name="Nlan" localSheetId="6">#REF!</definedName>
    <definedName name="Nlan" localSheetId="4">#REF!</definedName>
    <definedName name="Nlan" localSheetId="3">#REF!</definedName>
    <definedName name="Nlan" localSheetId="9">#REF!</definedName>
    <definedName name="Nlan" localSheetId="7">#REF!</definedName>
    <definedName name="Nlan">#REF!</definedName>
    <definedName name="NLFElse" localSheetId="2">#REF!</definedName>
    <definedName name="NLFElse" localSheetId="6">#REF!</definedName>
    <definedName name="NLFElse" localSheetId="4">#REF!</definedName>
    <definedName name="NLFElse" localSheetId="3">#REF!</definedName>
    <definedName name="NLFElse" localSheetId="9">#REF!</definedName>
    <definedName name="NLFElse" localSheetId="7">#REF!</definedName>
    <definedName name="NLFElse">#REF!</definedName>
    <definedName name="NLHC15" localSheetId="2">#REF!</definedName>
    <definedName name="NLHC15" localSheetId="6">#REF!</definedName>
    <definedName name="NLHC15" localSheetId="4">#REF!</definedName>
    <definedName name="NLHC15" localSheetId="3">#REF!</definedName>
    <definedName name="NLHC15" localSheetId="9">#REF!</definedName>
    <definedName name="NLHC15" localSheetId="7">#REF!</definedName>
    <definedName name="NLHC15">#REF!</definedName>
    <definedName name="NLHC25" localSheetId="2">#REF!</definedName>
    <definedName name="NLHC25" localSheetId="6">#REF!</definedName>
    <definedName name="NLHC25" localSheetId="4">#REF!</definedName>
    <definedName name="NLHC25" localSheetId="3">#REF!</definedName>
    <definedName name="NLHC25" localSheetId="9">#REF!</definedName>
    <definedName name="NLHC25" localSheetId="7">#REF!</definedName>
    <definedName name="NLHC25">#REF!</definedName>
    <definedName name="nlht">#REF!</definedName>
    <definedName name="NLLC15" localSheetId="2">#REF!</definedName>
    <definedName name="NLLC15" localSheetId="6">#REF!</definedName>
    <definedName name="NLLC15" localSheetId="4">#REF!</definedName>
    <definedName name="NLLC15" localSheetId="3">#REF!</definedName>
    <definedName name="NLLC15" localSheetId="9">#REF!</definedName>
    <definedName name="NLLC15" localSheetId="7">#REF!</definedName>
    <definedName name="NLLC15">#REF!</definedName>
    <definedName name="NLLC25" localSheetId="2">#REF!</definedName>
    <definedName name="NLLC25" localSheetId="6">#REF!</definedName>
    <definedName name="NLLC25" localSheetId="4">#REF!</definedName>
    <definedName name="NLLC25" localSheetId="3">#REF!</definedName>
    <definedName name="NLLC25" localSheetId="9">#REF!</definedName>
    <definedName name="NLLC25" localSheetId="7">#REF!</definedName>
    <definedName name="NLLC25">#REF!</definedName>
    <definedName name="NLMC15" localSheetId="2">#REF!</definedName>
    <definedName name="NLMC15" localSheetId="6">#REF!</definedName>
    <definedName name="NLMC15" localSheetId="4">#REF!</definedName>
    <definedName name="NLMC15" localSheetId="3">#REF!</definedName>
    <definedName name="NLMC15" localSheetId="9">#REF!</definedName>
    <definedName name="NLMC15" localSheetId="7">#REF!</definedName>
    <definedName name="NLMC15">#REF!</definedName>
    <definedName name="NLMC25" localSheetId="2">#REF!</definedName>
    <definedName name="NLMC25" localSheetId="6">#REF!</definedName>
    <definedName name="NLMC25" localSheetId="4">#REF!</definedName>
    <definedName name="NLMC25" localSheetId="3">#REF!</definedName>
    <definedName name="NLMC25" localSheetId="9">#REF!</definedName>
    <definedName name="NLMC25" localSheetId="7">#REF!</definedName>
    <definedName name="NLMC25">#REF!</definedName>
    <definedName name="nlnc3p" localSheetId="2">#REF!</definedName>
    <definedName name="nlnc3p" localSheetId="6">#REF!</definedName>
    <definedName name="nlnc3p" localSheetId="4">#REF!</definedName>
    <definedName name="nlnc3p" localSheetId="3">#REF!</definedName>
    <definedName name="nlnc3p" localSheetId="9">#REF!</definedName>
    <definedName name="nlnc3p" localSheetId="7">#REF!</definedName>
    <definedName name="nlnc3p">#REF!</definedName>
    <definedName name="nlnc3pha" localSheetId="2">#REF!</definedName>
    <definedName name="nlnc3pha" localSheetId="6">#REF!</definedName>
    <definedName name="nlnc3pha" localSheetId="4">#REF!</definedName>
    <definedName name="nlnc3pha" localSheetId="3">#REF!</definedName>
    <definedName name="nlnc3pha" localSheetId="9">#REF!</definedName>
    <definedName name="nlnc3pha" localSheetId="7">#REF!</definedName>
    <definedName name="nlnc3pha">#REF!</definedName>
    <definedName name="NLTK1p" localSheetId="2">#REF!</definedName>
    <definedName name="NLTK1p" localSheetId="6">#REF!</definedName>
    <definedName name="NLTK1p" localSheetId="4">#REF!</definedName>
    <definedName name="NLTK1p" localSheetId="3">#REF!</definedName>
    <definedName name="NLTK1p" localSheetId="9">#REF!</definedName>
    <definedName name="NLTK1p" localSheetId="7">#REF!</definedName>
    <definedName name="NLTK1p">#REF!</definedName>
    <definedName name="nlvl3p" localSheetId="2">#REF!</definedName>
    <definedName name="nlvl3p" localSheetId="6">#REF!</definedName>
    <definedName name="nlvl3p" localSheetId="4">#REF!</definedName>
    <definedName name="nlvl3p" localSheetId="3">#REF!</definedName>
    <definedName name="nlvl3p" localSheetId="9">#REF!</definedName>
    <definedName name="nlvl3p" localSheetId="7">#REF!</definedName>
    <definedName name="nlvl3p">#REF!</definedName>
    <definedName name="nm" localSheetId="2">#REF!</definedName>
    <definedName name="nm" localSheetId="6">#REF!</definedName>
    <definedName name="nm" localSheetId="4">#REF!</definedName>
    <definedName name="nm" localSheetId="3">#REF!</definedName>
    <definedName name="nm" localSheetId="9">#REF!</definedName>
    <definedName name="nm" localSheetId="7">#REF!</definedName>
    <definedName name="nm">#REF!</definedName>
    <definedName name="Nms" localSheetId="2">#REF!</definedName>
    <definedName name="Nms" localSheetId="6">#REF!</definedName>
    <definedName name="Nms" localSheetId="4">#REF!</definedName>
    <definedName name="Nms" localSheetId="3">#REF!</definedName>
    <definedName name="Nms" localSheetId="9">#REF!</definedName>
    <definedName name="Nms" localSheetId="7">#REF!</definedName>
    <definedName name="Nms">#REF!</definedName>
    <definedName name="nn" localSheetId="2">#REF!</definedName>
    <definedName name="nn" localSheetId="6">#REF!</definedName>
    <definedName name="nn" localSheetId="4">#REF!</definedName>
    <definedName name="nn" localSheetId="3">#REF!</definedName>
    <definedName name="nn" localSheetId="9">#REF!</definedName>
    <definedName name="nn" localSheetId="7">#REF!</definedName>
    <definedName name="nn">#REF!</definedName>
    <definedName name="nn1p" localSheetId="2">#REF!</definedName>
    <definedName name="nn1p" localSheetId="6">#REF!</definedName>
    <definedName name="nn1p" localSheetId="4">#REF!</definedName>
    <definedName name="nn1p" localSheetId="3">#REF!</definedName>
    <definedName name="nn1p" localSheetId="9">#REF!</definedName>
    <definedName name="nn1p" localSheetId="7">#REF!</definedName>
    <definedName name="nn1p">#REF!</definedName>
    <definedName name="nn3p" localSheetId="2">#REF!</definedName>
    <definedName name="nn3p" localSheetId="6">#REF!</definedName>
    <definedName name="nn3p" localSheetId="4">#REF!</definedName>
    <definedName name="nn3p" localSheetId="3">#REF!</definedName>
    <definedName name="nn3p" localSheetId="9">#REF!</definedName>
    <definedName name="nn3p" localSheetId="7">#REF!</definedName>
    <definedName name="nn3p">#REF!</definedName>
    <definedName name="nnnc3p" localSheetId="2">#REF!</definedName>
    <definedName name="nnnc3p" localSheetId="6">#REF!</definedName>
    <definedName name="nnnc3p" localSheetId="4">#REF!</definedName>
    <definedName name="nnnc3p" localSheetId="3">#REF!</definedName>
    <definedName name="nnnc3p" localSheetId="9">#REF!</definedName>
    <definedName name="nnnc3p" localSheetId="7">#REF!</definedName>
    <definedName name="nnnc3p">#REF!</definedName>
    <definedName name="nnnn" localSheetId="2" hidden="1">{"'Sheet1'!$L$16"}</definedName>
    <definedName name="nnnn" localSheetId="5" hidden="1">{"'Sheet1'!$L$16"}</definedName>
    <definedName name="nnnn" localSheetId="6" hidden="1">{"'Sheet1'!$L$16"}</definedName>
    <definedName name="nnnn" localSheetId="4" hidden="1">{"'Sheet1'!$L$16"}</definedName>
    <definedName name="nnnn" localSheetId="3" hidden="1">{"'Sheet1'!$L$16"}</definedName>
    <definedName name="nnnn" localSheetId="9" hidden="1">{"'Sheet1'!$L$16"}</definedName>
    <definedName name="nnnn" localSheetId="7" hidden="1">{"'Sheet1'!$L$16"}</definedName>
    <definedName name="nnnn" localSheetId="8" hidden="1">{"'Sheet1'!$L$16"}</definedName>
    <definedName name="nnnn" hidden="1">{"'Sheet1'!$L$16"}</definedName>
    <definedName name="nnvl3p" localSheetId="2">#REF!</definedName>
    <definedName name="nnvl3p" localSheetId="6">#REF!</definedName>
    <definedName name="nnvl3p" localSheetId="4">#REF!</definedName>
    <definedName name="nnvl3p" localSheetId="3">#REF!</definedName>
    <definedName name="nnvl3p" localSheetId="9">#REF!</definedName>
    <definedName name="nnvl3p" localSheetId="7">#REF!</definedName>
    <definedName name="nnvl3p">#REF!</definedName>
    <definedName name="No" localSheetId="2">#REF!</definedName>
    <definedName name="No" localSheetId="6">#REF!</definedName>
    <definedName name="No" localSheetId="4">#REF!</definedName>
    <definedName name="No" localSheetId="3">#REF!</definedName>
    <definedName name="No" localSheetId="9">#REF!</definedName>
    <definedName name="No" localSheetId="7">#REF!</definedName>
    <definedName name="No">#REF!</definedName>
    <definedName name="NOÄI_DUNG" localSheetId="2">#REF!</definedName>
    <definedName name="NOÄI_DUNG" localSheetId="6">#REF!</definedName>
    <definedName name="NOÄI_DUNG" localSheetId="4">#REF!</definedName>
    <definedName name="NOÄI_DUNG" localSheetId="3">#REF!</definedName>
    <definedName name="NOÄI_DUNG" localSheetId="9">#REF!</definedName>
    <definedName name="NOÄI_DUNG" localSheetId="7">#REF!</definedName>
    <definedName name="NOÄI_DUNG">#REF!</definedName>
    <definedName name="noc" localSheetId="2">#REF!</definedName>
    <definedName name="noc" localSheetId="6">#REF!</definedName>
    <definedName name="noc" localSheetId="4">#REF!</definedName>
    <definedName name="noc" localSheetId="3">#REF!</definedName>
    <definedName name="noc" localSheetId="9">#REF!</definedName>
    <definedName name="noc" localSheetId="7">#REF!</definedName>
    <definedName name="noc">#REF!</definedName>
    <definedName name="none" localSheetId="2">#REF!</definedName>
    <definedName name="none" localSheetId="6">#REF!</definedName>
    <definedName name="none" localSheetId="4">#REF!</definedName>
    <definedName name="none" localSheetId="3">#REF!</definedName>
    <definedName name="none" localSheetId="9">#REF!</definedName>
    <definedName name="none" localSheetId="7">#REF!</definedName>
    <definedName name="none">#REF!</definedName>
    <definedName name="nop" localSheetId="2">#REF!</definedName>
    <definedName name="nop" localSheetId="6">#REF!</definedName>
    <definedName name="nop" localSheetId="4">#REF!</definedName>
    <definedName name="nop" localSheetId="3">#REF!</definedName>
    <definedName name="nop" localSheetId="9">#REF!</definedName>
    <definedName name="nop" localSheetId="7">#REF!</definedName>
    <definedName name="nop">#REF!</definedName>
    <definedName name="Np_" localSheetId="2">#REF!</definedName>
    <definedName name="Np_" localSheetId="6">#REF!</definedName>
    <definedName name="Np_" localSheetId="4">#REF!</definedName>
    <definedName name="Np_" localSheetId="3">#REF!</definedName>
    <definedName name="Np_" localSheetId="9">#REF!</definedName>
    <definedName name="Np_" localSheetId="7">#REF!</definedName>
    <definedName name="Np_">#REF!</definedName>
    <definedName name="NPP" localSheetId="2">#REF!</definedName>
    <definedName name="NPP" localSheetId="6">#REF!</definedName>
    <definedName name="NPP" localSheetId="4">#REF!</definedName>
    <definedName name="NPP" localSheetId="3">#REF!</definedName>
    <definedName name="NPP" localSheetId="9">#REF!</definedName>
    <definedName name="NPP" localSheetId="7">#REF!</definedName>
    <definedName name="NPP">#REF!</definedName>
    <definedName name="npr" localSheetId="2">#REF!</definedName>
    <definedName name="npr" localSheetId="6">#REF!</definedName>
    <definedName name="npr" localSheetId="4">#REF!</definedName>
    <definedName name="npr" localSheetId="3">#REF!</definedName>
    <definedName name="npr" localSheetId="9">#REF!</definedName>
    <definedName name="npr" localSheetId="7">#REF!</definedName>
    <definedName name="npr">#REF!</definedName>
    <definedName name="Nq" localSheetId="2">#REF!</definedName>
    <definedName name="Nq" localSheetId="6">#REF!</definedName>
    <definedName name="Nq" localSheetId="4">#REF!</definedName>
    <definedName name="Nq" localSheetId="3">#REF!</definedName>
    <definedName name="Nq" localSheetId="9">#REF!</definedName>
    <definedName name="Nq" localSheetId="7">#REF!</definedName>
    <definedName name="Nq">#REF!</definedName>
    <definedName name="nqd" localSheetId="2">#REF!</definedName>
    <definedName name="nqd" localSheetId="6">#REF!</definedName>
    <definedName name="nqd" localSheetId="4">#REF!</definedName>
    <definedName name="nqd" localSheetId="3">#REF!</definedName>
    <definedName name="nqd" localSheetId="9">#REF!</definedName>
    <definedName name="nqd" localSheetId="7">#REF!</definedName>
    <definedName name="nqd">#REF!</definedName>
    <definedName name="NrYC" localSheetId="2">#REF!</definedName>
    <definedName name="NrYC" localSheetId="6">#REF!</definedName>
    <definedName name="NrYC" localSheetId="4">#REF!</definedName>
    <definedName name="NrYC" localSheetId="3">#REF!</definedName>
    <definedName name="NrYC" localSheetId="9">#REF!</definedName>
    <definedName name="NrYC" localSheetId="7">#REF!</definedName>
    <definedName name="NrYC">#REF!</definedName>
    <definedName name="nsc" localSheetId="2">#REF!</definedName>
    <definedName name="nsc" localSheetId="6">#REF!</definedName>
    <definedName name="nsc" localSheetId="4">#REF!</definedName>
    <definedName name="nsc" localSheetId="3">#REF!</definedName>
    <definedName name="nsc" localSheetId="9">#REF!</definedName>
    <definedName name="nsc" localSheetId="7">#REF!</definedName>
    <definedName name="nsc">#REF!</definedName>
    <definedName name="NSĐP.2016" localSheetId="5">#REF!</definedName>
    <definedName name="NSĐP.2016" localSheetId="6">#REF!</definedName>
    <definedName name="NSĐP.2016" localSheetId="4">#REF!</definedName>
    <definedName name="NSĐP.2016" localSheetId="3">#REF!</definedName>
    <definedName name="NSĐP.2016" localSheetId="9">#REF!</definedName>
    <definedName name="NSĐP.2016" localSheetId="8">#REF!</definedName>
    <definedName name="NSĐP.2016">#REF!</definedName>
    <definedName name="nsk" localSheetId="2">#REF!</definedName>
    <definedName name="nsk" localSheetId="6">#REF!</definedName>
    <definedName name="nsk" localSheetId="4">#REF!</definedName>
    <definedName name="nsk" localSheetId="3">#REF!</definedName>
    <definedName name="nsk" localSheetId="9">#REF!</definedName>
    <definedName name="nsk" localSheetId="7">#REF!</definedName>
    <definedName name="nsk" localSheetId="8">#REF!</definedName>
    <definedName name="nsk">#REF!</definedName>
    <definedName name="NT" localSheetId="2">#REF!</definedName>
    <definedName name="NT" localSheetId="6">#REF!</definedName>
    <definedName name="NT" localSheetId="4">#REF!</definedName>
    <definedName name="NT" localSheetId="3">#REF!</definedName>
    <definedName name="NT" localSheetId="9">#REF!</definedName>
    <definedName name="NT" localSheetId="7">#REF!</definedName>
    <definedName name="NT">#REF!</definedName>
    <definedName name="NU" localSheetId="2">#REF!</definedName>
    <definedName name="NU" localSheetId="6">#REF!</definedName>
    <definedName name="NU" localSheetId="4">#REF!</definedName>
    <definedName name="NU" localSheetId="3">#REF!</definedName>
    <definedName name="NU" localSheetId="9">#REF!</definedName>
    <definedName name="NU" localSheetId="7">#REF!</definedName>
    <definedName name="NU">#REF!</definedName>
    <definedName name="nu6mu" localSheetId="2">#REF!</definedName>
    <definedName name="nu6mu" localSheetId="6">#REF!</definedName>
    <definedName name="nu6mu" localSheetId="4">#REF!</definedName>
    <definedName name="nu6mu" localSheetId="3">#REF!</definedName>
    <definedName name="nu6mu" localSheetId="9">#REF!</definedName>
    <definedName name="nu6mu" localSheetId="7">#REF!</definedName>
    <definedName name="nu6mu">#REF!</definedName>
    <definedName name="Number_of_lanes" localSheetId="2">#REF!</definedName>
    <definedName name="Number_of_lanes" localSheetId="6">#REF!</definedName>
    <definedName name="Number_of_lanes" localSheetId="4">#REF!</definedName>
    <definedName name="Number_of_lanes" localSheetId="3">#REF!</definedName>
    <definedName name="Number_of_lanes" localSheetId="9">#REF!</definedName>
    <definedName name="Number_of_lanes" localSheetId="7">#REF!</definedName>
    <definedName name="Number_of_lanes">#REF!</definedName>
    <definedName name="Number_of_Payments" localSheetId="2">MATCH(0.01,End_Bal,-1)+1</definedName>
    <definedName name="Number_of_Payments" localSheetId="1">MATCH(0.01,End_Bal,-1)+1</definedName>
    <definedName name="Number_of_Payments" localSheetId="5">MATCH(0.01,End_Bal,-1)+1</definedName>
    <definedName name="Number_of_Payments" localSheetId="6">MATCH(0.01,End_Bal,-1)+1</definedName>
    <definedName name="Number_of_Payments" localSheetId="4">MATCH(0.01,End_Bal,-1)+1</definedName>
    <definedName name="Number_of_Payments" localSheetId="3">MATCH(0.01,End_Bal,-1)+1</definedName>
    <definedName name="Number_of_Payments" localSheetId="9">MATCH(0.01,End_Bal,-1)+1</definedName>
    <definedName name="Number_of_Payments" localSheetId="7">MATCH(0.01,End_Bal,-1)+1</definedName>
    <definedName name="Number_of_Payments" localSheetId="8">MATCH(0.01,End_Bal,-1)+1</definedName>
    <definedName name="Number_of_Payments">MATCH(0.01,End_Bal,-1)+1</definedName>
    <definedName name="NUOCHKHOAN" localSheetId="1" hidden="1">{"'Sheet1'!$L$16"}</definedName>
    <definedName name="NUOCHKHOAN" localSheetId="5" hidden="1">{"'Sheet1'!$L$16"}</definedName>
    <definedName name="NUOCHKHOAN" localSheetId="6" hidden="1">{"'Sheet1'!$L$16"}</definedName>
    <definedName name="NUOCHKHOAN" localSheetId="4" hidden="1">{"'Sheet1'!$L$16"}</definedName>
    <definedName name="NUOCHKHOAN" localSheetId="3" hidden="1">{"'Sheet1'!$L$16"}</definedName>
    <definedName name="NUOCHKHOAN" localSheetId="9" hidden="1">{"'Sheet1'!$L$16"}</definedName>
    <definedName name="NUOCHKHOAN" localSheetId="8" hidden="1">{"'Sheet1'!$L$16"}</definedName>
    <definedName name="NUOCHKHOAN" hidden="1">{"'Sheet1'!$L$16"}</definedName>
    <definedName name="NUOCHKHOANMOI" localSheetId="1" hidden="1">{"'Sheet1'!$L$16"}</definedName>
    <definedName name="NUOCHKHOANMOI" localSheetId="5" hidden="1">{"'Sheet1'!$L$16"}</definedName>
    <definedName name="NUOCHKHOANMOI" localSheetId="6" hidden="1">{"'Sheet1'!$L$16"}</definedName>
    <definedName name="NUOCHKHOANMOI" localSheetId="4" hidden="1">{"'Sheet1'!$L$16"}</definedName>
    <definedName name="NUOCHKHOANMOI" localSheetId="3" hidden="1">{"'Sheet1'!$L$16"}</definedName>
    <definedName name="NUOCHKHOANMOI" localSheetId="9" hidden="1">{"'Sheet1'!$L$16"}</definedName>
    <definedName name="NUOCHKHOANMOI" localSheetId="8" hidden="1">{"'Sheet1'!$L$16"}</definedName>
    <definedName name="NUOCHKHOANMOI" hidden="1">{"'Sheet1'!$L$16"}</definedName>
    <definedName name="Nut_tec" localSheetId="2">#REF!</definedName>
    <definedName name="Nut_tec" localSheetId="6">#REF!</definedName>
    <definedName name="Nut_tec" localSheetId="4">#REF!</definedName>
    <definedName name="Nut_tec" localSheetId="3">#REF!</definedName>
    <definedName name="Nut_tec" localSheetId="9">#REF!</definedName>
    <definedName name="Nut_tec" localSheetId="7">#REF!</definedName>
    <definedName name="Nut_tec">#REF!</definedName>
    <definedName name="nuy" localSheetId="2">#REF!</definedName>
    <definedName name="nuy" localSheetId="6">#REF!</definedName>
    <definedName name="nuy" localSheetId="4">#REF!</definedName>
    <definedName name="nuy" localSheetId="3">#REF!</definedName>
    <definedName name="nuy" localSheetId="9">#REF!</definedName>
    <definedName name="nuy" localSheetId="7">#REF!</definedName>
    <definedName name="nuy">#REF!</definedName>
    <definedName name="NVF" localSheetId="2">#REF!</definedName>
    <definedName name="NVF" localSheetId="6">#REF!</definedName>
    <definedName name="NVF" localSheetId="4">#REF!</definedName>
    <definedName name="NVF" localSheetId="3">#REF!</definedName>
    <definedName name="NVF" localSheetId="9">#REF!</definedName>
    <definedName name="NVF" localSheetId="7">#REF!</definedName>
    <definedName name="NVF">#REF!</definedName>
    <definedName name="nw" localSheetId="2">#REF!</definedName>
    <definedName name="nw" localSheetId="6">#REF!</definedName>
    <definedName name="nw" localSheetId="4">#REF!</definedName>
    <definedName name="nw" localSheetId="3">#REF!</definedName>
    <definedName name="nw" localSheetId="9">#REF!</definedName>
    <definedName name="nw" localSheetId="7">#REF!</definedName>
    <definedName name="nw">#REF!</definedName>
    <definedName name="nx">#REF!</definedName>
    <definedName name="nxc" localSheetId="2">#REF!</definedName>
    <definedName name="nxc" localSheetId="6">#REF!</definedName>
    <definedName name="nxc" localSheetId="4">#REF!</definedName>
    <definedName name="nxc" localSheetId="3">#REF!</definedName>
    <definedName name="nxc" localSheetId="9">#REF!</definedName>
    <definedName name="nxc" localSheetId="7">#REF!</definedName>
    <definedName name="nxc">#REF!</definedName>
    <definedName name="nxp" localSheetId="2">#REF!</definedName>
    <definedName name="nxp" localSheetId="6">#REF!</definedName>
    <definedName name="nxp" localSheetId="4">#REF!</definedName>
    <definedName name="nxp" localSheetId="3">#REF!</definedName>
    <definedName name="nxp" localSheetId="9">#REF!</definedName>
    <definedName name="nxp" localSheetId="7">#REF!</definedName>
    <definedName name="nxp">#REF!</definedName>
    <definedName name="NXT" localSheetId="2">#REF!</definedName>
    <definedName name="NXT" localSheetId="6">#REF!</definedName>
    <definedName name="NXT" localSheetId="4">#REF!</definedName>
    <definedName name="NXT" localSheetId="3">#REF!</definedName>
    <definedName name="NXT" localSheetId="9">#REF!</definedName>
    <definedName name="NXT" localSheetId="7">#REF!</definedName>
    <definedName name="NXT">#REF!</definedName>
    <definedName name="ny5e" localSheetId="2">#REF!</definedName>
    <definedName name="ny5e" localSheetId="6">#REF!</definedName>
    <definedName name="ny5e" localSheetId="4">#REF!</definedName>
    <definedName name="ny5e" localSheetId="3">#REF!</definedName>
    <definedName name="ny5e" localSheetId="9">#REF!</definedName>
    <definedName name="ny5e" localSheetId="7">#REF!</definedName>
    <definedName name="ny5e">#REF!</definedName>
    <definedName name="O_M" localSheetId="2">#REF!</definedName>
    <definedName name="O_M" localSheetId="6">#REF!</definedName>
    <definedName name="O_M" localSheetId="4">#REF!</definedName>
    <definedName name="O_M" localSheetId="3">#REF!</definedName>
    <definedName name="O_M" localSheetId="9">#REF!</definedName>
    <definedName name="O_M" localSheetId="7">#REF!</definedName>
    <definedName name="O_M">#REF!</definedName>
    <definedName name="o_n_phÝ_1__thu_nhËp_th_ng" localSheetId="2">#REF!</definedName>
    <definedName name="o_n_phÝ_1__thu_nhËp_th_ng" localSheetId="6">#REF!</definedName>
    <definedName name="o_n_phÝ_1__thu_nhËp_th_ng" localSheetId="4">#REF!</definedName>
    <definedName name="o_n_phÝ_1__thu_nhËp_th_ng" localSheetId="3">#REF!</definedName>
    <definedName name="o_n_phÝ_1__thu_nhËp_th_ng" localSheetId="9">#REF!</definedName>
    <definedName name="o_n_phÝ_1__thu_nhËp_th_ng" localSheetId="7">#REF!</definedName>
    <definedName name="o_n_phÝ_1__thu_nhËp_th_ng">#REF!</definedName>
    <definedName name="o_to_tù_dæ_10_T" localSheetId="2">#REF!</definedName>
    <definedName name="o_to_tù_dæ_10_T" localSheetId="6">#REF!</definedName>
    <definedName name="o_to_tù_dæ_10_T" localSheetId="4">#REF!</definedName>
    <definedName name="o_to_tù_dæ_10_T" localSheetId="3">#REF!</definedName>
    <definedName name="o_to_tù_dæ_10_T" localSheetId="9">#REF!</definedName>
    <definedName name="o_to_tù_dæ_10_T" localSheetId="7">#REF!</definedName>
    <definedName name="o_to_tù_dæ_10_T">#REF!</definedName>
    <definedName name="Ö135" localSheetId="2">#REF!</definedName>
    <definedName name="Ö135" localSheetId="6">#REF!</definedName>
    <definedName name="Ö135" localSheetId="4">#REF!</definedName>
    <definedName name="Ö135" localSheetId="3">#REF!</definedName>
    <definedName name="Ö135" localSheetId="9">#REF!</definedName>
    <definedName name="Ö135" localSheetId="7">#REF!</definedName>
    <definedName name="Ö135">#REF!</definedName>
    <definedName name="OD" localSheetId="2">#REF!</definedName>
    <definedName name="OD" localSheetId="6">#REF!</definedName>
    <definedName name="OD" localSheetId="4">#REF!</definedName>
    <definedName name="OD" localSheetId="3">#REF!</definedName>
    <definedName name="OD" localSheetId="9">#REF!</definedName>
    <definedName name="OD" localSheetId="7">#REF!</definedName>
    <definedName name="OD">#REF!</definedName>
    <definedName name="odaki" localSheetId="2">#REF!</definedName>
    <definedName name="odaki" localSheetId="6">#REF!</definedName>
    <definedName name="odaki" localSheetId="4">#REF!</definedName>
    <definedName name="odaki" localSheetId="3">#REF!</definedName>
    <definedName name="odaki" localSheetId="9">#REF!</definedName>
    <definedName name="odaki" localSheetId="7">#REF!</definedName>
    <definedName name="odaki">#REF!</definedName>
    <definedName name="ODC" localSheetId="2">#REF!</definedName>
    <definedName name="ODC" localSheetId="6">#REF!</definedName>
    <definedName name="ODC" localSheetId="4">#REF!</definedName>
    <definedName name="ODC" localSheetId="3">#REF!</definedName>
    <definedName name="ODC" localSheetId="9">#REF!</definedName>
    <definedName name="ODC" localSheetId="7">#REF!</definedName>
    <definedName name="ODC">#REF!</definedName>
    <definedName name="ODS" localSheetId="2">#REF!</definedName>
    <definedName name="ODS" localSheetId="6">#REF!</definedName>
    <definedName name="ODS" localSheetId="4">#REF!</definedName>
    <definedName name="ODS" localSheetId="3">#REF!</definedName>
    <definedName name="ODS" localSheetId="9">#REF!</definedName>
    <definedName name="ODS" localSheetId="7">#REF!</definedName>
    <definedName name="ODS">#REF!</definedName>
    <definedName name="ODU" localSheetId="2">#REF!</definedName>
    <definedName name="ODU" localSheetId="6">#REF!</definedName>
    <definedName name="ODU" localSheetId="4">#REF!</definedName>
    <definedName name="ODU" localSheetId="3">#REF!</definedName>
    <definedName name="ODU" localSheetId="9">#REF!</definedName>
    <definedName name="ODU" localSheetId="7">#REF!</definedName>
    <definedName name="ODU">#REF!</definedName>
    <definedName name="ok" localSheetId="2">{"ÿÿÿÿÿ"}</definedName>
    <definedName name="ok" localSheetId="5">{"ÿÿÿÿÿ"}</definedName>
    <definedName name="ok" localSheetId="6">{"ÿÿÿÿÿ"}</definedName>
    <definedName name="ok" localSheetId="4">{"ÿÿÿÿÿ"}</definedName>
    <definedName name="ok" localSheetId="3">{"ÿÿÿÿÿ"}</definedName>
    <definedName name="ok" localSheetId="9">{"ÿÿÿÿÿ"}</definedName>
    <definedName name="ok" localSheetId="7">{"ÿÿÿÿÿ"}</definedName>
    <definedName name="ok" localSheetId="8">{"ÿÿÿÿÿ"}</definedName>
    <definedName name="ok">{"ÿÿÿÿÿ"}</definedName>
    <definedName name="okie" localSheetId="2">{"ÿÿÿÿÿ"}</definedName>
    <definedName name="okie" localSheetId="5">{"ÿÿÿÿÿ"}</definedName>
    <definedName name="okie" localSheetId="6">{"ÿÿÿÿÿ"}</definedName>
    <definedName name="okie" localSheetId="4">{"ÿÿÿÿÿ"}</definedName>
    <definedName name="okie" localSheetId="3">{"ÿÿÿÿÿ"}</definedName>
    <definedName name="okie" localSheetId="9">{"ÿÿÿÿÿ"}</definedName>
    <definedName name="okie" localSheetId="7">{"ÿÿÿÿÿ"}</definedName>
    <definedName name="okie" localSheetId="8">{"ÿÿÿÿÿ"}</definedName>
    <definedName name="okie">{"ÿÿÿÿÿ"}</definedName>
    <definedName name="OM" localSheetId="2">#REF!</definedName>
    <definedName name="OM" localSheetId="6">#REF!</definedName>
    <definedName name="OM" localSheetId="4">#REF!</definedName>
    <definedName name="OM" localSheetId="3">#REF!</definedName>
    <definedName name="OM" localSheetId="9">#REF!</definedName>
    <definedName name="OM" localSheetId="7">#REF!</definedName>
    <definedName name="OM">#REF!</definedName>
    <definedName name="OMC" localSheetId="2">#REF!</definedName>
    <definedName name="OMC" localSheetId="6">#REF!</definedName>
    <definedName name="OMC" localSheetId="4">#REF!</definedName>
    <definedName name="OMC" localSheetId="3">#REF!</definedName>
    <definedName name="OMC" localSheetId="9">#REF!</definedName>
    <definedName name="OMC" localSheetId="7">#REF!</definedName>
    <definedName name="OMC">#REF!</definedName>
    <definedName name="OME" localSheetId="2">#REF!</definedName>
    <definedName name="OME" localSheetId="6">#REF!</definedName>
    <definedName name="OME" localSheetId="4">#REF!</definedName>
    <definedName name="OME" localSheetId="3">#REF!</definedName>
    <definedName name="OME" localSheetId="9">#REF!</definedName>
    <definedName name="OME" localSheetId="7">#REF!</definedName>
    <definedName name="OME">#REF!</definedName>
    <definedName name="OMW" localSheetId="2">#REF!</definedName>
    <definedName name="OMW" localSheetId="6">#REF!</definedName>
    <definedName name="OMW" localSheetId="4">#REF!</definedName>
    <definedName name="OMW" localSheetId="3">#REF!</definedName>
    <definedName name="OMW" localSheetId="9">#REF!</definedName>
    <definedName name="OMW" localSheetId="7">#REF!</definedName>
    <definedName name="OMW">#REF!</definedName>
    <definedName name="ong_cong_duc_san" localSheetId="2">#REF!</definedName>
    <definedName name="ong_cong_duc_san" localSheetId="6">#REF!</definedName>
    <definedName name="ong_cong_duc_san" localSheetId="4">#REF!</definedName>
    <definedName name="ong_cong_duc_san" localSheetId="3">#REF!</definedName>
    <definedName name="ong_cong_duc_san" localSheetId="9">#REF!</definedName>
    <definedName name="ong_cong_duc_san" localSheetId="7">#REF!</definedName>
    <definedName name="ong_cong_duc_san">#REF!</definedName>
    <definedName name="Ong_cong_hinh_hop_do_tai_cho" localSheetId="2">#REF!</definedName>
    <definedName name="Ong_cong_hinh_hop_do_tai_cho" localSheetId="6">#REF!</definedName>
    <definedName name="Ong_cong_hinh_hop_do_tai_cho" localSheetId="4">#REF!</definedName>
    <definedName name="Ong_cong_hinh_hop_do_tai_cho" localSheetId="3">#REF!</definedName>
    <definedName name="Ong_cong_hinh_hop_do_tai_cho" localSheetId="9">#REF!</definedName>
    <definedName name="Ong_cong_hinh_hop_do_tai_cho" localSheetId="7">#REF!</definedName>
    <definedName name="Ong_cong_hinh_hop_do_tai_cho">#REF!</definedName>
    <definedName name="Ongbaovecap" localSheetId="2">#REF!</definedName>
    <definedName name="Ongbaovecap" localSheetId="6">#REF!</definedName>
    <definedName name="Ongbaovecap" localSheetId="4">#REF!</definedName>
    <definedName name="Ongbaovecap" localSheetId="3">#REF!</definedName>
    <definedName name="Ongbaovecap" localSheetId="9">#REF!</definedName>
    <definedName name="Ongbaovecap" localSheetId="7">#REF!</definedName>
    <definedName name="Ongbaovecap">#REF!</definedName>
    <definedName name="Ongnoiday" localSheetId="2">#REF!</definedName>
    <definedName name="Ongnoiday" localSheetId="6">#REF!</definedName>
    <definedName name="Ongnoiday" localSheetId="4">#REF!</definedName>
    <definedName name="Ongnoiday" localSheetId="3">#REF!</definedName>
    <definedName name="Ongnoiday" localSheetId="9">#REF!</definedName>
    <definedName name="Ongnoiday" localSheetId="7">#REF!</definedName>
    <definedName name="Ongnoiday">#REF!</definedName>
    <definedName name="Ongnoidaybulongtachongrungtabu" localSheetId="2">#REF!</definedName>
    <definedName name="Ongnoidaybulongtachongrungtabu" localSheetId="6">#REF!</definedName>
    <definedName name="Ongnoidaybulongtachongrungtabu" localSheetId="4">#REF!</definedName>
    <definedName name="Ongnoidaybulongtachongrungtabu" localSheetId="3">#REF!</definedName>
    <definedName name="Ongnoidaybulongtachongrungtabu" localSheetId="9">#REF!</definedName>
    <definedName name="Ongnoidaybulongtachongrungtabu" localSheetId="7">#REF!</definedName>
    <definedName name="Ongnoidaybulongtachongrungtabu">#REF!</definedName>
    <definedName name="OngPVC" localSheetId="2">#REF!</definedName>
    <definedName name="OngPVC" localSheetId="6">#REF!</definedName>
    <definedName name="OngPVC" localSheetId="4">#REF!</definedName>
    <definedName name="OngPVC" localSheetId="3">#REF!</definedName>
    <definedName name="OngPVC" localSheetId="9">#REF!</definedName>
    <definedName name="OngPVC" localSheetId="7">#REF!</definedName>
    <definedName name="OngPVC">#REF!</definedName>
    <definedName name="OOM" localSheetId="2">#REF!</definedName>
    <definedName name="OOM" localSheetId="6">#REF!</definedName>
    <definedName name="OOM" localSheetId="4">#REF!</definedName>
    <definedName name="OOM" localSheetId="3">#REF!</definedName>
    <definedName name="OOM" localSheetId="9">#REF!</definedName>
    <definedName name="OOM" localSheetId="7">#REF!</definedName>
    <definedName name="OOM">#REF!</definedName>
    <definedName name="open" localSheetId="2">#REF!</definedName>
    <definedName name="open" localSheetId="6">#REF!</definedName>
    <definedName name="open" localSheetId="4">#REF!</definedName>
    <definedName name="open" localSheetId="3">#REF!</definedName>
    <definedName name="open" localSheetId="9">#REF!</definedName>
    <definedName name="open" localSheetId="7">#REF!</definedName>
    <definedName name="open">#REF!</definedName>
    <definedName name="OPENING_d" localSheetId="2">#REF!</definedName>
    <definedName name="OPENING_d" localSheetId="6">#REF!</definedName>
    <definedName name="OPENING_d" localSheetId="4">#REF!</definedName>
    <definedName name="OPENING_d" localSheetId="3">#REF!</definedName>
    <definedName name="OPENING_d" localSheetId="9">#REF!</definedName>
    <definedName name="OPENING_d" localSheetId="7">#REF!</definedName>
    <definedName name="OPENING_d">#REF!</definedName>
    <definedName name="ophom" localSheetId="2">#REF!</definedName>
    <definedName name="ophom" localSheetId="6">#REF!</definedName>
    <definedName name="ophom" localSheetId="4">#REF!</definedName>
    <definedName name="ophom" localSheetId="3">#REF!</definedName>
    <definedName name="ophom" localSheetId="9">#REF!</definedName>
    <definedName name="ophom" localSheetId="7">#REF!</definedName>
    <definedName name="ophom">#REF!</definedName>
    <definedName name="options" localSheetId="2">#REF!</definedName>
    <definedName name="options" localSheetId="6">#REF!</definedName>
    <definedName name="options" localSheetId="4">#REF!</definedName>
    <definedName name="options" localSheetId="3">#REF!</definedName>
    <definedName name="options" localSheetId="9">#REF!</definedName>
    <definedName name="options" localSheetId="7">#REF!</definedName>
    <definedName name="options">#REF!</definedName>
    <definedName name="ORD" localSheetId="2">#REF!</definedName>
    <definedName name="ORD" localSheetId="6">#REF!</definedName>
    <definedName name="ORD" localSheetId="4">#REF!</definedName>
    <definedName name="ORD" localSheetId="3">#REF!</definedName>
    <definedName name="ORD" localSheetId="9">#REF!</definedName>
    <definedName name="ORD" localSheetId="7">#REF!</definedName>
    <definedName name="ORD">#REF!</definedName>
    <definedName name="OrderTable" localSheetId="2" hidden="1">#REF!</definedName>
    <definedName name="OrderTable" localSheetId="6" hidden="1">#REF!</definedName>
    <definedName name="OrderTable" localSheetId="4" hidden="1">#REF!</definedName>
    <definedName name="OrderTable" localSheetId="3" hidden="1">#REF!</definedName>
    <definedName name="OrderTable" localSheetId="9" hidden="1">#REF!</definedName>
    <definedName name="OrderTable" localSheetId="7" hidden="1">#REF!</definedName>
    <definedName name="OrderTable" hidden="1">#REF!</definedName>
    <definedName name="ORF" localSheetId="2">#REF!</definedName>
    <definedName name="ORF" localSheetId="6">#REF!</definedName>
    <definedName name="ORF" localSheetId="4">#REF!</definedName>
    <definedName name="ORF" localSheetId="3">#REF!</definedName>
    <definedName name="ORF" localSheetId="9">#REF!</definedName>
    <definedName name="ORF" localSheetId="7">#REF!</definedName>
    <definedName name="ORF">#REF!</definedName>
    <definedName name="osc">#REF!</definedName>
    <definedName name="Out" localSheetId="2">#REF!</definedName>
    <definedName name="Out" localSheetId="6">#REF!</definedName>
    <definedName name="Out" localSheetId="4">#REF!</definedName>
    <definedName name="Out" localSheetId="3">#REF!</definedName>
    <definedName name="Out" localSheetId="9">#REF!</definedName>
    <definedName name="Out" localSheetId="7">#REF!</definedName>
    <definedName name="Out">#REF!</definedName>
    <definedName name="OutRow" localSheetId="2">#REF!</definedName>
    <definedName name="OutRow" localSheetId="6">#REF!</definedName>
    <definedName name="OutRow" localSheetId="4">#REF!</definedName>
    <definedName name="OutRow" localSheetId="3">#REF!</definedName>
    <definedName name="OutRow" localSheetId="9">#REF!</definedName>
    <definedName name="OutRow" localSheetId="7">#REF!</definedName>
    <definedName name="OutRow">#REF!</definedName>
    <definedName name="ov" localSheetId="2">#REF!</definedName>
    <definedName name="ov" localSheetId="6">#REF!</definedName>
    <definedName name="ov" localSheetId="4">#REF!</definedName>
    <definedName name="ov" localSheetId="3">#REF!</definedName>
    <definedName name="ov" localSheetId="9">#REF!</definedName>
    <definedName name="ov" localSheetId="7">#REF!</definedName>
    <definedName name="ov">#REF!</definedName>
    <definedName name="P_Class1" localSheetId="2">#REF!</definedName>
    <definedName name="P_Class1" localSheetId="6">#REF!</definedName>
    <definedName name="P_Class1" localSheetId="4">#REF!</definedName>
    <definedName name="P_Class1" localSheetId="3">#REF!</definedName>
    <definedName name="P_Class1" localSheetId="9">#REF!</definedName>
    <definedName name="P_Class1" localSheetId="7">#REF!</definedName>
    <definedName name="P_Class1">#REF!</definedName>
    <definedName name="P_Class2" localSheetId="2">#REF!</definedName>
    <definedName name="P_Class2" localSheetId="6">#REF!</definedName>
    <definedName name="P_Class2" localSheetId="4">#REF!</definedName>
    <definedName name="P_Class2" localSheetId="3">#REF!</definedName>
    <definedName name="P_Class2" localSheetId="9">#REF!</definedName>
    <definedName name="P_Class2" localSheetId="7">#REF!</definedName>
    <definedName name="P_Class2">#REF!</definedName>
    <definedName name="P_Class3" localSheetId="2">#REF!</definedName>
    <definedName name="P_Class3" localSheetId="6">#REF!</definedName>
    <definedName name="P_Class3" localSheetId="4">#REF!</definedName>
    <definedName name="P_Class3" localSheetId="3">#REF!</definedName>
    <definedName name="P_Class3" localSheetId="9">#REF!</definedName>
    <definedName name="P_Class3" localSheetId="7">#REF!</definedName>
    <definedName name="P_Class3">#REF!</definedName>
    <definedName name="P_Class4" localSheetId="2">#REF!</definedName>
    <definedName name="P_Class4" localSheetId="6">#REF!</definedName>
    <definedName name="P_Class4" localSheetId="4">#REF!</definedName>
    <definedName name="P_Class4" localSheetId="3">#REF!</definedName>
    <definedName name="P_Class4" localSheetId="9">#REF!</definedName>
    <definedName name="P_Class4" localSheetId="7">#REF!</definedName>
    <definedName name="P_Class4">#REF!</definedName>
    <definedName name="P_Class5" localSheetId="2">#REF!</definedName>
    <definedName name="P_Class5" localSheetId="6">#REF!</definedName>
    <definedName name="P_Class5" localSheetId="4">#REF!</definedName>
    <definedName name="P_Class5" localSheetId="3">#REF!</definedName>
    <definedName name="P_Class5" localSheetId="9">#REF!</definedName>
    <definedName name="P_Class5" localSheetId="7">#REF!</definedName>
    <definedName name="P_Class5">#REF!</definedName>
    <definedName name="P_con" localSheetId="2">#REF!</definedName>
    <definedName name="P_con" localSheetId="6">#REF!</definedName>
    <definedName name="P_con" localSheetId="4">#REF!</definedName>
    <definedName name="P_con" localSheetId="3">#REF!</definedName>
    <definedName name="P_con" localSheetId="9">#REF!</definedName>
    <definedName name="P_con" localSheetId="7">#REF!</definedName>
    <definedName name="P_con">#REF!</definedName>
    <definedName name="P_d" localSheetId="2">#REF!</definedName>
    <definedName name="P_d" localSheetId="6">#REF!</definedName>
    <definedName name="P_d" localSheetId="4">#REF!</definedName>
    <definedName name="P_d" localSheetId="3">#REF!</definedName>
    <definedName name="P_d" localSheetId="9">#REF!</definedName>
    <definedName name="P_d" localSheetId="7">#REF!</definedName>
    <definedName name="P_d">#REF!</definedName>
    <definedName name="P_run" localSheetId="2">#REF!</definedName>
    <definedName name="P_run" localSheetId="6">#REF!</definedName>
    <definedName name="P_run" localSheetId="4">#REF!</definedName>
    <definedName name="P_run" localSheetId="3">#REF!</definedName>
    <definedName name="P_run" localSheetId="9">#REF!</definedName>
    <definedName name="P_run" localSheetId="7">#REF!</definedName>
    <definedName name="P_run">#REF!</definedName>
    <definedName name="P_sed" localSheetId="2">#REF!</definedName>
    <definedName name="P_sed" localSheetId="6">#REF!</definedName>
    <definedName name="P_sed" localSheetId="4">#REF!</definedName>
    <definedName name="P_sed" localSheetId="3">#REF!</definedName>
    <definedName name="P_sed" localSheetId="9">#REF!</definedName>
    <definedName name="P_sed" localSheetId="7">#REF!</definedName>
    <definedName name="P_sed">#REF!</definedName>
    <definedName name="P7b" localSheetId="2">#REF!</definedName>
    <definedName name="P7b" localSheetId="6">#REF!</definedName>
    <definedName name="P7b" localSheetId="4">#REF!</definedName>
    <definedName name="P7b" localSheetId="3">#REF!</definedName>
    <definedName name="P7b" localSheetId="9">#REF!</definedName>
    <definedName name="P7b" localSheetId="7">#REF!</definedName>
    <definedName name="P7b">#REF!</definedName>
    <definedName name="PA" localSheetId="2">#REF!</definedName>
    <definedName name="PA" localSheetId="6">#REF!</definedName>
    <definedName name="PA" localSheetId="4">#REF!</definedName>
    <definedName name="PA" localSheetId="3">#REF!</definedName>
    <definedName name="PA" localSheetId="9">#REF!</definedName>
    <definedName name="PA" localSheetId="7">#REF!</definedName>
    <definedName name="PA">#REF!</definedName>
    <definedName name="PA1_1" localSheetId="2">#REF!</definedName>
    <definedName name="PA1_1" localSheetId="6">#REF!</definedName>
    <definedName name="PA1_1" localSheetId="4">#REF!</definedName>
    <definedName name="PA1_1" localSheetId="3">#REF!</definedName>
    <definedName name="PA1_1" localSheetId="9">#REF!</definedName>
    <definedName name="PA1_1" localSheetId="7">#REF!</definedName>
    <definedName name="PA1_1">#REF!</definedName>
    <definedName name="PAIII_" localSheetId="2" hidden="1">{"'Sheet1'!$L$16"}</definedName>
    <definedName name="PAIII_" localSheetId="1" hidden="1">{"'Sheet1'!$L$16"}</definedName>
    <definedName name="PAIII_" localSheetId="5" hidden="1">{"'Sheet1'!$L$16"}</definedName>
    <definedName name="PAIII_" localSheetId="6" hidden="1">{"'Sheet1'!$L$16"}</definedName>
    <definedName name="PAIII_" localSheetId="4" hidden="1">{"'Sheet1'!$L$16"}</definedName>
    <definedName name="PAIII_" localSheetId="3" hidden="1">{"'Sheet1'!$L$16"}</definedName>
    <definedName name="PAIII_" localSheetId="9" hidden="1">{"'Sheet1'!$L$16"}</definedName>
    <definedName name="PAIII_" localSheetId="7" hidden="1">{"'Sheet1'!$L$16"}</definedName>
    <definedName name="PAIII_" localSheetId="8" hidden="1">{"'Sheet1'!$L$16"}</definedName>
    <definedName name="PAIII_" hidden="1">{"'Sheet1'!$L$16"}</definedName>
    <definedName name="panen" localSheetId="2">#REF!</definedName>
    <definedName name="panen" localSheetId="6">#REF!</definedName>
    <definedName name="panen" localSheetId="4">#REF!</definedName>
    <definedName name="panen" localSheetId="3">#REF!</definedName>
    <definedName name="panen" localSheetId="9">#REF!</definedName>
    <definedName name="panen" localSheetId="7">#REF!</definedName>
    <definedName name="panen">#REF!</definedName>
    <definedName name="PChe" localSheetId="2">#REF!</definedName>
    <definedName name="PChe" localSheetId="6">#REF!</definedName>
    <definedName name="PChe" localSheetId="4">#REF!</definedName>
    <definedName name="PChe" localSheetId="3">#REF!</definedName>
    <definedName name="PChe" localSheetId="9">#REF!</definedName>
    <definedName name="PChe" localSheetId="7">#REF!</definedName>
    <definedName name="PChe">#REF!</definedName>
    <definedName name="Pd" localSheetId="2">#REF!</definedName>
    <definedName name="Pd" localSheetId="6">#REF!</definedName>
    <definedName name="Pd" localSheetId="4">#REF!</definedName>
    <definedName name="Pd" localSheetId="3">#REF!</definedName>
    <definedName name="Pd" localSheetId="9">#REF!</definedName>
    <definedName name="Pd" localSheetId="7">#REF!</definedName>
    <definedName name="Pd">#REF!</definedName>
    <definedName name="Pe_Class1" localSheetId="2">#REF!</definedName>
    <definedName name="Pe_Class1" localSheetId="6">#REF!</definedName>
    <definedName name="Pe_Class1" localSheetId="4">#REF!</definedName>
    <definedName name="Pe_Class1" localSheetId="3">#REF!</definedName>
    <definedName name="Pe_Class1" localSheetId="9">#REF!</definedName>
    <definedName name="Pe_Class1" localSheetId="7">#REF!</definedName>
    <definedName name="Pe_Class1">#REF!</definedName>
    <definedName name="Pe_Class2" localSheetId="2">#REF!</definedName>
    <definedName name="Pe_Class2" localSheetId="6">#REF!</definedName>
    <definedName name="Pe_Class2" localSheetId="4">#REF!</definedName>
    <definedName name="Pe_Class2" localSheetId="3">#REF!</definedName>
    <definedName name="Pe_Class2" localSheetId="9">#REF!</definedName>
    <definedName name="Pe_Class2" localSheetId="7">#REF!</definedName>
    <definedName name="Pe_Class2">#REF!</definedName>
    <definedName name="Pe_Class3" localSheetId="2">#REF!</definedName>
    <definedName name="Pe_Class3" localSheetId="6">#REF!</definedName>
    <definedName name="Pe_Class3" localSheetId="4">#REF!</definedName>
    <definedName name="Pe_Class3" localSheetId="3">#REF!</definedName>
    <definedName name="Pe_Class3" localSheetId="9">#REF!</definedName>
    <definedName name="Pe_Class3" localSheetId="7">#REF!</definedName>
    <definedName name="Pe_Class3">#REF!</definedName>
    <definedName name="Pe_Class4" localSheetId="2">#REF!</definedName>
    <definedName name="Pe_Class4" localSheetId="6">#REF!</definedName>
    <definedName name="Pe_Class4" localSheetId="4">#REF!</definedName>
    <definedName name="Pe_Class4" localSheetId="3">#REF!</definedName>
    <definedName name="Pe_Class4" localSheetId="9">#REF!</definedName>
    <definedName name="Pe_Class4" localSheetId="7">#REF!</definedName>
    <definedName name="Pe_Class4">#REF!</definedName>
    <definedName name="Pe_Class5" localSheetId="2">#REF!</definedName>
    <definedName name="Pe_Class5" localSheetId="6">#REF!</definedName>
    <definedName name="Pe_Class5" localSheetId="4">#REF!</definedName>
    <definedName name="Pe_Class5" localSheetId="3">#REF!</definedName>
    <definedName name="Pe_Class5" localSheetId="9">#REF!</definedName>
    <definedName name="Pe_Class5" localSheetId="7">#REF!</definedName>
    <definedName name="Pe_Class5">#REF!</definedName>
    <definedName name="Percent_of_ADT" localSheetId="2">#REF!</definedName>
    <definedName name="Percent_of_ADT" localSheetId="6">#REF!</definedName>
    <definedName name="Percent_of_ADT" localSheetId="4">#REF!</definedName>
    <definedName name="Percent_of_ADT" localSheetId="3">#REF!</definedName>
    <definedName name="Percent_of_ADT" localSheetId="9">#REF!</definedName>
    <definedName name="Percent_of_ADT" localSheetId="7">#REF!</definedName>
    <definedName name="Percent_of_ADT">#REF!</definedName>
    <definedName name="Percent_Trucks_Design_Direction" localSheetId="2">#REF!</definedName>
    <definedName name="Percent_Trucks_Design_Direction" localSheetId="6">#REF!</definedName>
    <definedName name="Percent_Trucks_Design_Direction" localSheetId="4">#REF!</definedName>
    <definedName name="Percent_Trucks_Design_Direction" localSheetId="3">#REF!</definedName>
    <definedName name="Percent_Trucks_Design_Direction" localSheetId="9">#REF!</definedName>
    <definedName name="Percent_Trucks_Design_Direction" localSheetId="7">#REF!</definedName>
    <definedName name="Percent_Trucks_Design_Direction">#REF!</definedName>
    <definedName name="PercentTrucks_Design_Lane" localSheetId="2">#REF!</definedName>
    <definedName name="PercentTrucks_Design_Lane" localSheetId="6">#REF!</definedName>
    <definedName name="PercentTrucks_Design_Lane" localSheetId="4">#REF!</definedName>
    <definedName name="PercentTrucks_Design_Lane" localSheetId="3">#REF!</definedName>
    <definedName name="PercentTrucks_Design_Lane" localSheetId="9">#REF!</definedName>
    <definedName name="PercentTrucks_Design_Lane" localSheetId="7">#REF!</definedName>
    <definedName name="PercentTrucks_Design_Lane">#REF!</definedName>
    <definedName name="Performance_Period" localSheetId="2">#REF!</definedName>
    <definedName name="Performance_Period" localSheetId="6">#REF!</definedName>
    <definedName name="Performance_Period" localSheetId="4">#REF!</definedName>
    <definedName name="Performance_Period" localSheetId="3">#REF!</definedName>
    <definedName name="Performance_Period" localSheetId="9">#REF!</definedName>
    <definedName name="Performance_Period" localSheetId="7">#REF!</definedName>
    <definedName name="Performance_Period">#REF!</definedName>
    <definedName name="Periods" localSheetId="2">#REF!</definedName>
    <definedName name="Periods" localSheetId="6">#REF!</definedName>
    <definedName name="Periods" localSheetId="4">#REF!</definedName>
    <definedName name="Periods" localSheetId="3">#REF!</definedName>
    <definedName name="Periods" localSheetId="9">#REF!</definedName>
    <definedName name="Periods" localSheetId="7">#REF!</definedName>
    <definedName name="Periods">#REF!</definedName>
    <definedName name="PFF" localSheetId="2">#REF!</definedName>
    <definedName name="PFF" localSheetId="6">#REF!</definedName>
    <definedName name="PFF" localSheetId="4">#REF!</definedName>
    <definedName name="PFF" localSheetId="3">#REF!</definedName>
    <definedName name="PFF" localSheetId="9">#REF!</definedName>
    <definedName name="PFF" localSheetId="7">#REF!</definedName>
    <definedName name="PFF">#REF!</definedName>
    <definedName name="pgia" localSheetId="2">#REF!</definedName>
    <definedName name="pgia" localSheetId="6">#REF!</definedName>
    <definedName name="pgia" localSheetId="4">#REF!</definedName>
    <definedName name="pgia" localSheetId="3">#REF!</definedName>
    <definedName name="pgia" localSheetId="9">#REF!</definedName>
    <definedName name="pgia" localSheetId="7">#REF!</definedName>
    <definedName name="pgia">#REF!</definedName>
    <definedName name="PHAN_DIEN_DZ0.4KV" localSheetId="2">#REF!</definedName>
    <definedName name="PHAN_DIEN_DZ0.4KV" localSheetId="6">#REF!</definedName>
    <definedName name="PHAN_DIEN_DZ0.4KV" localSheetId="4">#REF!</definedName>
    <definedName name="PHAN_DIEN_DZ0.4KV" localSheetId="3">#REF!</definedName>
    <definedName name="PHAN_DIEN_DZ0.4KV" localSheetId="9">#REF!</definedName>
    <definedName name="PHAN_DIEN_DZ0.4KV" localSheetId="7">#REF!</definedName>
    <definedName name="PHAN_DIEN_DZ0.4KV">#REF!</definedName>
    <definedName name="PHAN_DIEN_TBA" localSheetId="2">#REF!</definedName>
    <definedName name="PHAN_DIEN_TBA" localSheetId="6">#REF!</definedName>
    <definedName name="PHAN_DIEN_TBA" localSheetId="4">#REF!</definedName>
    <definedName name="PHAN_DIEN_TBA" localSheetId="3">#REF!</definedName>
    <definedName name="PHAN_DIEN_TBA" localSheetId="9">#REF!</definedName>
    <definedName name="PHAN_DIEN_TBA" localSheetId="7">#REF!</definedName>
    <definedName name="PHAN_DIEN_TBA">#REF!</definedName>
    <definedName name="PHAN_MUA_SAM_DZ0.4KV" localSheetId="2">#REF!</definedName>
    <definedName name="PHAN_MUA_SAM_DZ0.4KV" localSheetId="6">#REF!</definedName>
    <definedName name="PHAN_MUA_SAM_DZ0.4KV" localSheetId="4">#REF!</definedName>
    <definedName name="PHAN_MUA_SAM_DZ0.4KV" localSheetId="3">#REF!</definedName>
    <definedName name="PHAN_MUA_SAM_DZ0.4KV" localSheetId="9">#REF!</definedName>
    <definedName name="PHAN_MUA_SAM_DZ0.4KV" localSheetId="7">#REF!</definedName>
    <definedName name="PHAN_MUA_SAM_DZ0.4KV">#REF!</definedName>
    <definedName name="PhanChung" localSheetId="2">#REF!</definedName>
    <definedName name="PhanChung" localSheetId="6">#REF!</definedName>
    <definedName name="PhanChung" localSheetId="4">#REF!</definedName>
    <definedName name="PhanChung" localSheetId="3">#REF!</definedName>
    <definedName name="PhanChung" localSheetId="9">#REF!</definedName>
    <definedName name="PhanChung" localSheetId="7">#REF!</definedName>
    <definedName name="PhanChung">#REF!</definedName>
    <definedName name="Phat_sinhDT" localSheetId="2">#REF!</definedName>
    <definedName name="Phat_sinhDT" localSheetId="6">#REF!</definedName>
    <definedName name="Phat_sinhDT" localSheetId="4">#REF!</definedName>
    <definedName name="Phat_sinhDT" localSheetId="3">#REF!</definedName>
    <definedName name="Phat_sinhDT" localSheetId="9">#REF!</definedName>
    <definedName name="Phat_sinhDT" localSheetId="7">#REF!</definedName>
    <definedName name="Phat_sinhDT">#REF!</definedName>
    <definedName name="Phat_sinhDTCo" localSheetId="2">#REF!</definedName>
    <definedName name="Phat_sinhDTCo" localSheetId="6">#REF!</definedName>
    <definedName name="Phat_sinhDTCo" localSheetId="4">#REF!</definedName>
    <definedName name="Phat_sinhDTCo" localSheetId="3">#REF!</definedName>
    <definedName name="Phat_sinhDTCo" localSheetId="9">#REF!</definedName>
    <definedName name="Phat_sinhDTCo" localSheetId="7">#REF!</definedName>
    <definedName name="Phat_sinhDTCo">#REF!</definedName>
    <definedName name="Phat_sinhDTNo" localSheetId="2">#REF!</definedName>
    <definedName name="Phat_sinhDTNo" localSheetId="6">#REF!</definedName>
    <definedName name="Phat_sinhDTNo" localSheetId="4">#REF!</definedName>
    <definedName name="Phat_sinhDTNo" localSheetId="3">#REF!</definedName>
    <definedName name="Phat_sinhDTNo" localSheetId="9">#REF!</definedName>
    <definedName name="Phat_sinhDTNo" localSheetId="7">#REF!</definedName>
    <definedName name="Phat_sinhDTNo">#REF!</definedName>
    <definedName name="PHC" localSheetId="2">#REF!</definedName>
    <definedName name="PHC" localSheetId="6">#REF!</definedName>
    <definedName name="PHC" localSheetId="4">#REF!</definedName>
    <definedName name="PHC" localSheetId="3">#REF!</definedName>
    <definedName name="PHC" localSheetId="9">#REF!</definedName>
    <definedName name="PHC" localSheetId="7">#REF!</definedName>
    <definedName name="PHC">#REF!</definedName>
    <definedName name="Pheuhopgang" localSheetId="2">#REF!</definedName>
    <definedName name="Pheuhopgang" localSheetId="6">#REF!</definedName>
    <definedName name="Pheuhopgang" localSheetId="4">#REF!</definedName>
    <definedName name="Pheuhopgang" localSheetId="3">#REF!</definedName>
    <definedName name="Pheuhopgang" localSheetId="9">#REF!</definedName>
    <definedName name="Pheuhopgang" localSheetId="7">#REF!</definedName>
    <definedName name="Pheuhopgang">#REF!</definedName>
    <definedName name="Phi" localSheetId="2">#REF!</definedName>
    <definedName name="Phi" localSheetId="6">#REF!</definedName>
    <definedName name="Phi" localSheetId="4">#REF!</definedName>
    <definedName name="Phi" localSheetId="3">#REF!</definedName>
    <definedName name="Phi" localSheetId="9">#REF!</definedName>
    <definedName name="Phi" localSheetId="7">#REF!</definedName>
    <definedName name="Phi">#REF!</definedName>
    <definedName name="phi_inertial" localSheetId="2">#REF!</definedName>
    <definedName name="phi_inertial" localSheetId="6">#REF!</definedName>
    <definedName name="phi_inertial" localSheetId="4">#REF!</definedName>
    <definedName name="phi_inertial" localSheetId="3">#REF!</definedName>
    <definedName name="phi_inertial" localSheetId="9">#REF!</definedName>
    <definedName name="phi_inertial" localSheetId="7">#REF!</definedName>
    <definedName name="phi_inertial">#REF!</definedName>
    <definedName name="phtuyen" localSheetId="2">#REF!</definedName>
    <definedName name="phtuyen" localSheetId="6">#REF!</definedName>
    <definedName name="phtuyen" localSheetId="4">#REF!</definedName>
    <definedName name="phtuyen" localSheetId="3">#REF!</definedName>
    <definedName name="phtuyen" localSheetId="9">#REF!</definedName>
    <definedName name="phtuyen" localSheetId="7">#REF!</definedName>
    <definedName name="phtuyen">#REF!</definedName>
    <definedName name="phu_luc_vua" localSheetId="2">#REF!</definedName>
    <definedName name="phu_luc_vua" localSheetId="6">#REF!</definedName>
    <definedName name="phu_luc_vua" localSheetId="4">#REF!</definedName>
    <definedName name="phu_luc_vua" localSheetId="3">#REF!</definedName>
    <definedName name="phu_luc_vua" localSheetId="9">#REF!</definedName>
    <definedName name="phu_luc_vua" localSheetId="7">#REF!</definedName>
    <definedName name="phu_luc_vua">#REF!</definedName>
    <definedName name="Phukienduongday" localSheetId="2">#REF!</definedName>
    <definedName name="Phukienduongday" localSheetId="6">#REF!</definedName>
    <definedName name="Phukienduongday" localSheetId="4">#REF!</definedName>
    <definedName name="Phukienduongday" localSheetId="3">#REF!</definedName>
    <definedName name="Phukienduongday" localSheetId="9">#REF!</definedName>
    <definedName name="Phukienduongday" localSheetId="7">#REF!</definedName>
    <definedName name="Phukienduongday">#REF!</definedName>
    <definedName name="PHUNHUAN" localSheetId="2">#REF!</definedName>
    <definedName name="PHUNHUAN" localSheetId="6">#REF!</definedName>
    <definedName name="PHUNHUAN" localSheetId="4">#REF!</definedName>
    <definedName name="PHUNHUAN" localSheetId="3">#REF!</definedName>
    <definedName name="PHUNHUAN" localSheetId="9">#REF!</definedName>
    <definedName name="PHUNHUAN" localSheetId="7">#REF!</definedName>
    <definedName name="PHUNHUAN">#REF!</definedName>
    <definedName name="Pier" localSheetId="2">#REF!</definedName>
    <definedName name="Pier" localSheetId="6">#REF!</definedName>
    <definedName name="Pier" localSheetId="4">#REF!</definedName>
    <definedName name="Pier" localSheetId="3">#REF!</definedName>
    <definedName name="Pier" localSheetId="9">#REF!</definedName>
    <definedName name="Pier" localSheetId="7">#REF!</definedName>
    <definedName name="Pier">#REF!</definedName>
    <definedName name="PileSize" localSheetId="2">#REF!</definedName>
    <definedName name="PileSize" localSheetId="6">#REF!</definedName>
    <definedName name="PileSize" localSheetId="4">#REF!</definedName>
    <definedName name="PileSize" localSheetId="3">#REF!</definedName>
    <definedName name="PileSize" localSheetId="9">#REF!</definedName>
    <definedName name="PileSize" localSheetId="7">#REF!</definedName>
    <definedName name="PileSize">#REF!</definedName>
    <definedName name="PileType" localSheetId="2">#REF!</definedName>
    <definedName name="PileType" localSheetId="6">#REF!</definedName>
    <definedName name="PileType" localSheetId="4">#REF!</definedName>
    <definedName name="PileType" localSheetId="3">#REF!</definedName>
    <definedName name="PileType" localSheetId="9">#REF!</definedName>
    <definedName name="PileType" localSheetId="7">#REF!</definedName>
    <definedName name="PileType">#REF!</definedName>
    <definedName name="PIP" localSheetId="2">BlankMacro1</definedName>
    <definedName name="PIP" localSheetId="5">BlankMacro1</definedName>
    <definedName name="PIP" localSheetId="6">BlankMacro1</definedName>
    <definedName name="PIP" localSheetId="4">BlankMacro1</definedName>
    <definedName name="PIP" localSheetId="3">BlankMacro1</definedName>
    <definedName name="PIP" localSheetId="9">BlankMacro1</definedName>
    <definedName name="PIP" localSheetId="7">BlankMacro1</definedName>
    <definedName name="PIP" localSheetId="8">BlankMacro1</definedName>
    <definedName name="PIP">BlankMacro1</definedName>
    <definedName name="PIPE2" localSheetId="2">BlankMacro1</definedName>
    <definedName name="PIPE2" localSheetId="5">BlankMacro1</definedName>
    <definedName name="PIPE2" localSheetId="6">BlankMacro1</definedName>
    <definedName name="PIPE2" localSheetId="4">BlankMacro1</definedName>
    <definedName name="PIPE2" localSheetId="3">BlankMacro1</definedName>
    <definedName name="PIPE2" localSheetId="9">BlankMacro1</definedName>
    <definedName name="PIPE2" localSheetId="7">BlankMacro1</definedName>
    <definedName name="PIPE2" localSheetId="8">BlankMacro1</definedName>
    <definedName name="PIPE2">BlankMacro1</definedName>
    <definedName name="PK" localSheetId="2">#REF!</definedName>
    <definedName name="PK" localSheetId="6">#REF!</definedName>
    <definedName name="PK" localSheetId="4">#REF!</definedName>
    <definedName name="PK" localSheetId="3">#REF!</definedName>
    <definedName name="PK" localSheetId="9">#REF!</definedName>
    <definedName name="PK" localSheetId="7">#REF!</definedName>
    <definedName name="PK" localSheetId="8">#REF!</definedName>
    <definedName name="PK">#REF!</definedName>
    <definedName name="PKmayin" localSheetId="2">#REF!</definedName>
    <definedName name="PKmayin" localSheetId="6">#REF!</definedName>
    <definedName name="PKmayin" localSheetId="4">#REF!</definedName>
    <definedName name="PKmayin" localSheetId="3">#REF!</definedName>
    <definedName name="PKmayin" localSheetId="9">#REF!</definedName>
    <definedName name="PKmayin" localSheetId="7">#REF!</definedName>
    <definedName name="PKmayin">#REF!</definedName>
    <definedName name="PLKL">#REF!</definedName>
    <definedName name="PLOT" localSheetId="2">#REF!</definedName>
    <definedName name="PLOT" localSheetId="6">#REF!</definedName>
    <definedName name="PLOT" localSheetId="4">#REF!</definedName>
    <definedName name="PLOT" localSheetId="3">#REF!</definedName>
    <definedName name="PLOT" localSheetId="9">#REF!</definedName>
    <definedName name="PLOT" localSheetId="7">#REF!</definedName>
    <definedName name="PLOT">#REF!</definedName>
    <definedName name="pm.." localSheetId="2">#REF!</definedName>
    <definedName name="pm.." localSheetId="6">#REF!</definedName>
    <definedName name="pm.." localSheetId="4">#REF!</definedName>
    <definedName name="pm.." localSheetId="3">#REF!</definedName>
    <definedName name="pm.." localSheetId="9">#REF!</definedName>
    <definedName name="pm.." localSheetId="7">#REF!</definedName>
    <definedName name="pm..">#REF!</definedName>
    <definedName name="PMS" localSheetId="2" hidden="1">{"'Sheet1'!$L$16"}</definedName>
    <definedName name="PMS" localSheetId="1" hidden="1">{"'Sheet1'!$L$16"}</definedName>
    <definedName name="PMS" localSheetId="5" hidden="1">{"'Sheet1'!$L$16"}</definedName>
    <definedName name="PMS" localSheetId="6" hidden="1">{"'Sheet1'!$L$16"}</definedName>
    <definedName name="PMS" localSheetId="4" hidden="1">{"'Sheet1'!$L$16"}</definedName>
    <definedName name="PMS" localSheetId="3" hidden="1">{"'Sheet1'!$L$16"}</definedName>
    <definedName name="PMS" localSheetId="9" hidden="1">{"'Sheet1'!$L$16"}</definedName>
    <definedName name="PMS" localSheetId="7" hidden="1">{"'Sheet1'!$L$16"}</definedName>
    <definedName name="PMS" localSheetId="8" hidden="1">{"'Sheet1'!$L$16"}</definedName>
    <definedName name="PMS" hidden="1">{"'Sheet1'!$L$16"}</definedName>
    <definedName name="PMUX" localSheetId="2">#REF!</definedName>
    <definedName name="PMUX" localSheetId="6">#REF!</definedName>
    <definedName name="PMUX" localSheetId="4">#REF!</definedName>
    <definedName name="PMUX" localSheetId="3">#REF!</definedName>
    <definedName name="PMUX" localSheetId="9">#REF!</definedName>
    <definedName name="PMUX" localSheetId="7">#REF!</definedName>
    <definedName name="PMUX">#REF!</definedName>
    <definedName name="PN" localSheetId="2">#REF!</definedName>
    <definedName name="PN" localSheetId="6">#REF!</definedName>
    <definedName name="PN" localSheetId="4">#REF!</definedName>
    <definedName name="PN" localSheetId="3">#REF!</definedName>
    <definedName name="PN" localSheetId="9">#REF!</definedName>
    <definedName name="PN" localSheetId="7">#REF!</definedName>
    <definedName name="PN">#REF!</definedName>
    <definedName name="Poissons_Ratio_Concrete" localSheetId="2">#REF!</definedName>
    <definedName name="Poissons_Ratio_Concrete" localSheetId="6">#REF!</definedName>
    <definedName name="Poissons_Ratio_Concrete" localSheetId="4">#REF!</definedName>
    <definedName name="Poissons_Ratio_Concrete" localSheetId="3">#REF!</definedName>
    <definedName name="Poissons_Ratio_Concrete" localSheetId="9">#REF!</definedName>
    <definedName name="Poissons_Ratio_Concrete" localSheetId="7">#REF!</definedName>
    <definedName name="Poissons_Ratio_Concrete">#REF!</definedName>
    <definedName name="Poppy" localSheetId="2">#REF!</definedName>
    <definedName name="Poppy" localSheetId="6">#REF!</definedName>
    <definedName name="Poppy" localSheetId="4">#REF!</definedName>
    <definedName name="Poppy" localSheetId="3">#REF!</definedName>
    <definedName name="Poppy" localSheetId="9">#REF!</definedName>
    <definedName name="Poppy" localSheetId="7">#REF!</definedName>
    <definedName name="Poppy">#REF!</definedName>
    <definedName name="Position" localSheetId="2">#REF!</definedName>
    <definedName name="Position" localSheetId="6">#REF!</definedName>
    <definedName name="Position" localSheetId="4">#REF!</definedName>
    <definedName name="Position" localSheetId="3">#REF!</definedName>
    <definedName name="Position" localSheetId="9">#REF!</definedName>
    <definedName name="Position" localSheetId="7">#REF!</definedName>
    <definedName name="Position">#REF!</definedName>
    <definedName name="PPP" localSheetId="2">BlankMacro1</definedName>
    <definedName name="PPP" localSheetId="5">BlankMacro1</definedName>
    <definedName name="PPP" localSheetId="6">BlankMacro1</definedName>
    <definedName name="PPP" localSheetId="4">BlankMacro1</definedName>
    <definedName name="PPP" localSheetId="3">BlankMacro1</definedName>
    <definedName name="PPP" localSheetId="9">BlankMacro1</definedName>
    <definedName name="PPP" localSheetId="7">BlankMacro1</definedName>
    <definedName name="PPP" localSheetId="8">BlankMacro1</definedName>
    <definedName name="PPP">BlankMacro1</definedName>
    <definedName name="PRC" localSheetId="2">#REF!</definedName>
    <definedName name="PRC" localSheetId="6">#REF!</definedName>
    <definedName name="PRC" localSheetId="4">#REF!</definedName>
    <definedName name="PRC" localSheetId="3">#REF!</definedName>
    <definedName name="PRC" localSheetId="9">#REF!</definedName>
    <definedName name="PRC" localSheetId="7">#REF!</definedName>
    <definedName name="PRC" localSheetId="8">#REF!</definedName>
    <definedName name="PRC">#REF!</definedName>
    <definedName name="PRECIP" localSheetId="2">#REF!</definedName>
    <definedName name="PRECIP" localSheetId="6">#REF!</definedName>
    <definedName name="PRECIP" localSheetId="4">#REF!</definedName>
    <definedName name="PRECIP" localSheetId="3">#REF!</definedName>
    <definedName name="PRECIP" localSheetId="9">#REF!</definedName>
    <definedName name="PRECIP" localSheetId="7">#REF!</definedName>
    <definedName name="PRECIP">#REF!</definedName>
    <definedName name="Precip_d" localSheetId="2">#REF!</definedName>
    <definedName name="Precip_d" localSheetId="6">#REF!</definedName>
    <definedName name="Precip_d" localSheetId="4">#REF!</definedName>
    <definedName name="Precip_d" localSheetId="3">#REF!</definedName>
    <definedName name="Precip_d" localSheetId="9">#REF!</definedName>
    <definedName name="Precip_d" localSheetId="7">#REF!</definedName>
    <definedName name="Precip_d">#REF!</definedName>
    <definedName name="Precip_nd" localSheetId="2">#REF!</definedName>
    <definedName name="Precip_nd" localSheetId="6">#REF!</definedName>
    <definedName name="Precip_nd" localSheetId="4">#REF!</definedName>
    <definedName name="Precip_nd" localSheetId="3">#REF!</definedName>
    <definedName name="Precip_nd" localSheetId="9">#REF!</definedName>
    <definedName name="Precip_nd" localSheetId="7">#REF!</definedName>
    <definedName name="Precip_nd">#REF!</definedName>
    <definedName name="PrecNden" localSheetId="2">#REF!</definedName>
    <definedName name="PrecNden" localSheetId="6">#REF!</definedName>
    <definedName name="PrecNden" localSheetId="4">#REF!</definedName>
    <definedName name="PrecNden" localSheetId="3">#REF!</definedName>
    <definedName name="PrecNden" localSheetId="9">#REF!</definedName>
    <definedName name="PrecNden" localSheetId="7">#REF!</definedName>
    <definedName name="PrecNden">#REF!</definedName>
    <definedName name="PRICE" localSheetId="2">#REF!</definedName>
    <definedName name="PRICE" localSheetId="6">#REF!</definedName>
    <definedName name="PRICE" localSheetId="4">#REF!</definedName>
    <definedName name="PRICE" localSheetId="3">#REF!</definedName>
    <definedName name="PRICE" localSheetId="9">#REF!</definedName>
    <definedName name="PRICE" localSheetId="7">#REF!</definedName>
    <definedName name="PRICE">#REF!</definedName>
    <definedName name="PRICE1" localSheetId="2">#REF!</definedName>
    <definedName name="PRICE1" localSheetId="6">#REF!</definedName>
    <definedName name="PRICE1" localSheetId="4">#REF!</definedName>
    <definedName name="PRICE1" localSheetId="3">#REF!</definedName>
    <definedName name="PRICE1" localSheetId="9">#REF!</definedName>
    <definedName name="PRICE1" localSheetId="7">#REF!</definedName>
    <definedName name="PRICE1">#REF!</definedName>
    <definedName name="prin_area" localSheetId="2">#REF!</definedName>
    <definedName name="prin_area" localSheetId="6">#REF!</definedName>
    <definedName name="prin_area" localSheetId="4">#REF!</definedName>
    <definedName name="prin_area" localSheetId="3">#REF!</definedName>
    <definedName name="prin_area" localSheetId="9">#REF!</definedName>
    <definedName name="prin_area" localSheetId="7">#REF!</definedName>
    <definedName name="prin_area">#REF!</definedName>
    <definedName name="Prin1" localSheetId="2">#REF!</definedName>
    <definedName name="Prin1" localSheetId="6">#REF!</definedName>
    <definedName name="Prin1" localSheetId="4">#REF!</definedName>
    <definedName name="Prin1" localSheetId="3">#REF!</definedName>
    <definedName name="Prin1" localSheetId="9">#REF!</definedName>
    <definedName name="Prin1" localSheetId="7">#REF!</definedName>
    <definedName name="Prin1">#REF!</definedName>
    <definedName name="Prin10" localSheetId="2">#REF!</definedName>
    <definedName name="Prin10" localSheetId="6">#REF!</definedName>
    <definedName name="Prin10" localSheetId="4">#REF!</definedName>
    <definedName name="Prin10" localSheetId="3">#REF!</definedName>
    <definedName name="Prin10" localSheetId="9">#REF!</definedName>
    <definedName name="Prin10" localSheetId="7">#REF!</definedName>
    <definedName name="Prin10">#REF!</definedName>
    <definedName name="Prin11" localSheetId="2">#REF!</definedName>
    <definedName name="Prin11" localSheetId="6">#REF!</definedName>
    <definedName name="Prin11" localSheetId="4">#REF!</definedName>
    <definedName name="Prin11" localSheetId="3">#REF!</definedName>
    <definedName name="Prin11" localSheetId="9">#REF!</definedName>
    <definedName name="Prin11" localSheetId="7">#REF!</definedName>
    <definedName name="Prin11">#REF!</definedName>
    <definedName name="Prin12" localSheetId="2">#REF!</definedName>
    <definedName name="Prin12" localSheetId="6">#REF!</definedName>
    <definedName name="Prin12" localSheetId="4">#REF!</definedName>
    <definedName name="Prin12" localSheetId="3">#REF!</definedName>
    <definedName name="Prin12" localSheetId="9">#REF!</definedName>
    <definedName name="Prin12" localSheetId="7">#REF!</definedName>
    <definedName name="Prin12">#REF!</definedName>
    <definedName name="Prin13" localSheetId="2">#REF!</definedName>
    <definedName name="Prin13" localSheetId="6">#REF!</definedName>
    <definedName name="Prin13" localSheetId="4">#REF!</definedName>
    <definedName name="Prin13" localSheetId="3">#REF!</definedName>
    <definedName name="Prin13" localSheetId="9">#REF!</definedName>
    <definedName name="Prin13" localSheetId="7">#REF!</definedName>
    <definedName name="Prin13">#REF!</definedName>
    <definedName name="Prin14" localSheetId="2">#REF!</definedName>
    <definedName name="Prin14" localSheetId="6">#REF!</definedName>
    <definedName name="Prin14" localSheetId="4">#REF!</definedName>
    <definedName name="Prin14" localSheetId="3">#REF!</definedName>
    <definedName name="Prin14" localSheetId="9">#REF!</definedName>
    <definedName name="Prin14" localSheetId="7">#REF!</definedName>
    <definedName name="Prin14">#REF!</definedName>
    <definedName name="Prin15" localSheetId="2">#REF!</definedName>
    <definedName name="Prin15" localSheetId="6">#REF!</definedName>
    <definedName name="Prin15" localSheetId="4">#REF!</definedName>
    <definedName name="Prin15" localSheetId="3">#REF!</definedName>
    <definedName name="Prin15" localSheetId="9">#REF!</definedName>
    <definedName name="Prin15" localSheetId="7">#REF!</definedName>
    <definedName name="Prin15">#REF!</definedName>
    <definedName name="Prin16" localSheetId="2">#REF!</definedName>
    <definedName name="Prin16" localSheetId="6">#REF!</definedName>
    <definedName name="Prin16" localSheetId="4">#REF!</definedName>
    <definedName name="Prin16" localSheetId="3">#REF!</definedName>
    <definedName name="Prin16" localSheetId="9">#REF!</definedName>
    <definedName name="Prin16" localSheetId="7">#REF!</definedName>
    <definedName name="Prin16">#REF!</definedName>
    <definedName name="Prin17" localSheetId="2">#REF!</definedName>
    <definedName name="Prin17" localSheetId="6">#REF!</definedName>
    <definedName name="Prin17" localSheetId="4">#REF!</definedName>
    <definedName name="Prin17" localSheetId="3">#REF!</definedName>
    <definedName name="Prin17" localSheetId="9">#REF!</definedName>
    <definedName name="Prin17" localSheetId="7">#REF!</definedName>
    <definedName name="Prin17">#REF!</definedName>
    <definedName name="Prin18" localSheetId="2">#REF!</definedName>
    <definedName name="Prin18" localSheetId="6">#REF!</definedName>
    <definedName name="Prin18" localSheetId="4">#REF!</definedName>
    <definedName name="Prin18" localSheetId="3">#REF!</definedName>
    <definedName name="Prin18" localSheetId="9">#REF!</definedName>
    <definedName name="Prin18" localSheetId="7">#REF!</definedName>
    <definedName name="Prin18">#REF!</definedName>
    <definedName name="Prin2" localSheetId="2">#REF!</definedName>
    <definedName name="Prin2" localSheetId="6">#REF!</definedName>
    <definedName name="Prin2" localSheetId="4">#REF!</definedName>
    <definedName name="Prin2" localSheetId="3">#REF!</definedName>
    <definedName name="Prin2" localSheetId="9">#REF!</definedName>
    <definedName name="Prin2" localSheetId="7">#REF!</definedName>
    <definedName name="Prin2">#REF!</definedName>
    <definedName name="Prin20" localSheetId="2">#REF!</definedName>
    <definedName name="Prin20" localSheetId="6">#REF!</definedName>
    <definedName name="Prin20" localSheetId="4">#REF!</definedName>
    <definedName name="Prin20" localSheetId="3">#REF!</definedName>
    <definedName name="Prin20" localSheetId="9">#REF!</definedName>
    <definedName name="Prin20" localSheetId="7">#REF!</definedName>
    <definedName name="Prin20">#REF!</definedName>
    <definedName name="Prin21" localSheetId="2">#REF!</definedName>
    <definedName name="Prin21" localSheetId="6">#REF!</definedName>
    <definedName name="Prin21" localSheetId="4">#REF!</definedName>
    <definedName name="Prin21" localSheetId="3">#REF!</definedName>
    <definedName name="Prin21" localSheetId="9">#REF!</definedName>
    <definedName name="Prin21" localSheetId="7">#REF!</definedName>
    <definedName name="Prin21">#REF!</definedName>
    <definedName name="Prin3" localSheetId="2">#REF!</definedName>
    <definedName name="Prin3" localSheetId="6">#REF!</definedName>
    <definedName name="Prin3" localSheetId="4">#REF!</definedName>
    <definedName name="Prin3" localSheetId="3">#REF!</definedName>
    <definedName name="Prin3" localSheetId="9">#REF!</definedName>
    <definedName name="Prin3" localSheetId="7">#REF!</definedName>
    <definedName name="Prin3">#REF!</definedName>
    <definedName name="Prin4" localSheetId="2">#REF!</definedName>
    <definedName name="Prin4" localSheetId="6">#REF!</definedName>
    <definedName name="Prin4" localSheetId="4">#REF!</definedName>
    <definedName name="Prin4" localSheetId="3">#REF!</definedName>
    <definedName name="Prin4" localSheetId="9">#REF!</definedName>
    <definedName name="Prin4" localSheetId="7">#REF!</definedName>
    <definedName name="Prin4">#REF!</definedName>
    <definedName name="Prin5" localSheetId="2">#REF!</definedName>
    <definedName name="Prin5" localSheetId="6">#REF!</definedName>
    <definedName name="Prin5" localSheetId="4">#REF!</definedName>
    <definedName name="Prin5" localSheetId="3">#REF!</definedName>
    <definedName name="Prin5" localSheetId="9">#REF!</definedName>
    <definedName name="Prin5" localSheetId="7">#REF!</definedName>
    <definedName name="Prin5">#REF!</definedName>
    <definedName name="Prin6" localSheetId="2">#REF!</definedName>
    <definedName name="Prin6" localSheetId="6">#REF!</definedName>
    <definedName name="Prin6" localSheetId="4">#REF!</definedName>
    <definedName name="Prin6" localSheetId="3">#REF!</definedName>
    <definedName name="Prin6" localSheetId="9">#REF!</definedName>
    <definedName name="Prin6" localSheetId="7">#REF!</definedName>
    <definedName name="Prin6">#REF!</definedName>
    <definedName name="Prin7" localSheetId="2">#REF!</definedName>
    <definedName name="Prin7" localSheetId="6">#REF!</definedName>
    <definedName name="Prin7" localSheetId="4">#REF!</definedName>
    <definedName name="Prin7" localSheetId="3">#REF!</definedName>
    <definedName name="Prin7" localSheetId="9">#REF!</definedName>
    <definedName name="Prin7" localSheetId="7">#REF!</definedName>
    <definedName name="Prin7">#REF!</definedName>
    <definedName name="Prin8" localSheetId="2">#REF!</definedName>
    <definedName name="Prin8" localSheetId="6">#REF!</definedName>
    <definedName name="Prin8" localSheetId="4">#REF!</definedName>
    <definedName name="Prin8" localSheetId="3">#REF!</definedName>
    <definedName name="Prin8" localSheetId="9">#REF!</definedName>
    <definedName name="Prin8" localSheetId="7">#REF!</definedName>
    <definedName name="Prin8">#REF!</definedName>
    <definedName name="Prin9" localSheetId="2">#REF!</definedName>
    <definedName name="Prin9" localSheetId="6">#REF!</definedName>
    <definedName name="Prin9" localSheetId="4">#REF!</definedName>
    <definedName name="Prin9" localSheetId="3">#REF!</definedName>
    <definedName name="Prin9" localSheetId="9">#REF!</definedName>
    <definedName name="Prin9" localSheetId="7">#REF!</definedName>
    <definedName name="Prin9">#REF!</definedName>
    <definedName name="_xlnm.Print_Area" localSheetId="2">NST!$A$2:$AG$507</definedName>
    <definedName name="_xlnm.Print_Area" localSheetId="1">'PL1_Tong hop '!$A$1:$L$52</definedName>
    <definedName name="_xlnm.Print_Area" localSheetId="5">'PL1-THop 2023'!$A$1:$O$30</definedName>
    <definedName name="_xlnm.Print_Area" localSheetId="6">'PL2-GN tung CDTu'!$A$1:$AX$112</definedName>
    <definedName name="_xlnm.Print_Area" localSheetId="4">'PL2-GN tung CDTu (2)'!$A$1:$AZ$108</definedName>
    <definedName name="_xlnm.Print_Area" localSheetId="3">'PL2-GN tung CDTu (cap nhat)'!$A$1:$AX$100</definedName>
    <definedName name="_xlnm.Print_Area" localSheetId="9">'PL2-GN tung CDTu (XH)'!$A$1:$BG$48</definedName>
    <definedName name="_xlnm.Print_Area" localSheetId="7">'PL3-GN tung DA'!$A$7:$AF$674</definedName>
    <definedName name="_xlnm.Print_Area" localSheetId="8">'PL4-2022 KD sang 2023'!$A$1:$V$506</definedName>
    <definedName name="_xlnm.Print_Area">#REF!</definedName>
    <definedName name="PRINT_AREA_MI" localSheetId="2">#REF!</definedName>
    <definedName name="PRINT_AREA_MI" localSheetId="6">#REF!</definedName>
    <definedName name="PRINT_AREA_MI" localSheetId="4">#REF!</definedName>
    <definedName name="PRINT_AREA_MI" localSheetId="3">#REF!</definedName>
    <definedName name="PRINT_AREA_MI" localSheetId="9">#REF!</definedName>
    <definedName name="PRINT_AREA_MI" localSheetId="7">#REF!</definedName>
    <definedName name="PRINT_AREA_MI" localSheetId="8">#REF!</definedName>
    <definedName name="PRINT_AREA_MI">#REF!</definedName>
    <definedName name="_xlnm.Print_Titles" localSheetId="2">NST!$A:$AG,NST!$7:$11</definedName>
    <definedName name="_xlnm.Print_Titles" localSheetId="1">'PL1_Tong hop '!$A:$B,'PL1_Tong hop '!$5:$9</definedName>
    <definedName name="_xlnm.Print_Titles" localSheetId="5">'PL1-THop 2023'!$5:$8</definedName>
    <definedName name="_xlnm.Print_Titles" localSheetId="6">'PL2-GN tung CDTu'!$5:$7</definedName>
    <definedName name="_xlnm.Print_Titles" localSheetId="4">'PL2-GN tung CDTu (2)'!$5:$8</definedName>
    <definedName name="_xlnm.Print_Titles" localSheetId="3">'PL2-GN tung CDTu (cap nhat)'!$4:$7</definedName>
    <definedName name="_xlnm.Print_Titles" localSheetId="9">'PL2-GN tung CDTu (XH)'!$5:$8</definedName>
    <definedName name="_xlnm.Print_Titles" localSheetId="7">'PL3-GN tung DA'!$A:$AF,'PL3-GN tung DA'!$7:$11</definedName>
    <definedName name="_xlnm.Print_Titles" localSheetId="8">'PL4-2022 KD sang 2023'!$6:$11</definedName>
    <definedName name="_xlnm.Print_Titles">#N/A</definedName>
    <definedName name="PRINT_TITLES_MI" localSheetId="2">#REF!</definedName>
    <definedName name="PRINT_TITLES_MI" localSheetId="6">#REF!</definedName>
    <definedName name="PRINT_TITLES_MI" localSheetId="4">#REF!</definedName>
    <definedName name="PRINT_TITLES_MI" localSheetId="3">#REF!</definedName>
    <definedName name="PRINT_TITLES_MI" localSheetId="9">#REF!</definedName>
    <definedName name="PRINT_TITLES_MI" localSheetId="7">#REF!</definedName>
    <definedName name="PRINT_TITLES_MI" localSheetId="8">#REF!</definedName>
    <definedName name="PRINT_TITLES_MI">#REF!</definedName>
    <definedName name="PRINTA" localSheetId="2">#REF!</definedName>
    <definedName name="PRINTA" localSheetId="6">#REF!</definedName>
    <definedName name="PRINTA" localSheetId="4">#REF!</definedName>
    <definedName name="PRINTA" localSheetId="3">#REF!</definedName>
    <definedName name="PRINTA" localSheetId="9">#REF!</definedName>
    <definedName name="PRINTA" localSheetId="7">#REF!</definedName>
    <definedName name="PRINTA">#REF!</definedName>
    <definedName name="PRINTB" localSheetId="2">#REF!</definedName>
    <definedName name="PRINTB" localSheetId="6">#REF!</definedName>
    <definedName name="PRINTB" localSheetId="4">#REF!</definedName>
    <definedName name="PRINTB" localSheetId="3">#REF!</definedName>
    <definedName name="PRINTB" localSheetId="9">#REF!</definedName>
    <definedName name="PRINTB" localSheetId="7">#REF!</definedName>
    <definedName name="PRINTB">#REF!</definedName>
    <definedName name="PRINTC" localSheetId="2">#REF!</definedName>
    <definedName name="PRINTC" localSheetId="6">#REF!</definedName>
    <definedName name="PRINTC" localSheetId="4">#REF!</definedName>
    <definedName name="PRINTC" localSheetId="3">#REF!</definedName>
    <definedName name="PRINTC" localSheetId="9">#REF!</definedName>
    <definedName name="PRINTC" localSheetId="7">#REF!</definedName>
    <definedName name="PRINTC">#REF!</definedName>
    <definedName name="prjName" localSheetId="2">#REF!</definedName>
    <definedName name="prjName" localSheetId="6">#REF!</definedName>
    <definedName name="prjName" localSheetId="4">#REF!</definedName>
    <definedName name="prjName" localSheetId="3">#REF!</definedName>
    <definedName name="prjName" localSheetId="9">#REF!</definedName>
    <definedName name="prjName" localSheetId="7">#REF!</definedName>
    <definedName name="prjName">#REF!</definedName>
    <definedName name="prjNo" localSheetId="2">#REF!</definedName>
    <definedName name="prjNo" localSheetId="6">#REF!</definedName>
    <definedName name="prjNo" localSheetId="4">#REF!</definedName>
    <definedName name="prjNo" localSheetId="3">#REF!</definedName>
    <definedName name="prjNo" localSheetId="9">#REF!</definedName>
    <definedName name="prjNo" localSheetId="7">#REF!</definedName>
    <definedName name="prjNo">#REF!</definedName>
    <definedName name="Pro_Soil" localSheetId="2">#REF!</definedName>
    <definedName name="Pro_Soil" localSheetId="6">#REF!</definedName>
    <definedName name="Pro_Soil" localSheetId="4">#REF!</definedName>
    <definedName name="Pro_Soil" localSheetId="3">#REF!</definedName>
    <definedName name="Pro_Soil" localSheetId="9">#REF!</definedName>
    <definedName name="Pro_Soil" localSheetId="7">#REF!</definedName>
    <definedName name="Pro_Soil">#REF!</definedName>
    <definedName name="ProdForm" localSheetId="2" hidden="1">#REF!</definedName>
    <definedName name="ProdForm" localSheetId="6" hidden="1">#REF!</definedName>
    <definedName name="ProdForm" localSheetId="4" hidden="1">#REF!</definedName>
    <definedName name="ProdForm" localSheetId="3" hidden="1">#REF!</definedName>
    <definedName name="ProdForm" localSheetId="9" hidden="1">#REF!</definedName>
    <definedName name="ProdForm" localSheetId="7" hidden="1">#REF!</definedName>
    <definedName name="ProdForm" hidden="1">#REF!</definedName>
    <definedName name="Product" localSheetId="2" hidden="1">#REF!</definedName>
    <definedName name="Product" localSheetId="6" hidden="1">#REF!</definedName>
    <definedName name="Product" localSheetId="4" hidden="1">#REF!</definedName>
    <definedName name="Product" localSheetId="3" hidden="1">#REF!</definedName>
    <definedName name="Product" localSheetId="9" hidden="1">#REF!</definedName>
    <definedName name="Product" localSheetId="7" hidden="1">#REF!</definedName>
    <definedName name="Product" hidden="1">#REF!</definedName>
    <definedName name="Project_Number" localSheetId="2">#REF!</definedName>
    <definedName name="Project_Number" localSheetId="6">#REF!</definedName>
    <definedName name="Project_Number" localSheetId="4">#REF!</definedName>
    <definedName name="Project_Number" localSheetId="3">#REF!</definedName>
    <definedName name="Project_Number" localSheetId="9">#REF!</definedName>
    <definedName name="Project_Number" localSheetId="7">#REF!</definedName>
    <definedName name="Project_Number">#REF!</definedName>
    <definedName name="PROPOSAL" localSheetId="2">#REF!</definedName>
    <definedName name="PROPOSAL" localSheetId="6">#REF!</definedName>
    <definedName name="PROPOSAL" localSheetId="4">#REF!</definedName>
    <definedName name="PROPOSAL" localSheetId="3">#REF!</definedName>
    <definedName name="PROPOSAL" localSheetId="9">#REF!</definedName>
    <definedName name="PROPOSAL" localSheetId="7">#REF!</definedName>
    <definedName name="PROPOSAL">#REF!</definedName>
    <definedName name="Protex" localSheetId="2">#REF!</definedName>
    <definedName name="Protex" localSheetId="6">#REF!</definedName>
    <definedName name="Protex" localSheetId="4">#REF!</definedName>
    <definedName name="Protex" localSheetId="3">#REF!</definedName>
    <definedName name="Protex" localSheetId="9">#REF!</definedName>
    <definedName name="Protex" localSheetId="7">#REF!</definedName>
    <definedName name="Protex">#REF!</definedName>
    <definedName name="Province" localSheetId="2">#REF!</definedName>
    <definedName name="Province" localSheetId="6">#REF!</definedName>
    <definedName name="Province" localSheetId="4">#REF!</definedName>
    <definedName name="Province" localSheetId="3">#REF!</definedName>
    <definedName name="Province" localSheetId="9">#REF!</definedName>
    <definedName name="Province" localSheetId="7">#REF!</definedName>
    <definedName name="Province">#REF!</definedName>
    <definedName name="Psi0" localSheetId="2">#REF!</definedName>
    <definedName name="Psi0" localSheetId="6">#REF!</definedName>
    <definedName name="Psi0" localSheetId="4">#REF!</definedName>
    <definedName name="Psi0" localSheetId="3">#REF!</definedName>
    <definedName name="Psi0" localSheetId="9">#REF!</definedName>
    <definedName name="Psi0" localSheetId="7">#REF!</definedName>
    <definedName name="Psi0">#REF!</definedName>
    <definedName name="PsiT" localSheetId="2">#REF!</definedName>
    <definedName name="PsiT" localSheetId="6">#REF!</definedName>
    <definedName name="PsiT" localSheetId="4">#REF!</definedName>
    <definedName name="PsiT" localSheetId="3">#REF!</definedName>
    <definedName name="PsiT" localSheetId="9">#REF!</definedName>
    <definedName name="PsiT" localSheetId="7">#REF!</definedName>
    <definedName name="PsiT">#REF!</definedName>
    <definedName name="PST" localSheetId="2">#REF!</definedName>
    <definedName name="PST" localSheetId="6">#REF!</definedName>
    <definedName name="PST" localSheetId="4">#REF!</definedName>
    <definedName name="PST" localSheetId="3">#REF!</definedName>
    <definedName name="PST" localSheetId="9">#REF!</definedName>
    <definedName name="PST" localSheetId="7">#REF!</definedName>
    <definedName name="PST">#REF!</definedName>
    <definedName name="pt" localSheetId="2">#REF!</definedName>
    <definedName name="pt" localSheetId="6">#REF!</definedName>
    <definedName name="pt" localSheetId="4">#REF!</definedName>
    <definedName name="pt" localSheetId="3">#REF!</definedName>
    <definedName name="pt" localSheetId="9">#REF!</definedName>
    <definedName name="pt" localSheetId="7">#REF!</definedName>
    <definedName name="pt">#REF!</definedName>
    <definedName name="PT_A1" localSheetId="2">#REF!</definedName>
    <definedName name="PT_A1" localSheetId="6">#REF!</definedName>
    <definedName name="PT_A1" localSheetId="4">#REF!</definedName>
    <definedName name="PT_A1" localSheetId="3">#REF!</definedName>
    <definedName name="PT_A1" localSheetId="9">#REF!</definedName>
    <definedName name="PT_A1" localSheetId="7">#REF!</definedName>
    <definedName name="PT_A1">#REF!</definedName>
    <definedName name="PT_Duong" localSheetId="2">#REF!</definedName>
    <definedName name="PT_Duong" localSheetId="6">#REF!</definedName>
    <definedName name="PT_Duong" localSheetId="4">#REF!</definedName>
    <definedName name="PT_Duong" localSheetId="3">#REF!</definedName>
    <definedName name="PT_Duong" localSheetId="9">#REF!</definedName>
    <definedName name="PT_Duong" localSheetId="7">#REF!</definedName>
    <definedName name="PT_Duong">#REF!</definedName>
    <definedName name="ptbc" localSheetId="2">#REF!</definedName>
    <definedName name="ptbc" localSheetId="6">#REF!</definedName>
    <definedName name="ptbc" localSheetId="4">#REF!</definedName>
    <definedName name="ptbc" localSheetId="3">#REF!</definedName>
    <definedName name="ptbc" localSheetId="9">#REF!</definedName>
    <definedName name="ptbc" localSheetId="7">#REF!</definedName>
    <definedName name="ptbc">#REF!</definedName>
    <definedName name="ptdg" localSheetId="2">#REF!</definedName>
    <definedName name="ptdg" localSheetId="6">#REF!</definedName>
    <definedName name="ptdg" localSheetId="4">#REF!</definedName>
    <definedName name="ptdg" localSheetId="3">#REF!</definedName>
    <definedName name="ptdg" localSheetId="9">#REF!</definedName>
    <definedName name="ptdg" localSheetId="7">#REF!</definedName>
    <definedName name="ptdg">#REF!</definedName>
    <definedName name="PTDG_cau" localSheetId="2">#REF!</definedName>
    <definedName name="PTDG_cau" localSheetId="6">#REF!</definedName>
    <definedName name="PTDG_cau" localSheetId="4">#REF!</definedName>
    <definedName name="PTDG_cau" localSheetId="3">#REF!</definedName>
    <definedName name="PTDG_cau" localSheetId="9">#REF!</definedName>
    <definedName name="PTDG_cau" localSheetId="7">#REF!</definedName>
    <definedName name="PTDG_cau">#REF!</definedName>
    <definedName name="ptdg_cong" localSheetId="2">#REF!</definedName>
    <definedName name="ptdg_cong" localSheetId="6">#REF!</definedName>
    <definedName name="ptdg_cong" localSheetId="4">#REF!</definedName>
    <definedName name="ptdg_cong" localSheetId="3">#REF!</definedName>
    <definedName name="ptdg_cong" localSheetId="9">#REF!</definedName>
    <definedName name="ptdg_cong" localSheetId="7">#REF!</definedName>
    <definedName name="ptdg_cong">#REF!</definedName>
    <definedName name="PTDG_DCV" localSheetId="2">#REF!</definedName>
    <definedName name="PTDG_DCV" localSheetId="6">#REF!</definedName>
    <definedName name="PTDG_DCV" localSheetId="4">#REF!</definedName>
    <definedName name="PTDG_DCV" localSheetId="3">#REF!</definedName>
    <definedName name="PTDG_DCV" localSheetId="9">#REF!</definedName>
    <definedName name="PTDG_DCV" localSheetId="7">#REF!</definedName>
    <definedName name="PTDG_DCV">#REF!</definedName>
    <definedName name="ptdg_duong" localSheetId="2">#REF!</definedName>
    <definedName name="ptdg_duong" localSheetId="6">#REF!</definedName>
    <definedName name="ptdg_duong" localSheetId="4">#REF!</definedName>
    <definedName name="ptdg_duong" localSheetId="3">#REF!</definedName>
    <definedName name="ptdg_duong" localSheetId="9">#REF!</definedName>
    <definedName name="ptdg_duong" localSheetId="7">#REF!</definedName>
    <definedName name="ptdg_duong">#REF!</definedName>
    <definedName name="ptdg_ke" localSheetId="2">#REF!</definedName>
    <definedName name="ptdg_ke" localSheetId="6">#REF!</definedName>
    <definedName name="ptdg_ke" localSheetId="4">#REF!</definedName>
    <definedName name="ptdg_ke" localSheetId="3">#REF!</definedName>
    <definedName name="ptdg_ke" localSheetId="9">#REF!</definedName>
    <definedName name="ptdg_ke" localSheetId="7">#REF!</definedName>
    <definedName name="ptdg_ke">#REF!</definedName>
    <definedName name="PTE" localSheetId="2">#REF!</definedName>
    <definedName name="PTE" localSheetId="6">#REF!</definedName>
    <definedName name="PTE" localSheetId="4">#REF!</definedName>
    <definedName name="PTE" localSheetId="3">#REF!</definedName>
    <definedName name="PTE" localSheetId="9">#REF!</definedName>
    <definedName name="PTE" localSheetId="7">#REF!</definedName>
    <definedName name="PTE">#REF!</definedName>
    <definedName name="PtichDTL" localSheetId="2">Raûi_pheân_tre</definedName>
    <definedName name="PtichDTL" localSheetId="5">Raûi_pheân_tre</definedName>
    <definedName name="PtichDTL" localSheetId="6">Raûi_pheân_tre</definedName>
    <definedName name="PtichDTL" localSheetId="4">Raûi_pheân_tre</definedName>
    <definedName name="PtichDTL" localSheetId="3">Raûi_pheân_tre</definedName>
    <definedName name="PtichDTL" localSheetId="9">Raûi_pheân_tre</definedName>
    <definedName name="PtichDTL" localSheetId="7">Raûi_pheân_tre</definedName>
    <definedName name="PtichDTL" localSheetId="8">Raûi_pheân_tre</definedName>
    <definedName name="PtichDTL">Raûi_pheân_tre</definedName>
    <definedName name="PTNC">#REF!</definedName>
    <definedName name="Pu" localSheetId="2">#REF!</definedName>
    <definedName name="Pu" localSheetId="6">#REF!</definedName>
    <definedName name="Pu" localSheetId="4">#REF!</definedName>
    <definedName name="Pu" localSheetId="3">#REF!</definedName>
    <definedName name="Pu" localSheetId="9">#REF!</definedName>
    <definedName name="Pu" localSheetId="7">#REF!</definedName>
    <definedName name="Pu" localSheetId="8">#REF!</definedName>
    <definedName name="Pu">#REF!</definedName>
    <definedName name="pvd" localSheetId="2">#REF!</definedName>
    <definedName name="pvd" localSheetId="6">#REF!</definedName>
    <definedName name="pvd" localSheetId="4">#REF!</definedName>
    <definedName name="pvd" localSheetId="3">#REF!</definedName>
    <definedName name="pvd" localSheetId="9">#REF!</definedName>
    <definedName name="pvd" localSheetId="7">#REF!</definedName>
    <definedName name="pvd">#REF!</definedName>
    <definedName name="PvmtType" localSheetId="2">#REF!</definedName>
    <definedName name="PvmtType" localSheetId="6">#REF!</definedName>
    <definedName name="PvmtType" localSheetId="4">#REF!</definedName>
    <definedName name="PvmtType" localSheetId="3">#REF!</definedName>
    <definedName name="PvmtType" localSheetId="9">#REF!</definedName>
    <definedName name="PvmtType" localSheetId="7">#REF!</definedName>
    <definedName name="PvmtType">#REF!</definedName>
    <definedName name="pw" localSheetId="2">#REF!</definedName>
    <definedName name="pw" localSheetId="6">#REF!</definedName>
    <definedName name="pw" localSheetId="4">#REF!</definedName>
    <definedName name="pw" localSheetId="3">#REF!</definedName>
    <definedName name="pw" localSheetId="9">#REF!</definedName>
    <definedName name="pw" localSheetId="7">#REF!</definedName>
    <definedName name="pw">#REF!</definedName>
    <definedName name="qa" localSheetId="2" hidden="1">{"'Sheet1'!$L$16"}</definedName>
    <definedName name="qa" localSheetId="5" hidden="1">{"'Sheet1'!$L$16"}</definedName>
    <definedName name="qa" localSheetId="6" hidden="1">{"'Sheet1'!$L$16"}</definedName>
    <definedName name="qa" localSheetId="4" hidden="1">{"'Sheet1'!$L$16"}</definedName>
    <definedName name="qa" localSheetId="3" hidden="1">{"'Sheet1'!$L$16"}</definedName>
    <definedName name="qa" localSheetId="9" hidden="1">{"'Sheet1'!$L$16"}</definedName>
    <definedName name="qa" localSheetId="7" hidden="1">{"'Sheet1'!$L$16"}</definedName>
    <definedName name="qa" localSheetId="8" hidden="1">{"'Sheet1'!$L$16"}</definedName>
    <definedName name="qa" hidden="1">{"'Sheet1'!$L$16"}</definedName>
    <definedName name="Qc" localSheetId="2">#REF!</definedName>
    <definedName name="Qc" localSheetId="6">#REF!</definedName>
    <definedName name="Qc" localSheetId="4">#REF!</definedName>
    <definedName name="Qc" localSheetId="3">#REF!</definedName>
    <definedName name="Qc" localSheetId="9">#REF!</definedName>
    <definedName name="Qc" localSheetId="7">#REF!</definedName>
    <definedName name="Qc">#REF!</definedName>
    <definedName name="QDD" localSheetId="2">#REF!</definedName>
    <definedName name="QDD" localSheetId="6">#REF!</definedName>
    <definedName name="QDD" localSheetId="4">#REF!</definedName>
    <definedName name="QDD" localSheetId="3">#REF!</definedName>
    <definedName name="QDD" localSheetId="9">#REF!</definedName>
    <definedName name="QDD" localSheetId="7">#REF!</definedName>
    <definedName name="QDD">#REF!</definedName>
    <definedName name="ql" localSheetId="2">#REF!</definedName>
    <definedName name="ql" localSheetId="6">#REF!</definedName>
    <definedName name="ql" localSheetId="4">#REF!</definedName>
    <definedName name="ql" localSheetId="3">#REF!</definedName>
    <definedName name="ql" localSheetId="9">#REF!</definedName>
    <definedName name="ql" localSheetId="7">#REF!</definedName>
    <definedName name="ql">#REF!</definedName>
    <definedName name="qng" localSheetId="2">#REF!</definedName>
    <definedName name="qng" localSheetId="6">#REF!</definedName>
    <definedName name="qng" localSheetId="4">#REF!</definedName>
    <definedName name="qng" localSheetId="3">#REF!</definedName>
    <definedName name="qng" localSheetId="9">#REF!</definedName>
    <definedName name="qng" localSheetId="7">#REF!</definedName>
    <definedName name="qng">#REF!</definedName>
    <definedName name="qp" localSheetId="2">#REF!</definedName>
    <definedName name="qp" localSheetId="6">#REF!</definedName>
    <definedName name="qp" localSheetId="4">#REF!</definedName>
    <definedName name="qp" localSheetId="3">#REF!</definedName>
    <definedName name="qp" localSheetId="9">#REF!</definedName>
    <definedName name="qp" localSheetId="7">#REF!</definedName>
    <definedName name="qp">#REF!</definedName>
    <definedName name="QQ" localSheetId="2" hidden="1">{"'Sheet1'!$L$16"}</definedName>
    <definedName name="QQ" localSheetId="5" hidden="1">{"'Sheet1'!$L$16"}</definedName>
    <definedName name="QQ" localSheetId="6" hidden="1">{"'Sheet1'!$L$16"}</definedName>
    <definedName name="QQ" localSheetId="4" hidden="1">{"'Sheet1'!$L$16"}</definedName>
    <definedName name="QQ" localSheetId="3" hidden="1">{"'Sheet1'!$L$16"}</definedName>
    <definedName name="QQ" localSheetId="9" hidden="1">{"'Sheet1'!$L$16"}</definedName>
    <definedName name="QQ" localSheetId="7" hidden="1">{"'Sheet1'!$L$16"}</definedName>
    <definedName name="QQ" localSheetId="8" hidden="1">{"'Sheet1'!$L$16"}</definedName>
    <definedName name="QQ" hidden="1">{"'Sheet1'!$L$16"}</definedName>
    <definedName name="qtcgdII" localSheetId="2">#REF!</definedName>
    <definedName name="qtcgdII" localSheetId="6">#REF!</definedName>
    <definedName name="qtcgdII" localSheetId="4">#REF!</definedName>
    <definedName name="qtcgdII" localSheetId="3">#REF!</definedName>
    <definedName name="qtcgdII" localSheetId="9">#REF!</definedName>
    <definedName name="qtcgdII" localSheetId="7">#REF!</definedName>
    <definedName name="qtcgdII">#REF!</definedName>
    <definedName name="qtdm" localSheetId="2">#REF!</definedName>
    <definedName name="qtdm" localSheetId="6">#REF!</definedName>
    <definedName name="qtdm" localSheetId="4">#REF!</definedName>
    <definedName name="qtdm" localSheetId="3">#REF!</definedName>
    <definedName name="qtdm" localSheetId="9">#REF!</definedName>
    <definedName name="qtdm" localSheetId="7">#REF!</definedName>
    <definedName name="qtdm">#REF!</definedName>
    <definedName name="qttgdII" localSheetId="2">#REF!</definedName>
    <definedName name="qttgdII" localSheetId="6">#REF!</definedName>
    <definedName name="qttgdII" localSheetId="4">#REF!</definedName>
    <definedName name="qttgdII" localSheetId="3">#REF!</definedName>
    <definedName name="qttgdII" localSheetId="9">#REF!</definedName>
    <definedName name="qttgdII" localSheetId="7">#REF!</definedName>
    <definedName name="qttgdII">#REF!</definedName>
    <definedName name="qu" localSheetId="2">#REF!</definedName>
    <definedName name="qu" localSheetId="6">#REF!</definedName>
    <definedName name="qu" localSheetId="4">#REF!</definedName>
    <definedName name="qu" localSheetId="3">#REF!</definedName>
    <definedName name="qu" localSheetId="9">#REF!</definedName>
    <definedName name="qu" localSheetId="7">#REF!</definedName>
    <definedName name="qu">#REF!</definedName>
    <definedName name="QUAN1" localSheetId="2">#REF!</definedName>
    <definedName name="QUAN1" localSheetId="6">#REF!</definedName>
    <definedName name="QUAN1" localSheetId="4">#REF!</definedName>
    <definedName name="QUAN1" localSheetId="3">#REF!</definedName>
    <definedName name="QUAN1" localSheetId="9">#REF!</definedName>
    <definedName name="QUAN1" localSheetId="7">#REF!</definedName>
    <definedName name="QUAN1">#REF!</definedName>
    <definedName name="QUAN10" localSheetId="2">#REF!</definedName>
    <definedName name="QUAN10" localSheetId="6">#REF!</definedName>
    <definedName name="QUAN10" localSheetId="4">#REF!</definedName>
    <definedName name="QUAN10" localSheetId="3">#REF!</definedName>
    <definedName name="QUAN10" localSheetId="9">#REF!</definedName>
    <definedName name="QUAN10" localSheetId="7">#REF!</definedName>
    <definedName name="QUAN10">#REF!</definedName>
    <definedName name="QUAN11" localSheetId="2">#REF!</definedName>
    <definedName name="QUAN11" localSheetId="6">#REF!</definedName>
    <definedName name="QUAN11" localSheetId="4">#REF!</definedName>
    <definedName name="QUAN11" localSheetId="3">#REF!</definedName>
    <definedName name="QUAN11" localSheetId="9">#REF!</definedName>
    <definedName name="QUAN11" localSheetId="7">#REF!</definedName>
    <definedName name="QUAN11">#REF!</definedName>
    <definedName name="QUAN12" localSheetId="2">#REF!</definedName>
    <definedName name="QUAN12" localSheetId="6">#REF!</definedName>
    <definedName name="QUAN12" localSheetId="4">#REF!</definedName>
    <definedName name="QUAN12" localSheetId="3">#REF!</definedName>
    <definedName name="QUAN12" localSheetId="9">#REF!</definedName>
    <definedName name="QUAN12" localSheetId="7">#REF!</definedName>
    <definedName name="QUAN12">#REF!</definedName>
    <definedName name="QUAN2" localSheetId="2">#REF!</definedName>
    <definedName name="QUAN2" localSheetId="6">#REF!</definedName>
    <definedName name="QUAN2" localSheetId="4">#REF!</definedName>
    <definedName name="QUAN2" localSheetId="3">#REF!</definedName>
    <definedName name="QUAN2" localSheetId="9">#REF!</definedName>
    <definedName name="QUAN2" localSheetId="7">#REF!</definedName>
    <definedName name="QUAN2">#REF!</definedName>
    <definedName name="QUAN4" localSheetId="2">#REF!</definedName>
    <definedName name="QUAN4" localSheetId="6">#REF!</definedName>
    <definedName name="QUAN4" localSheetId="4">#REF!</definedName>
    <definedName name="QUAN4" localSheetId="3">#REF!</definedName>
    <definedName name="QUAN4" localSheetId="9">#REF!</definedName>
    <definedName name="QUAN4" localSheetId="7">#REF!</definedName>
    <definedName name="QUAN4">#REF!</definedName>
    <definedName name="QUAN7" localSheetId="2">#REF!</definedName>
    <definedName name="QUAN7" localSheetId="6">#REF!</definedName>
    <definedName name="QUAN7" localSheetId="4">#REF!</definedName>
    <definedName name="QUAN7" localSheetId="3">#REF!</definedName>
    <definedName name="QUAN7" localSheetId="9">#REF!</definedName>
    <definedName name="QUAN7" localSheetId="7">#REF!</definedName>
    <definedName name="QUAN7">#REF!</definedName>
    <definedName name="QUAN8B" localSheetId="2">#REF!</definedName>
    <definedName name="QUAN8B" localSheetId="6">#REF!</definedName>
    <definedName name="QUAN8B" localSheetId="4">#REF!</definedName>
    <definedName name="QUAN8B" localSheetId="3">#REF!</definedName>
    <definedName name="QUAN8B" localSheetId="9">#REF!</definedName>
    <definedName name="QUAN8B" localSheetId="7">#REF!</definedName>
    <definedName name="QUAN8B">#REF!</definedName>
    <definedName name="QUANGTIEN2" localSheetId="2">#REF!</definedName>
    <definedName name="QUANGTIEN2" localSheetId="6">#REF!</definedName>
    <definedName name="QUANGTIEN2" localSheetId="4">#REF!</definedName>
    <definedName name="QUANGTIEN2" localSheetId="3">#REF!</definedName>
    <definedName name="QUANGTIEN2" localSheetId="9">#REF!</definedName>
    <definedName name="QUANGTIEN2" localSheetId="7">#REF!</definedName>
    <definedName name="QUANGTIEN2">#REF!</definedName>
    <definedName name="Quantities" localSheetId="2">#REF!</definedName>
    <definedName name="Quantities" localSheetId="6">#REF!</definedName>
    <definedName name="Quantities" localSheetId="4">#REF!</definedName>
    <definedName name="Quantities" localSheetId="3">#REF!</definedName>
    <definedName name="Quantities" localSheetId="9">#REF!</definedName>
    <definedName name="Quantities" localSheetId="7">#REF!</definedName>
    <definedName name="Quantities">#REF!</definedName>
    <definedName name="quit" localSheetId="2">#REF!</definedName>
    <definedName name="quit" localSheetId="6">#REF!</definedName>
    <definedName name="quit" localSheetId="4">#REF!</definedName>
    <definedName name="quit" localSheetId="3">#REF!</definedName>
    <definedName name="quit" localSheetId="9">#REF!</definedName>
    <definedName name="quit" localSheetId="7">#REF!</definedName>
    <definedName name="quit">#REF!</definedName>
    <definedName name="quoan" localSheetId="2" hidden="1">{"'Sheet1'!$L$16"}</definedName>
    <definedName name="quoan" localSheetId="1" hidden="1">{"'Sheet1'!$L$16"}</definedName>
    <definedName name="quoan" localSheetId="5" hidden="1">{"'Sheet1'!$L$16"}</definedName>
    <definedName name="quoan" localSheetId="6" hidden="1">{"'Sheet1'!$L$16"}</definedName>
    <definedName name="quoan" localSheetId="4" hidden="1">{"'Sheet1'!$L$16"}</definedName>
    <definedName name="quoan" localSheetId="3" hidden="1">{"'Sheet1'!$L$16"}</definedName>
    <definedName name="quoan" localSheetId="9" hidden="1">{"'Sheet1'!$L$16"}</definedName>
    <definedName name="quoan" localSheetId="7" hidden="1">{"'Sheet1'!$L$16"}</definedName>
    <definedName name="quoan" localSheetId="8" hidden="1">{"'Sheet1'!$L$16"}</definedName>
    <definedName name="quoan" hidden="1">{"'Sheet1'!$L$16"}</definedName>
    <definedName name="QUYÌNH" localSheetId="2">#REF!</definedName>
    <definedName name="QUYÌNH" localSheetId="6">#REF!</definedName>
    <definedName name="QUYÌNH" localSheetId="4">#REF!</definedName>
    <definedName name="QUYÌNH" localSheetId="3">#REF!</definedName>
    <definedName name="QUYÌNH" localSheetId="9">#REF!</definedName>
    <definedName name="QUYÌNH" localSheetId="7">#REF!</definedName>
    <definedName name="QUYÌNH">#REF!</definedName>
    <definedName name="qy" localSheetId="2">#REF!</definedName>
    <definedName name="qy" localSheetId="6">#REF!</definedName>
    <definedName name="qy" localSheetId="4">#REF!</definedName>
    <definedName name="qy" localSheetId="3">#REF!</definedName>
    <definedName name="qy" localSheetId="9">#REF!</definedName>
    <definedName name="qy" localSheetId="7">#REF!</definedName>
    <definedName name="qy">#REF!</definedName>
    <definedName name="r_" localSheetId="2">#REF!</definedName>
    <definedName name="r_" localSheetId="6">#REF!</definedName>
    <definedName name="r_" localSheetId="4">#REF!</definedName>
    <definedName name="r_" localSheetId="3">#REF!</definedName>
    <definedName name="r_" localSheetId="9">#REF!</definedName>
    <definedName name="r_" localSheetId="7">#REF!</definedName>
    <definedName name="r_">#REF!</definedName>
    <definedName name="R_mong" localSheetId="2">#REF!</definedName>
    <definedName name="R_mong" localSheetId="6">#REF!</definedName>
    <definedName name="R_mong" localSheetId="4">#REF!</definedName>
    <definedName name="R_mong" localSheetId="3">#REF!</definedName>
    <definedName name="R_mong" localSheetId="9">#REF!</definedName>
    <definedName name="R_mong" localSheetId="7">#REF!</definedName>
    <definedName name="R_mong">#REF!</definedName>
    <definedName name="R_tt" localSheetId="2">#REF!</definedName>
    <definedName name="R_tt" localSheetId="6">#REF!</definedName>
    <definedName name="R_tt" localSheetId="4">#REF!</definedName>
    <definedName name="R_tt" localSheetId="3">#REF!</definedName>
    <definedName name="R_tt" localSheetId="9">#REF!</definedName>
    <definedName name="R_tt" localSheetId="7">#REF!</definedName>
    <definedName name="R_tt">#REF!</definedName>
    <definedName name="R2.6" localSheetId="2">#REF!</definedName>
    <definedName name="R2.6" localSheetId="6">#REF!</definedName>
    <definedName name="R2.6" localSheetId="4">#REF!</definedName>
    <definedName name="R2.6" localSheetId="3">#REF!</definedName>
    <definedName name="R2.6" localSheetId="9">#REF!</definedName>
    <definedName name="R2.6" localSheetId="7">#REF!</definedName>
    <definedName name="R2.6">#REF!</definedName>
    <definedName name="Ra" localSheetId="2">#REF!</definedName>
    <definedName name="Ra" localSheetId="6">#REF!</definedName>
    <definedName name="Ra" localSheetId="4">#REF!</definedName>
    <definedName name="Ra" localSheetId="3">#REF!</definedName>
    <definedName name="Ra" localSheetId="9">#REF!</definedName>
    <definedName name="Ra" localSheetId="7">#REF!</definedName>
    <definedName name="Ra">#REF!</definedName>
    <definedName name="Ra_" localSheetId="2">#REF!</definedName>
    <definedName name="Ra_" localSheetId="6">#REF!</definedName>
    <definedName name="Ra_" localSheetId="4">#REF!</definedName>
    <definedName name="Ra_" localSheetId="3">#REF!</definedName>
    <definedName name="Ra_" localSheetId="9">#REF!</definedName>
    <definedName name="Ra_" localSheetId="7">#REF!</definedName>
    <definedName name="Ra_">#REF!</definedName>
    <definedName name="ra11p" localSheetId="2">#REF!</definedName>
    <definedName name="ra11p" localSheetId="6">#REF!</definedName>
    <definedName name="ra11p" localSheetId="4">#REF!</definedName>
    <definedName name="ra11p" localSheetId="3">#REF!</definedName>
    <definedName name="ra11p" localSheetId="9">#REF!</definedName>
    <definedName name="ra11p" localSheetId="7">#REF!</definedName>
    <definedName name="ra11p">#REF!</definedName>
    <definedName name="ra13p" localSheetId="2">#REF!</definedName>
    <definedName name="ra13p" localSheetId="6">#REF!</definedName>
    <definedName name="ra13p" localSheetId="4">#REF!</definedName>
    <definedName name="ra13p" localSheetId="3">#REF!</definedName>
    <definedName name="ra13p" localSheetId="9">#REF!</definedName>
    <definedName name="ra13p" localSheetId="7">#REF!</definedName>
    <definedName name="ra13p">#REF!</definedName>
    <definedName name="rack1">#REF!</definedName>
    <definedName name="rack2">#REF!</definedName>
    <definedName name="rack3">#REF!</definedName>
    <definedName name="rack4">#REF!</definedName>
    <definedName name="Racot" localSheetId="2">#REF!</definedName>
    <definedName name="Racot" localSheetId="6">#REF!</definedName>
    <definedName name="Racot" localSheetId="4">#REF!</definedName>
    <definedName name="Racot" localSheetId="3">#REF!</definedName>
    <definedName name="Racot" localSheetId="9">#REF!</definedName>
    <definedName name="Racot" localSheetId="7">#REF!</definedName>
    <definedName name="Racot">#REF!</definedName>
    <definedName name="Radam" localSheetId="2">#REF!</definedName>
    <definedName name="Radam" localSheetId="6">#REF!</definedName>
    <definedName name="Radam" localSheetId="4">#REF!</definedName>
    <definedName name="Radam" localSheetId="3">#REF!</definedName>
    <definedName name="Radam" localSheetId="9">#REF!</definedName>
    <definedName name="Radam" localSheetId="7">#REF!</definedName>
    <definedName name="Radam">#REF!</definedName>
    <definedName name="Radius_Relative_Stiffness_d" localSheetId="2">#REF!</definedName>
    <definedName name="Radius_Relative_Stiffness_d" localSheetId="6">#REF!</definedName>
    <definedName name="Radius_Relative_Stiffness_d" localSheetId="4">#REF!</definedName>
    <definedName name="Radius_Relative_Stiffness_d" localSheetId="3">#REF!</definedName>
    <definedName name="Radius_Relative_Stiffness_d" localSheetId="9">#REF!</definedName>
    <definedName name="Radius_Relative_Stiffness_d" localSheetId="7">#REF!</definedName>
    <definedName name="Radius_Relative_Stiffness_d">#REF!</definedName>
    <definedName name="raiasphalt100" localSheetId="2">#REF!</definedName>
    <definedName name="raiasphalt100" localSheetId="6">#REF!</definedName>
    <definedName name="raiasphalt100" localSheetId="4">#REF!</definedName>
    <definedName name="raiasphalt100" localSheetId="3">#REF!</definedName>
    <definedName name="raiasphalt100" localSheetId="9">#REF!</definedName>
    <definedName name="raiasphalt100" localSheetId="7">#REF!</definedName>
    <definedName name="raiasphalt100">#REF!</definedName>
    <definedName name="raiasphalt65" localSheetId="2">#REF!</definedName>
    <definedName name="raiasphalt65" localSheetId="6">#REF!</definedName>
    <definedName name="raiasphalt65" localSheetId="4">#REF!</definedName>
    <definedName name="raiasphalt65" localSheetId="3">#REF!</definedName>
    <definedName name="raiasphalt65" localSheetId="9">#REF!</definedName>
    <definedName name="raiasphalt65" localSheetId="7">#REF!</definedName>
    <definedName name="raiasphalt65">#REF!</definedName>
    <definedName name="rain.." localSheetId="2">#REF!</definedName>
    <definedName name="rain.." localSheetId="6">#REF!</definedName>
    <definedName name="rain.." localSheetId="4">#REF!</definedName>
    <definedName name="rain.." localSheetId="3">#REF!</definedName>
    <definedName name="rain.." localSheetId="9">#REF!</definedName>
    <definedName name="rain.." localSheetId="7">#REF!</definedName>
    <definedName name="rain..">#REF!</definedName>
    <definedName name="rate">14000</definedName>
    <definedName name="raypb43" localSheetId="2">#REF!</definedName>
    <definedName name="raypb43" localSheetId="6">#REF!</definedName>
    <definedName name="raypb43" localSheetId="4">#REF!</definedName>
    <definedName name="raypb43" localSheetId="3">#REF!</definedName>
    <definedName name="raypb43" localSheetId="9">#REF!</definedName>
    <definedName name="raypb43" localSheetId="7">#REF!</definedName>
    <definedName name="raypb43" localSheetId="8">#REF!</definedName>
    <definedName name="raypb43">#REF!</definedName>
    <definedName name="Rc_" localSheetId="2">#REF!</definedName>
    <definedName name="Rc_" localSheetId="6">#REF!</definedName>
    <definedName name="Rc_" localSheetId="4">#REF!</definedName>
    <definedName name="Rc_" localSheetId="3">#REF!</definedName>
    <definedName name="Rc_" localSheetId="9">#REF!</definedName>
    <definedName name="Rc_" localSheetId="7">#REF!</definedName>
    <definedName name="Rc_">#REF!</definedName>
    <definedName name="RCArea" localSheetId="2" hidden="1">#REF!</definedName>
    <definedName name="RCArea" localSheetId="6" hidden="1">#REF!</definedName>
    <definedName name="RCArea" localSheetId="4" hidden="1">#REF!</definedName>
    <definedName name="RCArea" localSheetId="3" hidden="1">#REF!</definedName>
    <definedName name="RCArea" localSheetId="9" hidden="1">#REF!</definedName>
    <definedName name="RCArea" localSheetId="7" hidden="1">#REF!</definedName>
    <definedName name="RCArea" hidden="1">#REF!</definedName>
    <definedName name="Rcc" localSheetId="2">#REF!</definedName>
    <definedName name="Rcc" localSheetId="6">#REF!</definedName>
    <definedName name="Rcc" localSheetId="4">#REF!</definedName>
    <definedName name="Rcc" localSheetId="3">#REF!</definedName>
    <definedName name="Rcc" localSheetId="9">#REF!</definedName>
    <definedName name="Rcc" localSheetId="7">#REF!</definedName>
    <definedName name="Rcc">#REF!</definedName>
    <definedName name="RCF" localSheetId="2">#REF!</definedName>
    <definedName name="RCF" localSheetId="6">#REF!</definedName>
    <definedName name="RCF" localSheetId="4">#REF!</definedName>
    <definedName name="RCF" localSheetId="3">#REF!</definedName>
    <definedName name="RCF" localSheetId="9">#REF!</definedName>
    <definedName name="RCF" localSheetId="7">#REF!</definedName>
    <definedName name="RCF">#REF!</definedName>
    <definedName name="rche" localSheetId="2">#REF!</definedName>
    <definedName name="rche" localSheetId="6">#REF!</definedName>
    <definedName name="rche" localSheetId="4">#REF!</definedName>
    <definedName name="rche" localSheetId="3">#REF!</definedName>
    <definedName name="rche" localSheetId="9">#REF!</definedName>
    <definedName name="rche" localSheetId="7">#REF!</definedName>
    <definedName name="rche">#REF!</definedName>
    <definedName name="RCKM" localSheetId="2">#REF!</definedName>
    <definedName name="RCKM" localSheetId="6">#REF!</definedName>
    <definedName name="RCKM" localSheetId="4">#REF!</definedName>
    <definedName name="RCKM" localSheetId="3">#REF!</definedName>
    <definedName name="RCKM" localSheetId="9">#REF!</definedName>
    <definedName name="RCKM" localSheetId="7">#REF!</definedName>
    <definedName name="RCKM">#REF!</definedName>
    <definedName name="Rcsd" localSheetId="2">#REF!</definedName>
    <definedName name="Rcsd" localSheetId="6">#REF!</definedName>
    <definedName name="Rcsd" localSheetId="4">#REF!</definedName>
    <definedName name="Rcsd" localSheetId="3">#REF!</definedName>
    <definedName name="Rcsd" localSheetId="9">#REF!</definedName>
    <definedName name="Rcsd" localSheetId="7">#REF!</definedName>
    <definedName name="Rcsd">#REF!</definedName>
    <definedName name="Rctc" localSheetId="2">#REF!</definedName>
    <definedName name="Rctc" localSheetId="6">#REF!</definedName>
    <definedName name="Rctc" localSheetId="4">#REF!</definedName>
    <definedName name="Rctc" localSheetId="3">#REF!</definedName>
    <definedName name="Rctc" localSheetId="9">#REF!</definedName>
    <definedName name="Rctc" localSheetId="7">#REF!</definedName>
    <definedName name="Rctc">#REF!</definedName>
    <definedName name="Rctt" localSheetId="2">#REF!</definedName>
    <definedName name="Rctt" localSheetId="6">#REF!</definedName>
    <definedName name="Rctt" localSheetId="4">#REF!</definedName>
    <definedName name="Rctt" localSheetId="3">#REF!</definedName>
    <definedName name="Rctt" localSheetId="9">#REF!</definedName>
    <definedName name="Rctt" localSheetId="7">#REF!</definedName>
    <definedName name="Rctt">#REF!</definedName>
    <definedName name="RDEC" localSheetId="2">#REF!</definedName>
    <definedName name="RDEC" localSheetId="6">#REF!</definedName>
    <definedName name="RDEC" localSheetId="4">#REF!</definedName>
    <definedName name="RDEC" localSheetId="3">#REF!</definedName>
    <definedName name="RDEC" localSheetId="9">#REF!</definedName>
    <definedName name="RDEC" localSheetId="7">#REF!</definedName>
    <definedName name="RDEC">#REF!</definedName>
    <definedName name="RDEFF" localSheetId="2">#REF!</definedName>
    <definedName name="RDEFF" localSheetId="6">#REF!</definedName>
    <definedName name="RDEFF" localSheetId="4">#REF!</definedName>
    <definedName name="RDEFF" localSheetId="3">#REF!</definedName>
    <definedName name="RDEFF" localSheetId="9">#REF!</definedName>
    <definedName name="RDEFF" localSheetId="7">#REF!</definedName>
    <definedName name="RDEFF">#REF!</definedName>
    <definedName name="RDFC" localSheetId="2">#REF!</definedName>
    <definedName name="RDFC" localSheetId="6">#REF!</definedName>
    <definedName name="RDFC" localSheetId="4">#REF!</definedName>
    <definedName name="RDFC" localSheetId="3">#REF!</definedName>
    <definedName name="RDFC" localSheetId="9">#REF!</definedName>
    <definedName name="RDFC" localSheetId="7">#REF!</definedName>
    <definedName name="RDFC">#REF!</definedName>
    <definedName name="RDFU" localSheetId="2">#REF!</definedName>
    <definedName name="RDFU" localSheetId="6">#REF!</definedName>
    <definedName name="RDFU" localSheetId="4">#REF!</definedName>
    <definedName name="RDFU" localSheetId="3">#REF!</definedName>
    <definedName name="RDFU" localSheetId="9">#REF!</definedName>
    <definedName name="RDFU" localSheetId="7">#REF!</definedName>
    <definedName name="RDFU">#REF!</definedName>
    <definedName name="RDLIF" localSheetId="2">#REF!</definedName>
    <definedName name="RDLIF" localSheetId="6">#REF!</definedName>
    <definedName name="RDLIF" localSheetId="4">#REF!</definedName>
    <definedName name="RDLIF" localSheetId="3">#REF!</definedName>
    <definedName name="RDLIF" localSheetId="9">#REF!</definedName>
    <definedName name="RDLIF" localSheetId="7">#REF!</definedName>
    <definedName name="RDLIF">#REF!</definedName>
    <definedName name="RDOM" localSheetId="2">#REF!</definedName>
    <definedName name="RDOM" localSheetId="6">#REF!</definedName>
    <definedName name="RDOM" localSheetId="4">#REF!</definedName>
    <definedName name="RDOM" localSheetId="3">#REF!</definedName>
    <definedName name="RDOM" localSheetId="9">#REF!</definedName>
    <definedName name="RDOM" localSheetId="7">#REF!</definedName>
    <definedName name="RDOM">#REF!</definedName>
    <definedName name="rdpcf" localSheetId="2">#REF!</definedName>
    <definedName name="rdpcf" localSheetId="6">#REF!</definedName>
    <definedName name="rdpcf" localSheetId="4">#REF!</definedName>
    <definedName name="rdpcf" localSheetId="3">#REF!</definedName>
    <definedName name="rdpcf" localSheetId="9">#REF!</definedName>
    <definedName name="rdpcf" localSheetId="7">#REF!</definedName>
    <definedName name="rdpcf">#REF!</definedName>
    <definedName name="RDRC" localSheetId="2">#REF!</definedName>
    <definedName name="RDRC" localSheetId="6">#REF!</definedName>
    <definedName name="RDRC" localSheetId="4">#REF!</definedName>
    <definedName name="RDRC" localSheetId="3">#REF!</definedName>
    <definedName name="RDRC" localSheetId="9">#REF!</definedName>
    <definedName name="RDRC" localSheetId="7">#REF!</definedName>
    <definedName name="RDRC">#REF!</definedName>
    <definedName name="RDRF" localSheetId="2">#REF!</definedName>
    <definedName name="RDRF" localSheetId="6">#REF!</definedName>
    <definedName name="RDRF" localSheetId="4">#REF!</definedName>
    <definedName name="RDRF" localSheetId="3">#REF!</definedName>
    <definedName name="RDRF" localSheetId="9">#REF!</definedName>
    <definedName name="RDRF" localSheetId="7">#REF!</definedName>
    <definedName name="RDRF">#REF!</definedName>
    <definedName name="re" localSheetId="2" hidden="1">{"'Sheet1'!$L$16"}</definedName>
    <definedName name="re" localSheetId="1" hidden="1">{"'Sheet1'!$L$16"}</definedName>
    <definedName name="re" localSheetId="5" hidden="1">{"'Sheet1'!$L$16"}</definedName>
    <definedName name="re" localSheetId="6" hidden="1">{"'Sheet1'!$L$16"}</definedName>
    <definedName name="re" localSheetId="4" hidden="1">{"'Sheet1'!$L$16"}</definedName>
    <definedName name="re" localSheetId="3" hidden="1">{"'Sheet1'!$L$16"}</definedName>
    <definedName name="re" localSheetId="9" hidden="1">{"'Sheet1'!$L$16"}</definedName>
    <definedName name="re" localSheetId="7" hidden="1">{"'Sheet1'!$L$16"}</definedName>
    <definedName name="re" localSheetId="8" hidden="1">{"'Sheet1'!$L$16"}</definedName>
    <definedName name="re" hidden="1">{"'Sheet1'!$L$16"}</definedName>
    <definedName name="_xlnm.Recorder" localSheetId="2">#REF!</definedName>
    <definedName name="_xlnm.Recorder" localSheetId="6">#REF!</definedName>
    <definedName name="_xlnm.Recorder" localSheetId="4">#REF!</definedName>
    <definedName name="_xlnm.Recorder" localSheetId="3">#REF!</definedName>
    <definedName name="_xlnm.Recorder" localSheetId="9">#REF!</definedName>
    <definedName name="_xlnm.Recorder" localSheetId="7">#REF!</definedName>
    <definedName name="_xlnm.Recorder">#REF!</definedName>
    <definedName name="RECOUT">#N/A</definedName>
    <definedName name="RED_RIVER_BRIDGE__THANH_TRI_BRIDGE__CONSTRUCTION_PROJECT" localSheetId="2">#REF!</definedName>
    <definedName name="RED_RIVER_BRIDGE__THANH_TRI_BRIDGE__CONSTRUCTION_PROJECT" localSheetId="6">#REF!</definedName>
    <definedName name="RED_RIVER_BRIDGE__THANH_TRI_BRIDGE__CONSTRUCTION_PROJECT" localSheetId="4">#REF!</definedName>
    <definedName name="RED_RIVER_BRIDGE__THANH_TRI_BRIDGE__CONSTRUCTION_PROJECT" localSheetId="3">#REF!</definedName>
    <definedName name="RED_RIVER_BRIDGE__THANH_TRI_BRIDGE__CONSTRUCTION_PROJECT" localSheetId="9">#REF!</definedName>
    <definedName name="RED_RIVER_BRIDGE__THANH_TRI_BRIDGE__CONSTRUCTION_PROJECT" localSheetId="7">#REF!</definedName>
    <definedName name="RED_RIVER_BRIDGE__THANH_TRI_BRIDGE__CONSTRUCTION_PROJECT" localSheetId="8">#REF!</definedName>
    <definedName name="RED_RIVER_BRIDGE__THANH_TRI_BRIDGE__CONSTRUCTION_PROJECT">#REF!</definedName>
    <definedName name="REG" localSheetId="2">#REF!</definedName>
    <definedName name="REG" localSheetId="6">#REF!</definedName>
    <definedName name="REG" localSheetId="4">#REF!</definedName>
    <definedName name="REG" localSheetId="3">#REF!</definedName>
    <definedName name="REG" localSheetId="9">#REF!</definedName>
    <definedName name="REG" localSheetId="7">#REF!</definedName>
    <definedName name="REG">#REF!</definedName>
    <definedName name="Region" localSheetId="2">#REF!</definedName>
    <definedName name="Region" localSheetId="6">#REF!</definedName>
    <definedName name="Region" localSheetId="4">#REF!</definedName>
    <definedName name="Region" localSheetId="3">#REF!</definedName>
    <definedName name="Region" localSheetId="9">#REF!</definedName>
    <definedName name="Region" localSheetId="7">#REF!</definedName>
    <definedName name="Region">#REF!</definedName>
    <definedName name="Relative_Damage" localSheetId="2">#REF!</definedName>
    <definedName name="Relative_Damage" localSheetId="6">#REF!</definedName>
    <definedName name="Relative_Damage" localSheetId="4">#REF!</definedName>
    <definedName name="Relative_Damage" localSheetId="3">#REF!</definedName>
    <definedName name="Relative_Damage" localSheetId="9">#REF!</definedName>
    <definedName name="Relative_Damage" localSheetId="7">#REF!</definedName>
    <definedName name="Relative_Damage">#REF!</definedName>
    <definedName name="Reliability" localSheetId="2">#REF!</definedName>
    <definedName name="Reliability" localSheetId="6">#REF!</definedName>
    <definedName name="Reliability" localSheetId="4">#REF!</definedName>
    <definedName name="Reliability" localSheetId="3">#REF!</definedName>
    <definedName name="Reliability" localSheetId="9">#REF!</definedName>
    <definedName name="Reliability" localSheetId="7">#REF!</definedName>
    <definedName name="Reliability">#REF!</definedName>
    <definedName name="REO" localSheetId="2">#REF!</definedName>
    <definedName name="REO" localSheetId="6">#REF!</definedName>
    <definedName name="REO" localSheetId="4">#REF!</definedName>
    <definedName name="REO" localSheetId="3">#REF!</definedName>
    <definedName name="REO" localSheetId="9">#REF!</definedName>
    <definedName name="REO" localSheetId="7">#REF!</definedName>
    <definedName name="REO">#REF!</definedName>
    <definedName name="Result21" localSheetId="1" hidden="1">{"'Sheet1'!$L$16"}</definedName>
    <definedName name="Result21" localSheetId="5" hidden="1">{"'Sheet1'!$L$16"}</definedName>
    <definedName name="Result21" localSheetId="6" hidden="1">{"'Sheet1'!$L$16"}</definedName>
    <definedName name="Result21" localSheetId="4" hidden="1">{"'Sheet1'!$L$16"}</definedName>
    <definedName name="Result21" localSheetId="3" hidden="1">{"'Sheet1'!$L$16"}</definedName>
    <definedName name="Result21" localSheetId="9" hidden="1">{"'Sheet1'!$L$16"}</definedName>
    <definedName name="Result21" localSheetId="8" hidden="1">{"'Sheet1'!$L$16"}</definedName>
    <definedName name="Result21" hidden="1">{"'Sheet1'!$L$16"}</definedName>
    <definedName name="RFP003A" localSheetId="2">#REF!</definedName>
    <definedName name="RFP003A" localSheetId="6">#REF!</definedName>
    <definedName name="RFP003A" localSheetId="4">#REF!</definedName>
    <definedName name="RFP003A" localSheetId="3">#REF!</definedName>
    <definedName name="RFP003A" localSheetId="9">#REF!</definedName>
    <definedName name="RFP003A" localSheetId="7">#REF!</definedName>
    <definedName name="RFP003A">#REF!</definedName>
    <definedName name="RFP003B" localSheetId="2">#REF!</definedName>
    <definedName name="RFP003B" localSheetId="6">#REF!</definedName>
    <definedName name="RFP003B" localSheetId="4">#REF!</definedName>
    <definedName name="RFP003B" localSheetId="3">#REF!</definedName>
    <definedName name="RFP003B" localSheetId="9">#REF!</definedName>
    <definedName name="RFP003B" localSheetId="7">#REF!</definedName>
    <definedName name="RFP003B">#REF!</definedName>
    <definedName name="RFP003C" localSheetId="2">#REF!</definedName>
    <definedName name="RFP003C" localSheetId="6">#REF!</definedName>
    <definedName name="RFP003C" localSheetId="4">#REF!</definedName>
    <definedName name="RFP003C" localSheetId="3">#REF!</definedName>
    <definedName name="RFP003C" localSheetId="9">#REF!</definedName>
    <definedName name="RFP003C" localSheetId="7">#REF!</definedName>
    <definedName name="RFP003C">#REF!</definedName>
    <definedName name="RFP003D" localSheetId="2">#REF!</definedName>
    <definedName name="RFP003D" localSheetId="6">#REF!</definedName>
    <definedName name="RFP003D" localSheetId="4">#REF!</definedName>
    <definedName name="RFP003D" localSheetId="3">#REF!</definedName>
    <definedName name="RFP003D" localSheetId="9">#REF!</definedName>
    <definedName name="RFP003D" localSheetId="7">#REF!</definedName>
    <definedName name="RFP003D">#REF!</definedName>
    <definedName name="RFP003E" localSheetId="2">#REF!</definedName>
    <definedName name="RFP003E" localSheetId="6">#REF!</definedName>
    <definedName name="RFP003E" localSheetId="4">#REF!</definedName>
    <definedName name="RFP003E" localSheetId="3">#REF!</definedName>
    <definedName name="RFP003E" localSheetId="9">#REF!</definedName>
    <definedName name="RFP003E" localSheetId="7">#REF!</definedName>
    <definedName name="RFP003E">#REF!</definedName>
    <definedName name="RFP003F" localSheetId="2">#REF!</definedName>
    <definedName name="RFP003F" localSheetId="6">#REF!</definedName>
    <definedName name="RFP003F" localSheetId="4">#REF!</definedName>
    <definedName name="RFP003F" localSheetId="3">#REF!</definedName>
    <definedName name="RFP003F" localSheetId="9">#REF!</definedName>
    <definedName name="RFP003F" localSheetId="7">#REF!</definedName>
    <definedName name="RFP003F">#REF!</definedName>
    <definedName name="RGLIF" localSheetId="2">#REF!</definedName>
    <definedName name="RGLIF" localSheetId="6">#REF!</definedName>
    <definedName name="RGLIF" localSheetId="4">#REF!</definedName>
    <definedName name="RGLIF" localSheetId="3">#REF!</definedName>
    <definedName name="RGLIF" localSheetId="9">#REF!</definedName>
    <definedName name="RGLIF" localSheetId="7">#REF!</definedName>
    <definedName name="RGLIF">#REF!</definedName>
    <definedName name="RHEC" localSheetId="2">#REF!</definedName>
    <definedName name="RHEC" localSheetId="6">#REF!</definedName>
    <definedName name="RHEC" localSheetId="4">#REF!</definedName>
    <definedName name="RHEC" localSheetId="3">#REF!</definedName>
    <definedName name="RHEC" localSheetId="9">#REF!</definedName>
    <definedName name="RHEC" localSheetId="7">#REF!</definedName>
    <definedName name="RHEC">#REF!</definedName>
    <definedName name="RHEFF" localSheetId="2">#REF!</definedName>
    <definedName name="RHEFF" localSheetId="6">#REF!</definedName>
    <definedName name="RHEFF" localSheetId="4">#REF!</definedName>
    <definedName name="RHEFF" localSheetId="3">#REF!</definedName>
    <definedName name="RHEFF" localSheetId="9">#REF!</definedName>
    <definedName name="RHEFF" localSheetId="7">#REF!</definedName>
    <definedName name="RHEFF">#REF!</definedName>
    <definedName name="RHHC" localSheetId="2">#REF!</definedName>
    <definedName name="RHHC" localSheetId="6">#REF!</definedName>
    <definedName name="RHHC" localSheetId="4">#REF!</definedName>
    <definedName name="RHHC" localSheetId="3">#REF!</definedName>
    <definedName name="RHHC" localSheetId="9">#REF!</definedName>
    <definedName name="RHHC" localSheetId="7">#REF!</definedName>
    <definedName name="RHHC">#REF!</definedName>
    <definedName name="RHLIF" localSheetId="2">#REF!</definedName>
    <definedName name="RHLIF" localSheetId="6">#REF!</definedName>
    <definedName name="RHLIF" localSheetId="4">#REF!</definedName>
    <definedName name="RHLIF" localSheetId="3">#REF!</definedName>
    <definedName name="RHLIF" localSheetId="9">#REF!</definedName>
    <definedName name="RHLIF" localSheetId="7">#REF!</definedName>
    <definedName name="RHLIF">#REF!</definedName>
    <definedName name="RHOM" localSheetId="2">#REF!</definedName>
    <definedName name="RHOM" localSheetId="6">#REF!</definedName>
    <definedName name="RHOM" localSheetId="4">#REF!</definedName>
    <definedName name="RHOM" localSheetId="3">#REF!</definedName>
    <definedName name="RHOM" localSheetId="9">#REF!</definedName>
    <definedName name="RHOM" localSheetId="7">#REF!</definedName>
    <definedName name="RHOM">#REF!</definedName>
    <definedName name="Ricoh" localSheetId="2">#REF!</definedName>
    <definedName name="Ricoh" localSheetId="6">#REF!</definedName>
    <definedName name="Ricoh" localSheetId="4">#REF!</definedName>
    <definedName name="Ricoh" localSheetId="3">#REF!</definedName>
    <definedName name="Ricoh" localSheetId="9">#REF!</definedName>
    <definedName name="Ricoh" localSheetId="7">#REF!</definedName>
    <definedName name="Ricoh">#REF!</definedName>
    <definedName name="RIR" localSheetId="2">#REF!</definedName>
    <definedName name="RIR" localSheetId="6">#REF!</definedName>
    <definedName name="RIR" localSheetId="4">#REF!</definedName>
    <definedName name="RIR" localSheetId="3">#REF!</definedName>
    <definedName name="RIR" localSheetId="9">#REF!</definedName>
    <definedName name="RIR" localSheetId="7">#REF!</definedName>
    <definedName name="RIR">#REF!</definedName>
    <definedName name="River" localSheetId="2">#REF!</definedName>
    <definedName name="River" localSheetId="6">#REF!</definedName>
    <definedName name="River" localSheetId="4">#REF!</definedName>
    <definedName name="River" localSheetId="3">#REF!</definedName>
    <definedName name="River" localSheetId="9">#REF!</definedName>
    <definedName name="River" localSheetId="7">#REF!</definedName>
    <definedName name="River">#REF!</definedName>
    <definedName name="River_Code" localSheetId="2">#REF!</definedName>
    <definedName name="River_Code" localSheetId="6">#REF!</definedName>
    <definedName name="River_Code" localSheetId="4">#REF!</definedName>
    <definedName name="River_Code" localSheetId="3">#REF!</definedName>
    <definedName name="River_Code" localSheetId="9">#REF!</definedName>
    <definedName name="River_Code" localSheetId="7">#REF!</definedName>
    <definedName name="River_Code">#REF!</definedName>
    <definedName name="RLF" localSheetId="2">#REF!</definedName>
    <definedName name="RLF" localSheetId="6">#REF!</definedName>
    <definedName name="RLF" localSheetId="4">#REF!</definedName>
    <definedName name="RLF" localSheetId="3">#REF!</definedName>
    <definedName name="RLF" localSheetId="9">#REF!</definedName>
    <definedName name="RLF" localSheetId="7">#REF!</definedName>
    <definedName name="RLF">#REF!</definedName>
    <definedName name="RLKM" localSheetId="2">#REF!</definedName>
    <definedName name="RLKM" localSheetId="6">#REF!</definedName>
    <definedName name="RLKM" localSheetId="4">#REF!</definedName>
    <definedName name="RLKM" localSheetId="3">#REF!</definedName>
    <definedName name="RLKM" localSheetId="9">#REF!</definedName>
    <definedName name="RLKM" localSheetId="7">#REF!</definedName>
    <definedName name="RLKM">#REF!</definedName>
    <definedName name="RLL" localSheetId="2">#REF!</definedName>
    <definedName name="RLL" localSheetId="6">#REF!</definedName>
    <definedName name="RLL" localSheetId="4">#REF!</definedName>
    <definedName name="RLL" localSheetId="3">#REF!</definedName>
    <definedName name="RLL" localSheetId="9">#REF!</definedName>
    <definedName name="RLL" localSheetId="7">#REF!</definedName>
    <definedName name="RLL">#REF!</definedName>
    <definedName name="RLOM" localSheetId="2">#REF!</definedName>
    <definedName name="RLOM" localSheetId="6">#REF!</definedName>
    <definedName name="RLOM" localSheetId="4">#REF!</definedName>
    <definedName name="RLOM" localSheetId="3">#REF!</definedName>
    <definedName name="RLOM" localSheetId="9">#REF!</definedName>
    <definedName name="RLOM" localSheetId="7">#REF!</definedName>
    <definedName name="RLOM">#REF!</definedName>
    <definedName name="Rncot" localSheetId="2">#REF!</definedName>
    <definedName name="Rncot" localSheetId="6">#REF!</definedName>
    <definedName name="Rncot" localSheetId="4">#REF!</definedName>
    <definedName name="Rncot" localSheetId="3">#REF!</definedName>
    <definedName name="Rncot" localSheetId="9">#REF!</definedName>
    <definedName name="Rncot" localSheetId="7">#REF!</definedName>
    <definedName name="Rncot">#REF!</definedName>
    <definedName name="Rndam" localSheetId="2">#REF!</definedName>
    <definedName name="Rndam" localSheetId="6">#REF!</definedName>
    <definedName name="Rndam" localSheetId="4">#REF!</definedName>
    <definedName name="Rndam" localSheetId="3">#REF!</definedName>
    <definedName name="Rndam" localSheetId="9">#REF!</definedName>
    <definedName name="Rndam" localSheetId="7">#REF!</definedName>
    <definedName name="Rndam">#REF!</definedName>
    <definedName name="Road_Code" localSheetId="2">#REF!</definedName>
    <definedName name="Road_Code" localSheetId="6">#REF!</definedName>
    <definedName name="Road_Code" localSheetId="4">#REF!</definedName>
    <definedName name="Road_Code" localSheetId="3">#REF!</definedName>
    <definedName name="Road_Code" localSheetId="9">#REF!</definedName>
    <definedName name="Road_Code" localSheetId="7">#REF!</definedName>
    <definedName name="Road_Code">#REF!</definedName>
    <definedName name="Road_Name" localSheetId="2">#REF!</definedName>
    <definedName name="Road_Name" localSheetId="6">#REF!</definedName>
    <definedName name="Road_Name" localSheetId="4">#REF!</definedName>
    <definedName name="Road_Name" localSheetId="3">#REF!</definedName>
    <definedName name="Road_Name" localSheetId="9">#REF!</definedName>
    <definedName name="Road_Name" localSheetId="7">#REF!</definedName>
    <definedName name="Road_Name">#REF!</definedName>
    <definedName name="RoadNo_373" localSheetId="2">#REF!</definedName>
    <definedName name="RoadNo_373" localSheetId="6">#REF!</definedName>
    <definedName name="RoadNo_373" localSheetId="4">#REF!</definedName>
    <definedName name="RoadNo_373" localSheetId="3">#REF!</definedName>
    <definedName name="RoadNo_373" localSheetId="9">#REF!</definedName>
    <definedName name="RoadNo_373" localSheetId="7">#REF!</definedName>
    <definedName name="RoadNo_373">#REF!</definedName>
    <definedName name="rong1" localSheetId="2">#REF!</definedName>
    <definedName name="rong1" localSheetId="6">#REF!</definedName>
    <definedName name="rong1" localSheetId="4">#REF!</definedName>
    <definedName name="rong1" localSheetId="3">#REF!</definedName>
    <definedName name="rong1" localSheetId="9">#REF!</definedName>
    <definedName name="rong1" localSheetId="7">#REF!</definedName>
    <definedName name="rong1">#REF!</definedName>
    <definedName name="rong2" localSheetId="2">#REF!</definedName>
    <definedName name="rong2" localSheetId="6">#REF!</definedName>
    <definedName name="rong2" localSheetId="4">#REF!</definedName>
    <definedName name="rong2" localSheetId="3">#REF!</definedName>
    <definedName name="rong2" localSheetId="9">#REF!</definedName>
    <definedName name="rong2" localSheetId="7">#REF!</definedName>
    <definedName name="rong2">#REF!</definedName>
    <definedName name="rong3" localSheetId="2">#REF!</definedName>
    <definedName name="rong3" localSheetId="6">#REF!</definedName>
    <definedName name="rong3" localSheetId="4">#REF!</definedName>
    <definedName name="rong3" localSheetId="3">#REF!</definedName>
    <definedName name="rong3" localSheetId="9">#REF!</definedName>
    <definedName name="rong3" localSheetId="7">#REF!</definedName>
    <definedName name="rong3">#REF!</definedName>
    <definedName name="rong4" localSheetId="2">#REF!</definedName>
    <definedName name="rong4" localSheetId="6">#REF!</definedName>
    <definedName name="rong4" localSheetId="4">#REF!</definedName>
    <definedName name="rong4" localSheetId="3">#REF!</definedName>
    <definedName name="rong4" localSheetId="9">#REF!</definedName>
    <definedName name="rong4" localSheetId="7">#REF!</definedName>
    <definedName name="rong4">#REF!</definedName>
    <definedName name="rong5" localSheetId="2">#REF!</definedName>
    <definedName name="rong5" localSheetId="6">#REF!</definedName>
    <definedName name="rong5" localSheetId="4">#REF!</definedName>
    <definedName name="rong5" localSheetId="3">#REF!</definedName>
    <definedName name="rong5" localSheetId="9">#REF!</definedName>
    <definedName name="rong5" localSheetId="7">#REF!</definedName>
    <definedName name="rong5">#REF!</definedName>
    <definedName name="rong6" localSheetId="2">#REF!</definedName>
    <definedName name="rong6" localSheetId="6">#REF!</definedName>
    <definedName name="rong6" localSheetId="4">#REF!</definedName>
    <definedName name="rong6" localSheetId="3">#REF!</definedName>
    <definedName name="rong6" localSheetId="9">#REF!</definedName>
    <definedName name="rong6" localSheetId="7">#REF!</definedName>
    <definedName name="rong6">#REF!</definedName>
    <definedName name="RPHEC" localSheetId="2">#REF!</definedName>
    <definedName name="RPHEC" localSheetId="6">#REF!</definedName>
    <definedName name="RPHEC" localSheetId="4">#REF!</definedName>
    <definedName name="RPHEC" localSheetId="3">#REF!</definedName>
    <definedName name="RPHEC" localSheetId="9">#REF!</definedName>
    <definedName name="RPHEC" localSheetId="7">#REF!</definedName>
    <definedName name="RPHEC">#REF!</definedName>
    <definedName name="RPHLIF" localSheetId="2">#REF!</definedName>
    <definedName name="RPHLIF" localSheetId="6">#REF!</definedName>
    <definedName name="RPHLIF" localSheetId="4">#REF!</definedName>
    <definedName name="RPHLIF" localSheetId="3">#REF!</definedName>
    <definedName name="RPHLIF" localSheetId="9">#REF!</definedName>
    <definedName name="RPHLIF" localSheetId="7">#REF!</definedName>
    <definedName name="RPHLIF">#REF!</definedName>
    <definedName name="RPHOM" localSheetId="2">#REF!</definedName>
    <definedName name="RPHOM" localSheetId="6">#REF!</definedName>
    <definedName name="RPHOM" localSheetId="4">#REF!</definedName>
    <definedName name="RPHOM" localSheetId="3">#REF!</definedName>
    <definedName name="RPHOM" localSheetId="9">#REF!</definedName>
    <definedName name="RPHOM" localSheetId="7">#REF!</definedName>
    <definedName name="RPHOM">#REF!</definedName>
    <definedName name="RPHPC" localSheetId="2">#REF!</definedName>
    <definedName name="RPHPC" localSheetId="6">#REF!</definedName>
    <definedName name="RPHPC" localSheetId="4">#REF!</definedName>
    <definedName name="RPHPC" localSheetId="3">#REF!</definedName>
    <definedName name="RPHPC" localSheetId="9">#REF!</definedName>
    <definedName name="RPHPC" localSheetId="7">#REF!</definedName>
    <definedName name="RPHPC">#REF!</definedName>
    <definedName name="rr" localSheetId="2">{"doi chieu doanh thhu.xls","sua 1 (4doan da).xls","KLDaMoCoi169.170000.xls"}</definedName>
    <definedName name="rr" localSheetId="1">{"doi chieu doanh thhu.xls","sua 1 (4doan da).xls","KLDaMoCoi169.170000.xls"}</definedName>
    <definedName name="rr" localSheetId="5">{"doi chieu doanh thhu.xls","sua 1 (4doan da).xls","KLDaMoCoi169.170000.xls"}</definedName>
    <definedName name="rr" localSheetId="6">{"doi chieu doanh thhu.xls","sua 1 (4doan da).xls","KLDaMoCoi169.170000.xls"}</definedName>
    <definedName name="rr" localSheetId="4">{"doi chieu doanh thhu.xls","sua 1 (4doan da).xls","KLDaMoCoi169.170000.xls"}</definedName>
    <definedName name="rr" localSheetId="3">{"doi chieu doanh thhu.xls","sua 1 (4doan da).xls","KLDaMoCoi169.170000.xls"}</definedName>
    <definedName name="rr" localSheetId="9">{"doi chieu doanh thhu.xls","sua 1 (4doan da).xls","KLDaMoCoi169.170000.xls"}</definedName>
    <definedName name="rr" localSheetId="7">{"doi chieu doanh thhu.xls","sua 1 (4doan da).xls","KLDaMoCoi169.170000.xls"}</definedName>
    <definedName name="rr" localSheetId="8">{"doi chieu doanh thhu.xls","sua 1 (4doan da).xls","KLDaMoCoi169.170000.xls"}</definedName>
    <definedName name="rr">{"doi chieu doanh thhu.xls","sua 1 (4doan da).xls","KLDaMoCoi169.170000.xls"}</definedName>
    <definedName name="Rrpo" localSheetId="2">#REF!</definedName>
    <definedName name="Rrpo" localSheetId="6">#REF!</definedName>
    <definedName name="Rrpo" localSheetId="4">#REF!</definedName>
    <definedName name="Rrpo" localSheetId="3">#REF!</definedName>
    <definedName name="Rrpo" localSheetId="9">#REF!</definedName>
    <definedName name="Rrpo" localSheetId="7">#REF!</definedName>
    <definedName name="Rrpo" localSheetId="8">#REF!</definedName>
    <definedName name="Rrpo">#REF!</definedName>
    <definedName name="RSBC" localSheetId="2">#REF!</definedName>
    <definedName name="RSBC" localSheetId="6">#REF!</definedName>
    <definedName name="RSBC" localSheetId="4">#REF!</definedName>
    <definedName name="RSBC" localSheetId="3">#REF!</definedName>
    <definedName name="RSBC" localSheetId="9">#REF!</definedName>
    <definedName name="RSBC" localSheetId="7">#REF!</definedName>
    <definedName name="RSBC">#REF!</definedName>
    <definedName name="RSBLIF" localSheetId="2">#REF!</definedName>
    <definedName name="RSBLIF" localSheetId="6">#REF!</definedName>
    <definedName name="RSBLIF" localSheetId="4">#REF!</definedName>
    <definedName name="RSBLIF" localSheetId="3">#REF!</definedName>
    <definedName name="RSBLIF" localSheetId="9">#REF!</definedName>
    <definedName name="RSBLIF" localSheetId="7">#REF!</definedName>
    <definedName name="RSBLIF">#REF!</definedName>
    <definedName name="RSD" localSheetId="2">#REF!</definedName>
    <definedName name="RSD" localSheetId="6">#REF!</definedName>
    <definedName name="RSD" localSheetId="4">#REF!</definedName>
    <definedName name="RSD" localSheetId="3">#REF!</definedName>
    <definedName name="RSD" localSheetId="9">#REF!</definedName>
    <definedName name="RSD" localSheetId="7">#REF!</definedName>
    <definedName name="RSD">#REF!</definedName>
    <definedName name="RSIC" localSheetId="2">#REF!</definedName>
    <definedName name="RSIC" localSheetId="6">#REF!</definedName>
    <definedName name="RSIC" localSheetId="4">#REF!</definedName>
    <definedName name="RSIC" localSheetId="3">#REF!</definedName>
    <definedName name="RSIC" localSheetId="9">#REF!</definedName>
    <definedName name="RSIC" localSheetId="7">#REF!</definedName>
    <definedName name="RSIC">#REF!</definedName>
    <definedName name="RSIN" localSheetId="2">#REF!</definedName>
    <definedName name="RSIN" localSheetId="6">#REF!</definedName>
    <definedName name="RSIN" localSheetId="4">#REF!</definedName>
    <definedName name="RSIN" localSheetId="3">#REF!</definedName>
    <definedName name="RSIN" localSheetId="9">#REF!</definedName>
    <definedName name="RSIN" localSheetId="7">#REF!</definedName>
    <definedName name="RSIN">#REF!</definedName>
    <definedName name="RSLIF" localSheetId="2">#REF!</definedName>
    <definedName name="RSLIF" localSheetId="6">#REF!</definedName>
    <definedName name="RSLIF" localSheetId="4">#REF!</definedName>
    <definedName name="RSLIF" localSheetId="3">#REF!</definedName>
    <definedName name="RSLIF" localSheetId="9">#REF!</definedName>
    <definedName name="RSLIF" localSheetId="7">#REF!</definedName>
    <definedName name="RSLIF">#REF!</definedName>
    <definedName name="RSOM" localSheetId="2">#REF!</definedName>
    <definedName name="RSOM" localSheetId="6">#REF!</definedName>
    <definedName name="RSOM" localSheetId="4">#REF!</definedName>
    <definedName name="RSOM" localSheetId="3">#REF!</definedName>
    <definedName name="RSOM" localSheetId="9">#REF!</definedName>
    <definedName name="RSOM" localSheetId="7">#REF!</definedName>
    <definedName name="RSOM">#REF!</definedName>
    <definedName name="RSPI" localSheetId="2">#REF!</definedName>
    <definedName name="RSPI" localSheetId="6">#REF!</definedName>
    <definedName name="RSPI" localSheetId="4">#REF!</definedName>
    <definedName name="RSPI" localSheetId="3">#REF!</definedName>
    <definedName name="RSPI" localSheetId="9">#REF!</definedName>
    <definedName name="RSPI" localSheetId="7">#REF!</definedName>
    <definedName name="RSPI">#REF!</definedName>
    <definedName name="RSSC" localSheetId="2">#REF!</definedName>
    <definedName name="RSSC" localSheetId="6">#REF!</definedName>
    <definedName name="RSSC" localSheetId="4">#REF!</definedName>
    <definedName name="RSSC" localSheetId="3">#REF!</definedName>
    <definedName name="RSSC" localSheetId="9">#REF!</definedName>
    <definedName name="RSSC" localSheetId="7">#REF!</definedName>
    <definedName name="RSSC">#REF!</definedName>
    <definedName name="RTC" localSheetId="2">#REF!</definedName>
    <definedName name="RTC" localSheetId="6">#REF!</definedName>
    <definedName name="RTC" localSheetId="4">#REF!</definedName>
    <definedName name="RTC" localSheetId="3">#REF!</definedName>
    <definedName name="RTC" localSheetId="9">#REF!</definedName>
    <definedName name="RTC" localSheetId="7">#REF!</definedName>
    <definedName name="RTC">#REF!</definedName>
    <definedName name="rthan" localSheetId="2">#REF!</definedName>
    <definedName name="rthan" localSheetId="6">#REF!</definedName>
    <definedName name="rthan" localSheetId="4">#REF!</definedName>
    <definedName name="rthan" localSheetId="3">#REF!</definedName>
    <definedName name="rthan" localSheetId="9">#REF!</definedName>
    <definedName name="rthan" localSheetId="7">#REF!</definedName>
    <definedName name="rthan">#REF!</definedName>
    <definedName name="rtr" localSheetId="1" hidden="1">{"'Sheet1'!$L$16"}</definedName>
    <definedName name="rtr" localSheetId="5" hidden="1">{"'Sheet1'!$L$16"}</definedName>
    <definedName name="rtr" localSheetId="6" hidden="1">{"'Sheet1'!$L$16"}</definedName>
    <definedName name="rtr" localSheetId="4" hidden="1">{"'Sheet1'!$L$16"}</definedName>
    <definedName name="rtr" localSheetId="3" hidden="1">{"'Sheet1'!$L$16"}</definedName>
    <definedName name="rtr" localSheetId="9" hidden="1">{"'Sheet1'!$L$16"}</definedName>
    <definedName name="rtr" localSheetId="8" hidden="1">{"'Sheet1'!$L$16"}</definedName>
    <definedName name="rtr" hidden="1">{"'Sheet1'!$L$16"}</definedName>
    <definedName name="RWTPhi" localSheetId="2">#REF!</definedName>
    <definedName name="RWTPhi" localSheetId="6">#REF!</definedName>
    <definedName name="RWTPhi" localSheetId="4">#REF!</definedName>
    <definedName name="RWTPhi" localSheetId="3">#REF!</definedName>
    <definedName name="RWTPhi" localSheetId="9">#REF!</definedName>
    <definedName name="RWTPhi" localSheetId="7">#REF!</definedName>
    <definedName name="RWTPhi">#REF!</definedName>
    <definedName name="RWTPlo" localSheetId="2">#REF!</definedName>
    <definedName name="RWTPlo" localSheetId="6">#REF!</definedName>
    <definedName name="RWTPlo" localSheetId="4">#REF!</definedName>
    <definedName name="RWTPlo" localSheetId="3">#REF!</definedName>
    <definedName name="RWTPlo" localSheetId="9">#REF!</definedName>
    <definedName name="RWTPlo" localSheetId="7">#REF!</definedName>
    <definedName name="RWTPlo">#REF!</definedName>
    <definedName name="s" localSheetId="2">#REF!</definedName>
    <definedName name="s" localSheetId="1">{"'Sheet1'!$L$16"}</definedName>
    <definedName name="s" localSheetId="6">#REF!</definedName>
    <definedName name="s" localSheetId="4">#REF!</definedName>
    <definedName name="s" localSheetId="3">#REF!</definedName>
    <definedName name="s" localSheetId="9">#REF!</definedName>
    <definedName name="s" localSheetId="7">#REF!</definedName>
    <definedName name="s">#REF!</definedName>
    <definedName name="s." localSheetId="2">#REF!</definedName>
    <definedName name="s." localSheetId="6">#REF!</definedName>
    <definedName name="s." localSheetId="4">#REF!</definedName>
    <definedName name="s." localSheetId="3">#REF!</definedName>
    <definedName name="s." localSheetId="9">#REF!</definedName>
    <definedName name="s." localSheetId="7">#REF!</definedName>
    <definedName name="s.">#REF!</definedName>
    <definedName name="S.dinh">640</definedName>
    <definedName name="S_2" localSheetId="2">#REF!</definedName>
    <definedName name="S_2" localSheetId="6">#REF!</definedName>
    <definedName name="S_2" localSheetId="4">#REF!</definedName>
    <definedName name="S_2" localSheetId="3">#REF!</definedName>
    <definedName name="S_2" localSheetId="9">#REF!</definedName>
    <definedName name="S_2" localSheetId="7">#REF!</definedName>
    <definedName name="S_2" localSheetId="8">#REF!</definedName>
    <definedName name="S_2">#REF!</definedName>
    <definedName name="S_2_Bï_v_nh" localSheetId="2">#REF!</definedName>
    <definedName name="S_2_Bï_v_nh" localSheetId="6">#REF!</definedName>
    <definedName name="S_2_Bï_v_nh" localSheetId="4">#REF!</definedName>
    <definedName name="S_2_Bï_v_nh" localSheetId="3">#REF!</definedName>
    <definedName name="S_2_Bï_v_nh" localSheetId="9">#REF!</definedName>
    <definedName name="S_2_Bï_v_nh" localSheetId="7">#REF!</definedName>
    <definedName name="S_2_Bï_v_nh">#REF!</definedName>
    <definedName name="S0" localSheetId="2">#REF!</definedName>
    <definedName name="S0" localSheetId="6">#REF!</definedName>
    <definedName name="S0" localSheetId="4">#REF!</definedName>
    <definedName name="S0" localSheetId="3">#REF!</definedName>
    <definedName name="S0" localSheetId="9">#REF!</definedName>
    <definedName name="S0" localSheetId="7">#REF!</definedName>
    <definedName name="S0">#REF!</definedName>
    <definedName name="s1_" localSheetId="2">#REF!</definedName>
    <definedName name="s1_" localSheetId="6">#REF!</definedName>
    <definedName name="s1_" localSheetId="4">#REF!</definedName>
    <definedName name="s1_" localSheetId="3">#REF!</definedName>
    <definedName name="s1_" localSheetId="9">#REF!</definedName>
    <definedName name="s1_" localSheetId="7">#REF!</definedName>
    <definedName name="s1_">#REF!</definedName>
    <definedName name="s2_" localSheetId="2">#REF!</definedName>
    <definedName name="s2_" localSheetId="6">#REF!</definedName>
    <definedName name="s2_" localSheetId="4">#REF!</definedName>
    <definedName name="s2_" localSheetId="3">#REF!</definedName>
    <definedName name="s2_" localSheetId="9">#REF!</definedName>
    <definedName name="s2_" localSheetId="7">#REF!</definedName>
    <definedName name="s2_">#REF!</definedName>
    <definedName name="s3_" localSheetId="2">#REF!</definedName>
    <definedName name="s3_" localSheetId="6">#REF!</definedName>
    <definedName name="s3_" localSheetId="4">#REF!</definedName>
    <definedName name="s3_" localSheetId="3">#REF!</definedName>
    <definedName name="s3_" localSheetId="9">#REF!</definedName>
    <definedName name="s3_" localSheetId="7">#REF!</definedName>
    <definedName name="s3_">#REF!</definedName>
    <definedName name="s3tb" localSheetId="2">#REF!</definedName>
    <definedName name="s3tb" localSheetId="6">#REF!</definedName>
    <definedName name="s3tb" localSheetId="4">#REF!</definedName>
    <definedName name="s3tb" localSheetId="3">#REF!</definedName>
    <definedName name="s3tb" localSheetId="9">#REF!</definedName>
    <definedName name="s3tb" localSheetId="7">#REF!</definedName>
    <definedName name="s3tb">#REF!</definedName>
    <definedName name="s4_" localSheetId="2">#REF!</definedName>
    <definedName name="s4_" localSheetId="6">#REF!</definedName>
    <definedName name="s4_" localSheetId="4">#REF!</definedName>
    <definedName name="s4_" localSheetId="3">#REF!</definedName>
    <definedName name="s4_" localSheetId="9">#REF!</definedName>
    <definedName name="s4_" localSheetId="7">#REF!</definedName>
    <definedName name="s4_">#REF!</definedName>
    <definedName name="s4tb" localSheetId="2">#REF!</definedName>
    <definedName name="s4tb" localSheetId="6">#REF!</definedName>
    <definedName name="s4tb" localSheetId="4">#REF!</definedName>
    <definedName name="s4tb" localSheetId="3">#REF!</definedName>
    <definedName name="s4tb" localSheetId="9">#REF!</definedName>
    <definedName name="s4tb" localSheetId="7">#REF!</definedName>
    <definedName name="s4tb">#REF!</definedName>
    <definedName name="s51.5" localSheetId="2">#REF!</definedName>
    <definedName name="s51.5" localSheetId="6">#REF!</definedName>
    <definedName name="s51.5" localSheetId="4">#REF!</definedName>
    <definedName name="s51.5" localSheetId="3">#REF!</definedName>
    <definedName name="s51.5" localSheetId="9">#REF!</definedName>
    <definedName name="s51.5" localSheetId="7">#REF!</definedName>
    <definedName name="s51.5">#REF!</definedName>
    <definedName name="s5tb" localSheetId="2">#REF!</definedName>
    <definedName name="s5tb" localSheetId="6">#REF!</definedName>
    <definedName name="s5tb" localSheetId="4">#REF!</definedName>
    <definedName name="s5tb" localSheetId="3">#REF!</definedName>
    <definedName name="s5tb" localSheetId="9">#REF!</definedName>
    <definedName name="s5tb" localSheetId="7">#REF!</definedName>
    <definedName name="s5tb">#REF!</definedName>
    <definedName name="s71.5" localSheetId="2">#REF!</definedName>
    <definedName name="s71.5" localSheetId="6">#REF!</definedName>
    <definedName name="s71.5" localSheetId="4">#REF!</definedName>
    <definedName name="s71.5" localSheetId="3">#REF!</definedName>
    <definedName name="s71.5" localSheetId="9">#REF!</definedName>
    <definedName name="s71.5" localSheetId="7">#REF!</definedName>
    <definedName name="s71.5">#REF!</definedName>
    <definedName name="s7tb" localSheetId="2">#REF!</definedName>
    <definedName name="s7tb" localSheetId="6">#REF!</definedName>
    <definedName name="s7tb" localSheetId="4">#REF!</definedName>
    <definedName name="s7tb" localSheetId="3">#REF!</definedName>
    <definedName name="s7tb" localSheetId="9">#REF!</definedName>
    <definedName name="s7tb" localSheetId="7">#REF!</definedName>
    <definedName name="s7tb">#REF!</definedName>
    <definedName name="salan200" localSheetId="2">#REF!</definedName>
    <definedName name="salan200" localSheetId="6">#REF!</definedName>
    <definedName name="salan200" localSheetId="4">#REF!</definedName>
    <definedName name="salan200" localSheetId="3">#REF!</definedName>
    <definedName name="salan200" localSheetId="9">#REF!</definedName>
    <definedName name="salan200" localSheetId="7">#REF!</definedName>
    <definedName name="salan200">#REF!</definedName>
    <definedName name="salan400" localSheetId="2">#REF!</definedName>
    <definedName name="salan400" localSheetId="6">#REF!</definedName>
    <definedName name="salan400" localSheetId="4">#REF!</definedName>
    <definedName name="salan400" localSheetId="3">#REF!</definedName>
    <definedName name="salan400" localSheetId="9">#REF!</definedName>
    <definedName name="salan400" localSheetId="7">#REF!</definedName>
    <definedName name="salan400">#REF!</definedName>
    <definedName name="san" localSheetId="2" hidden="1">{"'Sheet1'!$L$16"}</definedName>
    <definedName name="san" localSheetId="5" hidden="1">{"'Sheet1'!$L$16"}</definedName>
    <definedName name="san" localSheetId="6" hidden="1">{"'Sheet1'!$L$16"}</definedName>
    <definedName name="san" localSheetId="4" hidden="1">{"'Sheet1'!$L$16"}</definedName>
    <definedName name="san" localSheetId="3" hidden="1">{"'Sheet1'!$L$16"}</definedName>
    <definedName name="san" localSheetId="9" hidden="1">{"'Sheet1'!$L$16"}</definedName>
    <definedName name="san" localSheetId="7" hidden="1">{"'Sheet1'!$L$16"}</definedName>
    <definedName name="san" localSheetId="8" hidden="1">{"'Sheet1'!$L$16"}</definedName>
    <definedName name="san" hidden="1">{"'Sheet1'!$L$16"}</definedName>
    <definedName name="sand" localSheetId="2">#REF!</definedName>
    <definedName name="sand" localSheetId="6">#REF!</definedName>
    <definedName name="sand" localSheetId="4">#REF!</definedName>
    <definedName name="sand" localSheetId="3">#REF!</definedName>
    <definedName name="sand" localSheetId="9">#REF!</definedName>
    <definedName name="sand" localSheetId="7">#REF!</definedName>
    <definedName name="sand">#REF!</definedName>
    <definedName name="sas" localSheetId="2" hidden="1">{"'Sheet1'!$L$16"}</definedName>
    <definedName name="sas" localSheetId="1" hidden="1">{"'Sheet1'!$L$16"}</definedName>
    <definedName name="sas" localSheetId="5" hidden="1">{"'Sheet1'!$L$16"}</definedName>
    <definedName name="sas" localSheetId="6" hidden="1">{"'Sheet1'!$L$16"}</definedName>
    <definedName name="sas" localSheetId="4" hidden="1">{"'Sheet1'!$L$16"}</definedName>
    <definedName name="sas" localSheetId="3" hidden="1">{"'Sheet1'!$L$16"}</definedName>
    <definedName name="sas" localSheetId="9" hidden="1">{"'Sheet1'!$L$16"}</definedName>
    <definedName name="sas" localSheetId="7" hidden="1">{"'Sheet1'!$L$16"}</definedName>
    <definedName name="sas" localSheetId="8" hidden="1">{"'Sheet1'!$L$16"}</definedName>
    <definedName name="sas" hidden="1">{"'Sheet1'!$L$16"}</definedName>
    <definedName name="SBBK" localSheetId="2">#REF!</definedName>
    <definedName name="SBBK" localSheetId="6">#REF!</definedName>
    <definedName name="SBBK" localSheetId="4">#REF!</definedName>
    <definedName name="SBBK" localSheetId="3">#REF!</definedName>
    <definedName name="SBBK" localSheetId="9">#REF!</definedName>
    <definedName name="SBBK" localSheetId="7">#REF!</definedName>
    <definedName name="SBBK">#REF!</definedName>
    <definedName name="sbc" localSheetId="2">#REF!</definedName>
    <definedName name="sbc" localSheetId="6">#REF!</definedName>
    <definedName name="sbc" localSheetId="4">#REF!</definedName>
    <definedName name="sbc" localSheetId="3">#REF!</definedName>
    <definedName name="sbc" localSheetId="9">#REF!</definedName>
    <definedName name="sbc" localSheetId="7">#REF!</definedName>
    <definedName name="sbc">#REF!</definedName>
    <definedName name="scao98" localSheetId="2">#REF!</definedName>
    <definedName name="scao98" localSheetId="6">#REF!</definedName>
    <definedName name="scao98" localSheetId="4">#REF!</definedName>
    <definedName name="scao98" localSheetId="3">#REF!</definedName>
    <definedName name="scao98" localSheetId="9">#REF!</definedName>
    <definedName name="scao98" localSheetId="7">#REF!</definedName>
    <definedName name="scao98">#REF!</definedName>
    <definedName name="SCCR" localSheetId="2">#REF!</definedName>
    <definedName name="SCCR" localSheetId="6">#REF!</definedName>
    <definedName name="SCCR" localSheetId="4">#REF!</definedName>
    <definedName name="SCCR" localSheetId="3">#REF!</definedName>
    <definedName name="SCCR" localSheetId="9">#REF!</definedName>
    <definedName name="SCCR" localSheetId="7">#REF!</definedName>
    <definedName name="SCCR">#REF!</definedName>
    <definedName name="SCDT" localSheetId="2">#REF!</definedName>
    <definedName name="SCDT" localSheetId="6">#REF!</definedName>
    <definedName name="SCDT" localSheetId="4">#REF!</definedName>
    <definedName name="SCDT" localSheetId="3">#REF!</definedName>
    <definedName name="SCDT" localSheetId="9">#REF!</definedName>
    <definedName name="SCDT" localSheetId="7">#REF!</definedName>
    <definedName name="SCDT">#REF!</definedName>
    <definedName name="SCH" localSheetId="2">#REF!</definedName>
    <definedName name="SCH" localSheetId="6">#REF!</definedName>
    <definedName name="SCH" localSheetId="4">#REF!</definedName>
    <definedName name="SCH" localSheetId="3">#REF!</definedName>
    <definedName name="SCH" localSheetId="9">#REF!</definedName>
    <definedName name="SCH" localSheetId="7">#REF!</definedName>
    <definedName name="SCH">#REF!</definedName>
    <definedName name="SCT" localSheetId="2">#REF!</definedName>
    <definedName name="SCT" localSheetId="6">#REF!</definedName>
    <definedName name="SCT" localSheetId="4">#REF!</definedName>
    <definedName name="SCT" localSheetId="3">#REF!</definedName>
    <definedName name="SCT" localSheetId="9">#REF!</definedName>
    <definedName name="SCT" localSheetId="7">#REF!</definedName>
    <definedName name="SCT">#REF!</definedName>
    <definedName name="SCT_BKTC" localSheetId="2">#REF!</definedName>
    <definedName name="SCT_BKTC" localSheetId="6">#REF!</definedName>
    <definedName name="SCT_BKTC" localSheetId="4">#REF!</definedName>
    <definedName name="SCT_BKTC" localSheetId="3">#REF!</definedName>
    <definedName name="SCT_BKTC" localSheetId="9">#REF!</definedName>
    <definedName name="SCT_BKTC" localSheetId="7">#REF!</definedName>
    <definedName name="SCT_BKTC">#REF!</definedName>
    <definedName name="scv" localSheetId="2">#REF!</definedName>
    <definedName name="scv" localSheetId="6">#REF!</definedName>
    <definedName name="scv" localSheetId="4">#REF!</definedName>
    <definedName name="scv" localSheetId="3">#REF!</definedName>
    <definedName name="scv" localSheetId="9">#REF!</definedName>
    <definedName name="scv" localSheetId="7">#REF!</definedName>
    <definedName name="scv">#REF!</definedName>
    <definedName name="sd1p" localSheetId="2">#REF!</definedName>
    <definedName name="sd1p" localSheetId="6">#REF!</definedName>
    <definedName name="sd1p" localSheetId="4">#REF!</definedName>
    <definedName name="sd1p" localSheetId="3">#REF!</definedName>
    <definedName name="sd1p" localSheetId="9">#REF!</definedName>
    <definedName name="sd1p" localSheetId="7">#REF!</definedName>
    <definedName name="sd1p">#REF!</definedName>
    <definedName name="sd3p">#REF!</definedName>
    <definedName name="sda" localSheetId="2">#REF!</definedName>
    <definedName name="sda" localSheetId="6">#REF!</definedName>
    <definedName name="sda" localSheetId="4">#REF!</definedName>
    <definedName name="sda" localSheetId="3">#REF!</definedName>
    <definedName name="sda" localSheetId="9">#REF!</definedName>
    <definedName name="sda" localSheetId="7">#REF!</definedName>
    <definedName name="sda">#REF!</definedName>
    <definedName name="sdbv" localSheetId="2" hidden="1">{"'Sheet1'!$L$16"}</definedName>
    <definedName name="sdbv" localSheetId="1" hidden="1">{"'Sheet1'!$L$16"}</definedName>
    <definedName name="sdbv" localSheetId="5" hidden="1">{"'Sheet1'!$L$16"}</definedName>
    <definedName name="sdbv" localSheetId="6" hidden="1">{"'Sheet1'!$L$16"}</definedName>
    <definedName name="sdbv" localSheetId="4" hidden="1">{"'Sheet1'!$L$16"}</definedName>
    <definedName name="sdbv" localSheetId="3" hidden="1">{"'Sheet1'!$L$16"}</definedName>
    <definedName name="sdbv" localSheetId="9" hidden="1">{"'Sheet1'!$L$16"}</definedName>
    <definedName name="sdbv" localSheetId="7" hidden="1">{"'Sheet1'!$L$16"}</definedName>
    <definedName name="sdbv" localSheetId="8" hidden="1">{"'Sheet1'!$L$16"}</definedName>
    <definedName name="sdbv" hidden="1">{"'Sheet1'!$L$16"}</definedName>
    <definedName name="sdf" localSheetId="1" hidden="1">{"'Sheet1'!$L$16"}</definedName>
    <definedName name="sdf" localSheetId="5" hidden="1">{"'Sheet1'!$L$16"}</definedName>
    <definedName name="sdf" localSheetId="6" hidden="1">{"'Sheet1'!$L$16"}</definedName>
    <definedName name="sdf" localSheetId="4" hidden="1">{"'Sheet1'!$L$16"}</definedName>
    <definedName name="sdf" localSheetId="3" hidden="1">{"'Sheet1'!$L$16"}</definedName>
    <definedName name="sdf" localSheetId="9" hidden="1">{"'Sheet1'!$L$16"}</definedName>
    <definedName name="sdf" localSheetId="8" hidden="1">{"'Sheet1'!$L$16"}</definedName>
    <definedName name="sdf" hidden="1">{"'Sheet1'!$L$16"}</definedName>
    <definedName name="sdfsdfs" localSheetId="2" hidden="1">#REF!</definedName>
    <definedName name="sdfsdfs" localSheetId="6" hidden="1">#REF!</definedName>
    <definedName name="sdfsdfs" localSheetId="4" hidden="1">#REF!</definedName>
    <definedName name="sdfsdfs" localSheetId="3" hidden="1">#REF!</definedName>
    <definedName name="sdfsdfs" localSheetId="9" hidden="1">#REF!</definedName>
    <definedName name="sdfsdfs" localSheetId="7" hidden="1">#REF!</definedName>
    <definedName name="sdfsdfs" hidden="1">#REF!</definedName>
    <definedName name="SDMONG" localSheetId="2">#REF!</definedName>
    <definedName name="SDMONG" localSheetId="6">#REF!</definedName>
    <definedName name="SDMONG" localSheetId="4">#REF!</definedName>
    <definedName name="SDMONG" localSheetId="3">#REF!</definedName>
    <definedName name="SDMONG" localSheetId="9">#REF!</definedName>
    <definedName name="SDMONG" localSheetId="7">#REF!</definedName>
    <definedName name="SDMONG">#REF!</definedName>
    <definedName name="Sè_H" localSheetId="2">#REF!</definedName>
    <definedName name="Sè_H" localSheetId="6">#REF!</definedName>
    <definedName name="Sè_H" localSheetId="4">#REF!</definedName>
    <definedName name="Sè_H" localSheetId="3">#REF!</definedName>
    <definedName name="Sè_H" localSheetId="9">#REF!</definedName>
    <definedName name="Sè_H" localSheetId="7">#REF!</definedName>
    <definedName name="Sè_H">#REF!</definedName>
    <definedName name="sè_tiÒn" localSheetId="2">#REF!</definedName>
    <definedName name="sè_tiÒn" localSheetId="6">#REF!</definedName>
    <definedName name="sè_tiÒn" localSheetId="4">#REF!</definedName>
    <definedName name="sè_tiÒn" localSheetId="3">#REF!</definedName>
    <definedName name="sè_tiÒn" localSheetId="9">#REF!</definedName>
    <definedName name="sè_tiÒn" localSheetId="7">#REF!</definedName>
    <definedName name="sè_tiÒn">#REF!</definedName>
    <definedName name="Seasonally_Adjusted_k_Value" localSheetId="2">#REF!</definedName>
    <definedName name="Seasonally_Adjusted_k_Value" localSheetId="6">#REF!</definedName>
    <definedName name="Seasonally_Adjusted_k_Value" localSheetId="4">#REF!</definedName>
    <definedName name="Seasonally_Adjusted_k_Value" localSheetId="3">#REF!</definedName>
    <definedName name="Seasonally_Adjusted_k_Value" localSheetId="9">#REF!</definedName>
    <definedName name="Seasonally_Adjusted_k_Value" localSheetId="7">#REF!</definedName>
    <definedName name="Seasonally_Adjusted_k_Value">#REF!</definedName>
    <definedName name="SEDI" localSheetId="2">#REF!</definedName>
    <definedName name="SEDI" localSheetId="6">#REF!</definedName>
    <definedName name="SEDI" localSheetId="4">#REF!</definedName>
    <definedName name="SEDI" localSheetId="3">#REF!</definedName>
    <definedName name="SEDI" localSheetId="9">#REF!</definedName>
    <definedName name="SEDI" localSheetId="7">#REF!</definedName>
    <definedName name="SEDI">#REF!</definedName>
    <definedName name="sencount" hidden="1">2</definedName>
    <definedName name="Sensation" localSheetId="2">#REF!</definedName>
    <definedName name="Sensation" localSheetId="6">#REF!</definedName>
    <definedName name="Sensation" localSheetId="4">#REF!</definedName>
    <definedName name="Sensation" localSheetId="3">#REF!</definedName>
    <definedName name="Sensation" localSheetId="9">#REF!</definedName>
    <definedName name="Sensation" localSheetId="7">#REF!</definedName>
    <definedName name="Sensation" localSheetId="8">#REF!</definedName>
    <definedName name="Sensation">#REF!</definedName>
    <definedName name="sfasf" localSheetId="2" hidden="1">#REF!</definedName>
    <definedName name="sfasf" localSheetId="6" hidden="1">#REF!</definedName>
    <definedName name="sfasf" localSheetId="4" hidden="1">#REF!</definedName>
    <definedName name="sfasf" localSheetId="3" hidden="1">#REF!</definedName>
    <definedName name="sfasf" localSheetId="9" hidden="1">#REF!</definedName>
    <definedName name="sfasf" localSheetId="7" hidden="1">#REF!</definedName>
    <definedName name="sfasf" hidden="1">#REF!</definedName>
    <definedName name="sfsd" localSheetId="2" hidden="1">{"'Sheet1'!$L$16"}</definedName>
    <definedName name="sfsd" localSheetId="5" hidden="1">{"'Sheet1'!$L$16"}</definedName>
    <definedName name="sfsd" localSheetId="6" hidden="1">{"'Sheet1'!$L$16"}</definedName>
    <definedName name="sfsd" localSheetId="4" hidden="1">{"'Sheet1'!$L$16"}</definedName>
    <definedName name="sfsd" localSheetId="3" hidden="1">{"'Sheet1'!$L$16"}</definedName>
    <definedName name="sfsd" localSheetId="9" hidden="1">{"'Sheet1'!$L$16"}</definedName>
    <definedName name="sfsd" localSheetId="7" hidden="1">{"'Sheet1'!$L$16"}</definedName>
    <definedName name="sfsd" localSheetId="8" hidden="1">{"'Sheet1'!$L$16"}</definedName>
    <definedName name="sfsd" hidden="1">{"'Sheet1'!$L$16"}</definedName>
    <definedName name="sgsgdd" hidden="1">#N/A</definedName>
    <definedName name="sgsgsgs" hidden="1">#N/A</definedName>
    <definedName name="sharp" localSheetId="2">#REF!</definedName>
    <definedName name="sharp" localSheetId="6">#REF!</definedName>
    <definedName name="sharp" localSheetId="4">#REF!</definedName>
    <definedName name="sharp" localSheetId="3">#REF!</definedName>
    <definedName name="sharp" localSheetId="9">#REF!</definedName>
    <definedName name="sharp" localSheetId="7">#REF!</definedName>
    <definedName name="sharp" localSheetId="8">#REF!</definedName>
    <definedName name="sharp">#REF!</definedName>
    <definedName name="Sheet1" localSheetId="2">#REF!</definedName>
    <definedName name="Sheet1" localSheetId="6">#REF!</definedName>
    <definedName name="Sheet1" localSheetId="4">#REF!</definedName>
    <definedName name="Sheet1" localSheetId="3">#REF!</definedName>
    <definedName name="Sheet1" localSheetId="9">#REF!</definedName>
    <definedName name="Sheet1" localSheetId="7">#REF!</definedName>
    <definedName name="Sheet1">#REF!</definedName>
    <definedName name="SheetName">"[Bao_cao_cua_NVTK_tai_NPP_bieu_mau_moi_4___Mau_moi.xls]~         "</definedName>
    <definedName name="sho" localSheetId="2">#REF!</definedName>
    <definedName name="sho" localSheetId="6">#REF!</definedName>
    <definedName name="sho" localSheetId="4">#REF!</definedName>
    <definedName name="sho" localSheetId="3">#REF!</definedName>
    <definedName name="sho" localSheetId="9">#REF!</definedName>
    <definedName name="sho" localSheetId="7">#REF!</definedName>
    <definedName name="sho" localSheetId="8">#REF!</definedName>
    <definedName name="sho">#REF!</definedName>
    <definedName name="Shoes" localSheetId="2">#REF!</definedName>
    <definedName name="Shoes" localSheetId="6">#REF!</definedName>
    <definedName name="Shoes" localSheetId="4">#REF!</definedName>
    <definedName name="Shoes" localSheetId="3">#REF!</definedName>
    <definedName name="Shoes" localSheetId="9">#REF!</definedName>
    <definedName name="Shoes" localSheetId="7">#REF!</definedName>
    <definedName name="Shoes">#REF!</definedName>
    <definedName name="sht">#REF!</definedName>
    <definedName name="sht1p" localSheetId="2">#REF!</definedName>
    <definedName name="sht1p" localSheetId="6">#REF!</definedName>
    <definedName name="sht1p" localSheetId="4">#REF!</definedName>
    <definedName name="sht1p" localSheetId="3">#REF!</definedName>
    <definedName name="sht1p" localSheetId="9">#REF!</definedName>
    <definedName name="sht1p" localSheetId="7">#REF!</definedName>
    <definedName name="sht1p">#REF!</definedName>
    <definedName name="sht3p">#REF!</definedName>
    <definedName name="sieucao" localSheetId="2">#REF!</definedName>
    <definedName name="sieucao" localSheetId="6">#REF!</definedName>
    <definedName name="sieucao" localSheetId="4">#REF!</definedName>
    <definedName name="sieucao" localSheetId="3">#REF!</definedName>
    <definedName name="sieucao" localSheetId="9">#REF!</definedName>
    <definedName name="sieucao" localSheetId="7">#REF!</definedName>
    <definedName name="sieucao">#REF!</definedName>
    <definedName name="SIGN" localSheetId="2">#REF!</definedName>
    <definedName name="SIGN" localSheetId="6">#REF!</definedName>
    <definedName name="SIGN" localSheetId="4">#REF!</definedName>
    <definedName name="SIGN" localSheetId="3">#REF!</definedName>
    <definedName name="SIGN" localSheetId="9">#REF!</definedName>
    <definedName name="SIGN" localSheetId="7">#REF!</definedName>
    <definedName name="SIGN">#REF!</definedName>
    <definedName name="SIZE" localSheetId="2">#REF!</definedName>
    <definedName name="SIZE" localSheetId="6">#REF!</definedName>
    <definedName name="SIZE" localSheetId="4">#REF!</definedName>
    <definedName name="SIZE" localSheetId="3">#REF!</definedName>
    <definedName name="SIZE" localSheetId="9">#REF!</definedName>
    <definedName name="SIZE" localSheetId="7">#REF!</definedName>
    <definedName name="SIZE">#REF!</definedName>
    <definedName name="skt" localSheetId="2">#REF!</definedName>
    <definedName name="skt" localSheetId="6">#REF!</definedName>
    <definedName name="skt" localSheetId="4">#REF!</definedName>
    <definedName name="skt" localSheetId="3">#REF!</definedName>
    <definedName name="skt" localSheetId="9">#REF!</definedName>
    <definedName name="skt" localSheetId="7">#REF!</definedName>
    <definedName name="skt">#REF!</definedName>
    <definedName name="SKUcoverage" localSheetId="2">#REF!</definedName>
    <definedName name="SKUcoverage" localSheetId="6">#REF!</definedName>
    <definedName name="SKUcoverage" localSheetId="4">#REF!</definedName>
    <definedName name="SKUcoverage" localSheetId="3">#REF!</definedName>
    <definedName name="SKUcoverage" localSheetId="9">#REF!</definedName>
    <definedName name="SKUcoverage" localSheetId="7">#REF!</definedName>
    <definedName name="SKUcoverage">#REF!</definedName>
    <definedName name="SL" localSheetId="2">#REF!</definedName>
    <definedName name="SL" localSheetId="6">#REF!</definedName>
    <definedName name="SL" localSheetId="4">#REF!</definedName>
    <definedName name="SL" localSheetId="3">#REF!</definedName>
    <definedName name="SL" localSheetId="9">#REF!</definedName>
    <definedName name="SL" localSheetId="7">#REF!</definedName>
    <definedName name="SL">#REF!</definedName>
    <definedName name="SL_CRD" localSheetId="2">#REF!</definedName>
    <definedName name="SL_CRD" localSheetId="6">#REF!</definedName>
    <definedName name="SL_CRD" localSheetId="4">#REF!</definedName>
    <definedName name="SL_CRD" localSheetId="3">#REF!</definedName>
    <definedName name="SL_CRD" localSheetId="9">#REF!</definedName>
    <definedName name="SL_CRD" localSheetId="7">#REF!</definedName>
    <definedName name="SL_CRD">#REF!</definedName>
    <definedName name="SL_CRS" localSheetId="2">#REF!</definedName>
    <definedName name="SL_CRS" localSheetId="6">#REF!</definedName>
    <definedName name="SL_CRS" localSheetId="4">#REF!</definedName>
    <definedName name="SL_CRS" localSheetId="3">#REF!</definedName>
    <definedName name="SL_CRS" localSheetId="9">#REF!</definedName>
    <definedName name="SL_CRS" localSheetId="7">#REF!</definedName>
    <definedName name="SL_CRS">#REF!</definedName>
    <definedName name="SL_CS" localSheetId="2">#REF!</definedName>
    <definedName name="SL_CS" localSheetId="6">#REF!</definedName>
    <definedName name="SL_CS" localSheetId="4">#REF!</definedName>
    <definedName name="SL_CS" localSheetId="3">#REF!</definedName>
    <definedName name="SL_CS" localSheetId="9">#REF!</definedName>
    <definedName name="SL_CS" localSheetId="7">#REF!</definedName>
    <definedName name="SL_CS">#REF!</definedName>
    <definedName name="SL_DD" localSheetId="2">#REF!</definedName>
    <definedName name="SL_DD" localSheetId="6">#REF!</definedName>
    <definedName name="SL_DD" localSheetId="4">#REF!</definedName>
    <definedName name="SL_DD" localSheetId="3">#REF!</definedName>
    <definedName name="SL_DD" localSheetId="9">#REF!</definedName>
    <definedName name="SL_DD" localSheetId="7">#REF!</definedName>
    <definedName name="SL_DD">#REF!</definedName>
    <definedName name="Slab_Base_Friction_Factor" localSheetId="2">#REF!</definedName>
    <definedName name="Slab_Base_Friction_Factor" localSheetId="6">#REF!</definedName>
    <definedName name="Slab_Base_Friction_Factor" localSheetId="4">#REF!</definedName>
    <definedName name="Slab_Base_Friction_Factor" localSheetId="3">#REF!</definedName>
    <definedName name="Slab_Base_Friction_Factor" localSheetId="9">#REF!</definedName>
    <definedName name="Slab_Base_Friction_Factor" localSheetId="7">#REF!</definedName>
    <definedName name="Slab_Base_Friction_Factor">#REF!</definedName>
    <definedName name="slg" localSheetId="2">#REF!</definedName>
    <definedName name="slg" localSheetId="6">#REF!</definedName>
    <definedName name="slg" localSheetId="4">#REF!</definedName>
    <definedName name="slg" localSheetId="3">#REF!</definedName>
    <definedName name="slg" localSheetId="9">#REF!</definedName>
    <definedName name="slg" localSheetId="7">#REF!</definedName>
    <definedName name="slg">#REF!</definedName>
    <definedName name="slk" localSheetId="2">#REF!</definedName>
    <definedName name="slk" localSheetId="6">#REF!</definedName>
    <definedName name="slk" localSheetId="4">#REF!</definedName>
    <definedName name="slk" localSheetId="3">#REF!</definedName>
    <definedName name="slk" localSheetId="9">#REF!</definedName>
    <definedName name="slk" localSheetId="7">#REF!</definedName>
    <definedName name="slk">#REF!</definedName>
    <definedName name="sll" localSheetId="2">#REF!</definedName>
    <definedName name="sll" localSheetId="6">#REF!</definedName>
    <definedName name="sll" localSheetId="4">#REF!</definedName>
    <definedName name="sll" localSheetId="3">#REF!</definedName>
    <definedName name="sll" localSheetId="9">#REF!</definedName>
    <definedName name="sll" localSheetId="7">#REF!</definedName>
    <definedName name="sll">#REF!</definedName>
    <definedName name="SLT" localSheetId="2">#REF!</definedName>
    <definedName name="SLT" localSheetId="6">#REF!</definedName>
    <definedName name="SLT" localSheetId="4">#REF!</definedName>
    <definedName name="SLT" localSheetId="3">#REF!</definedName>
    <definedName name="SLT" localSheetId="9">#REF!</definedName>
    <definedName name="SLT" localSheetId="7">#REF!</definedName>
    <definedName name="SLT">#REF!</definedName>
    <definedName name="SM" localSheetId="2">#REF!</definedName>
    <definedName name="SM" localSheetId="6">#REF!</definedName>
    <definedName name="SM" localSheetId="4">#REF!</definedName>
    <definedName name="SM" localSheetId="3">#REF!</definedName>
    <definedName name="SM" localSheetId="9">#REF!</definedName>
    <definedName name="SM" localSheetId="7">#REF!</definedName>
    <definedName name="SM">#REF!</definedName>
    <definedName name="smax" localSheetId="2">#REF!</definedName>
    <definedName name="smax" localSheetId="6">#REF!</definedName>
    <definedName name="smax" localSheetId="4">#REF!</definedName>
    <definedName name="smax" localSheetId="3">#REF!</definedName>
    <definedName name="smax" localSheetId="9">#REF!</definedName>
    <definedName name="smax" localSheetId="7">#REF!</definedName>
    <definedName name="smax">#REF!</definedName>
    <definedName name="smax1" localSheetId="2">#REF!</definedName>
    <definedName name="smax1" localSheetId="6">#REF!</definedName>
    <definedName name="smax1" localSheetId="4">#REF!</definedName>
    <definedName name="smax1" localSheetId="3">#REF!</definedName>
    <definedName name="smax1" localSheetId="9">#REF!</definedName>
    <definedName name="smax1" localSheetId="7">#REF!</definedName>
    <definedName name="smax1">#REF!</definedName>
    <definedName name="SMBA" localSheetId="2">#REF!</definedName>
    <definedName name="SMBA" localSheetId="6">#REF!</definedName>
    <definedName name="SMBA" localSheetId="4">#REF!</definedName>
    <definedName name="SMBA" localSheetId="3">#REF!</definedName>
    <definedName name="SMBA" localSheetId="9">#REF!</definedName>
    <definedName name="SMBA" localSheetId="7">#REF!</definedName>
    <definedName name="SMBA">#REF!</definedName>
    <definedName name="SMK" localSheetId="2">#REF!</definedName>
    <definedName name="SMK" localSheetId="6">#REF!</definedName>
    <definedName name="SMK" localSheetId="4">#REF!</definedName>
    <definedName name="SMK" localSheetId="3">#REF!</definedName>
    <definedName name="SMK" localSheetId="9">#REF!</definedName>
    <definedName name="SMK" localSheetId="7">#REF!</definedName>
    <definedName name="SMK">#REF!</definedName>
    <definedName name="sn" localSheetId="2">#REF!</definedName>
    <definedName name="sn" localSheetId="6">#REF!</definedName>
    <definedName name="sn" localSheetId="4">#REF!</definedName>
    <definedName name="sn" localSheetId="3">#REF!</definedName>
    <definedName name="sn" localSheetId="9">#REF!</definedName>
    <definedName name="sn" localSheetId="7">#REF!</definedName>
    <definedName name="sn">#REF!</definedName>
    <definedName name="Sng" localSheetId="2">#REF!</definedName>
    <definedName name="Sng" localSheetId="6">#REF!</definedName>
    <definedName name="Sng" localSheetId="4">#REF!</definedName>
    <definedName name="Sng" localSheetId="3">#REF!</definedName>
    <definedName name="Sng" localSheetId="9">#REF!</definedName>
    <definedName name="Sng" localSheetId="7">#REF!</definedName>
    <definedName name="Sng">#REF!</definedName>
    <definedName name="snlt" localSheetId="2">#REF!</definedName>
    <definedName name="snlt" localSheetId="6">#REF!</definedName>
    <definedName name="snlt" localSheetId="4">#REF!</definedName>
    <definedName name="snlt" localSheetId="3">#REF!</definedName>
    <definedName name="snlt" localSheetId="9">#REF!</definedName>
    <definedName name="snlt" localSheetId="7">#REF!</definedName>
    <definedName name="snlt">#REF!</definedName>
    <definedName name="So_Xau" localSheetId="4">#REF!</definedName>
    <definedName name="So_Xau" localSheetId="9">#REF!</definedName>
    <definedName name="So_Xau">#REF!</definedName>
    <definedName name="soc3p" localSheetId="2">#REF!</definedName>
    <definedName name="soc3p" localSheetId="6">#REF!</definedName>
    <definedName name="soc3p" localSheetId="4">#REF!</definedName>
    <definedName name="soc3p" localSheetId="3">#REF!</definedName>
    <definedName name="soc3p" localSheetId="9">#REF!</definedName>
    <definedName name="soc3p" localSheetId="7">#REF!</definedName>
    <definedName name="soc3p" localSheetId="8">#REF!</definedName>
    <definedName name="soc3p">#REF!</definedName>
    <definedName name="sodu" localSheetId="2">#REF!</definedName>
    <definedName name="sodu" localSheetId="6">#REF!</definedName>
    <definedName name="sodu" localSheetId="4">#REF!</definedName>
    <definedName name="sodu" localSheetId="3">#REF!</definedName>
    <definedName name="sodu" localSheetId="9">#REF!</definedName>
    <definedName name="sodu" localSheetId="7">#REF!</definedName>
    <definedName name="sodu">#REF!</definedName>
    <definedName name="sohieuthua" localSheetId="2">#REF!</definedName>
    <definedName name="sohieuthua" localSheetId="6">#REF!</definedName>
    <definedName name="sohieuthua" localSheetId="4">#REF!</definedName>
    <definedName name="sohieuthua" localSheetId="3">#REF!</definedName>
    <definedName name="sohieuthua" localSheetId="9">#REF!</definedName>
    <definedName name="sohieuthua" localSheetId="7">#REF!</definedName>
    <definedName name="sohieuthua">#REF!</definedName>
    <definedName name="Soi" localSheetId="2">#REF!</definedName>
    <definedName name="Soi" localSheetId="6">#REF!</definedName>
    <definedName name="Soi" localSheetId="4">#REF!</definedName>
    <definedName name="Soi" localSheetId="3">#REF!</definedName>
    <definedName name="Soi" localSheetId="9">#REF!</definedName>
    <definedName name="Soi" localSheetId="7">#REF!</definedName>
    <definedName name="Soi">#REF!</definedName>
    <definedName name="soichon12" localSheetId="2">#REF!</definedName>
    <definedName name="soichon12" localSheetId="6">#REF!</definedName>
    <definedName name="soichon12" localSheetId="4">#REF!</definedName>
    <definedName name="soichon12" localSheetId="3">#REF!</definedName>
    <definedName name="soichon12" localSheetId="9">#REF!</definedName>
    <definedName name="soichon12" localSheetId="7">#REF!</definedName>
    <definedName name="soichon12">#REF!</definedName>
    <definedName name="soichon24" localSheetId="2">#REF!</definedName>
    <definedName name="soichon24" localSheetId="6">#REF!</definedName>
    <definedName name="soichon24" localSheetId="4">#REF!</definedName>
    <definedName name="soichon24" localSheetId="3">#REF!</definedName>
    <definedName name="soichon24" localSheetId="9">#REF!</definedName>
    <definedName name="soichon24" localSheetId="7">#REF!</definedName>
    <definedName name="soichon24">#REF!</definedName>
    <definedName name="soichon46" localSheetId="2">#REF!</definedName>
    <definedName name="soichon46" localSheetId="6">#REF!</definedName>
    <definedName name="soichon46" localSheetId="4">#REF!</definedName>
    <definedName name="soichon46" localSheetId="3">#REF!</definedName>
    <definedName name="soichon46" localSheetId="9">#REF!</definedName>
    <definedName name="soichon46" localSheetId="7">#REF!</definedName>
    <definedName name="soichon46">#REF!</definedName>
    <definedName name="SoilType" localSheetId="2">#REF!</definedName>
    <definedName name="SoilType" localSheetId="6">#REF!</definedName>
    <definedName name="SoilType" localSheetId="4">#REF!</definedName>
    <definedName name="SoilType" localSheetId="3">#REF!</definedName>
    <definedName name="SoilType" localSheetId="9">#REF!</definedName>
    <definedName name="SoilType" localSheetId="7">#REF!</definedName>
    <definedName name="SoilType">#REF!</definedName>
    <definedName name="SoilType_" localSheetId="2">#REF!</definedName>
    <definedName name="SoilType_" localSheetId="6">#REF!</definedName>
    <definedName name="SoilType_" localSheetId="4">#REF!</definedName>
    <definedName name="SoilType_" localSheetId="3">#REF!</definedName>
    <definedName name="SoilType_" localSheetId="9">#REF!</definedName>
    <definedName name="SoilType_" localSheetId="7">#REF!</definedName>
    <definedName name="SoilType_">#REF!</definedName>
    <definedName name="solieu" localSheetId="2">#REF!</definedName>
    <definedName name="solieu" localSheetId="6">#REF!</definedName>
    <definedName name="solieu" localSheetId="4">#REF!</definedName>
    <definedName name="solieu" localSheetId="3">#REF!</definedName>
    <definedName name="solieu" localSheetId="9">#REF!</definedName>
    <definedName name="solieu" localSheetId="7">#REF!</definedName>
    <definedName name="solieu">#REF!</definedName>
    <definedName name="SORT" localSheetId="2">#REF!</definedName>
    <definedName name="SORT" localSheetId="6">#REF!</definedName>
    <definedName name="SORT" localSheetId="4">#REF!</definedName>
    <definedName name="SORT" localSheetId="3">#REF!</definedName>
    <definedName name="SORT" localSheetId="9">#REF!</definedName>
    <definedName name="SORT" localSheetId="7">#REF!</definedName>
    <definedName name="SORT">#REF!</definedName>
    <definedName name="Sosanh2" localSheetId="2" hidden="1">{"'Sheet1'!$L$16"}</definedName>
    <definedName name="Sosanh2" localSheetId="1" hidden="1">{"'Sheet1'!$L$16"}</definedName>
    <definedName name="Sosanh2" localSheetId="5" hidden="1">{"'Sheet1'!$L$16"}</definedName>
    <definedName name="Sosanh2" localSheetId="6" hidden="1">{"'Sheet1'!$L$16"}</definedName>
    <definedName name="Sosanh2" localSheetId="4" hidden="1">{"'Sheet1'!$L$16"}</definedName>
    <definedName name="Sosanh2" localSheetId="3" hidden="1">{"'Sheet1'!$L$16"}</definedName>
    <definedName name="Sosanh2" localSheetId="9" hidden="1">{"'Sheet1'!$L$16"}</definedName>
    <definedName name="Sosanh2" localSheetId="7" hidden="1">{"'Sheet1'!$L$16"}</definedName>
    <definedName name="Sosanh2" localSheetId="8" hidden="1">{"'Sheet1'!$L$16"}</definedName>
    <definedName name="Sosanh2" hidden="1">{"'Sheet1'!$L$16"}</definedName>
    <definedName name="Sothutu" localSheetId="2">#REF!</definedName>
    <definedName name="Sothutu" localSheetId="6">#REF!</definedName>
    <definedName name="Sothutu" localSheetId="4">#REF!</definedName>
    <definedName name="Sothutu" localSheetId="3">#REF!</definedName>
    <definedName name="Sothutu" localSheetId="9">#REF!</definedName>
    <definedName name="Sothutu" localSheetId="7">#REF!</definedName>
    <definedName name="Sothutu">#REF!</definedName>
    <definedName name="SOTIEN_BKTC" localSheetId="2">#REF!</definedName>
    <definedName name="SOTIEN_BKTC" localSheetId="6">#REF!</definedName>
    <definedName name="SOTIEN_BKTC" localSheetId="4">#REF!</definedName>
    <definedName name="SOTIEN_BKTC" localSheetId="3">#REF!</definedName>
    <definedName name="SOTIEN_BKTC" localSheetId="9">#REF!</definedName>
    <definedName name="SOTIEN_BKTC" localSheetId="7">#REF!</definedName>
    <definedName name="SOTIEN_BKTC">#REF!</definedName>
    <definedName name="SPAN" localSheetId="2">#REF!</definedName>
    <definedName name="SPAN" localSheetId="6">#REF!</definedName>
    <definedName name="SPAN" localSheetId="4">#REF!</definedName>
    <definedName name="SPAN" localSheetId="3">#REF!</definedName>
    <definedName name="SPAN" localSheetId="9">#REF!</definedName>
    <definedName name="SPAN" localSheetId="7">#REF!</definedName>
    <definedName name="SPAN">#REF!</definedName>
    <definedName name="SPAN_No" localSheetId="2">#REF!</definedName>
    <definedName name="SPAN_No" localSheetId="6">#REF!</definedName>
    <definedName name="SPAN_No" localSheetId="4">#REF!</definedName>
    <definedName name="SPAN_No" localSheetId="3">#REF!</definedName>
    <definedName name="SPAN_No" localSheetId="9">#REF!</definedName>
    <definedName name="SPAN_No" localSheetId="7">#REF!</definedName>
    <definedName name="SPAN_No">#REF!</definedName>
    <definedName name="Spanner_Auto_File">"C:\My Documents\tinh cdo.x2a"</definedName>
    <definedName name="SPEC" localSheetId="2">#REF!</definedName>
    <definedName name="SPEC" localSheetId="6">#REF!</definedName>
    <definedName name="SPEC" localSheetId="4">#REF!</definedName>
    <definedName name="SPEC" localSheetId="3">#REF!</definedName>
    <definedName name="SPEC" localSheetId="9">#REF!</definedName>
    <definedName name="SPEC" localSheetId="7">#REF!</definedName>
    <definedName name="SPEC" localSheetId="8">#REF!</definedName>
    <definedName name="SPEC">#REF!</definedName>
    <definedName name="SpecialPrice" localSheetId="2" hidden="1">#REF!</definedName>
    <definedName name="SpecialPrice" localSheetId="6" hidden="1">#REF!</definedName>
    <definedName name="SpecialPrice" localSheetId="4" hidden="1">#REF!</definedName>
    <definedName name="SpecialPrice" localSheetId="3" hidden="1">#REF!</definedName>
    <definedName name="SpecialPrice" localSheetId="9" hidden="1">#REF!</definedName>
    <definedName name="SpecialPrice" localSheetId="7" hidden="1">#REF!</definedName>
    <definedName name="SpecialPrice" hidden="1">#REF!</definedName>
    <definedName name="SPECSUMMARY" localSheetId="2">#REF!</definedName>
    <definedName name="SPECSUMMARY" localSheetId="6">#REF!</definedName>
    <definedName name="SPECSUMMARY" localSheetId="4">#REF!</definedName>
    <definedName name="SPECSUMMARY" localSheetId="3">#REF!</definedName>
    <definedName name="SPECSUMMARY" localSheetId="9">#REF!</definedName>
    <definedName name="SPECSUMMARY" localSheetId="7">#REF!</definedName>
    <definedName name="SPECSUMMARY">#REF!</definedName>
    <definedName name="SS" localSheetId="2" hidden="1">{"'Sheet1'!$L$16"}</definedName>
    <definedName name="SS" localSheetId="1" hidden="1">{"'Sheet1'!$L$16"}</definedName>
    <definedName name="SS" localSheetId="5" hidden="1">{"'Sheet1'!$L$16"}</definedName>
    <definedName name="SS" localSheetId="6" hidden="1">{"'Sheet1'!$L$16"}</definedName>
    <definedName name="SS" localSheetId="4" hidden="1">{"'Sheet1'!$L$16"}</definedName>
    <definedName name="SS" localSheetId="3" hidden="1">{"'Sheet1'!$L$16"}</definedName>
    <definedName name="SS" localSheetId="9" hidden="1">{"'Sheet1'!$L$16"}</definedName>
    <definedName name="SS" localSheetId="7" hidden="1">{"'Sheet1'!$L$16"}</definedName>
    <definedName name="SS" localSheetId="8" hidden="1">{"'Sheet1'!$L$16"}</definedName>
    <definedName name="SS" hidden="1">{"'Sheet1'!$L$16"}</definedName>
    <definedName name="sss" localSheetId="2">#REF!</definedName>
    <definedName name="sss" localSheetId="6">#REF!</definedName>
    <definedName name="sss" localSheetId="4">#REF!</definedName>
    <definedName name="sss" localSheetId="3">#REF!</definedName>
    <definedName name="sss" localSheetId="9">#REF!</definedName>
    <definedName name="sss" localSheetId="7">#REF!</definedName>
    <definedName name="sss">#REF!</definedName>
    <definedName name="SSTR" localSheetId="2">#REF!</definedName>
    <definedName name="SSTR" localSheetId="6">#REF!</definedName>
    <definedName name="SSTR" localSheetId="4">#REF!</definedName>
    <definedName name="SSTR" localSheetId="3">#REF!</definedName>
    <definedName name="SSTR" localSheetId="9">#REF!</definedName>
    <definedName name="SSTR" localSheetId="7">#REF!</definedName>
    <definedName name="SSTR">#REF!</definedName>
    <definedName name="ST" localSheetId="2">#REF!</definedName>
    <definedName name="ST" localSheetId="6">#REF!</definedName>
    <definedName name="ST" localSheetId="4">#REF!</definedName>
    <definedName name="ST" localSheetId="3">#REF!</definedName>
    <definedName name="ST" localSheetId="9">#REF!</definedName>
    <definedName name="ST" localSheetId="7">#REF!</definedName>
    <definedName name="ST">#REF!</definedName>
    <definedName name="ST_TH2_131">3</definedName>
    <definedName name="st1p" localSheetId="2">#REF!</definedName>
    <definedName name="st1p" localSheetId="6">#REF!</definedName>
    <definedName name="st1p" localSheetId="4">#REF!</definedName>
    <definedName name="st1p" localSheetId="3">#REF!</definedName>
    <definedName name="st1p" localSheetId="9">#REF!</definedName>
    <definedName name="st1p" localSheetId="7">#REF!</definedName>
    <definedName name="st1p" localSheetId="8">#REF!</definedName>
    <definedName name="st1p">#REF!</definedName>
    <definedName name="st3p">#REF!</definedName>
    <definedName name="Standard_Deviation" localSheetId="2">#REF!</definedName>
    <definedName name="Standard_Deviation" localSheetId="6">#REF!</definedName>
    <definedName name="Standard_Deviation" localSheetId="4">#REF!</definedName>
    <definedName name="Standard_Deviation" localSheetId="3">#REF!</definedName>
    <definedName name="Standard_Deviation" localSheetId="9">#REF!</definedName>
    <definedName name="Standard_Deviation" localSheetId="7">#REF!</definedName>
    <definedName name="Standard_Deviation">#REF!</definedName>
    <definedName name="start" localSheetId="2">#REF!</definedName>
    <definedName name="start" localSheetId="6">#REF!</definedName>
    <definedName name="start" localSheetId="4">#REF!</definedName>
    <definedName name="start" localSheetId="3">#REF!</definedName>
    <definedName name="start" localSheetId="9">#REF!</definedName>
    <definedName name="start" localSheetId="7">#REF!</definedName>
    <definedName name="start">#REF!</definedName>
    <definedName name="Start_1" localSheetId="2">#REF!</definedName>
    <definedName name="Start_1" localSheetId="6">#REF!</definedName>
    <definedName name="Start_1" localSheetId="4">#REF!</definedName>
    <definedName name="Start_1" localSheetId="3">#REF!</definedName>
    <definedName name="Start_1" localSheetId="9">#REF!</definedName>
    <definedName name="Start_1" localSheetId="7">#REF!</definedName>
    <definedName name="Start_1">#REF!</definedName>
    <definedName name="Start_10" localSheetId="2">#REF!</definedName>
    <definedName name="Start_10" localSheetId="6">#REF!</definedName>
    <definedName name="Start_10" localSheetId="4">#REF!</definedName>
    <definedName name="Start_10" localSheetId="3">#REF!</definedName>
    <definedName name="Start_10" localSheetId="9">#REF!</definedName>
    <definedName name="Start_10" localSheetId="7">#REF!</definedName>
    <definedName name="Start_10">#REF!</definedName>
    <definedName name="Start_11" localSheetId="2">#REF!</definedName>
    <definedName name="Start_11" localSheetId="6">#REF!</definedName>
    <definedName name="Start_11" localSheetId="4">#REF!</definedName>
    <definedName name="Start_11" localSheetId="3">#REF!</definedName>
    <definedName name="Start_11" localSheetId="9">#REF!</definedName>
    <definedName name="Start_11" localSheetId="7">#REF!</definedName>
    <definedName name="Start_11">#REF!</definedName>
    <definedName name="Start_12" localSheetId="2">#REF!</definedName>
    <definedName name="Start_12" localSheetId="6">#REF!</definedName>
    <definedName name="Start_12" localSheetId="4">#REF!</definedName>
    <definedName name="Start_12" localSheetId="3">#REF!</definedName>
    <definedName name="Start_12" localSheetId="9">#REF!</definedName>
    <definedName name="Start_12" localSheetId="7">#REF!</definedName>
    <definedName name="Start_12">#REF!</definedName>
    <definedName name="Start_13" localSheetId="2">#REF!</definedName>
    <definedName name="Start_13" localSheetId="6">#REF!</definedName>
    <definedName name="Start_13" localSheetId="4">#REF!</definedName>
    <definedName name="Start_13" localSheetId="3">#REF!</definedName>
    <definedName name="Start_13" localSheetId="9">#REF!</definedName>
    <definedName name="Start_13" localSheetId="7">#REF!</definedName>
    <definedName name="Start_13">#REF!</definedName>
    <definedName name="Start_2" localSheetId="2">#REF!</definedName>
    <definedName name="Start_2" localSheetId="6">#REF!</definedName>
    <definedName name="Start_2" localSheetId="4">#REF!</definedName>
    <definedName name="Start_2" localSheetId="3">#REF!</definedName>
    <definedName name="Start_2" localSheetId="9">#REF!</definedName>
    <definedName name="Start_2" localSheetId="7">#REF!</definedName>
    <definedName name="Start_2">#REF!</definedName>
    <definedName name="Start_3" localSheetId="2">#REF!</definedName>
    <definedName name="Start_3" localSheetId="6">#REF!</definedName>
    <definedName name="Start_3" localSheetId="4">#REF!</definedName>
    <definedName name="Start_3" localSheetId="3">#REF!</definedName>
    <definedName name="Start_3" localSheetId="9">#REF!</definedName>
    <definedName name="Start_3" localSheetId="7">#REF!</definedName>
    <definedName name="Start_3">#REF!</definedName>
    <definedName name="Start_4" localSheetId="2">#REF!</definedName>
    <definedName name="Start_4" localSheetId="6">#REF!</definedName>
    <definedName name="Start_4" localSheetId="4">#REF!</definedName>
    <definedName name="Start_4" localSheetId="3">#REF!</definedName>
    <definedName name="Start_4" localSheetId="9">#REF!</definedName>
    <definedName name="Start_4" localSheetId="7">#REF!</definedName>
    <definedName name="Start_4">#REF!</definedName>
    <definedName name="Start_5" localSheetId="2">#REF!</definedName>
    <definedName name="Start_5" localSheetId="6">#REF!</definedName>
    <definedName name="Start_5" localSheetId="4">#REF!</definedName>
    <definedName name="Start_5" localSheetId="3">#REF!</definedName>
    <definedName name="Start_5" localSheetId="9">#REF!</definedName>
    <definedName name="Start_5" localSheetId="7">#REF!</definedName>
    <definedName name="Start_5">#REF!</definedName>
    <definedName name="Start_6" localSheetId="2">#REF!</definedName>
    <definedName name="Start_6" localSheetId="6">#REF!</definedName>
    <definedName name="Start_6" localSheetId="4">#REF!</definedName>
    <definedName name="Start_6" localSheetId="3">#REF!</definedName>
    <definedName name="Start_6" localSheetId="9">#REF!</definedName>
    <definedName name="Start_6" localSheetId="7">#REF!</definedName>
    <definedName name="Start_6">#REF!</definedName>
    <definedName name="Start_7" localSheetId="2">#REF!</definedName>
    <definedName name="Start_7" localSheetId="6">#REF!</definedName>
    <definedName name="Start_7" localSheetId="4">#REF!</definedName>
    <definedName name="Start_7" localSheetId="3">#REF!</definedName>
    <definedName name="Start_7" localSheetId="9">#REF!</definedName>
    <definedName name="Start_7" localSheetId="7">#REF!</definedName>
    <definedName name="Start_7">#REF!</definedName>
    <definedName name="Start_8" localSheetId="2">#REF!</definedName>
    <definedName name="Start_8" localSheetId="6">#REF!</definedName>
    <definedName name="Start_8" localSheetId="4">#REF!</definedName>
    <definedName name="Start_8" localSheetId="3">#REF!</definedName>
    <definedName name="Start_8" localSheetId="9">#REF!</definedName>
    <definedName name="Start_8" localSheetId="7">#REF!</definedName>
    <definedName name="Start_8">#REF!</definedName>
    <definedName name="Start_9" localSheetId="2">#REF!</definedName>
    <definedName name="Start_9" localSheetId="6">#REF!</definedName>
    <definedName name="Start_9" localSheetId="4">#REF!</definedName>
    <definedName name="Start_9" localSheetId="3">#REF!</definedName>
    <definedName name="Start_9" localSheetId="9">#REF!</definedName>
    <definedName name="Start_9" localSheetId="7">#REF!</definedName>
    <definedName name="Start_9">#REF!</definedName>
    <definedName name="State" localSheetId="2">#REF!</definedName>
    <definedName name="State" localSheetId="6">#REF!</definedName>
    <definedName name="State" localSheetId="4">#REF!</definedName>
    <definedName name="State" localSheetId="3">#REF!</definedName>
    <definedName name="State" localSheetId="9">#REF!</definedName>
    <definedName name="State" localSheetId="7">#REF!</definedName>
    <definedName name="State">#REF!</definedName>
    <definedName name="Stck." localSheetId="2">#REF!</definedName>
    <definedName name="Stck." localSheetId="6">#REF!</definedName>
    <definedName name="Stck." localSheetId="4">#REF!</definedName>
    <definedName name="Stck." localSheetId="3">#REF!</definedName>
    <definedName name="Stck." localSheetId="9">#REF!</definedName>
    <definedName name="Stck." localSheetId="7">#REF!</definedName>
    <definedName name="Stck.">#REF!</definedName>
    <definedName name="Street_Address" localSheetId="2">#REF!</definedName>
    <definedName name="Street_Address" localSheetId="6">#REF!</definedName>
    <definedName name="Street_Address" localSheetId="4">#REF!</definedName>
    <definedName name="Street_Address" localSheetId="3">#REF!</definedName>
    <definedName name="Street_Address" localSheetId="9">#REF!</definedName>
    <definedName name="Street_Address" localSheetId="7">#REF!</definedName>
    <definedName name="Street_Address">#REF!</definedName>
    <definedName name="Stt" localSheetId="2">#REF!</definedName>
    <definedName name="Stt" localSheetId="6">#REF!</definedName>
    <definedName name="Stt" localSheetId="4">#REF!</definedName>
    <definedName name="Stt" localSheetId="3">#REF!</definedName>
    <definedName name="Stt" localSheetId="9">#REF!</definedName>
    <definedName name="Stt" localSheetId="7">#REF!</definedName>
    <definedName name="Stt">#REF!</definedName>
    <definedName name="su" localSheetId="2">#REF!</definedName>
    <definedName name="su" localSheetId="6">#REF!</definedName>
    <definedName name="su" localSheetId="4">#REF!</definedName>
    <definedName name="su" localSheetId="3">#REF!</definedName>
    <definedName name="su" localSheetId="9">#REF!</definedName>
    <definedName name="su" localSheetId="7">#REF!</definedName>
    <definedName name="su">#REF!</definedName>
    <definedName name="sub" localSheetId="2">#REF!</definedName>
    <definedName name="sub" localSheetId="6">#REF!</definedName>
    <definedName name="sub" localSheetId="4">#REF!</definedName>
    <definedName name="sub" localSheetId="3">#REF!</definedName>
    <definedName name="sub" localSheetId="9">#REF!</definedName>
    <definedName name="sub" localSheetId="7">#REF!</definedName>
    <definedName name="sub">#REF!</definedName>
    <definedName name="SUL" localSheetId="2">#REF!</definedName>
    <definedName name="SUL" localSheetId="6">#REF!</definedName>
    <definedName name="SUL" localSheetId="4">#REF!</definedName>
    <definedName name="SUL" localSheetId="3">#REF!</definedName>
    <definedName name="SUL" localSheetId="9">#REF!</definedName>
    <definedName name="SUL" localSheetId="7">#REF!</definedName>
    <definedName name="SUL">#REF!</definedName>
    <definedName name="SUMITOMO" localSheetId="2">#REF!</definedName>
    <definedName name="SUMITOMO" localSheetId="6">#REF!</definedName>
    <definedName name="SUMITOMO" localSheetId="4">#REF!</definedName>
    <definedName name="SUMITOMO" localSheetId="3">#REF!</definedName>
    <definedName name="SUMITOMO" localSheetId="9">#REF!</definedName>
    <definedName name="SUMITOMO" localSheetId="7">#REF!</definedName>
    <definedName name="SUMITOMO">#REF!</definedName>
    <definedName name="SUMITOMO_GT" localSheetId="2">#REF!</definedName>
    <definedName name="SUMITOMO_GT" localSheetId="6">#REF!</definedName>
    <definedName name="SUMITOMO_GT" localSheetId="4">#REF!</definedName>
    <definedName name="SUMITOMO_GT" localSheetId="3">#REF!</definedName>
    <definedName name="SUMITOMO_GT" localSheetId="9">#REF!</definedName>
    <definedName name="SUMITOMO_GT" localSheetId="7">#REF!</definedName>
    <definedName name="SUMITOMO_GT">#REF!</definedName>
    <definedName name="SumM" localSheetId="2">#REF!</definedName>
    <definedName name="SumM" localSheetId="6">#REF!</definedName>
    <definedName name="SumM" localSheetId="4">#REF!</definedName>
    <definedName name="SumM" localSheetId="3">#REF!</definedName>
    <definedName name="SumM" localSheetId="9">#REF!</definedName>
    <definedName name="SumM" localSheetId="7">#REF!</definedName>
    <definedName name="SumM">#REF!</definedName>
    <definedName name="SUMMARY" localSheetId="2">#REF!</definedName>
    <definedName name="SUMMARY" localSheetId="6">#REF!</definedName>
    <definedName name="SUMMARY" localSheetId="4">#REF!</definedName>
    <definedName name="SUMMARY" localSheetId="3">#REF!</definedName>
    <definedName name="SUMMARY" localSheetId="9">#REF!</definedName>
    <definedName name="SUMMARY" localSheetId="7">#REF!</definedName>
    <definedName name="SUMMARY">#REF!</definedName>
    <definedName name="SumNC" localSheetId="2">#REF!</definedName>
    <definedName name="SumNC" localSheetId="6">#REF!</definedName>
    <definedName name="SumNC" localSheetId="4">#REF!</definedName>
    <definedName name="SumNC" localSheetId="3">#REF!</definedName>
    <definedName name="SumNC" localSheetId="9">#REF!</definedName>
    <definedName name="SumNC" localSheetId="7">#REF!</definedName>
    <definedName name="SumNC">#REF!</definedName>
    <definedName name="sumTB" localSheetId="2">#REF!</definedName>
    <definedName name="sumTB" localSheetId="6">#REF!</definedName>
    <definedName name="sumTB" localSheetId="4">#REF!</definedName>
    <definedName name="sumTB" localSheetId="3">#REF!</definedName>
    <definedName name="sumTB" localSheetId="9">#REF!</definedName>
    <definedName name="sumTB" localSheetId="7">#REF!</definedName>
    <definedName name="sumTB">#REF!</definedName>
    <definedName name="SumVL" localSheetId="2">#REF!</definedName>
    <definedName name="SumVL" localSheetId="6">#REF!</definedName>
    <definedName name="SumVL" localSheetId="4">#REF!</definedName>
    <definedName name="SumVL" localSheetId="3">#REF!</definedName>
    <definedName name="SumVL" localSheetId="9">#REF!</definedName>
    <definedName name="SumVL" localSheetId="7">#REF!</definedName>
    <definedName name="SumVL">#REF!</definedName>
    <definedName name="sumXL" localSheetId="2">#REF!</definedName>
    <definedName name="sumXL" localSheetId="6">#REF!</definedName>
    <definedName name="sumXL" localSheetId="4">#REF!</definedName>
    <definedName name="sumXL" localSheetId="3">#REF!</definedName>
    <definedName name="sumXL" localSheetId="9">#REF!</definedName>
    <definedName name="sumXL" localSheetId="7">#REF!</definedName>
    <definedName name="sumXL">#REF!</definedName>
    <definedName name="sur" localSheetId="2">#REF!</definedName>
    <definedName name="sur" localSheetId="6">#REF!</definedName>
    <definedName name="sur" localSheetId="4">#REF!</definedName>
    <definedName name="sur" localSheetId="3">#REF!</definedName>
    <definedName name="sur" localSheetId="9">#REF!</definedName>
    <definedName name="sur" localSheetId="7">#REF!</definedName>
    <definedName name="sur">#REF!</definedName>
    <definedName name="SVC" localSheetId="2">#REF!</definedName>
    <definedName name="SVC" localSheetId="6">#REF!</definedName>
    <definedName name="SVC" localSheetId="4">#REF!</definedName>
    <definedName name="SVC" localSheetId="3">#REF!</definedName>
    <definedName name="SVC" localSheetId="9">#REF!</definedName>
    <definedName name="SVC" localSheetId="7">#REF!</definedName>
    <definedName name="SVC">#REF!</definedName>
    <definedName name="SW" localSheetId="2">#REF!</definedName>
    <definedName name="SW" localSheetId="6">#REF!</definedName>
    <definedName name="SW" localSheetId="4">#REF!</definedName>
    <definedName name="SW" localSheetId="3">#REF!</definedName>
    <definedName name="SW" localSheetId="9">#REF!</definedName>
    <definedName name="SW" localSheetId="7">#REF!</definedName>
    <definedName name="SW">#REF!</definedName>
    <definedName name="SX_Lapthao_khungV_Sdao" localSheetId="2">#REF!</definedName>
    <definedName name="SX_Lapthao_khungV_Sdao" localSheetId="6">#REF!</definedName>
    <definedName name="SX_Lapthao_khungV_Sdao" localSheetId="4">#REF!</definedName>
    <definedName name="SX_Lapthao_khungV_Sdao" localSheetId="3">#REF!</definedName>
    <definedName name="SX_Lapthao_khungV_Sdao" localSheetId="9">#REF!</definedName>
    <definedName name="SX_Lapthao_khungV_Sdao" localSheetId="7">#REF!</definedName>
    <definedName name="SX_Lapthao_khungV_Sdao">#REF!</definedName>
    <definedName name="t" localSheetId="2" hidden="1">{"'Sheet1'!$L$16"}</definedName>
    <definedName name="t" localSheetId="1" hidden="1">{"'Sheet1'!$L$16"}</definedName>
    <definedName name="t" localSheetId="5" hidden="1">{"'Sheet1'!$L$16"}</definedName>
    <definedName name="t" localSheetId="6" hidden="1">{"'Sheet1'!$L$16"}</definedName>
    <definedName name="t" localSheetId="4" hidden="1">{"'Sheet1'!$L$16"}</definedName>
    <definedName name="t" localSheetId="3" hidden="1">{"'Sheet1'!$L$16"}</definedName>
    <definedName name="t" localSheetId="9" hidden="1">{"'Sheet1'!$L$16"}</definedName>
    <definedName name="t" localSheetId="7" hidden="1">{"'Sheet1'!$L$16"}</definedName>
    <definedName name="t" localSheetId="8" hidden="1">{"'Sheet1'!$L$16"}</definedName>
    <definedName name="t" hidden="1">{"'Sheet1'!$L$16"}</definedName>
    <definedName name="t." localSheetId="2">#REF!</definedName>
    <definedName name="t." localSheetId="6">#REF!</definedName>
    <definedName name="t." localSheetId="4">#REF!</definedName>
    <definedName name="t." localSheetId="3">#REF!</definedName>
    <definedName name="t." localSheetId="9">#REF!</definedName>
    <definedName name="t." localSheetId="7">#REF!</definedName>
    <definedName name="t.">#REF!</definedName>
    <definedName name="t.." localSheetId="2">#REF!</definedName>
    <definedName name="t.." localSheetId="6">#REF!</definedName>
    <definedName name="t.." localSheetId="4">#REF!</definedName>
    <definedName name="t.." localSheetId="3">#REF!</definedName>
    <definedName name="t.." localSheetId="9">#REF!</definedName>
    <definedName name="t.." localSheetId="7">#REF!</definedName>
    <definedName name="t..">#REF!</definedName>
    <definedName name="T.3" localSheetId="2" hidden="1">{"'Sheet1'!$L$16"}</definedName>
    <definedName name="T.3" localSheetId="1" hidden="1">{"'Sheet1'!$L$16"}</definedName>
    <definedName name="T.3" localSheetId="5" hidden="1">{"'Sheet1'!$L$16"}</definedName>
    <definedName name="T.3" localSheetId="6" hidden="1">{"'Sheet1'!$L$16"}</definedName>
    <definedName name="T.3" localSheetId="4" hidden="1">{"'Sheet1'!$L$16"}</definedName>
    <definedName name="T.3" localSheetId="3" hidden="1">{"'Sheet1'!$L$16"}</definedName>
    <definedName name="T.3" localSheetId="9" hidden="1">{"'Sheet1'!$L$16"}</definedName>
    <definedName name="T.3" localSheetId="7" hidden="1">{"'Sheet1'!$L$16"}</definedName>
    <definedName name="T.3" localSheetId="8" hidden="1">{"'Sheet1'!$L$16"}</definedName>
    <definedName name="T.3" hidden="1">{"'Sheet1'!$L$16"}</definedName>
    <definedName name="T.nhËp" localSheetId="2">#REF!</definedName>
    <definedName name="T.nhËp" localSheetId="6">#REF!</definedName>
    <definedName name="T.nhËp" localSheetId="4">#REF!</definedName>
    <definedName name="T.nhËp" localSheetId="3">#REF!</definedName>
    <definedName name="T.nhËp" localSheetId="9">#REF!</definedName>
    <definedName name="T.nhËp" localSheetId="7">#REF!</definedName>
    <definedName name="T.nhËp">#REF!</definedName>
    <definedName name="T_AC_XuongTB" localSheetId="2">#REF!</definedName>
    <definedName name="T_AC_XuongTB" localSheetId="6">#REF!</definedName>
    <definedName name="T_AC_XuongTB" localSheetId="4">#REF!</definedName>
    <definedName name="T_AC_XuongTB" localSheetId="3">#REF!</definedName>
    <definedName name="T_AC_XuongTB" localSheetId="9">#REF!</definedName>
    <definedName name="T_AC_XuongTB" localSheetId="7">#REF!</definedName>
    <definedName name="T_AC_XuongTB">#REF!</definedName>
    <definedName name="T_CangDayAC" localSheetId="2">#REF!</definedName>
    <definedName name="T_CangDayAC" localSheetId="6">#REF!</definedName>
    <definedName name="T_CangDayAC" localSheetId="4">#REF!</definedName>
    <definedName name="T_CangDayAC" localSheetId="3">#REF!</definedName>
    <definedName name="T_CangDayAC" localSheetId="9">#REF!</definedName>
    <definedName name="T_CangDayAC" localSheetId="7">#REF!</definedName>
    <definedName name="T_CangDayAC">#REF!</definedName>
    <definedName name="T_Cap" localSheetId="2">#REF!</definedName>
    <definedName name="T_Cap" localSheetId="6">#REF!</definedName>
    <definedName name="T_Cap" localSheetId="4">#REF!</definedName>
    <definedName name="T_Cap" localSheetId="3">#REF!</definedName>
    <definedName name="T_Cap" localSheetId="9">#REF!</definedName>
    <definedName name="T_Cap" localSheetId="7">#REF!</definedName>
    <definedName name="T_Cap">#REF!</definedName>
    <definedName name="T_CapNgam" localSheetId="2">#REF!</definedName>
    <definedName name="T_CapNgam" localSheetId="6">#REF!</definedName>
    <definedName name="T_CapNgam" localSheetId="4">#REF!</definedName>
    <definedName name="T_CapNgam" localSheetId="3">#REF!</definedName>
    <definedName name="T_CapNgam" localSheetId="9">#REF!</definedName>
    <definedName name="T_CapNgam" localSheetId="7">#REF!</definedName>
    <definedName name="T_CapNgam">#REF!</definedName>
    <definedName name="T_CCTR_ATM" localSheetId="2">#REF!</definedName>
    <definedName name="T_CCTR_ATM" localSheetId="6">#REF!</definedName>
    <definedName name="T_CCTR_ATM" localSheetId="4">#REF!</definedName>
    <definedName name="T_CCTR_ATM" localSheetId="3">#REF!</definedName>
    <definedName name="T_CCTR_ATM" localSheetId="9">#REF!</definedName>
    <definedName name="T_CCTR_ATM" localSheetId="7">#REF!</definedName>
    <definedName name="T_CCTR_ATM">#REF!</definedName>
    <definedName name="T_ChieuSang" localSheetId="2">#REF!</definedName>
    <definedName name="T_ChieuSang" localSheetId="6">#REF!</definedName>
    <definedName name="T_ChieuSang" localSheetId="4">#REF!</definedName>
    <definedName name="T_ChieuSang" localSheetId="3">#REF!</definedName>
    <definedName name="T_ChieuSang" localSheetId="9">#REF!</definedName>
    <definedName name="T_ChieuSang" localSheetId="7">#REF!</definedName>
    <definedName name="T_ChieuSang">#REF!</definedName>
    <definedName name="T_ChongSet" localSheetId="2">#REF!</definedName>
    <definedName name="T_ChongSet" localSheetId="6">#REF!</definedName>
    <definedName name="T_ChongSet" localSheetId="4">#REF!</definedName>
    <definedName name="T_ChongSet" localSheetId="3">#REF!</definedName>
    <definedName name="T_ChongSet" localSheetId="9">#REF!</definedName>
    <definedName name="T_ChongSet" localSheetId="7">#REF!</definedName>
    <definedName name="T_ChongSet">#REF!</definedName>
    <definedName name="T_d" localSheetId="2">#REF!</definedName>
    <definedName name="T_d" localSheetId="6">#REF!</definedName>
    <definedName name="T_d" localSheetId="4">#REF!</definedName>
    <definedName name="T_d" localSheetId="3">#REF!</definedName>
    <definedName name="T_d" localSheetId="9">#REF!</definedName>
    <definedName name="T_d" localSheetId="7">#REF!</definedName>
    <definedName name="T_d">#REF!</definedName>
    <definedName name="T_Daucap" localSheetId="2">#REF!</definedName>
    <definedName name="T_Daucap" localSheetId="6">#REF!</definedName>
    <definedName name="T_Daucap" localSheetId="4">#REF!</definedName>
    <definedName name="T_Daucap" localSheetId="3">#REF!</definedName>
    <definedName name="T_Daucap" localSheetId="9">#REF!</definedName>
    <definedName name="T_Daucap" localSheetId="7">#REF!</definedName>
    <definedName name="T_Daucap">#REF!</definedName>
    <definedName name="T_Daucot" localSheetId="2">#REF!</definedName>
    <definedName name="T_Daucot" localSheetId="6">#REF!</definedName>
    <definedName name="T_Daucot" localSheetId="4">#REF!</definedName>
    <definedName name="T_Daucot" localSheetId="3">#REF!</definedName>
    <definedName name="T_Daucot" localSheetId="9">#REF!</definedName>
    <definedName name="T_Daucot" localSheetId="7">#REF!</definedName>
    <definedName name="T_Daucot">#REF!</definedName>
    <definedName name="T_Day_su" localSheetId="2">#REF!</definedName>
    <definedName name="T_Day_su" localSheetId="6">#REF!</definedName>
    <definedName name="T_Day_su" localSheetId="4">#REF!</definedName>
    <definedName name="T_Day_su" localSheetId="3">#REF!</definedName>
    <definedName name="T_Day_su" localSheetId="9">#REF!</definedName>
    <definedName name="T_Day_su" localSheetId="7">#REF!</definedName>
    <definedName name="T_Day_su">#REF!</definedName>
    <definedName name="T_Den_Dodem" localSheetId="2">#REF!</definedName>
    <definedName name="T_Den_Dodem" localSheetId="6">#REF!</definedName>
    <definedName name="T_Den_Dodem" localSheetId="4">#REF!</definedName>
    <definedName name="T_Den_Dodem" localSheetId="3">#REF!</definedName>
    <definedName name="T_Den_Dodem" localSheetId="9">#REF!</definedName>
    <definedName name="T_Den_Dodem" localSheetId="7">#REF!</definedName>
    <definedName name="T_Den_Dodem">#REF!</definedName>
    <definedName name="T_EpDauCot" localSheetId="2">#REF!</definedName>
    <definedName name="T_EpDauCot" localSheetId="6">#REF!</definedName>
    <definedName name="T_EpDauCot" localSheetId="4">#REF!</definedName>
    <definedName name="T_EpDauCot" localSheetId="3">#REF!</definedName>
    <definedName name="T_EpDauCot" localSheetId="9">#REF!</definedName>
    <definedName name="T_EpDauCot" localSheetId="7">#REF!</definedName>
    <definedName name="T_EpDauCot">#REF!</definedName>
    <definedName name="T_Hopnoi" localSheetId="2">#REF!</definedName>
    <definedName name="T_Hopnoi" localSheetId="6">#REF!</definedName>
    <definedName name="T_Hopnoi" localSheetId="4">#REF!</definedName>
    <definedName name="T_Hopnoi" localSheetId="3">#REF!</definedName>
    <definedName name="T_Hopnoi" localSheetId="9">#REF!</definedName>
    <definedName name="T_Hopnoi" localSheetId="7">#REF!</definedName>
    <definedName name="T_Hopnoi">#REF!</definedName>
    <definedName name="T_LapMBA" localSheetId="2">#REF!</definedName>
    <definedName name="T_LapMBA" localSheetId="6">#REF!</definedName>
    <definedName name="T_LapMBA" localSheetId="4">#REF!</definedName>
    <definedName name="T_LapMBA" localSheetId="3">#REF!</definedName>
    <definedName name="T_LapMBA" localSheetId="9">#REF!</definedName>
    <definedName name="T_LapMBA" localSheetId="7">#REF!</definedName>
    <definedName name="T_LapMBA">#REF!</definedName>
    <definedName name="T_LapSu" localSheetId="2">#REF!</definedName>
    <definedName name="T_LapSu" localSheetId="6">#REF!</definedName>
    <definedName name="T_LapSu" localSheetId="4">#REF!</definedName>
    <definedName name="T_LapSu" localSheetId="3">#REF!</definedName>
    <definedName name="T_LapSu" localSheetId="9">#REF!</definedName>
    <definedName name="T_LapSu" localSheetId="7">#REF!</definedName>
    <definedName name="T_LapSu">#REF!</definedName>
    <definedName name="T_m_øng" localSheetId="2">#REF!</definedName>
    <definedName name="T_m_øng" localSheetId="6">#REF!</definedName>
    <definedName name="T_m_øng" localSheetId="4">#REF!</definedName>
    <definedName name="T_m_øng" localSheetId="3">#REF!</definedName>
    <definedName name="T_m_øng" localSheetId="9">#REF!</definedName>
    <definedName name="T_m_øng" localSheetId="7">#REF!</definedName>
    <definedName name="T_m_øng">#REF!</definedName>
    <definedName name="T_TDia" localSheetId="2">#REF!</definedName>
    <definedName name="T_TDia" localSheetId="6">#REF!</definedName>
    <definedName name="T_TDia" localSheetId="4">#REF!</definedName>
    <definedName name="T_TDia" localSheetId="3">#REF!</definedName>
    <definedName name="T_TDia" localSheetId="9">#REF!</definedName>
    <definedName name="T_TDia" localSheetId="7">#REF!</definedName>
    <definedName name="T_TDia">#REF!</definedName>
    <definedName name="T_ThanhCai" localSheetId="2">#REF!</definedName>
    <definedName name="T_ThanhCai" localSheetId="6">#REF!</definedName>
    <definedName name="T_ThanhCai" localSheetId="4">#REF!</definedName>
    <definedName name="T_ThanhCai" localSheetId="3">#REF!</definedName>
    <definedName name="T_ThanhCai" localSheetId="9">#REF!</definedName>
    <definedName name="T_ThanhCai" localSheetId="7">#REF!</definedName>
    <definedName name="T_ThanhCai">#REF!</definedName>
    <definedName name="T_tu" localSheetId="2">#REF!</definedName>
    <definedName name="T_tu" localSheetId="6">#REF!</definedName>
    <definedName name="T_tu" localSheetId="4">#REF!</definedName>
    <definedName name="T_tu" localSheetId="3">#REF!</definedName>
    <definedName name="T_tu" localSheetId="9">#REF!</definedName>
    <definedName name="T_tu" localSheetId="7">#REF!</definedName>
    <definedName name="T_tu">#REF!</definedName>
    <definedName name="T_Xa_Cot_GiaDo" localSheetId="2">#REF!</definedName>
    <definedName name="T_Xa_Cot_GiaDo" localSheetId="6">#REF!</definedName>
    <definedName name="T_Xa_Cot_GiaDo" localSheetId="4">#REF!</definedName>
    <definedName name="T_Xa_Cot_GiaDo" localSheetId="3">#REF!</definedName>
    <definedName name="T_Xa_Cot_GiaDo" localSheetId="9">#REF!</definedName>
    <definedName name="T_Xa_Cot_GiaDo" localSheetId="7">#REF!</definedName>
    <definedName name="T_Xa_Cot_GiaDo">#REF!</definedName>
    <definedName name="t101p" localSheetId="2">#REF!</definedName>
    <definedName name="t101p" localSheetId="6">#REF!</definedName>
    <definedName name="t101p" localSheetId="4">#REF!</definedName>
    <definedName name="t101p" localSheetId="3">#REF!</definedName>
    <definedName name="t101p" localSheetId="9">#REF!</definedName>
    <definedName name="t101p" localSheetId="7">#REF!</definedName>
    <definedName name="t101p">#REF!</definedName>
    <definedName name="t103p" localSheetId="2">#REF!</definedName>
    <definedName name="t103p" localSheetId="6">#REF!</definedName>
    <definedName name="t103p" localSheetId="4">#REF!</definedName>
    <definedName name="t103p" localSheetId="3">#REF!</definedName>
    <definedName name="t103p" localSheetId="9">#REF!</definedName>
    <definedName name="t103p" localSheetId="7">#REF!</definedName>
    <definedName name="t103p">#REF!</definedName>
    <definedName name="t10m">#REF!</definedName>
    <definedName name="t10nc1p" localSheetId="2">#REF!</definedName>
    <definedName name="t10nc1p" localSheetId="6">#REF!</definedName>
    <definedName name="t10nc1p" localSheetId="4">#REF!</definedName>
    <definedName name="t10nc1p" localSheetId="3">#REF!</definedName>
    <definedName name="t10nc1p" localSheetId="9">#REF!</definedName>
    <definedName name="t10nc1p" localSheetId="7">#REF!</definedName>
    <definedName name="t10nc1p">#REF!</definedName>
    <definedName name="t10vl1p" localSheetId="2">#REF!</definedName>
    <definedName name="t10vl1p" localSheetId="6">#REF!</definedName>
    <definedName name="t10vl1p" localSheetId="4">#REF!</definedName>
    <definedName name="t10vl1p" localSheetId="3">#REF!</definedName>
    <definedName name="t10vl1p" localSheetId="9">#REF!</definedName>
    <definedName name="t10vl1p" localSheetId="7">#REF!</definedName>
    <definedName name="t10vl1p">#REF!</definedName>
    <definedName name="t121p" localSheetId="2">#REF!</definedName>
    <definedName name="t121p" localSheetId="6">#REF!</definedName>
    <definedName name="t121p" localSheetId="4">#REF!</definedName>
    <definedName name="t121p" localSheetId="3">#REF!</definedName>
    <definedName name="t121p" localSheetId="9">#REF!</definedName>
    <definedName name="t121p" localSheetId="7">#REF!</definedName>
    <definedName name="t121p">#REF!</definedName>
    <definedName name="t123p" localSheetId="2">#REF!</definedName>
    <definedName name="t123p" localSheetId="6">#REF!</definedName>
    <definedName name="t123p" localSheetId="4">#REF!</definedName>
    <definedName name="t123p" localSheetId="3">#REF!</definedName>
    <definedName name="t123p" localSheetId="9">#REF!</definedName>
    <definedName name="t123p" localSheetId="7">#REF!</definedName>
    <definedName name="t123p">#REF!</definedName>
    <definedName name="T12nc">#REF!</definedName>
    <definedName name="t12nc3p">#REF!</definedName>
    <definedName name="T12vc" localSheetId="2">#REF!</definedName>
    <definedName name="T12vc" localSheetId="6">#REF!</definedName>
    <definedName name="T12vc" localSheetId="4">#REF!</definedName>
    <definedName name="T12vc" localSheetId="3">#REF!</definedName>
    <definedName name="T12vc" localSheetId="9">#REF!</definedName>
    <definedName name="T12vc" localSheetId="7">#REF!</definedName>
    <definedName name="T12vc">#REF!</definedName>
    <definedName name="T12vl">#REF!</definedName>
    <definedName name="t141p" localSheetId="2">#REF!</definedName>
    <definedName name="t141p" localSheetId="6">#REF!</definedName>
    <definedName name="t141p" localSheetId="4">#REF!</definedName>
    <definedName name="t141p" localSheetId="3">#REF!</definedName>
    <definedName name="t141p" localSheetId="9">#REF!</definedName>
    <definedName name="t141p" localSheetId="7">#REF!</definedName>
    <definedName name="t141p">#REF!</definedName>
    <definedName name="t143p" localSheetId="2">#REF!</definedName>
    <definedName name="t143p" localSheetId="6">#REF!</definedName>
    <definedName name="t143p" localSheetId="4">#REF!</definedName>
    <definedName name="t143p" localSheetId="3">#REF!</definedName>
    <definedName name="t143p" localSheetId="9">#REF!</definedName>
    <definedName name="t143p" localSheetId="7">#REF!</definedName>
    <definedName name="t143p">#REF!</definedName>
    <definedName name="t14nc3p" localSheetId="2">#REF!</definedName>
    <definedName name="t14nc3p" localSheetId="6">#REF!</definedName>
    <definedName name="t14nc3p" localSheetId="4">#REF!</definedName>
    <definedName name="t14nc3p" localSheetId="3">#REF!</definedName>
    <definedName name="t14nc3p" localSheetId="9">#REF!</definedName>
    <definedName name="t14nc3p" localSheetId="7">#REF!</definedName>
    <definedName name="t14nc3p">#REF!</definedName>
    <definedName name="t14vl3p" localSheetId="2">#REF!</definedName>
    <definedName name="t14vl3p" localSheetId="6">#REF!</definedName>
    <definedName name="t14vl3p" localSheetId="4">#REF!</definedName>
    <definedName name="t14vl3p" localSheetId="3">#REF!</definedName>
    <definedName name="t14vl3p" localSheetId="9">#REF!</definedName>
    <definedName name="t14vl3p" localSheetId="7">#REF!</definedName>
    <definedName name="t14vl3p">#REF!</definedName>
    <definedName name="T44QUAN3" localSheetId="2">#REF!</definedName>
    <definedName name="T44QUAN3" localSheetId="6">#REF!</definedName>
    <definedName name="T44QUAN3" localSheetId="4">#REF!</definedName>
    <definedName name="T44QUAN3" localSheetId="3">#REF!</definedName>
    <definedName name="T44QUAN3" localSheetId="9">#REF!</definedName>
    <definedName name="T44QUAN3" localSheetId="7">#REF!</definedName>
    <definedName name="T44QUAN3">#REF!</definedName>
    <definedName name="T45GOVAP1" localSheetId="2">#REF!</definedName>
    <definedName name="T45GOVAP1" localSheetId="6">#REF!</definedName>
    <definedName name="T45GOVAP1" localSheetId="4">#REF!</definedName>
    <definedName name="T45GOVAP1" localSheetId="3">#REF!</definedName>
    <definedName name="T45GOVAP1" localSheetId="9">#REF!</definedName>
    <definedName name="T45GOVAP1" localSheetId="7">#REF!</definedName>
    <definedName name="T45GOVAP1">#REF!</definedName>
    <definedName name="T45HCUCHI" localSheetId="2">#REF!</definedName>
    <definedName name="T45HCUCHI" localSheetId="6">#REF!</definedName>
    <definedName name="T45HCUCHI" localSheetId="4">#REF!</definedName>
    <definedName name="T45HCUCHI" localSheetId="3">#REF!</definedName>
    <definedName name="T45HCUCHI" localSheetId="9">#REF!</definedName>
    <definedName name="T45HCUCHI" localSheetId="7">#REF!</definedName>
    <definedName name="T45HCUCHI">#REF!</definedName>
    <definedName name="T45HHOCMON" localSheetId="2">#REF!</definedName>
    <definedName name="T45HHOCMON" localSheetId="6">#REF!</definedName>
    <definedName name="T45HHOCMON" localSheetId="4">#REF!</definedName>
    <definedName name="T45HHOCMON" localSheetId="3">#REF!</definedName>
    <definedName name="T45HHOCMON" localSheetId="9">#REF!</definedName>
    <definedName name="T45HHOCMON" localSheetId="7">#REF!</definedName>
    <definedName name="T45HHOCMON">#REF!</definedName>
    <definedName name="T45QBINHCHANH" localSheetId="2">#REF!</definedName>
    <definedName name="T45QBINHCHANH" localSheetId="6">#REF!</definedName>
    <definedName name="T45QBINHCHANH" localSheetId="4">#REF!</definedName>
    <definedName name="T45QBINHCHANH" localSheetId="3">#REF!</definedName>
    <definedName name="T45QBINHCHANH" localSheetId="9">#REF!</definedName>
    <definedName name="T45QBINHCHANH" localSheetId="7">#REF!</definedName>
    <definedName name="T45QBINHCHANH">#REF!</definedName>
    <definedName name="T45QBINHTAN" localSheetId="2">#REF!</definedName>
    <definedName name="T45QBINHTAN" localSheetId="6">#REF!</definedName>
    <definedName name="T45QBINHTAN" localSheetId="4">#REF!</definedName>
    <definedName name="T45QBINHTAN" localSheetId="3">#REF!</definedName>
    <definedName name="T45QBINHTAN" localSheetId="9">#REF!</definedName>
    <definedName name="T45QBINHTAN" localSheetId="7">#REF!</definedName>
    <definedName name="T45QBINHTAN">#REF!</definedName>
    <definedName name="T45QBINHTHANH1" localSheetId="2">#REF!</definedName>
    <definedName name="T45QBINHTHANH1" localSheetId="6">#REF!</definedName>
    <definedName name="T45QBINHTHANH1" localSheetId="4">#REF!</definedName>
    <definedName name="T45QBINHTHANH1" localSheetId="3">#REF!</definedName>
    <definedName name="T45QBINHTHANH1" localSheetId="9">#REF!</definedName>
    <definedName name="T45QBINHTHANH1" localSheetId="7">#REF!</definedName>
    <definedName name="T45QBINHTHANH1">#REF!</definedName>
    <definedName name="T45QBINHTHANH2" localSheetId="2">#REF!</definedName>
    <definedName name="T45QBINHTHANH2" localSheetId="6">#REF!</definedName>
    <definedName name="T45QBINHTHANH2" localSheetId="4">#REF!</definedName>
    <definedName name="T45QBINHTHANH2" localSheetId="3">#REF!</definedName>
    <definedName name="T45QBINHTHANH2" localSheetId="9">#REF!</definedName>
    <definedName name="T45QBINHTHANH2" localSheetId="7">#REF!</definedName>
    <definedName name="T45QBINHTHANH2">#REF!</definedName>
    <definedName name="T45QGOVAP1" localSheetId="2">#REF!</definedName>
    <definedName name="T45QGOVAP1" localSheetId="6">#REF!</definedName>
    <definedName name="T45QGOVAP1" localSheetId="4">#REF!</definedName>
    <definedName name="T45QGOVAP1" localSheetId="3">#REF!</definedName>
    <definedName name="T45QGOVAP1" localSheetId="9">#REF!</definedName>
    <definedName name="T45QGOVAP1" localSheetId="7">#REF!</definedName>
    <definedName name="T45QGOVAP1">#REF!</definedName>
    <definedName name="T45QGOVAP2" localSheetId="2">#REF!</definedName>
    <definedName name="T45QGOVAP2" localSheetId="6">#REF!</definedName>
    <definedName name="T45QGOVAP2" localSheetId="4">#REF!</definedName>
    <definedName name="T45QGOVAP2" localSheetId="3">#REF!</definedName>
    <definedName name="T45QGOVAP2" localSheetId="9">#REF!</definedName>
    <definedName name="T45QGOVAP2" localSheetId="7">#REF!</definedName>
    <definedName name="T45QGOVAP2">#REF!</definedName>
    <definedName name="T45QPHUNHUAN" localSheetId="2">#REF!</definedName>
    <definedName name="T45QPHUNHUAN" localSheetId="6">#REF!</definedName>
    <definedName name="T45QPHUNHUAN" localSheetId="4">#REF!</definedName>
    <definedName name="T45QPHUNHUAN" localSheetId="3">#REF!</definedName>
    <definedName name="T45QPHUNHUAN" localSheetId="9">#REF!</definedName>
    <definedName name="T45QPHUNHUAN" localSheetId="7">#REF!</definedName>
    <definedName name="T45QPHUNHUAN">#REF!</definedName>
    <definedName name="T45QTANBINH2" localSheetId="2">#REF!</definedName>
    <definedName name="T45QTANBINH2" localSheetId="6">#REF!</definedName>
    <definedName name="T45QTANBINH2" localSheetId="4">#REF!</definedName>
    <definedName name="T45QTANBINH2" localSheetId="3">#REF!</definedName>
    <definedName name="T45QTANBINH2" localSheetId="9">#REF!</definedName>
    <definedName name="T45QTANBINH2" localSheetId="7">#REF!</definedName>
    <definedName name="T45QTANBINH2">#REF!</definedName>
    <definedName name="T45QTANHBINH1" localSheetId="2">#REF!</definedName>
    <definedName name="T45QTANHBINH1" localSheetId="6">#REF!</definedName>
    <definedName name="T45QTANHBINH1" localSheetId="4">#REF!</definedName>
    <definedName name="T45QTANHBINH1" localSheetId="3">#REF!</definedName>
    <definedName name="T45QTANHBINH1" localSheetId="9">#REF!</definedName>
    <definedName name="T45QTANHBINH1" localSheetId="7">#REF!</definedName>
    <definedName name="T45QTANHBINH1">#REF!</definedName>
    <definedName name="T45QTANPHU" localSheetId="2">#REF!</definedName>
    <definedName name="T45QTANPHU" localSheetId="6">#REF!</definedName>
    <definedName name="T45QTANPHU" localSheetId="4">#REF!</definedName>
    <definedName name="T45QTANPHU" localSheetId="3">#REF!</definedName>
    <definedName name="T45QTANPHU" localSheetId="9">#REF!</definedName>
    <definedName name="T45QTANPHU" localSheetId="7">#REF!</definedName>
    <definedName name="T45QTANPHU">#REF!</definedName>
    <definedName name="T45QTHUDUC1" localSheetId="2">#REF!</definedName>
    <definedName name="T45QTHUDUC1" localSheetId="6">#REF!</definedName>
    <definedName name="T45QTHUDUC1" localSheetId="4">#REF!</definedName>
    <definedName name="T45QTHUDUC1" localSheetId="3">#REF!</definedName>
    <definedName name="T45QTHUDUC1" localSheetId="9">#REF!</definedName>
    <definedName name="T45QTHUDUC1" localSheetId="7">#REF!</definedName>
    <definedName name="T45QTHUDUC1">#REF!</definedName>
    <definedName name="T45QTHUDUC2" localSheetId="2">#REF!</definedName>
    <definedName name="T45QTHUDUC2" localSheetId="6">#REF!</definedName>
    <definedName name="T45QTHUDUC2" localSheetId="4">#REF!</definedName>
    <definedName name="T45QTHUDUC2" localSheetId="3">#REF!</definedName>
    <definedName name="T45QTHUDUC2" localSheetId="9">#REF!</definedName>
    <definedName name="T45QTHUDUC2" localSheetId="7">#REF!</definedName>
    <definedName name="T45QTHUDUC2">#REF!</definedName>
    <definedName name="T45QUAN1" localSheetId="2">#REF!</definedName>
    <definedName name="T45QUAN1" localSheetId="6">#REF!</definedName>
    <definedName name="T45QUAN1" localSheetId="4">#REF!</definedName>
    <definedName name="T45QUAN1" localSheetId="3">#REF!</definedName>
    <definedName name="T45QUAN1" localSheetId="9">#REF!</definedName>
    <definedName name="T45QUAN1" localSheetId="7">#REF!</definedName>
    <definedName name="T45QUAN1">#REF!</definedName>
    <definedName name="T45QUAN10" localSheetId="2">#REF!</definedName>
    <definedName name="T45QUAN10" localSheetId="6">#REF!</definedName>
    <definedName name="T45QUAN10" localSheetId="4">#REF!</definedName>
    <definedName name="T45QUAN10" localSheetId="3">#REF!</definedName>
    <definedName name="T45QUAN10" localSheetId="9">#REF!</definedName>
    <definedName name="T45QUAN10" localSheetId="7">#REF!</definedName>
    <definedName name="T45QUAN10">#REF!</definedName>
    <definedName name="T45QUAN11" localSheetId="2">#REF!</definedName>
    <definedName name="T45QUAN11" localSheetId="6">#REF!</definedName>
    <definedName name="T45QUAN11" localSheetId="4">#REF!</definedName>
    <definedName name="T45QUAN11" localSheetId="3">#REF!</definedName>
    <definedName name="T45QUAN11" localSheetId="9">#REF!</definedName>
    <definedName name="T45QUAN11" localSheetId="7">#REF!</definedName>
    <definedName name="T45QUAN11">#REF!</definedName>
    <definedName name="T45QUAN12" localSheetId="2">#REF!</definedName>
    <definedName name="T45QUAN12" localSheetId="6">#REF!</definedName>
    <definedName name="T45QUAN12" localSheetId="4">#REF!</definedName>
    <definedName name="T45QUAN12" localSheetId="3">#REF!</definedName>
    <definedName name="T45QUAN12" localSheetId="9">#REF!</definedName>
    <definedName name="T45QUAN12" localSheetId="7">#REF!</definedName>
    <definedName name="T45QUAN12">#REF!</definedName>
    <definedName name="T45QUAN2" localSheetId="2">#REF!</definedName>
    <definedName name="T45QUAN2" localSheetId="6">#REF!</definedName>
    <definedName name="T45QUAN2" localSheetId="4">#REF!</definedName>
    <definedName name="T45QUAN2" localSheetId="3">#REF!</definedName>
    <definedName name="T45QUAN2" localSheetId="9">#REF!</definedName>
    <definedName name="T45QUAN2" localSheetId="7">#REF!</definedName>
    <definedName name="T45QUAN2">#REF!</definedName>
    <definedName name="T45QUAN3" localSheetId="2">#REF!</definedName>
    <definedName name="T45QUAN3" localSheetId="6">#REF!</definedName>
    <definedName name="T45QUAN3" localSheetId="4">#REF!</definedName>
    <definedName name="T45QUAN3" localSheetId="3">#REF!</definedName>
    <definedName name="T45QUAN3" localSheetId="9">#REF!</definedName>
    <definedName name="T45QUAN3" localSheetId="7">#REF!</definedName>
    <definedName name="T45QUAN3">#REF!</definedName>
    <definedName name="T45QUAN4" localSheetId="2">#REF!</definedName>
    <definedName name="T45QUAN4" localSheetId="6">#REF!</definedName>
    <definedName name="T45QUAN4" localSheetId="4">#REF!</definedName>
    <definedName name="T45QUAN4" localSheetId="3">#REF!</definedName>
    <definedName name="T45QUAN4" localSheetId="9">#REF!</definedName>
    <definedName name="T45QUAN4" localSheetId="7">#REF!</definedName>
    <definedName name="T45QUAN4">#REF!</definedName>
    <definedName name="T45QUAN6A" localSheetId="2">#REF!</definedName>
    <definedName name="T45QUAN6A" localSheetId="6">#REF!</definedName>
    <definedName name="T45QUAN6A" localSheetId="4">#REF!</definedName>
    <definedName name="T45QUAN6A" localSheetId="3">#REF!</definedName>
    <definedName name="T45QUAN6A" localSheetId="9">#REF!</definedName>
    <definedName name="T45QUAN6A" localSheetId="7">#REF!</definedName>
    <definedName name="T45QUAN6A">#REF!</definedName>
    <definedName name="T45QUAN6B" localSheetId="2">#REF!</definedName>
    <definedName name="T45QUAN6B" localSheetId="6">#REF!</definedName>
    <definedName name="T45QUAN6B" localSheetId="4">#REF!</definedName>
    <definedName name="T45QUAN6B" localSheetId="3">#REF!</definedName>
    <definedName name="T45QUAN6B" localSheetId="9">#REF!</definedName>
    <definedName name="T45QUAN6B" localSheetId="7">#REF!</definedName>
    <definedName name="T45QUAN6B">#REF!</definedName>
    <definedName name="T45QUAN7" localSheetId="2">#REF!</definedName>
    <definedName name="T45QUAN7" localSheetId="6">#REF!</definedName>
    <definedName name="T45QUAN7" localSheetId="4">#REF!</definedName>
    <definedName name="T45QUAN7" localSheetId="3">#REF!</definedName>
    <definedName name="T45QUAN7" localSheetId="9">#REF!</definedName>
    <definedName name="T45QUAN7" localSheetId="7">#REF!</definedName>
    <definedName name="T45QUAN7">#REF!</definedName>
    <definedName name="T45QUAN8B" localSheetId="2">#REF!</definedName>
    <definedName name="T45QUAN8B" localSheetId="6">#REF!</definedName>
    <definedName name="T45QUAN8B" localSheetId="4">#REF!</definedName>
    <definedName name="T45QUAN8B" localSheetId="3">#REF!</definedName>
    <definedName name="T45QUAN8B" localSheetId="9">#REF!</definedName>
    <definedName name="T45QUAN8B" localSheetId="7">#REF!</definedName>
    <definedName name="T45QUAN8B">#REF!</definedName>
    <definedName name="T45QUAN9" localSheetId="2">#REF!</definedName>
    <definedName name="T45QUAN9" localSheetId="6">#REF!</definedName>
    <definedName name="T45QUAN9" localSheetId="4">#REF!</definedName>
    <definedName name="T45QUAN9" localSheetId="3">#REF!</definedName>
    <definedName name="T45QUAN9" localSheetId="9">#REF!</definedName>
    <definedName name="T45QUAN9" localSheetId="7">#REF!</definedName>
    <definedName name="T45QUAN9">#REF!</definedName>
    <definedName name="t7m">#REF!</definedName>
    <definedName name="t8m">#REF!</definedName>
    <definedName name="ta" localSheetId="2">#REF!</definedName>
    <definedName name="ta" localSheetId="6">#REF!</definedName>
    <definedName name="ta" localSheetId="4">#REF!</definedName>
    <definedName name="ta" localSheetId="3">#REF!</definedName>
    <definedName name="ta" localSheetId="9">#REF!</definedName>
    <definedName name="ta" localSheetId="7">#REF!</definedName>
    <definedName name="ta">#REF!</definedName>
    <definedName name="Tæng_c_ng_suÊt_hiÖn_t_i">"THOP"</definedName>
    <definedName name="Tæng_H_P_TBA" localSheetId="2">#REF!</definedName>
    <definedName name="Tæng_H_P_TBA" localSheetId="6">#REF!</definedName>
    <definedName name="Tæng_H_P_TBA" localSheetId="4">#REF!</definedName>
    <definedName name="Tæng_H_P_TBA" localSheetId="3">#REF!</definedName>
    <definedName name="Tæng_H_P_TBA" localSheetId="9">#REF!</definedName>
    <definedName name="Tæng_H_P_TBA" localSheetId="7">#REF!</definedName>
    <definedName name="Tæng_H_P_TBA" localSheetId="8">#REF!</definedName>
    <definedName name="Tæng_H_P_TBA">#REF!</definedName>
    <definedName name="Tæng_Hîp_35" localSheetId="2">#REF!</definedName>
    <definedName name="Tæng_Hîp_35" localSheetId="6">#REF!</definedName>
    <definedName name="Tæng_Hîp_35" localSheetId="4">#REF!</definedName>
    <definedName name="Tæng_Hîp_35" localSheetId="3">#REF!</definedName>
    <definedName name="Tæng_Hîp_35" localSheetId="9">#REF!</definedName>
    <definedName name="Tæng_Hîp_35" localSheetId="7">#REF!</definedName>
    <definedName name="Tæng_Hîp_35">#REF!</definedName>
    <definedName name="Tai_trong" localSheetId="2">#REF!</definedName>
    <definedName name="Tai_trong" localSheetId="6">#REF!</definedName>
    <definedName name="Tai_trong" localSheetId="4">#REF!</definedName>
    <definedName name="Tai_trong" localSheetId="3">#REF!</definedName>
    <definedName name="Tai_trong" localSheetId="9">#REF!</definedName>
    <definedName name="Tai_trong" localSheetId="7">#REF!</definedName>
    <definedName name="Tai_trong">#REF!</definedName>
    <definedName name="taluydac2" localSheetId="2">#REF!</definedName>
    <definedName name="taluydac2" localSheetId="6">#REF!</definedName>
    <definedName name="taluydac2" localSheetId="4">#REF!</definedName>
    <definedName name="taluydac2" localSheetId="3">#REF!</definedName>
    <definedName name="taluydac2" localSheetId="9">#REF!</definedName>
    <definedName name="taluydac2" localSheetId="7">#REF!</definedName>
    <definedName name="taluydac2">#REF!</definedName>
    <definedName name="taluydc1" localSheetId="2">#REF!</definedName>
    <definedName name="taluydc1" localSheetId="6">#REF!</definedName>
    <definedName name="taluydc1" localSheetId="4">#REF!</definedName>
    <definedName name="taluydc1" localSheetId="3">#REF!</definedName>
    <definedName name="taluydc1" localSheetId="9">#REF!</definedName>
    <definedName name="taluydc1" localSheetId="7">#REF!</definedName>
    <definedName name="taluydc1">#REF!</definedName>
    <definedName name="taluydc2" localSheetId="2">#REF!</definedName>
    <definedName name="taluydc2" localSheetId="6">#REF!</definedName>
    <definedName name="taluydc2" localSheetId="4">#REF!</definedName>
    <definedName name="taluydc2" localSheetId="3">#REF!</definedName>
    <definedName name="taluydc2" localSheetId="9">#REF!</definedName>
    <definedName name="taluydc2" localSheetId="7">#REF!</definedName>
    <definedName name="taluydc2">#REF!</definedName>
    <definedName name="taluydc3" localSheetId="2">#REF!</definedName>
    <definedName name="taluydc3" localSheetId="6">#REF!</definedName>
    <definedName name="taluydc3" localSheetId="4">#REF!</definedName>
    <definedName name="taluydc3" localSheetId="3">#REF!</definedName>
    <definedName name="taluydc3" localSheetId="9">#REF!</definedName>
    <definedName name="taluydc3" localSheetId="7">#REF!</definedName>
    <definedName name="taluydc3">#REF!</definedName>
    <definedName name="taluydc4" localSheetId="2">#REF!</definedName>
    <definedName name="taluydc4" localSheetId="6">#REF!</definedName>
    <definedName name="taluydc4" localSheetId="4">#REF!</definedName>
    <definedName name="taluydc4" localSheetId="3">#REF!</definedName>
    <definedName name="taluydc4" localSheetId="9">#REF!</definedName>
    <definedName name="taluydc4" localSheetId="7">#REF!</definedName>
    <definedName name="taluydc4">#REF!</definedName>
    <definedName name="Tam" localSheetId="2">#REF!</definedName>
    <definedName name="Tam" localSheetId="6">#REF!</definedName>
    <definedName name="Tam" localSheetId="4">#REF!</definedName>
    <definedName name="Tam" localSheetId="3">#REF!</definedName>
    <definedName name="Tam" localSheetId="9">#REF!</definedName>
    <definedName name="Tam" localSheetId="7">#REF!</definedName>
    <definedName name="Tam">#REF!</definedName>
    <definedName name="tamdan" localSheetId="2">#REF!</definedName>
    <definedName name="tamdan" localSheetId="6">#REF!</definedName>
    <definedName name="tamdan" localSheetId="4">#REF!</definedName>
    <definedName name="tamdan" localSheetId="3">#REF!</definedName>
    <definedName name="tamdan" localSheetId="9">#REF!</definedName>
    <definedName name="tamdan" localSheetId="7">#REF!</definedName>
    <definedName name="tamdan">#REF!</definedName>
    <definedName name="TAMTINH" localSheetId="2">#REF!</definedName>
    <definedName name="TAMTINH" localSheetId="6">#REF!</definedName>
    <definedName name="TAMTINH" localSheetId="4">#REF!</definedName>
    <definedName name="TAMTINH" localSheetId="3">#REF!</definedName>
    <definedName name="TAMTINH" localSheetId="9">#REF!</definedName>
    <definedName name="TAMTINH" localSheetId="7">#REF!</definedName>
    <definedName name="TAMTINH">#REF!</definedName>
    <definedName name="TANBINH1" localSheetId="2">#REF!</definedName>
    <definedName name="TANBINH1" localSheetId="6">#REF!</definedName>
    <definedName name="TANBINH1" localSheetId="4">#REF!</definedName>
    <definedName name="TANBINH1" localSheetId="3">#REF!</definedName>
    <definedName name="TANBINH1" localSheetId="9">#REF!</definedName>
    <definedName name="TANBINH1" localSheetId="7">#REF!</definedName>
    <definedName name="TANBINH1">#REF!</definedName>
    <definedName name="TANBINH2" localSheetId="2">#REF!</definedName>
    <definedName name="TANBINH2" localSheetId="6">#REF!</definedName>
    <definedName name="TANBINH2" localSheetId="4">#REF!</definedName>
    <definedName name="TANBINH2" localSheetId="3">#REF!</definedName>
    <definedName name="TANBINH2" localSheetId="9">#REF!</definedName>
    <definedName name="TANBINH2" localSheetId="7">#REF!</definedName>
    <definedName name="TANBINH2">#REF!</definedName>
    <definedName name="Tang">100</definedName>
    <definedName name="Täng_kinh_phÏ_x_y_l_p" localSheetId="2">#REF!</definedName>
    <definedName name="Täng_kinh_phÏ_x_y_l_p" localSheetId="6">#REF!</definedName>
    <definedName name="Täng_kinh_phÏ_x_y_l_p" localSheetId="4">#REF!</definedName>
    <definedName name="Täng_kinh_phÏ_x_y_l_p" localSheetId="3">#REF!</definedName>
    <definedName name="Täng_kinh_phÏ_x_y_l_p" localSheetId="9">#REF!</definedName>
    <definedName name="Täng_kinh_phÏ_x_y_l_p" localSheetId="7">#REF!</definedName>
    <definedName name="Täng_kinh_phÏ_x_y_l_p" localSheetId="8">#REF!</definedName>
    <definedName name="Täng_kinh_phÏ_x_y_l_p">#REF!</definedName>
    <definedName name="TANPHU" localSheetId="2">#REF!</definedName>
    <definedName name="TANPHU" localSheetId="6">#REF!</definedName>
    <definedName name="TANPHU" localSheetId="4">#REF!</definedName>
    <definedName name="TANPHU" localSheetId="3">#REF!</definedName>
    <definedName name="TANPHU" localSheetId="9">#REF!</definedName>
    <definedName name="TANPHU" localSheetId="7">#REF!</definedName>
    <definedName name="TANPHU">#REF!</definedName>
    <definedName name="tao" localSheetId="2" hidden="1">{"'Sheet1'!$L$16"}</definedName>
    <definedName name="tao" localSheetId="5" hidden="1">{"'Sheet1'!$L$16"}</definedName>
    <definedName name="tao" localSheetId="6" hidden="1">{"'Sheet1'!$L$16"}</definedName>
    <definedName name="tao" localSheetId="4" hidden="1">{"'Sheet1'!$L$16"}</definedName>
    <definedName name="tao" localSheetId="3" hidden="1">{"'Sheet1'!$L$16"}</definedName>
    <definedName name="tao" localSheetId="9" hidden="1">{"'Sheet1'!$L$16"}</definedName>
    <definedName name="tao" localSheetId="7" hidden="1">{"'Sheet1'!$L$16"}</definedName>
    <definedName name="tao" localSheetId="8" hidden="1">{"'Sheet1'!$L$16"}</definedName>
    <definedName name="tao" hidden="1">{"'Sheet1'!$L$16"}</definedName>
    <definedName name="TÄØNG_HÅÜP_KINH_PHÊ_DÆÛ_THÁÖU_TBA2_50KVA__2_11_2_0_4KV" localSheetId="2">#REF!</definedName>
    <definedName name="TÄØNG_HÅÜP_KINH_PHÊ_DÆÛ_THÁÖU_TBA2_50KVA__2_11_2_0_4KV" localSheetId="6">#REF!</definedName>
    <definedName name="TÄØNG_HÅÜP_KINH_PHÊ_DÆÛ_THÁÖU_TBA2_50KVA__2_11_2_0_4KV" localSheetId="4">#REF!</definedName>
    <definedName name="TÄØNG_HÅÜP_KINH_PHÊ_DÆÛ_THÁÖU_TBA2_50KVA__2_11_2_0_4KV" localSheetId="3">#REF!</definedName>
    <definedName name="TÄØNG_HÅÜP_KINH_PHÊ_DÆÛ_THÁÖU_TBA2_50KVA__2_11_2_0_4KV" localSheetId="9">#REF!</definedName>
    <definedName name="TÄØNG_HÅÜP_KINH_PHÊ_DÆÛ_THÁÖU_TBA2_50KVA__2_11_2_0_4KV" localSheetId="7">#REF!</definedName>
    <definedName name="TÄØNG_HÅÜP_KINH_PHÊ_DÆÛ_THÁÖU_TBA2_50KVA__2_11_2_0_4KV">#REF!</definedName>
    <definedName name="TÄØNG_HÅÜP_KINH_PHÊ_TBA_3_50KVA__22_11_2_0_4KV" localSheetId="2">#REF!</definedName>
    <definedName name="TÄØNG_HÅÜP_KINH_PHÊ_TBA_3_50KVA__22_11_2_0_4KV" localSheetId="6">#REF!</definedName>
    <definedName name="TÄØNG_HÅÜP_KINH_PHÊ_TBA_3_50KVA__22_11_2_0_4KV" localSheetId="4">#REF!</definedName>
    <definedName name="TÄØNG_HÅÜP_KINH_PHÊ_TBA_3_50KVA__22_11_2_0_4KV" localSheetId="3">#REF!</definedName>
    <definedName name="TÄØNG_HÅÜP_KINH_PHÊ_TBA_3_50KVA__22_11_2_0_4KV" localSheetId="9">#REF!</definedName>
    <definedName name="TÄØNG_HÅÜP_KINH_PHÊ_TBA_3_50KVA__22_11_2_0_4KV" localSheetId="7">#REF!</definedName>
    <definedName name="TÄØNG_HÅÜP_KINH_PHÊ_TBA_3_50KVA__22_11_2_0_4KV">#REF!</definedName>
    <definedName name="TatBo" localSheetId="2" hidden="1">{"'Sheet1'!$L$16"}</definedName>
    <definedName name="TatBo" localSheetId="5" hidden="1">{"'Sheet1'!$L$16"}</definedName>
    <definedName name="TatBo" localSheetId="6" hidden="1">{"'Sheet1'!$L$16"}</definedName>
    <definedName name="TatBo" localSheetId="4" hidden="1">{"'Sheet1'!$L$16"}</definedName>
    <definedName name="TatBo" localSheetId="3" hidden="1">{"'Sheet1'!$L$16"}</definedName>
    <definedName name="TatBo" localSheetId="9" hidden="1">{"'Sheet1'!$L$16"}</definedName>
    <definedName name="TatBo" localSheetId="7" hidden="1">{"'Sheet1'!$L$16"}</definedName>
    <definedName name="TatBo" localSheetId="8" hidden="1">{"'Sheet1'!$L$16"}</definedName>
    <definedName name="TatBo" hidden="1">{"'Sheet1'!$L$16"}</definedName>
    <definedName name="taukeo150" localSheetId="2">#REF!</definedName>
    <definedName name="taukeo150" localSheetId="6">#REF!</definedName>
    <definedName name="taukeo150" localSheetId="4">#REF!</definedName>
    <definedName name="taukeo150" localSheetId="3">#REF!</definedName>
    <definedName name="taukeo150" localSheetId="9">#REF!</definedName>
    <definedName name="taukeo150" localSheetId="7">#REF!</definedName>
    <definedName name="taukeo150">#REF!</definedName>
    <definedName name="taun" localSheetId="2">#REF!</definedName>
    <definedName name="taun" localSheetId="6">#REF!</definedName>
    <definedName name="taun" localSheetId="4">#REF!</definedName>
    <definedName name="taun" localSheetId="3">#REF!</definedName>
    <definedName name="taun" localSheetId="9">#REF!</definedName>
    <definedName name="taun" localSheetId="7">#REF!</definedName>
    <definedName name="taun">#REF!</definedName>
    <definedName name="TaxTV">10%</definedName>
    <definedName name="TaxXL">5%</definedName>
    <definedName name="TB_CS" localSheetId="2">#REF!</definedName>
    <definedName name="TB_CS" localSheetId="6">#REF!</definedName>
    <definedName name="TB_CS" localSheetId="4">#REF!</definedName>
    <definedName name="TB_CS" localSheetId="3">#REF!</definedName>
    <definedName name="TB_CS" localSheetId="9">#REF!</definedName>
    <definedName name="TB_CS" localSheetId="7">#REF!</definedName>
    <definedName name="TB_CS" localSheetId="8">#REF!</definedName>
    <definedName name="TB_CS">#REF!</definedName>
    <definedName name="TB_TBA" localSheetId="2">#REF!</definedName>
    <definedName name="TB_TBA" localSheetId="6">#REF!</definedName>
    <definedName name="TB_TBA" localSheetId="4">#REF!</definedName>
    <definedName name="TB_TBA" localSheetId="3">#REF!</definedName>
    <definedName name="TB_TBA" localSheetId="9">#REF!</definedName>
    <definedName name="TB_TBA" localSheetId="7">#REF!</definedName>
    <definedName name="TB_TBA">#REF!</definedName>
    <definedName name="TBA" localSheetId="2">#REF!</definedName>
    <definedName name="TBA" localSheetId="6">#REF!</definedName>
    <definedName name="TBA" localSheetId="4">#REF!</definedName>
    <definedName name="TBA" localSheetId="3">#REF!</definedName>
    <definedName name="TBA" localSheetId="9">#REF!</definedName>
    <definedName name="TBA" localSheetId="7">#REF!</definedName>
    <definedName name="TBA">#REF!</definedName>
    <definedName name="tbl_ProdInfo" localSheetId="2" hidden="1">#REF!</definedName>
    <definedName name="tbl_ProdInfo" localSheetId="6" hidden="1">#REF!</definedName>
    <definedName name="tbl_ProdInfo" localSheetId="4" hidden="1">#REF!</definedName>
    <definedName name="tbl_ProdInfo" localSheetId="3" hidden="1">#REF!</definedName>
    <definedName name="tbl_ProdInfo" localSheetId="9" hidden="1">#REF!</definedName>
    <definedName name="tbl_ProdInfo" localSheetId="7" hidden="1">#REF!</definedName>
    <definedName name="tbl_ProdInfo" hidden="1">#REF!</definedName>
    <definedName name="tbmc" localSheetId="2">#REF!</definedName>
    <definedName name="tbmc" localSheetId="6">#REF!</definedName>
    <definedName name="tbmc" localSheetId="4">#REF!</definedName>
    <definedName name="tbmc" localSheetId="3">#REF!</definedName>
    <definedName name="tbmc" localSheetId="9">#REF!</definedName>
    <definedName name="tbmc" localSheetId="7">#REF!</definedName>
    <definedName name="tbmc">#REF!</definedName>
    <definedName name="TBSGP" localSheetId="2">#REF!</definedName>
    <definedName name="TBSGP" localSheetId="6">#REF!</definedName>
    <definedName name="TBSGP" localSheetId="4">#REF!</definedName>
    <definedName name="TBSGP" localSheetId="3">#REF!</definedName>
    <definedName name="TBSGP" localSheetId="9">#REF!</definedName>
    <definedName name="TBSGP" localSheetId="7">#REF!</definedName>
    <definedName name="TBSGP">#REF!</definedName>
    <definedName name="tbtram" localSheetId="2">#REF!</definedName>
    <definedName name="tbtram" localSheetId="6">#REF!</definedName>
    <definedName name="tbtram" localSheetId="4">#REF!</definedName>
    <definedName name="tbtram" localSheetId="3">#REF!</definedName>
    <definedName name="tbtram" localSheetId="9">#REF!</definedName>
    <definedName name="tbtram" localSheetId="7">#REF!</definedName>
    <definedName name="tbtram">#REF!</definedName>
    <definedName name="TBXD" localSheetId="2">#REF!</definedName>
    <definedName name="TBXD" localSheetId="6">#REF!</definedName>
    <definedName name="TBXD" localSheetId="4">#REF!</definedName>
    <definedName name="TBXD" localSheetId="3">#REF!</definedName>
    <definedName name="TBXD" localSheetId="9">#REF!</definedName>
    <definedName name="TBXD" localSheetId="7">#REF!</definedName>
    <definedName name="TBXD">#REF!</definedName>
    <definedName name="TC" localSheetId="2">#REF!</definedName>
    <definedName name="TC" localSheetId="6">#REF!</definedName>
    <definedName name="TC" localSheetId="4">#REF!</definedName>
    <definedName name="TC" localSheetId="3">#REF!</definedName>
    <definedName name="TC" localSheetId="9">#REF!</definedName>
    <definedName name="TC" localSheetId="7">#REF!</definedName>
    <definedName name="TC">#REF!</definedName>
    <definedName name="tc_1" localSheetId="2">#REF!</definedName>
    <definedName name="tc_1" localSheetId="6">#REF!</definedName>
    <definedName name="tc_1" localSheetId="4">#REF!</definedName>
    <definedName name="tc_1" localSheetId="3">#REF!</definedName>
    <definedName name="tc_1" localSheetId="9">#REF!</definedName>
    <definedName name="tc_1" localSheetId="7">#REF!</definedName>
    <definedName name="tc_1">#REF!</definedName>
    <definedName name="tc_2" localSheetId="2">#REF!</definedName>
    <definedName name="tc_2" localSheetId="6">#REF!</definedName>
    <definedName name="tc_2" localSheetId="4">#REF!</definedName>
    <definedName name="tc_2" localSheetId="3">#REF!</definedName>
    <definedName name="tc_2" localSheetId="9">#REF!</definedName>
    <definedName name="tc_2" localSheetId="7">#REF!</definedName>
    <definedName name="tc_2">#REF!</definedName>
    <definedName name="TC_NHANH1" localSheetId="2">#REF!</definedName>
    <definedName name="TC_NHANH1" localSheetId="6">#REF!</definedName>
    <definedName name="TC_NHANH1" localSheetId="4">#REF!</definedName>
    <definedName name="TC_NHANH1" localSheetId="3">#REF!</definedName>
    <definedName name="TC_NHANH1" localSheetId="9">#REF!</definedName>
    <definedName name="TC_NHANH1" localSheetId="7">#REF!</definedName>
    <definedName name="TC_NHANH1">#REF!</definedName>
    <definedName name="TC44HCUCHI" localSheetId="2">#REF!</definedName>
    <definedName name="TC44HCUCHI" localSheetId="6">#REF!</definedName>
    <definedName name="TC44HCUCHI" localSheetId="4">#REF!</definedName>
    <definedName name="TC44HCUCHI" localSheetId="3">#REF!</definedName>
    <definedName name="TC44HCUCHI" localSheetId="9">#REF!</definedName>
    <definedName name="TC44HCUCHI" localSheetId="7">#REF!</definedName>
    <definedName name="TC44HCUCHI">#REF!</definedName>
    <definedName name="TC44HHOCMON" localSheetId="2">#REF!</definedName>
    <definedName name="TC44HHOCMON" localSheetId="6">#REF!</definedName>
    <definedName name="TC44HHOCMON" localSheetId="4">#REF!</definedName>
    <definedName name="TC44HHOCMON" localSheetId="3">#REF!</definedName>
    <definedName name="TC44HHOCMON" localSheetId="9">#REF!</definedName>
    <definedName name="TC44HHOCMON" localSheetId="7">#REF!</definedName>
    <definedName name="TC44HHOCMON">#REF!</definedName>
    <definedName name="TC44QBINHCHANH" localSheetId="2">#REF!</definedName>
    <definedName name="TC44QBINHCHANH" localSheetId="6">#REF!</definedName>
    <definedName name="TC44QBINHCHANH" localSheetId="4">#REF!</definedName>
    <definedName name="TC44QBINHCHANH" localSheetId="3">#REF!</definedName>
    <definedName name="TC44QBINHCHANH" localSheetId="9">#REF!</definedName>
    <definedName name="TC44QBINHCHANH" localSheetId="7">#REF!</definedName>
    <definedName name="TC44QBINHCHANH">#REF!</definedName>
    <definedName name="TC44QBINHTAN" localSheetId="2">#REF!</definedName>
    <definedName name="TC44QBINHTAN" localSheetId="6">#REF!</definedName>
    <definedName name="TC44QBINHTAN" localSheetId="4">#REF!</definedName>
    <definedName name="TC44QBINHTAN" localSheetId="3">#REF!</definedName>
    <definedName name="TC44QBINHTAN" localSheetId="9">#REF!</definedName>
    <definedName name="TC44QBINHTAN" localSheetId="7">#REF!</definedName>
    <definedName name="TC44QBINHTAN">#REF!</definedName>
    <definedName name="TC44QBINHTHANH1" localSheetId="2">#REF!</definedName>
    <definedName name="TC44QBINHTHANH1" localSheetId="6">#REF!</definedName>
    <definedName name="TC44QBINHTHANH1" localSheetId="4">#REF!</definedName>
    <definedName name="TC44QBINHTHANH1" localSheetId="3">#REF!</definedName>
    <definedName name="TC44QBINHTHANH1" localSheetId="9">#REF!</definedName>
    <definedName name="TC44QBINHTHANH1" localSheetId="7">#REF!</definedName>
    <definedName name="TC44QBINHTHANH1">#REF!</definedName>
    <definedName name="TC44QBINHTHANH2" localSheetId="2">#REF!</definedName>
    <definedName name="TC44QBINHTHANH2" localSheetId="6">#REF!</definedName>
    <definedName name="TC44QBINHTHANH2" localSheetId="4">#REF!</definedName>
    <definedName name="TC44QBINHTHANH2" localSheetId="3">#REF!</definedName>
    <definedName name="TC44QBINHTHANH2" localSheetId="9">#REF!</definedName>
    <definedName name="TC44QBINHTHANH2" localSheetId="7">#REF!</definedName>
    <definedName name="TC44QBINHTHANH2">#REF!</definedName>
    <definedName name="TC44QGOVAP1" localSheetId="2">#REF!</definedName>
    <definedName name="TC44QGOVAP1" localSheetId="6">#REF!</definedName>
    <definedName name="TC44QGOVAP1" localSheetId="4">#REF!</definedName>
    <definedName name="TC44QGOVAP1" localSheetId="3">#REF!</definedName>
    <definedName name="TC44QGOVAP1" localSheetId="9">#REF!</definedName>
    <definedName name="TC44QGOVAP1" localSheetId="7">#REF!</definedName>
    <definedName name="TC44QGOVAP1">#REF!</definedName>
    <definedName name="TC44QGOVAP2" localSheetId="2">#REF!</definedName>
    <definedName name="TC44QGOVAP2" localSheetId="6">#REF!</definedName>
    <definedName name="TC44QGOVAP2" localSheetId="4">#REF!</definedName>
    <definedName name="TC44QGOVAP2" localSheetId="3">#REF!</definedName>
    <definedName name="TC44QGOVAP2" localSheetId="9">#REF!</definedName>
    <definedName name="TC44QGOVAP2" localSheetId="7">#REF!</definedName>
    <definedName name="TC44QGOVAP2">#REF!</definedName>
    <definedName name="TC44QPHUNHUAN" localSheetId="2">#REF!</definedName>
    <definedName name="TC44QPHUNHUAN" localSheetId="6">#REF!</definedName>
    <definedName name="TC44QPHUNHUAN" localSheetId="4">#REF!</definedName>
    <definedName name="TC44QPHUNHUAN" localSheetId="3">#REF!</definedName>
    <definedName name="TC44QPHUNHUAN" localSheetId="9">#REF!</definedName>
    <definedName name="TC44QPHUNHUAN" localSheetId="7">#REF!</definedName>
    <definedName name="TC44QPHUNHUAN">#REF!</definedName>
    <definedName name="TC44QTANBINH1" localSheetId="2">#REF!</definedName>
    <definedName name="TC44QTANBINH1" localSheetId="6">#REF!</definedName>
    <definedName name="TC44QTANBINH1" localSheetId="4">#REF!</definedName>
    <definedName name="TC44QTANBINH1" localSheetId="3">#REF!</definedName>
    <definedName name="TC44QTANBINH1" localSheetId="9">#REF!</definedName>
    <definedName name="TC44QTANBINH1" localSheetId="7">#REF!</definedName>
    <definedName name="TC44QTANBINH1">#REF!</definedName>
    <definedName name="TC44QTANBINH2" localSheetId="2">#REF!</definedName>
    <definedName name="TC44QTANBINH2" localSheetId="6">#REF!</definedName>
    <definedName name="TC44QTANBINH2" localSheetId="4">#REF!</definedName>
    <definedName name="TC44QTANBINH2" localSheetId="3">#REF!</definedName>
    <definedName name="TC44QTANBINH2" localSheetId="9">#REF!</definedName>
    <definedName name="TC44QTANBINH2" localSheetId="7">#REF!</definedName>
    <definedName name="TC44QTANBINH2">#REF!</definedName>
    <definedName name="TC44QTANPHU" localSheetId="2">#REF!</definedName>
    <definedName name="TC44QTANPHU" localSheetId="6">#REF!</definedName>
    <definedName name="TC44QTANPHU" localSheetId="4">#REF!</definedName>
    <definedName name="TC44QTANPHU" localSheetId="3">#REF!</definedName>
    <definedName name="TC44QTANPHU" localSheetId="9">#REF!</definedName>
    <definedName name="TC44QTANPHU" localSheetId="7">#REF!</definedName>
    <definedName name="TC44QTANPHU">#REF!</definedName>
    <definedName name="TC44QTHUDUC1" localSheetId="2">#REF!</definedName>
    <definedName name="TC44QTHUDUC1" localSheetId="6">#REF!</definedName>
    <definedName name="TC44QTHUDUC1" localSheetId="4">#REF!</definedName>
    <definedName name="TC44QTHUDUC1" localSheetId="3">#REF!</definedName>
    <definedName name="TC44QTHUDUC1" localSheetId="9">#REF!</definedName>
    <definedName name="TC44QTHUDUC1" localSheetId="7">#REF!</definedName>
    <definedName name="TC44QTHUDUC1">#REF!</definedName>
    <definedName name="TC44QTHUDUC2" localSheetId="2">#REF!</definedName>
    <definedName name="TC44QTHUDUC2" localSheetId="6">#REF!</definedName>
    <definedName name="TC44QTHUDUC2" localSheetId="4">#REF!</definedName>
    <definedName name="TC44QTHUDUC2" localSheetId="3">#REF!</definedName>
    <definedName name="TC44QTHUDUC2" localSheetId="9">#REF!</definedName>
    <definedName name="TC44QTHUDUC2" localSheetId="7">#REF!</definedName>
    <definedName name="TC44QTHUDUC2">#REF!</definedName>
    <definedName name="TC44QUAN1" localSheetId="2">#REF!</definedName>
    <definedName name="TC44QUAN1" localSheetId="6">#REF!</definedName>
    <definedName name="TC44QUAN1" localSheetId="4">#REF!</definedName>
    <definedName name="TC44QUAN1" localSheetId="3">#REF!</definedName>
    <definedName name="TC44QUAN1" localSheetId="9">#REF!</definedName>
    <definedName name="TC44QUAN1" localSheetId="7">#REF!</definedName>
    <definedName name="TC44QUAN1">#REF!</definedName>
    <definedName name="TC44QUAN10" localSheetId="2">#REF!</definedName>
    <definedName name="TC44QUAN10" localSheetId="6">#REF!</definedName>
    <definedName name="TC44QUAN10" localSheetId="4">#REF!</definedName>
    <definedName name="TC44QUAN10" localSheetId="3">#REF!</definedName>
    <definedName name="TC44QUAN10" localSheetId="9">#REF!</definedName>
    <definedName name="TC44QUAN10" localSheetId="7">#REF!</definedName>
    <definedName name="TC44QUAN10">#REF!</definedName>
    <definedName name="TC44QUAN11" localSheetId="2">#REF!</definedName>
    <definedName name="TC44QUAN11" localSheetId="6">#REF!</definedName>
    <definedName name="TC44QUAN11" localSheetId="4">#REF!</definedName>
    <definedName name="TC44QUAN11" localSheetId="3">#REF!</definedName>
    <definedName name="TC44QUAN11" localSheetId="9">#REF!</definedName>
    <definedName name="TC44QUAN11" localSheetId="7">#REF!</definedName>
    <definedName name="TC44QUAN11">#REF!</definedName>
    <definedName name="TC44QUAN12" localSheetId="2">#REF!</definedName>
    <definedName name="TC44QUAN12" localSheetId="6">#REF!</definedName>
    <definedName name="TC44QUAN12" localSheetId="4">#REF!</definedName>
    <definedName name="TC44QUAN12" localSheetId="3">#REF!</definedName>
    <definedName name="TC44QUAN12" localSheetId="9">#REF!</definedName>
    <definedName name="TC44QUAN12" localSheetId="7">#REF!</definedName>
    <definedName name="TC44QUAN12">#REF!</definedName>
    <definedName name="TC44QUAN2" localSheetId="2">#REF!</definedName>
    <definedName name="TC44QUAN2" localSheetId="6">#REF!</definedName>
    <definedName name="TC44QUAN2" localSheetId="4">#REF!</definedName>
    <definedName name="TC44QUAN2" localSheetId="3">#REF!</definedName>
    <definedName name="TC44QUAN2" localSheetId="9">#REF!</definedName>
    <definedName name="TC44QUAN2" localSheetId="7">#REF!</definedName>
    <definedName name="TC44QUAN2">#REF!</definedName>
    <definedName name="TC44QUAN32" localSheetId="2">#REF!</definedName>
    <definedName name="TC44QUAN32" localSheetId="6">#REF!</definedName>
    <definedName name="TC44QUAN32" localSheetId="4">#REF!</definedName>
    <definedName name="TC44QUAN32" localSheetId="3">#REF!</definedName>
    <definedName name="TC44QUAN32" localSheetId="9">#REF!</definedName>
    <definedName name="TC44QUAN32" localSheetId="7">#REF!</definedName>
    <definedName name="TC44QUAN32">#REF!</definedName>
    <definedName name="TC44QUAN4" localSheetId="2">#REF!</definedName>
    <definedName name="TC44QUAN4" localSheetId="6">#REF!</definedName>
    <definedName name="TC44QUAN4" localSheetId="4">#REF!</definedName>
    <definedName name="TC44QUAN4" localSheetId="3">#REF!</definedName>
    <definedName name="TC44QUAN4" localSheetId="9">#REF!</definedName>
    <definedName name="TC44QUAN4" localSheetId="7">#REF!</definedName>
    <definedName name="TC44QUAN4">#REF!</definedName>
    <definedName name="TC44QUAN5" localSheetId="2">#REF!</definedName>
    <definedName name="TC44QUAN5" localSheetId="6">#REF!</definedName>
    <definedName name="TC44QUAN5" localSheetId="4">#REF!</definedName>
    <definedName name="TC44QUAN5" localSheetId="3">#REF!</definedName>
    <definedName name="TC44QUAN5" localSheetId="9">#REF!</definedName>
    <definedName name="TC44QUAN5" localSheetId="7">#REF!</definedName>
    <definedName name="TC44QUAN5">#REF!</definedName>
    <definedName name="TC44QUAN6A" localSheetId="2">#REF!</definedName>
    <definedName name="TC44QUAN6A" localSheetId="6">#REF!</definedName>
    <definedName name="TC44QUAN6A" localSheetId="4">#REF!</definedName>
    <definedName name="TC44QUAN6A" localSheetId="3">#REF!</definedName>
    <definedName name="TC44QUAN6A" localSheetId="9">#REF!</definedName>
    <definedName name="TC44QUAN6A" localSheetId="7">#REF!</definedName>
    <definedName name="TC44QUAN6A">#REF!</definedName>
    <definedName name="TC44QUAN6B" localSheetId="2">#REF!</definedName>
    <definedName name="TC44QUAN6B" localSheetId="6">#REF!</definedName>
    <definedName name="TC44QUAN6B" localSheetId="4">#REF!</definedName>
    <definedName name="TC44QUAN6B" localSheetId="3">#REF!</definedName>
    <definedName name="TC44QUAN6B" localSheetId="9">#REF!</definedName>
    <definedName name="TC44QUAN6B" localSheetId="7">#REF!</definedName>
    <definedName name="TC44QUAN6B">#REF!</definedName>
    <definedName name="TC44QUAN7" localSheetId="2">#REF!</definedName>
    <definedName name="TC44QUAN7" localSheetId="6">#REF!</definedName>
    <definedName name="TC44QUAN7" localSheetId="4">#REF!</definedName>
    <definedName name="TC44QUAN7" localSheetId="3">#REF!</definedName>
    <definedName name="TC44QUAN7" localSheetId="9">#REF!</definedName>
    <definedName name="TC44QUAN7" localSheetId="7">#REF!</definedName>
    <definedName name="TC44QUAN7">#REF!</definedName>
    <definedName name="TC44QUAN8A" localSheetId="2">#REF!</definedName>
    <definedName name="TC44QUAN8A" localSheetId="6">#REF!</definedName>
    <definedName name="TC44QUAN8A" localSheetId="4">#REF!</definedName>
    <definedName name="TC44QUAN8A" localSheetId="3">#REF!</definedName>
    <definedName name="TC44QUAN8A" localSheetId="9">#REF!</definedName>
    <definedName name="TC44QUAN8A" localSheetId="7">#REF!</definedName>
    <definedName name="TC44QUAN8A">#REF!</definedName>
    <definedName name="TC44QUAN8B" localSheetId="2">#REF!</definedName>
    <definedName name="TC44QUAN8B" localSheetId="6">#REF!</definedName>
    <definedName name="TC44QUAN8B" localSheetId="4">#REF!</definedName>
    <definedName name="TC44QUAN8B" localSheetId="3">#REF!</definedName>
    <definedName name="TC44QUAN8B" localSheetId="9">#REF!</definedName>
    <definedName name="TC44QUAN8B" localSheetId="7">#REF!</definedName>
    <definedName name="TC44QUAN8B">#REF!</definedName>
    <definedName name="Tcbm" localSheetId="2">#REF!</definedName>
    <definedName name="Tcbm" localSheetId="6">#REF!</definedName>
    <definedName name="Tcbm" localSheetId="4">#REF!</definedName>
    <definedName name="Tcbm" localSheetId="3">#REF!</definedName>
    <definedName name="Tcbm" localSheetId="9">#REF!</definedName>
    <definedName name="Tcbm" localSheetId="7">#REF!</definedName>
    <definedName name="Tcbm">#REF!</definedName>
    <definedName name="Tchuan" localSheetId="2">#REF!</definedName>
    <definedName name="Tchuan" localSheetId="6">#REF!</definedName>
    <definedName name="Tchuan" localSheetId="4">#REF!</definedName>
    <definedName name="Tchuan" localSheetId="3">#REF!</definedName>
    <definedName name="Tchuan" localSheetId="9">#REF!</definedName>
    <definedName name="Tchuan" localSheetId="7">#REF!</definedName>
    <definedName name="Tchuan">#REF!</definedName>
    <definedName name="TD">#REF!</definedName>
    <definedName name="TD12vl" localSheetId="2">#REF!</definedName>
    <definedName name="TD12vl" localSheetId="6">#REF!</definedName>
    <definedName name="TD12vl" localSheetId="4">#REF!</definedName>
    <definedName name="TD12vl" localSheetId="3">#REF!</definedName>
    <definedName name="TD12vl" localSheetId="9">#REF!</definedName>
    <definedName name="TD12vl" localSheetId="7">#REF!</definedName>
    <definedName name="TD12vl">#REF!</definedName>
    <definedName name="td1p" localSheetId="2">#REF!</definedName>
    <definedName name="td1p" localSheetId="6">#REF!</definedName>
    <definedName name="td1p" localSheetId="4">#REF!</definedName>
    <definedName name="td1p" localSheetId="3">#REF!</definedName>
    <definedName name="td1p" localSheetId="9">#REF!</definedName>
    <definedName name="td1p" localSheetId="7">#REF!</definedName>
    <definedName name="td1p">#REF!</definedName>
    <definedName name="TD1p1nc" localSheetId="2">#REF!</definedName>
    <definedName name="TD1p1nc" localSheetId="6">#REF!</definedName>
    <definedName name="TD1p1nc" localSheetId="4">#REF!</definedName>
    <definedName name="TD1p1nc" localSheetId="3">#REF!</definedName>
    <definedName name="TD1p1nc" localSheetId="9">#REF!</definedName>
    <definedName name="TD1p1nc" localSheetId="7">#REF!</definedName>
    <definedName name="TD1p1nc">#REF!</definedName>
    <definedName name="td1p1vc" localSheetId="2">#REF!</definedName>
    <definedName name="td1p1vc" localSheetId="6">#REF!</definedName>
    <definedName name="td1p1vc" localSheetId="4">#REF!</definedName>
    <definedName name="td1p1vc" localSheetId="3">#REF!</definedName>
    <definedName name="td1p1vc" localSheetId="9">#REF!</definedName>
    <definedName name="td1p1vc" localSheetId="7">#REF!</definedName>
    <definedName name="td1p1vc">#REF!</definedName>
    <definedName name="TD1p1vl" localSheetId="2">#REF!</definedName>
    <definedName name="TD1p1vl" localSheetId="6">#REF!</definedName>
    <definedName name="TD1p1vl" localSheetId="4">#REF!</definedName>
    <definedName name="TD1p1vl" localSheetId="3">#REF!</definedName>
    <definedName name="TD1p1vl" localSheetId="9">#REF!</definedName>
    <definedName name="TD1p1vl" localSheetId="7">#REF!</definedName>
    <definedName name="TD1p1vl">#REF!</definedName>
    <definedName name="td3p" localSheetId="2">#REF!</definedName>
    <definedName name="td3p" localSheetId="6">#REF!</definedName>
    <definedName name="td3p" localSheetId="4">#REF!</definedName>
    <definedName name="td3p" localSheetId="3">#REF!</definedName>
    <definedName name="td3p" localSheetId="9">#REF!</definedName>
    <definedName name="td3p" localSheetId="7">#REF!</definedName>
    <definedName name="td3p">#REF!</definedName>
    <definedName name="TDctnc" localSheetId="2">#REF!</definedName>
    <definedName name="TDctnc" localSheetId="6">#REF!</definedName>
    <definedName name="TDctnc" localSheetId="4">#REF!</definedName>
    <definedName name="TDctnc" localSheetId="3">#REF!</definedName>
    <definedName name="TDctnc" localSheetId="9">#REF!</definedName>
    <definedName name="TDctnc" localSheetId="7">#REF!</definedName>
    <definedName name="TDctnc">#REF!</definedName>
    <definedName name="TDctvc" localSheetId="2">#REF!</definedName>
    <definedName name="TDctvc" localSheetId="6">#REF!</definedName>
    <definedName name="TDctvc" localSheetId="4">#REF!</definedName>
    <definedName name="TDctvc" localSheetId="3">#REF!</definedName>
    <definedName name="TDctvc" localSheetId="9">#REF!</definedName>
    <definedName name="TDctvc" localSheetId="7">#REF!</definedName>
    <definedName name="TDctvc">#REF!</definedName>
    <definedName name="TDctvl" localSheetId="2">#REF!</definedName>
    <definedName name="TDctvl" localSheetId="6">#REF!</definedName>
    <definedName name="TDctvl" localSheetId="4">#REF!</definedName>
    <definedName name="TDctvl" localSheetId="3">#REF!</definedName>
    <definedName name="TDctvl" localSheetId="9">#REF!</definedName>
    <definedName name="TDctvl" localSheetId="7">#REF!</definedName>
    <definedName name="TDctvl">#REF!</definedName>
    <definedName name="tdia" localSheetId="2">#REF!</definedName>
    <definedName name="tdia" localSheetId="6">#REF!</definedName>
    <definedName name="tdia" localSheetId="4">#REF!</definedName>
    <definedName name="tdia" localSheetId="3">#REF!</definedName>
    <definedName name="tdia" localSheetId="9">#REF!</definedName>
    <definedName name="tdia" localSheetId="7">#REF!</definedName>
    <definedName name="tdia">#REF!</definedName>
    <definedName name="tdnc1p" localSheetId="2">#REF!</definedName>
    <definedName name="tdnc1p" localSheetId="6">#REF!</definedName>
    <definedName name="tdnc1p" localSheetId="4">#REF!</definedName>
    <definedName name="tdnc1p" localSheetId="3">#REF!</definedName>
    <definedName name="tdnc1p" localSheetId="9">#REF!</definedName>
    <definedName name="tdnc1p" localSheetId="7">#REF!</definedName>
    <definedName name="tdnc1p">#REF!</definedName>
    <definedName name="TDng" localSheetId="2">#REF!</definedName>
    <definedName name="TDng" localSheetId="6">#REF!</definedName>
    <definedName name="TDng" localSheetId="4">#REF!</definedName>
    <definedName name="TDng" localSheetId="3">#REF!</definedName>
    <definedName name="TDng" localSheetId="9">#REF!</definedName>
    <definedName name="TDng" localSheetId="7">#REF!</definedName>
    <definedName name="TDng">#REF!</definedName>
    <definedName name="tdo" localSheetId="2">#REF!</definedName>
    <definedName name="tdo" localSheetId="6">#REF!</definedName>
    <definedName name="tdo" localSheetId="4">#REF!</definedName>
    <definedName name="tdo" localSheetId="3">#REF!</definedName>
    <definedName name="tdo" localSheetId="9">#REF!</definedName>
    <definedName name="tdo" localSheetId="7">#REF!</definedName>
    <definedName name="tdo">#REF!</definedName>
    <definedName name="TDoto" localSheetId="2">#REF!</definedName>
    <definedName name="TDoto" localSheetId="6">#REF!</definedName>
    <definedName name="TDoto" localSheetId="4">#REF!</definedName>
    <definedName name="TDoto" localSheetId="3">#REF!</definedName>
    <definedName name="TDoto" localSheetId="9">#REF!</definedName>
    <definedName name="TDoto" localSheetId="7">#REF!</definedName>
    <definedName name="TDoto">#REF!</definedName>
    <definedName name="tdt" localSheetId="2">#REF!</definedName>
    <definedName name="tdt" localSheetId="6">#REF!</definedName>
    <definedName name="tdt" localSheetId="4">#REF!</definedName>
    <definedName name="tdt" localSheetId="3">#REF!</definedName>
    <definedName name="tdt" localSheetId="9">#REF!</definedName>
    <definedName name="tdt" localSheetId="7">#REF!</definedName>
    <definedName name="tdt">#REF!</definedName>
    <definedName name="tdtr2cnc" localSheetId="2">#REF!</definedName>
    <definedName name="tdtr2cnc" localSheetId="6">#REF!</definedName>
    <definedName name="tdtr2cnc" localSheetId="4">#REF!</definedName>
    <definedName name="tdtr2cnc" localSheetId="3">#REF!</definedName>
    <definedName name="tdtr2cnc" localSheetId="9">#REF!</definedName>
    <definedName name="tdtr2cnc" localSheetId="7">#REF!</definedName>
    <definedName name="tdtr2cnc">#REF!</definedName>
    <definedName name="tdtr2cvl" localSheetId="2">#REF!</definedName>
    <definedName name="tdtr2cvl" localSheetId="6">#REF!</definedName>
    <definedName name="tdtr2cvl" localSheetId="4">#REF!</definedName>
    <definedName name="tdtr2cvl" localSheetId="3">#REF!</definedName>
    <definedName name="tdtr2cvl" localSheetId="9">#REF!</definedName>
    <definedName name="tdtr2cvl" localSheetId="7">#REF!</definedName>
    <definedName name="tdtr2cvl">#REF!</definedName>
    <definedName name="tdvl1p" localSheetId="2">#REF!</definedName>
    <definedName name="tdvl1p" localSheetId="6">#REF!</definedName>
    <definedName name="tdvl1p" localSheetId="4">#REF!</definedName>
    <definedName name="tdvl1p" localSheetId="3">#REF!</definedName>
    <definedName name="tdvl1p" localSheetId="9">#REF!</definedName>
    <definedName name="tdvl1p" localSheetId="7">#REF!</definedName>
    <definedName name="tdvl1p">#REF!</definedName>
    <definedName name="TDxn" localSheetId="2">#REF!</definedName>
    <definedName name="TDxn" localSheetId="6">#REF!</definedName>
    <definedName name="TDxn" localSheetId="4">#REF!</definedName>
    <definedName name="TDxn" localSheetId="3">#REF!</definedName>
    <definedName name="TDxn" localSheetId="9">#REF!</definedName>
    <definedName name="TDxn" localSheetId="7">#REF!</definedName>
    <definedName name="TDxn">#REF!</definedName>
    <definedName name="te" localSheetId="2">#REF!</definedName>
    <definedName name="te" localSheetId="6">#REF!</definedName>
    <definedName name="te" localSheetId="4">#REF!</definedName>
    <definedName name="te" localSheetId="3">#REF!</definedName>
    <definedName name="te" localSheetId="9">#REF!</definedName>
    <definedName name="te" localSheetId="7">#REF!</definedName>
    <definedName name="te">#REF!</definedName>
    <definedName name="tecnuoc5" localSheetId="2">#REF!</definedName>
    <definedName name="tecnuoc5" localSheetId="6">#REF!</definedName>
    <definedName name="tecnuoc5" localSheetId="4">#REF!</definedName>
    <definedName name="tecnuoc5" localSheetId="3">#REF!</definedName>
    <definedName name="tecnuoc5" localSheetId="9">#REF!</definedName>
    <definedName name="tecnuoc5" localSheetId="7">#REF!</definedName>
    <definedName name="tecnuoc5">#REF!</definedName>
    <definedName name="Têi_diÖn_5_T" localSheetId="2">#REF!</definedName>
    <definedName name="Têi_diÖn_5_T" localSheetId="6">#REF!</definedName>
    <definedName name="Têi_diÖn_5_T" localSheetId="4">#REF!</definedName>
    <definedName name="Têi_diÖn_5_T" localSheetId="3">#REF!</definedName>
    <definedName name="Têi_diÖn_5_T" localSheetId="9">#REF!</definedName>
    <definedName name="Têi_diÖn_5_T" localSheetId="7">#REF!</definedName>
    <definedName name="Têi_diÖn_5_T" localSheetId="8">#REF!</definedName>
    <definedName name="Têi_diÖn_5_T">#REF!</definedName>
    <definedName name="temp" localSheetId="2">#REF!</definedName>
    <definedName name="temp" localSheetId="6">#REF!</definedName>
    <definedName name="temp" localSheetId="4">#REF!</definedName>
    <definedName name="temp" localSheetId="3">#REF!</definedName>
    <definedName name="temp" localSheetId="9">#REF!</definedName>
    <definedName name="temp" localSheetId="7">#REF!</definedName>
    <definedName name="temp">#REF!</definedName>
    <definedName name="Temp_Br" localSheetId="2">#REF!</definedName>
    <definedName name="Temp_Br" localSheetId="6">#REF!</definedName>
    <definedName name="Temp_Br" localSheetId="4">#REF!</definedName>
    <definedName name="Temp_Br" localSheetId="3">#REF!</definedName>
    <definedName name="Temp_Br" localSheetId="9">#REF!</definedName>
    <definedName name="Temp_Br" localSheetId="7">#REF!</definedName>
    <definedName name="Temp_Br">#REF!</definedName>
    <definedName name="Temp_Grad" localSheetId="2">#REF!</definedName>
    <definedName name="Temp_Grad" localSheetId="6">#REF!</definedName>
    <definedName name="Temp_Grad" localSheetId="4">#REF!</definedName>
    <definedName name="Temp_Grad" localSheetId="3">#REF!</definedName>
    <definedName name="Temp_Grad" localSheetId="9">#REF!</definedName>
    <definedName name="Temp_Grad" localSheetId="7">#REF!</definedName>
    <definedName name="Temp_Grad">#REF!</definedName>
    <definedName name="TEMPBR" localSheetId="2">#REF!</definedName>
    <definedName name="TEMPBR" localSheetId="6">#REF!</definedName>
    <definedName name="TEMPBR" localSheetId="4">#REF!</definedName>
    <definedName name="TEMPBR" localSheetId="3">#REF!</definedName>
    <definedName name="TEMPBR" localSheetId="9">#REF!</definedName>
    <definedName name="TEMPBR" localSheetId="7">#REF!</definedName>
    <definedName name="TEMPBR">#REF!</definedName>
    <definedName name="ten" localSheetId="2">#REF!</definedName>
    <definedName name="ten" localSheetId="6">#REF!</definedName>
    <definedName name="ten" localSheetId="4">#REF!</definedName>
    <definedName name="ten" localSheetId="3">#REF!</definedName>
    <definedName name="ten" localSheetId="9">#REF!</definedName>
    <definedName name="ten" localSheetId="7">#REF!</definedName>
    <definedName name="ten">#REF!</definedName>
    <definedName name="ten_tra_1BTN" localSheetId="2">#REF!</definedName>
    <definedName name="ten_tra_1BTN" localSheetId="6">#REF!</definedName>
    <definedName name="ten_tra_1BTN" localSheetId="4">#REF!</definedName>
    <definedName name="ten_tra_1BTN" localSheetId="3">#REF!</definedName>
    <definedName name="ten_tra_1BTN" localSheetId="9">#REF!</definedName>
    <definedName name="ten_tra_1BTN" localSheetId="7">#REF!</definedName>
    <definedName name="ten_tra_1BTN">#REF!</definedName>
    <definedName name="ten_tra_2BTN" localSheetId="2">#REF!</definedName>
    <definedName name="ten_tra_2BTN" localSheetId="6">#REF!</definedName>
    <definedName name="ten_tra_2BTN" localSheetId="4">#REF!</definedName>
    <definedName name="ten_tra_2BTN" localSheetId="3">#REF!</definedName>
    <definedName name="ten_tra_2BTN" localSheetId="9">#REF!</definedName>
    <definedName name="ten_tra_2BTN" localSheetId="7">#REF!</definedName>
    <definedName name="ten_tra_2BTN">#REF!</definedName>
    <definedName name="ten_tra_3BTN" localSheetId="2">#REF!</definedName>
    <definedName name="ten_tra_3BTN" localSheetId="6">#REF!</definedName>
    <definedName name="ten_tra_3BTN" localSheetId="4">#REF!</definedName>
    <definedName name="ten_tra_3BTN" localSheetId="3">#REF!</definedName>
    <definedName name="ten_tra_3BTN" localSheetId="9">#REF!</definedName>
    <definedName name="ten_tra_3BTN" localSheetId="7">#REF!</definedName>
    <definedName name="ten_tra_3BTN">#REF!</definedName>
    <definedName name="TenCap" localSheetId="2">#REF!</definedName>
    <definedName name="TenCap" localSheetId="6">#REF!</definedName>
    <definedName name="TenCap" localSheetId="4">#REF!</definedName>
    <definedName name="TenCap" localSheetId="3">#REF!</definedName>
    <definedName name="TenCap" localSheetId="9">#REF!</definedName>
    <definedName name="TenCap" localSheetId="7">#REF!</definedName>
    <definedName name="TenCap">#REF!</definedName>
    <definedName name="tenck" localSheetId="2">#REF!</definedName>
    <definedName name="tenck" localSheetId="6">#REF!</definedName>
    <definedName name="tenck" localSheetId="4">#REF!</definedName>
    <definedName name="tenck" localSheetId="3">#REF!</definedName>
    <definedName name="tenck" localSheetId="9">#REF!</definedName>
    <definedName name="tenck" localSheetId="7">#REF!</definedName>
    <definedName name="tenck">#REF!</definedName>
    <definedName name="Tengoi" localSheetId="2">#REF!</definedName>
    <definedName name="Tengoi" localSheetId="6">#REF!</definedName>
    <definedName name="Tengoi" localSheetId="4">#REF!</definedName>
    <definedName name="Tengoi" localSheetId="3">#REF!</definedName>
    <definedName name="Tengoi" localSheetId="9">#REF!</definedName>
    <definedName name="Tengoi" localSheetId="7">#REF!</definedName>
    <definedName name="Tengoi">#REF!</definedName>
    <definedName name="TenNgam" localSheetId="2">#REF!</definedName>
    <definedName name="TenNgam" localSheetId="6">#REF!</definedName>
    <definedName name="TenNgam" localSheetId="4">#REF!</definedName>
    <definedName name="TenNgam" localSheetId="3">#REF!</definedName>
    <definedName name="TenNgam" localSheetId="9">#REF!</definedName>
    <definedName name="TenNgam" localSheetId="7">#REF!</definedName>
    <definedName name="TenNgam">#REF!</definedName>
    <definedName name="TenTreo" localSheetId="2">#REF!</definedName>
    <definedName name="TenTreo" localSheetId="6">#REF!</definedName>
    <definedName name="TenTreo" localSheetId="4">#REF!</definedName>
    <definedName name="TenTreo" localSheetId="3">#REF!</definedName>
    <definedName name="TenTreo" localSheetId="9">#REF!</definedName>
    <definedName name="TenTreo" localSheetId="7">#REF!</definedName>
    <definedName name="TenTreo">#REF!</definedName>
    <definedName name="tenvung" localSheetId="2">#REF!</definedName>
    <definedName name="tenvung" localSheetId="6">#REF!</definedName>
    <definedName name="tenvung" localSheetId="4">#REF!</definedName>
    <definedName name="tenvung" localSheetId="3">#REF!</definedName>
    <definedName name="tenvung" localSheetId="9">#REF!</definedName>
    <definedName name="tenvung" localSheetId="7">#REF!</definedName>
    <definedName name="tenvung">#REF!</definedName>
    <definedName name="Terminal_Serviceability" localSheetId="2">#REF!</definedName>
    <definedName name="Terminal_Serviceability" localSheetId="6">#REF!</definedName>
    <definedName name="Terminal_Serviceability" localSheetId="4">#REF!</definedName>
    <definedName name="Terminal_Serviceability" localSheetId="3">#REF!</definedName>
    <definedName name="Terminal_Serviceability" localSheetId="9">#REF!</definedName>
    <definedName name="Terminal_Serviceability" localSheetId="7">#REF!</definedName>
    <definedName name="Terminal_Serviceability">#REF!</definedName>
    <definedName name="test" localSheetId="2">#REF!</definedName>
    <definedName name="test" localSheetId="6">#REF!</definedName>
    <definedName name="test" localSheetId="4">#REF!</definedName>
    <definedName name="test" localSheetId="3">#REF!</definedName>
    <definedName name="test" localSheetId="9">#REF!</definedName>
    <definedName name="test" localSheetId="7">#REF!</definedName>
    <definedName name="test">#REF!</definedName>
    <definedName name="test1" localSheetId="2">#REF!</definedName>
    <definedName name="test1" localSheetId="6">#REF!</definedName>
    <definedName name="test1" localSheetId="4">#REF!</definedName>
    <definedName name="test1" localSheetId="3">#REF!</definedName>
    <definedName name="test1" localSheetId="9">#REF!</definedName>
    <definedName name="test1" localSheetId="7">#REF!</definedName>
    <definedName name="test1">#REF!</definedName>
    <definedName name="Test5">#N/A</definedName>
    <definedName name="text" localSheetId="2">#REF!,#REF!,#REF!,#REF!,#REF!</definedName>
    <definedName name="text" localSheetId="6">#REF!,#REF!,#REF!,#REF!,#REF!</definedName>
    <definedName name="text" localSheetId="4">#REF!,#REF!,#REF!,#REF!,#REF!</definedName>
    <definedName name="text" localSheetId="3">#REF!,#REF!,#REF!,#REF!,#REF!</definedName>
    <definedName name="text" localSheetId="9">#REF!,#REF!,#REF!,#REF!,#REF!</definedName>
    <definedName name="text" localSheetId="7">#REF!,#REF!,#REF!,#REF!,#REF!</definedName>
    <definedName name="text" localSheetId="8">#REF!,#REF!,#REF!,#REF!,#REF!</definedName>
    <definedName name="text">#REF!,#REF!,#REF!,#REF!,#REF!</definedName>
    <definedName name="TGLS" localSheetId="2">#REF!</definedName>
    <definedName name="TGLS" localSheetId="6">#REF!</definedName>
    <definedName name="TGLS" localSheetId="4">#REF!</definedName>
    <definedName name="TGLS" localSheetId="3">#REF!</definedName>
    <definedName name="TGLS" localSheetId="9">#REF!</definedName>
    <definedName name="TGLS" localSheetId="7">#REF!</definedName>
    <definedName name="TGLS">#REF!</definedName>
    <definedName name="TGTH" localSheetId="2">#REF!</definedName>
    <definedName name="TGTH" localSheetId="6">#REF!</definedName>
    <definedName name="TGTH" localSheetId="4">#REF!</definedName>
    <definedName name="TGTH" localSheetId="3">#REF!</definedName>
    <definedName name="TGTH" localSheetId="9">#REF!</definedName>
    <definedName name="TGTH" localSheetId="7">#REF!</definedName>
    <definedName name="TGTH">#REF!</definedName>
    <definedName name="th" localSheetId="2">#REF!</definedName>
    <definedName name="th" localSheetId="6">#REF!</definedName>
    <definedName name="th" localSheetId="4">#REF!</definedName>
    <definedName name="th" localSheetId="3">#REF!</definedName>
    <definedName name="th" localSheetId="9">#REF!</definedName>
    <definedName name="th" localSheetId="7">#REF!</definedName>
    <definedName name="th" localSheetId="8">#REF!</definedName>
    <definedName name="th">#REF!</definedName>
    <definedName name="TH.CTrinh" localSheetId="2">#REF!</definedName>
    <definedName name="TH.CTrinh" localSheetId="6">#REF!</definedName>
    <definedName name="TH.CTrinh" localSheetId="4">#REF!</definedName>
    <definedName name="TH.CTrinh" localSheetId="3">#REF!</definedName>
    <definedName name="TH.CTrinh" localSheetId="9">#REF!</definedName>
    <definedName name="TH.CTrinh" localSheetId="7">#REF!</definedName>
    <definedName name="TH.CTrinh">#REF!</definedName>
    <definedName name="TH.tinh" localSheetId="2">#REF!</definedName>
    <definedName name="TH.tinh" localSheetId="6">#REF!</definedName>
    <definedName name="TH.tinh" localSheetId="4">#REF!</definedName>
    <definedName name="TH.tinh" localSheetId="3">#REF!</definedName>
    <definedName name="TH.tinh" localSheetId="9">#REF!</definedName>
    <definedName name="TH.tinh" localSheetId="7">#REF!</definedName>
    <definedName name="TH.tinh">#REF!</definedName>
    <definedName name="TH_VKHNN" localSheetId="2">#REF!</definedName>
    <definedName name="TH_VKHNN" localSheetId="6">#REF!</definedName>
    <definedName name="TH_VKHNN" localSheetId="4">#REF!</definedName>
    <definedName name="TH_VKHNN" localSheetId="3">#REF!</definedName>
    <definedName name="TH_VKHNN" localSheetId="9">#REF!</definedName>
    <definedName name="TH_VKHNN" localSheetId="7">#REF!</definedName>
    <definedName name="TH_VKHNN">#REF!</definedName>
    <definedName name="tha" localSheetId="2" hidden="1">{"'Sheet1'!$L$16"}</definedName>
    <definedName name="tha" localSheetId="1" hidden="1">{"'Sheet1'!$L$16"}</definedName>
    <definedName name="tha" localSheetId="5" hidden="1">{"'Sheet1'!$L$16"}</definedName>
    <definedName name="tha" localSheetId="6" hidden="1">{"'Sheet1'!$L$16"}</definedName>
    <definedName name="tha" localSheetId="4" hidden="1">{"'Sheet1'!$L$16"}</definedName>
    <definedName name="tha" localSheetId="3" hidden="1">{"'Sheet1'!$L$16"}</definedName>
    <definedName name="tha" localSheetId="9" hidden="1">{"'Sheet1'!$L$16"}</definedName>
    <definedName name="tha" localSheetId="7" hidden="1">{"'Sheet1'!$L$16"}</definedName>
    <definedName name="tha" localSheetId="8" hidden="1">{"'Sheet1'!$L$16"}</definedName>
    <definedName name="tha" hidden="1">{"'Sheet1'!$L$16"}</definedName>
    <definedName name="Þa__iÓm" localSheetId="2">#REF!</definedName>
    <definedName name="Þa__iÓm" localSheetId="6">#REF!</definedName>
    <definedName name="Þa__iÓm" localSheetId="4">#REF!</definedName>
    <definedName name="Þa__iÓm" localSheetId="3">#REF!</definedName>
    <definedName name="Þa__iÓm" localSheetId="9">#REF!</definedName>
    <definedName name="Þa__iÓm" localSheetId="7">#REF!</definedName>
    <definedName name="Þa__iÓm">#REF!</definedName>
    <definedName name="thai" localSheetId="2">#REF!</definedName>
    <definedName name="thai" localSheetId="6">#REF!</definedName>
    <definedName name="thai" localSheetId="4">#REF!</definedName>
    <definedName name="thai" localSheetId="3">#REF!</definedName>
    <definedName name="thai" localSheetId="9">#REF!</definedName>
    <definedName name="thai" localSheetId="7">#REF!</definedName>
    <definedName name="thai">#REF!</definedName>
    <definedName name="thang">#REF!</definedName>
    <definedName name="Thang_Long" localSheetId="2">#REF!</definedName>
    <definedName name="Thang_Long" localSheetId="6">#REF!</definedName>
    <definedName name="Thang_Long" localSheetId="4">#REF!</definedName>
    <definedName name="Thang_Long" localSheetId="3">#REF!</definedName>
    <definedName name="Thang_Long" localSheetId="9">#REF!</definedName>
    <definedName name="Thang_Long" localSheetId="7">#REF!</definedName>
    <definedName name="Thang_Long">#REF!</definedName>
    <definedName name="Thang_Long_GT" localSheetId="2">#REF!</definedName>
    <definedName name="Thang_Long_GT" localSheetId="6">#REF!</definedName>
    <definedName name="Thang_Long_GT" localSheetId="4">#REF!</definedName>
    <definedName name="Thang_Long_GT" localSheetId="3">#REF!</definedName>
    <definedName name="Thang_Long_GT" localSheetId="9">#REF!</definedName>
    <definedName name="Thang_Long_GT" localSheetId="7">#REF!</definedName>
    <definedName name="Thang_Long_GT">#REF!</definedName>
    <definedName name="thang10" localSheetId="2" hidden="1">{"'Sheet1'!$L$16"}</definedName>
    <definedName name="thang10" localSheetId="1" hidden="1">{"'Sheet1'!$L$16"}</definedName>
    <definedName name="thang10" localSheetId="5" hidden="1">{"'Sheet1'!$L$16"}</definedName>
    <definedName name="thang10" localSheetId="6" hidden="1">{"'Sheet1'!$L$16"}</definedName>
    <definedName name="thang10" localSheetId="4" hidden="1">{"'Sheet1'!$L$16"}</definedName>
    <definedName name="thang10" localSheetId="3" hidden="1">{"'Sheet1'!$L$16"}</definedName>
    <definedName name="thang10" localSheetId="9" hidden="1">{"'Sheet1'!$L$16"}</definedName>
    <definedName name="thang10" localSheetId="7" hidden="1">{"'Sheet1'!$L$16"}</definedName>
    <definedName name="thang10" localSheetId="8" hidden="1">{"'Sheet1'!$L$16"}</definedName>
    <definedName name="thang10" hidden="1">{"'Sheet1'!$L$16"}</definedName>
    <definedName name="thanh" localSheetId="2" hidden="1">{"'Sheet1'!$L$16"}</definedName>
    <definedName name="thanh" localSheetId="5" hidden="1">{"'Sheet1'!$L$16"}</definedName>
    <definedName name="thanh" localSheetId="6" hidden="1">{"'Sheet1'!$L$16"}</definedName>
    <definedName name="thanh" localSheetId="4" hidden="1">{"'Sheet1'!$L$16"}</definedName>
    <definedName name="thanh" localSheetId="3" hidden="1">{"'Sheet1'!$L$16"}</definedName>
    <definedName name="thanh" localSheetId="9" hidden="1">{"'Sheet1'!$L$16"}</definedName>
    <definedName name="thanh" localSheetId="7" hidden="1">{"'Sheet1'!$L$16"}</definedName>
    <definedName name="thanh" localSheetId="8" hidden="1">{"'Sheet1'!$L$16"}</definedName>
    <definedName name="thanh" hidden="1">{"'Sheet1'!$L$16"}</definedName>
    <definedName name="Thanh_CT" localSheetId="2">#REF!</definedName>
    <definedName name="Thanh_CT" localSheetId="6">#REF!</definedName>
    <definedName name="Thanh_CT" localSheetId="4">#REF!</definedName>
    <definedName name="Thanh_CT" localSheetId="3">#REF!</definedName>
    <definedName name="Thanh_CT" localSheetId="9">#REF!</definedName>
    <definedName name="Thanh_CT" localSheetId="7">#REF!</definedName>
    <definedName name="Thanh_CT">#REF!</definedName>
    <definedName name="Thanh_LC_tayvin" localSheetId="2">#REF!</definedName>
    <definedName name="Thanh_LC_tayvin" localSheetId="6">#REF!</definedName>
    <definedName name="Thanh_LC_tayvin" localSheetId="4">#REF!</definedName>
    <definedName name="Thanh_LC_tayvin" localSheetId="3">#REF!</definedName>
    <definedName name="Thanh_LC_tayvin" localSheetId="9">#REF!</definedName>
    <definedName name="Thanh_LC_tayvin" localSheetId="7">#REF!</definedName>
    <definedName name="Thanh_LC_tayvin">#REF!</definedName>
    <definedName name="Thanh_lý" localSheetId="2">#REF!</definedName>
    <definedName name="Thanh_lý" localSheetId="6">#REF!</definedName>
    <definedName name="Thanh_lý" localSheetId="4">#REF!</definedName>
    <definedName name="Thanh_lý" localSheetId="3">#REF!</definedName>
    <definedName name="Thanh_lý" localSheetId="9">#REF!</definedName>
    <definedName name="Thanh_lý" localSheetId="7">#REF!</definedName>
    <definedName name="Thanh_lý">#REF!</definedName>
    <definedName name="thanhdul" localSheetId="2">#REF!</definedName>
    <definedName name="thanhdul" localSheetId="6">#REF!</definedName>
    <definedName name="thanhdul" localSheetId="4">#REF!</definedName>
    <definedName name="thanhdul" localSheetId="3">#REF!</definedName>
    <definedName name="thanhdul" localSheetId="9">#REF!</definedName>
    <definedName name="thanhdul" localSheetId="7">#REF!</definedName>
    <definedName name="thanhdul">#REF!</definedName>
    <definedName name="thanhtien">#REF!</definedName>
    <definedName name="ThaoCauCu" localSheetId="2">#REF!</definedName>
    <definedName name="ThaoCauCu" localSheetId="6">#REF!</definedName>
    <definedName name="ThaoCauCu" localSheetId="4">#REF!</definedName>
    <definedName name="ThaoCauCu" localSheetId="3">#REF!</definedName>
    <definedName name="ThaoCauCu" localSheetId="9">#REF!</definedName>
    <definedName name="ThaoCauCu" localSheetId="7">#REF!</definedName>
    <definedName name="ThaoCauCu">#REF!</definedName>
    <definedName name="Thautinh" localSheetId="2">#REF!</definedName>
    <definedName name="Thautinh" localSheetId="6">#REF!</definedName>
    <definedName name="Thautinh" localSheetId="4">#REF!</definedName>
    <definedName name="Thautinh" localSheetId="3">#REF!</definedName>
    <definedName name="Thautinh" localSheetId="9">#REF!</definedName>
    <definedName name="Thautinh" localSheetId="7">#REF!</definedName>
    <definedName name="Thautinh">#REF!</definedName>
    <definedName name="ÞBM" localSheetId="2">#REF!</definedName>
    <definedName name="ÞBM" localSheetId="6">#REF!</definedName>
    <definedName name="ÞBM" localSheetId="4">#REF!</definedName>
    <definedName name="ÞBM" localSheetId="3">#REF!</definedName>
    <definedName name="ÞBM" localSheetId="9">#REF!</definedName>
    <definedName name="ÞBM" localSheetId="7">#REF!</definedName>
    <definedName name="ÞBM">#REF!</definedName>
    <definedName name="THchon" localSheetId="2">#REF!</definedName>
    <definedName name="THchon" localSheetId="6">#REF!</definedName>
    <definedName name="THchon" localSheetId="4">#REF!</definedName>
    <definedName name="THchon" localSheetId="3">#REF!</definedName>
    <definedName name="THchon" localSheetId="9">#REF!</definedName>
    <definedName name="THchon" localSheetId="7">#REF!</definedName>
    <definedName name="THchon">#REF!</definedName>
    <definedName name="Þcot" localSheetId="2">#REF!</definedName>
    <definedName name="Þcot" localSheetId="6">#REF!</definedName>
    <definedName name="Þcot" localSheetId="4">#REF!</definedName>
    <definedName name="Þcot" localSheetId="3">#REF!</definedName>
    <definedName name="Þcot" localSheetId="9">#REF!</definedName>
    <definedName name="Þcot" localSheetId="7">#REF!</definedName>
    <definedName name="Þcot">#REF!</definedName>
    <definedName name="ÞCTd4" localSheetId="2">#REF!</definedName>
    <definedName name="ÞCTd4" localSheetId="6">#REF!</definedName>
    <definedName name="ÞCTd4" localSheetId="4">#REF!</definedName>
    <definedName name="ÞCTd4" localSheetId="3">#REF!</definedName>
    <definedName name="ÞCTd4" localSheetId="9">#REF!</definedName>
    <definedName name="ÞCTd4" localSheetId="7">#REF!</definedName>
    <definedName name="ÞCTd4">#REF!</definedName>
    <definedName name="ÞCTt4" localSheetId="2">#REF!</definedName>
    <definedName name="ÞCTt4" localSheetId="6">#REF!</definedName>
    <definedName name="ÞCTt4" localSheetId="4">#REF!</definedName>
    <definedName name="ÞCTt4" localSheetId="3">#REF!</definedName>
    <definedName name="ÞCTt4" localSheetId="9">#REF!</definedName>
    <definedName name="ÞCTt4" localSheetId="7">#REF!</definedName>
    <definedName name="ÞCTt4">#REF!</definedName>
    <definedName name="THDA_copy" localSheetId="2" hidden="1">{"'Sheet1'!$L$16"}</definedName>
    <definedName name="THDA_copy" localSheetId="5" hidden="1">{"'Sheet1'!$L$16"}</definedName>
    <definedName name="THDA_copy" localSheetId="6" hidden="1">{"'Sheet1'!$L$16"}</definedName>
    <definedName name="THDA_copy" localSheetId="4" hidden="1">{"'Sheet1'!$L$16"}</definedName>
    <definedName name="THDA_copy" localSheetId="3" hidden="1">{"'Sheet1'!$L$16"}</definedName>
    <definedName name="THDA_copy" localSheetId="9" hidden="1">{"'Sheet1'!$L$16"}</definedName>
    <definedName name="THDA_copy" localSheetId="7" hidden="1">{"'Sheet1'!$L$16"}</definedName>
    <definedName name="THDA_copy" localSheetId="8" hidden="1">{"'Sheet1'!$L$16"}</definedName>
    <definedName name="THDA_copy" hidden="1">{"'Sheet1'!$L$16"}</definedName>
    <definedName name="Þdamd4" localSheetId="2">#REF!</definedName>
    <definedName name="Þdamd4" localSheetId="6">#REF!</definedName>
    <definedName name="Þdamd4" localSheetId="4">#REF!</definedName>
    <definedName name="Þdamd4" localSheetId="3">#REF!</definedName>
    <definedName name="Þdamd4" localSheetId="9">#REF!</definedName>
    <definedName name="Þdamd4" localSheetId="7">#REF!</definedName>
    <definedName name="Þdamd4">#REF!</definedName>
    <definedName name="Þdamt4" localSheetId="2">#REF!</definedName>
    <definedName name="Þdamt4" localSheetId="6">#REF!</definedName>
    <definedName name="Þdamt4" localSheetId="4">#REF!</definedName>
    <definedName name="Þdamt4" localSheetId="3">#REF!</definedName>
    <definedName name="Þdamt4" localSheetId="9">#REF!</definedName>
    <definedName name="Þdamt4" localSheetId="7">#REF!</definedName>
    <definedName name="Þdamt4">#REF!</definedName>
    <definedName name="THDS" localSheetId="2">#REF!</definedName>
    <definedName name="THDS" localSheetId="6">#REF!</definedName>
    <definedName name="THDS" localSheetId="4">#REF!</definedName>
    <definedName name="THDS" localSheetId="3">#REF!</definedName>
    <definedName name="THDS" localSheetId="9">#REF!</definedName>
    <definedName name="THDS" localSheetId="7">#REF!</definedName>
    <definedName name="THDS">#REF!</definedName>
    <definedName name="thdt" localSheetId="2">#REF!</definedName>
    <definedName name="thdt" localSheetId="6">#REF!</definedName>
    <definedName name="thdt" localSheetId="4">#REF!</definedName>
    <definedName name="thdt" localSheetId="3">#REF!</definedName>
    <definedName name="thdt" localSheetId="9">#REF!</definedName>
    <definedName name="thdt" localSheetId="7">#REF!</definedName>
    <definedName name="thdt">#REF!</definedName>
    <definedName name="THDT_CT_XOM_NOI" localSheetId="2">#REF!</definedName>
    <definedName name="THDT_CT_XOM_NOI" localSheetId="6">#REF!</definedName>
    <definedName name="THDT_CT_XOM_NOI" localSheetId="4">#REF!</definedName>
    <definedName name="THDT_CT_XOM_NOI" localSheetId="3">#REF!</definedName>
    <definedName name="THDT_CT_XOM_NOI" localSheetId="9">#REF!</definedName>
    <definedName name="THDT_CT_XOM_NOI" localSheetId="7">#REF!</definedName>
    <definedName name="THDT_CT_XOM_NOI">#REF!</definedName>
    <definedName name="THDT_HT_DAO_THUONG" localSheetId="2">#REF!</definedName>
    <definedName name="THDT_HT_DAO_THUONG" localSheetId="6">#REF!</definedName>
    <definedName name="THDT_HT_DAO_THUONG" localSheetId="4">#REF!</definedName>
    <definedName name="THDT_HT_DAO_THUONG" localSheetId="3">#REF!</definedName>
    <definedName name="THDT_HT_DAO_THUONG" localSheetId="9">#REF!</definedName>
    <definedName name="THDT_HT_DAO_THUONG" localSheetId="7">#REF!</definedName>
    <definedName name="THDT_HT_DAO_THUONG">#REF!</definedName>
    <definedName name="THDT_HT_XOM_NOI" localSheetId="2">#REF!</definedName>
    <definedName name="THDT_HT_XOM_NOI" localSheetId="6">#REF!</definedName>
    <definedName name="THDT_HT_XOM_NOI" localSheetId="4">#REF!</definedName>
    <definedName name="THDT_HT_XOM_NOI" localSheetId="3">#REF!</definedName>
    <definedName name="THDT_HT_XOM_NOI" localSheetId="9">#REF!</definedName>
    <definedName name="THDT_HT_XOM_NOI" localSheetId="7">#REF!</definedName>
    <definedName name="THDT_HT_XOM_NOI">#REF!</definedName>
    <definedName name="THDT_NPP_XOM_NOI" localSheetId="2">#REF!</definedName>
    <definedName name="THDT_NPP_XOM_NOI" localSheetId="6">#REF!</definedName>
    <definedName name="THDT_NPP_XOM_NOI" localSheetId="4">#REF!</definedName>
    <definedName name="THDT_NPP_XOM_NOI" localSheetId="3">#REF!</definedName>
    <definedName name="THDT_NPP_XOM_NOI" localSheetId="9">#REF!</definedName>
    <definedName name="THDT_NPP_XOM_NOI" localSheetId="7">#REF!</definedName>
    <definedName name="THDT_NPP_XOM_NOI">#REF!</definedName>
    <definedName name="THDT_TBA_XOM_NOI" localSheetId="2">#REF!</definedName>
    <definedName name="THDT_TBA_XOM_NOI" localSheetId="6">#REF!</definedName>
    <definedName name="THDT_TBA_XOM_NOI" localSheetId="4">#REF!</definedName>
    <definedName name="THDT_TBA_XOM_NOI" localSheetId="3">#REF!</definedName>
    <definedName name="THDT_TBA_XOM_NOI" localSheetId="9">#REF!</definedName>
    <definedName name="THDT_TBA_XOM_NOI" localSheetId="7">#REF!</definedName>
    <definedName name="THDT_TBA_XOM_NOI">#REF!</definedName>
    <definedName name="Thep" localSheetId="2">#REF!</definedName>
    <definedName name="Thep" localSheetId="6">#REF!</definedName>
    <definedName name="Thep" localSheetId="4">#REF!</definedName>
    <definedName name="Thep" localSheetId="3">#REF!</definedName>
    <definedName name="Thep" localSheetId="9">#REF!</definedName>
    <definedName name="Thep" localSheetId="7">#REF!</definedName>
    <definedName name="Thep">#REF!</definedName>
    <definedName name="THEP_D32" localSheetId="2">#REF!</definedName>
    <definedName name="THEP_D32" localSheetId="6">#REF!</definedName>
    <definedName name="THEP_D32" localSheetId="4">#REF!</definedName>
    <definedName name="THEP_D32" localSheetId="3">#REF!</definedName>
    <definedName name="THEP_D32" localSheetId="9">#REF!</definedName>
    <definedName name="THEP_D32" localSheetId="7">#REF!</definedName>
    <definedName name="THEP_D32">#REF!</definedName>
    <definedName name="thepban">#REF!</definedName>
    <definedName name="ThepDinh" localSheetId="2">#REF!</definedName>
    <definedName name="ThepDinh" localSheetId="6">#REF!</definedName>
    <definedName name="ThepDinh" localSheetId="4">#REF!</definedName>
    <definedName name="ThepDinh" localSheetId="3">#REF!</definedName>
    <definedName name="ThepDinh" localSheetId="9">#REF!</definedName>
    <definedName name="ThepDinh" localSheetId="7">#REF!</definedName>
    <definedName name="ThepDinh">#REF!</definedName>
    <definedName name="thepduoi10" localSheetId="2">#REF!</definedName>
    <definedName name="thepduoi10" localSheetId="6">#REF!</definedName>
    <definedName name="thepduoi10" localSheetId="4">#REF!</definedName>
    <definedName name="thepduoi10" localSheetId="3">#REF!</definedName>
    <definedName name="thepduoi10" localSheetId="9">#REF!</definedName>
    <definedName name="thepduoi10" localSheetId="7">#REF!</definedName>
    <definedName name="thepduoi10">#REF!</definedName>
    <definedName name="thepduoi18" localSheetId="2">#REF!</definedName>
    <definedName name="thepduoi18" localSheetId="6">#REF!</definedName>
    <definedName name="thepduoi18" localSheetId="4">#REF!</definedName>
    <definedName name="thepduoi18" localSheetId="3">#REF!</definedName>
    <definedName name="thepduoi18" localSheetId="9">#REF!</definedName>
    <definedName name="thepduoi18" localSheetId="7">#REF!</definedName>
    <definedName name="thepduoi18">#REF!</definedName>
    <definedName name="thepgoc25_60" localSheetId="2">#REF!</definedName>
    <definedName name="thepgoc25_60" localSheetId="6">#REF!</definedName>
    <definedName name="thepgoc25_60" localSheetId="4">#REF!</definedName>
    <definedName name="thepgoc25_60" localSheetId="3">#REF!</definedName>
    <definedName name="thepgoc25_60" localSheetId="9">#REF!</definedName>
    <definedName name="thepgoc25_60" localSheetId="7">#REF!</definedName>
    <definedName name="thepgoc25_60">#REF!</definedName>
    <definedName name="thepgoc63_75" localSheetId="2">#REF!</definedName>
    <definedName name="thepgoc63_75" localSheetId="6">#REF!</definedName>
    <definedName name="thepgoc63_75" localSheetId="4">#REF!</definedName>
    <definedName name="thepgoc63_75" localSheetId="3">#REF!</definedName>
    <definedName name="thepgoc63_75" localSheetId="9">#REF!</definedName>
    <definedName name="thepgoc63_75" localSheetId="7">#REF!</definedName>
    <definedName name="thepgoc63_75">#REF!</definedName>
    <definedName name="thepgoc75" localSheetId="2">#REF!</definedName>
    <definedName name="thepgoc75" localSheetId="6">#REF!</definedName>
    <definedName name="thepgoc75" localSheetId="4">#REF!</definedName>
    <definedName name="thepgoc75" localSheetId="3">#REF!</definedName>
    <definedName name="thepgoc75" localSheetId="9">#REF!</definedName>
    <definedName name="thepgoc75" localSheetId="7">#REF!</definedName>
    <definedName name="thepgoc75">#REF!</definedName>
    <definedName name="thepgoc80_100" localSheetId="2">#REF!</definedName>
    <definedName name="thepgoc80_100" localSheetId="6">#REF!</definedName>
    <definedName name="thepgoc80_100" localSheetId="4">#REF!</definedName>
    <definedName name="thepgoc80_100" localSheetId="3">#REF!</definedName>
    <definedName name="thepgoc80_100" localSheetId="9">#REF!</definedName>
    <definedName name="thepgoc80_100" localSheetId="7">#REF!</definedName>
    <definedName name="thepgoc80_100">#REF!</definedName>
    <definedName name="thepma">10500</definedName>
    <definedName name="thepto" localSheetId="2">#REF!</definedName>
    <definedName name="thepto" localSheetId="6">#REF!</definedName>
    <definedName name="thepto" localSheetId="4">#REF!</definedName>
    <definedName name="thepto" localSheetId="3">#REF!</definedName>
    <definedName name="thepto" localSheetId="9">#REF!</definedName>
    <definedName name="thepto" localSheetId="7">#REF!</definedName>
    <definedName name="thepto" localSheetId="8">#REF!</definedName>
    <definedName name="thepto">#REF!</definedName>
    <definedName name="theptren18" localSheetId="2">#REF!</definedName>
    <definedName name="theptren18" localSheetId="6">#REF!</definedName>
    <definedName name="theptren18" localSheetId="4">#REF!</definedName>
    <definedName name="theptren18" localSheetId="3">#REF!</definedName>
    <definedName name="theptren18" localSheetId="9">#REF!</definedName>
    <definedName name="theptren18" localSheetId="7">#REF!</definedName>
    <definedName name="theptren18">#REF!</definedName>
    <definedName name="theptron" localSheetId="2">#REF!</definedName>
    <definedName name="theptron" localSheetId="6">#REF!</definedName>
    <definedName name="theptron" localSheetId="4">#REF!</definedName>
    <definedName name="theptron" localSheetId="3">#REF!</definedName>
    <definedName name="theptron" localSheetId="9">#REF!</definedName>
    <definedName name="theptron" localSheetId="7">#REF!</definedName>
    <definedName name="theptron">#REF!</definedName>
    <definedName name="theptron12" localSheetId="2">#REF!</definedName>
    <definedName name="theptron12" localSheetId="6">#REF!</definedName>
    <definedName name="theptron12" localSheetId="4">#REF!</definedName>
    <definedName name="theptron12" localSheetId="3">#REF!</definedName>
    <definedName name="theptron12" localSheetId="9">#REF!</definedName>
    <definedName name="theptron12" localSheetId="7">#REF!</definedName>
    <definedName name="theptron12">#REF!</definedName>
    <definedName name="theptron14_22" localSheetId="2">#REF!</definedName>
    <definedName name="theptron14_22" localSheetId="6">#REF!</definedName>
    <definedName name="theptron14_22" localSheetId="4">#REF!</definedName>
    <definedName name="theptron14_22" localSheetId="3">#REF!</definedName>
    <definedName name="theptron14_22" localSheetId="9">#REF!</definedName>
    <definedName name="theptron14_22" localSheetId="7">#REF!</definedName>
    <definedName name="theptron14_22">#REF!</definedName>
    <definedName name="theptron6_8" localSheetId="2">#REF!</definedName>
    <definedName name="theptron6_8" localSheetId="6">#REF!</definedName>
    <definedName name="theptron6_8" localSheetId="4">#REF!</definedName>
    <definedName name="theptron6_8" localSheetId="3">#REF!</definedName>
    <definedName name="theptron6_8" localSheetId="9">#REF!</definedName>
    <definedName name="theptron6_8" localSheetId="7">#REF!</definedName>
    <definedName name="theptron6_8">#REF!</definedName>
    <definedName name="thetichck" localSheetId="2">#REF!</definedName>
    <definedName name="thetichck" localSheetId="6">#REF!</definedName>
    <definedName name="thetichck" localSheetId="4">#REF!</definedName>
    <definedName name="thetichck" localSheetId="3">#REF!</definedName>
    <definedName name="thetichck" localSheetId="9">#REF!</definedName>
    <definedName name="thetichck" localSheetId="7">#REF!</definedName>
    <definedName name="thetichck">#REF!</definedName>
    <definedName name="THGO1pnc" localSheetId="2">#REF!</definedName>
    <definedName name="THGO1pnc" localSheetId="6">#REF!</definedName>
    <definedName name="THGO1pnc" localSheetId="4">#REF!</definedName>
    <definedName name="THGO1pnc" localSheetId="3">#REF!</definedName>
    <definedName name="THGO1pnc" localSheetId="9">#REF!</definedName>
    <definedName name="THGO1pnc" localSheetId="7">#REF!</definedName>
    <definedName name="THGO1pnc">#REF!</definedName>
    <definedName name="thht" localSheetId="2">#REF!</definedName>
    <definedName name="thht" localSheetId="6">#REF!</definedName>
    <definedName name="thht" localSheetId="4">#REF!</definedName>
    <definedName name="thht" localSheetId="3">#REF!</definedName>
    <definedName name="thht" localSheetId="9">#REF!</definedName>
    <definedName name="thht" localSheetId="7">#REF!</definedName>
    <definedName name="thht">#REF!</definedName>
    <definedName name="THI" localSheetId="2">#REF!</definedName>
    <definedName name="THI" localSheetId="6">#REF!</definedName>
    <definedName name="THI" localSheetId="4">#REF!</definedName>
    <definedName name="THI" localSheetId="3">#REF!</definedName>
    <definedName name="THI" localSheetId="9">#REF!</definedName>
    <definedName name="THI" localSheetId="7">#REF!</definedName>
    <definedName name="THI">#REF!</definedName>
    <definedName name="Thickness_Base" localSheetId="2">#REF!</definedName>
    <definedName name="Thickness_Base" localSheetId="6">#REF!</definedName>
    <definedName name="Thickness_Base" localSheetId="4">#REF!</definedName>
    <definedName name="Thickness_Base" localSheetId="3">#REF!</definedName>
    <definedName name="Thickness_Base" localSheetId="9">#REF!</definedName>
    <definedName name="Thickness_Base" localSheetId="7">#REF!</definedName>
    <definedName name="Thickness_Base">#REF!</definedName>
    <definedName name="Thickness_Slab_d" localSheetId="2">#REF!</definedName>
    <definedName name="Thickness_Slab_d" localSheetId="6">#REF!</definedName>
    <definedName name="Thickness_Slab_d" localSheetId="4">#REF!</definedName>
    <definedName name="Thickness_Slab_d" localSheetId="3">#REF!</definedName>
    <definedName name="Thickness_Slab_d" localSheetId="9">#REF!</definedName>
    <definedName name="Thickness_Slab_d" localSheetId="7">#REF!</definedName>
    <definedName name="Thickness_Slab_d">#REF!</definedName>
    <definedName name="Thickness_Slab_nd" localSheetId="2">#REF!</definedName>
    <definedName name="Thickness_Slab_nd" localSheetId="6">#REF!</definedName>
    <definedName name="Thickness_Slab_nd" localSheetId="4">#REF!</definedName>
    <definedName name="Thickness_Slab_nd" localSheetId="3">#REF!</definedName>
    <definedName name="Thickness_Slab_nd" localSheetId="9">#REF!</definedName>
    <definedName name="Thickness_Slab_nd" localSheetId="7">#REF!</definedName>
    <definedName name="Thickness_Slab_nd">#REF!</definedName>
    <definedName name="Thickness_Slab_SA" localSheetId="2">#REF!</definedName>
    <definedName name="Thickness_Slab_SA" localSheetId="6">#REF!</definedName>
    <definedName name="Thickness_Slab_SA" localSheetId="4">#REF!</definedName>
    <definedName name="Thickness_Slab_SA" localSheetId="3">#REF!</definedName>
    <definedName name="Thickness_Slab_SA" localSheetId="9">#REF!</definedName>
    <definedName name="Thickness_Slab_SA" localSheetId="7">#REF!</definedName>
    <definedName name="Thickness_Slab_SA">#REF!</definedName>
    <definedName name="thinghiem" localSheetId="2">#REF!</definedName>
    <definedName name="thinghiem" localSheetId="6">#REF!</definedName>
    <definedName name="thinghiem" localSheetId="4">#REF!</definedName>
    <definedName name="thinghiem" localSheetId="3">#REF!</definedName>
    <definedName name="thinghiem" localSheetId="9">#REF!</definedName>
    <definedName name="thinghiem" localSheetId="7">#REF!</definedName>
    <definedName name="thinghiem">#REF!</definedName>
    <definedName name="ThiÕt_bÞ_phun_cat" localSheetId="2">#REF!</definedName>
    <definedName name="ThiÕt_bÞ_phun_cat" localSheetId="6">#REF!</definedName>
    <definedName name="ThiÕt_bÞ_phun_cat" localSheetId="4">#REF!</definedName>
    <definedName name="ThiÕt_bÞ_phun_cat" localSheetId="3">#REF!</definedName>
    <definedName name="ThiÕt_bÞ_phun_cat" localSheetId="9">#REF!</definedName>
    <definedName name="ThiÕt_bÞ_phun_cat" localSheetId="7">#REF!</definedName>
    <definedName name="ThiÕt_bÞ_phun_cat">#REF!</definedName>
    <definedName name="THKL" localSheetId="2" hidden="1">{"'Sheet1'!$L$16"}</definedName>
    <definedName name="THKL" localSheetId="5" hidden="1">{"'Sheet1'!$L$16"}</definedName>
    <definedName name="THKL" localSheetId="6" hidden="1">{"'Sheet1'!$L$16"}</definedName>
    <definedName name="THKL" localSheetId="4" hidden="1">{"'Sheet1'!$L$16"}</definedName>
    <definedName name="THKL" localSheetId="3" hidden="1">{"'Sheet1'!$L$16"}</definedName>
    <definedName name="THKL" localSheetId="9" hidden="1">{"'Sheet1'!$L$16"}</definedName>
    <definedName name="THKL" localSheetId="7" hidden="1">{"'Sheet1'!$L$16"}</definedName>
    <definedName name="THKL" localSheetId="8" hidden="1">{"'Sheet1'!$L$16"}</definedName>
    <definedName name="THKL" hidden="1">{"'Sheet1'!$L$16"}</definedName>
    <definedName name="thkl2" localSheetId="2" hidden="1">{"'Sheet1'!$L$16"}</definedName>
    <definedName name="thkl2" localSheetId="5" hidden="1">{"'Sheet1'!$L$16"}</definedName>
    <definedName name="thkl2" localSheetId="6" hidden="1">{"'Sheet1'!$L$16"}</definedName>
    <definedName name="thkl2" localSheetId="4" hidden="1">{"'Sheet1'!$L$16"}</definedName>
    <definedName name="thkl2" localSheetId="3" hidden="1">{"'Sheet1'!$L$16"}</definedName>
    <definedName name="thkl2" localSheetId="9" hidden="1">{"'Sheet1'!$L$16"}</definedName>
    <definedName name="thkl2" localSheetId="7" hidden="1">{"'Sheet1'!$L$16"}</definedName>
    <definedName name="thkl2" localSheetId="8" hidden="1">{"'Sheet1'!$L$16"}</definedName>
    <definedName name="thkl2" hidden="1">{"'Sheet1'!$L$16"}</definedName>
    <definedName name="thkl3" localSheetId="2" hidden="1">{"'Sheet1'!$L$16"}</definedName>
    <definedName name="thkl3" localSheetId="5" hidden="1">{"'Sheet1'!$L$16"}</definedName>
    <definedName name="thkl3" localSheetId="6" hidden="1">{"'Sheet1'!$L$16"}</definedName>
    <definedName name="thkl3" localSheetId="4" hidden="1">{"'Sheet1'!$L$16"}</definedName>
    <definedName name="thkl3" localSheetId="3" hidden="1">{"'Sheet1'!$L$16"}</definedName>
    <definedName name="thkl3" localSheetId="9" hidden="1">{"'Sheet1'!$L$16"}</definedName>
    <definedName name="thkl3" localSheetId="7" hidden="1">{"'Sheet1'!$L$16"}</definedName>
    <definedName name="thkl3" localSheetId="8" hidden="1">{"'Sheet1'!$L$16"}</definedName>
    <definedName name="thkl3" hidden="1">{"'Sheet1'!$L$16"}</definedName>
    <definedName name="thkp3" localSheetId="2">#REF!</definedName>
    <definedName name="thkp3" localSheetId="6">#REF!</definedName>
    <definedName name="thkp3" localSheetId="4">#REF!</definedName>
    <definedName name="thkp3" localSheetId="3">#REF!</definedName>
    <definedName name="thkp3" localSheetId="9">#REF!</definedName>
    <definedName name="thkp3" localSheetId="7">#REF!</definedName>
    <definedName name="thkp3">#REF!</definedName>
    <definedName name="THKP7YT" localSheetId="1" hidden="1">{"'Sheet1'!$L$16"}</definedName>
    <definedName name="THKP7YT" localSheetId="5" hidden="1">{"'Sheet1'!$L$16"}</definedName>
    <definedName name="THKP7YT" localSheetId="6" hidden="1">{"'Sheet1'!$L$16"}</definedName>
    <definedName name="THKP7YT" localSheetId="4" hidden="1">{"'Sheet1'!$L$16"}</definedName>
    <definedName name="THKP7YT" localSheetId="3" hidden="1">{"'Sheet1'!$L$16"}</definedName>
    <definedName name="THKP7YT" localSheetId="9" hidden="1">{"'Sheet1'!$L$16"}</definedName>
    <definedName name="THKP7YT" localSheetId="8" hidden="1">{"'Sheet1'!$L$16"}</definedName>
    <definedName name="THKP7YT" hidden="1">{"'Sheet1'!$L$16"}</definedName>
    <definedName name="Þmong" localSheetId="2">#REF!</definedName>
    <definedName name="Þmong" localSheetId="6">#REF!</definedName>
    <definedName name="Þmong" localSheetId="4">#REF!</definedName>
    <definedName name="Þmong" localSheetId="3">#REF!</definedName>
    <definedName name="Þmong" localSheetId="9">#REF!</definedName>
    <definedName name="Þmong" localSheetId="7">#REF!</definedName>
    <definedName name="Þmong">#REF!</definedName>
    <definedName name="ÞNXoldk" localSheetId="2">#REF!</definedName>
    <definedName name="ÞNXoldk" localSheetId="6">#REF!</definedName>
    <definedName name="ÞNXoldk" localSheetId="4">#REF!</definedName>
    <definedName name="ÞNXoldk" localSheetId="3">#REF!</definedName>
    <definedName name="ÞNXoldk" localSheetId="9">#REF!</definedName>
    <definedName name="ÞNXoldk" localSheetId="7">#REF!</definedName>
    <definedName name="ÞNXoldk">#REF!</definedName>
    <definedName name="ThoatNuoc" localSheetId="2">#REF!</definedName>
    <definedName name="ThoatNuoc" localSheetId="6">#REF!</definedName>
    <definedName name="ThoatNuoc" localSheetId="4">#REF!</definedName>
    <definedName name="ThoatNuoc" localSheetId="3">#REF!</definedName>
    <definedName name="ThoatNuoc" localSheetId="9">#REF!</definedName>
    <definedName name="ThoatNuoc" localSheetId="7">#REF!</definedName>
    <definedName name="ThoatNuoc">#REF!</definedName>
    <definedName name="thongso" localSheetId="2">#REF!</definedName>
    <definedName name="thongso" localSheetId="6">#REF!</definedName>
    <definedName name="thongso" localSheetId="4">#REF!</definedName>
    <definedName name="thongso" localSheetId="3">#REF!</definedName>
    <definedName name="thongso" localSheetId="9">#REF!</definedName>
    <definedName name="thongso" localSheetId="7">#REF!</definedName>
    <definedName name="thongso">#REF!</definedName>
    <definedName name="thop" localSheetId="2">#REF!</definedName>
    <definedName name="thop" localSheetId="6">#REF!</definedName>
    <definedName name="thop" localSheetId="4">#REF!</definedName>
    <definedName name="thop" localSheetId="3">#REF!</definedName>
    <definedName name="thop" localSheetId="9">#REF!</definedName>
    <definedName name="thop" localSheetId="7">#REF!</definedName>
    <definedName name="thop">#REF!</definedName>
    <definedName name="Þsan" localSheetId="2">#REF!</definedName>
    <definedName name="Þsan" localSheetId="6">#REF!</definedName>
    <definedName name="Þsan" localSheetId="4">#REF!</definedName>
    <definedName name="Þsan" localSheetId="3">#REF!</definedName>
    <definedName name="Þsan" localSheetId="9">#REF!</definedName>
    <definedName name="Þsan" localSheetId="7">#REF!</definedName>
    <definedName name="Þsan">#REF!</definedName>
    <definedName name="THT" localSheetId="2">#REF!</definedName>
    <definedName name="THT" localSheetId="6">#REF!</definedName>
    <definedName name="THT" localSheetId="4">#REF!</definedName>
    <definedName name="THT" localSheetId="3">#REF!</definedName>
    <definedName name="THT" localSheetId="9">#REF!</definedName>
    <definedName name="THT" localSheetId="7">#REF!</definedName>
    <definedName name="THT">#REF!</definedName>
    <definedName name="thtich1" localSheetId="2">#REF!</definedName>
    <definedName name="thtich1" localSheetId="6">#REF!</definedName>
    <definedName name="thtich1" localSheetId="4">#REF!</definedName>
    <definedName name="thtich1" localSheetId="3">#REF!</definedName>
    <definedName name="thtich1" localSheetId="9">#REF!</definedName>
    <definedName name="thtich1" localSheetId="7">#REF!</definedName>
    <definedName name="thtich1">#REF!</definedName>
    <definedName name="thtich2" localSheetId="2">#REF!</definedName>
    <definedName name="thtich2" localSheetId="6">#REF!</definedName>
    <definedName name="thtich2" localSheetId="4">#REF!</definedName>
    <definedName name="thtich2" localSheetId="3">#REF!</definedName>
    <definedName name="thtich2" localSheetId="9">#REF!</definedName>
    <definedName name="thtich2" localSheetId="7">#REF!</definedName>
    <definedName name="thtich2">#REF!</definedName>
    <definedName name="thtich3" localSheetId="2">#REF!</definedName>
    <definedName name="thtich3" localSheetId="6">#REF!</definedName>
    <definedName name="thtich3" localSheetId="4">#REF!</definedName>
    <definedName name="thtich3" localSheetId="3">#REF!</definedName>
    <definedName name="thtich3" localSheetId="9">#REF!</definedName>
    <definedName name="thtich3" localSheetId="7">#REF!</definedName>
    <definedName name="thtich3">#REF!</definedName>
    <definedName name="thtich4" localSheetId="2">#REF!</definedName>
    <definedName name="thtich4" localSheetId="6">#REF!</definedName>
    <definedName name="thtich4" localSheetId="4">#REF!</definedName>
    <definedName name="thtich4" localSheetId="3">#REF!</definedName>
    <definedName name="thtich4" localSheetId="9">#REF!</definedName>
    <definedName name="thtich4" localSheetId="7">#REF!</definedName>
    <definedName name="thtich4">#REF!</definedName>
    <definedName name="thtich5" localSheetId="2">#REF!</definedName>
    <definedName name="thtich5" localSheetId="6">#REF!</definedName>
    <definedName name="thtich5" localSheetId="4">#REF!</definedName>
    <definedName name="thtich5" localSheetId="3">#REF!</definedName>
    <definedName name="thtich5" localSheetId="9">#REF!</definedName>
    <definedName name="thtich5" localSheetId="7">#REF!</definedName>
    <definedName name="thtich5">#REF!</definedName>
    <definedName name="thtich6" localSheetId="2">#REF!</definedName>
    <definedName name="thtich6" localSheetId="6">#REF!</definedName>
    <definedName name="thtich6" localSheetId="4">#REF!</definedName>
    <definedName name="thtich6" localSheetId="3">#REF!</definedName>
    <definedName name="thtich6" localSheetId="9">#REF!</definedName>
    <definedName name="thtich6" localSheetId="7">#REF!</definedName>
    <definedName name="thtich6">#REF!</definedName>
    <definedName name="THTLMcap" localSheetId="2">#REF!</definedName>
    <definedName name="THTLMcap" localSheetId="6">#REF!</definedName>
    <definedName name="THTLMcap" localSheetId="4">#REF!</definedName>
    <definedName name="THTLMcap" localSheetId="3">#REF!</definedName>
    <definedName name="THTLMcap" localSheetId="9">#REF!</definedName>
    <definedName name="THTLMcap" localSheetId="7">#REF!</definedName>
    <definedName name="THTLMcap">#REF!</definedName>
    <definedName name="THToanBo" localSheetId="2">#REF!</definedName>
    <definedName name="THToanBo" localSheetId="6">#REF!</definedName>
    <definedName name="THToanBo" localSheetId="4">#REF!</definedName>
    <definedName name="THToanBo" localSheetId="3">#REF!</definedName>
    <definedName name="THToanBo" localSheetId="9">#REF!</definedName>
    <definedName name="THToanBo" localSheetId="7">#REF!</definedName>
    <definedName name="THToanBo">#REF!</definedName>
    <definedName name="THtoanbo2" localSheetId="2">#REF!</definedName>
    <definedName name="THtoanbo2" localSheetId="6">#REF!</definedName>
    <definedName name="THtoanbo2" localSheetId="4">#REF!</definedName>
    <definedName name="THtoanbo2" localSheetId="3">#REF!</definedName>
    <definedName name="THtoanbo2" localSheetId="9">#REF!</definedName>
    <definedName name="THtoanbo2" localSheetId="7">#REF!</definedName>
    <definedName name="THtoanbo2">#REF!</definedName>
    <definedName name="thtt" localSheetId="2">#REF!</definedName>
    <definedName name="thtt" localSheetId="6">#REF!</definedName>
    <definedName name="thtt" localSheetId="4">#REF!</definedName>
    <definedName name="thtt" localSheetId="3">#REF!</definedName>
    <definedName name="thtt" localSheetId="9">#REF!</definedName>
    <definedName name="thtt" localSheetId="7">#REF!</definedName>
    <definedName name="thtt">#REF!</definedName>
    <definedName name="thu" localSheetId="2" hidden="1">{"'Sheet1'!$L$16"}</definedName>
    <definedName name="thu" localSheetId="1" hidden="1">{"'Sheet1'!$L$16"}</definedName>
    <definedName name="thu" localSheetId="5" hidden="1">{"'Sheet1'!$L$16"}</definedName>
    <definedName name="thu" localSheetId="6" hidden="1">{"'Sheet1'!$L$16"}</definedName>
    <definedName name="thu" localSheetId="4" hidden="1">{"'Sheet1'!$L$16"}</definedName>
    <definedName name="thu" localSheetId="3" hidden="1">{"'Sheet1'!$L$16"}</definedName>
    <definedName name="thu" localSheetId="9" hidden="1">{"'Sheet1'!$L$16"}</definedName>
    <definedName name="thu" localSheetId="7" hidden="1">{"'Sheet1'!$L$16"}</definedName>
    <definedName name="thu" localSheetId="8" hidden="1">{"'Sheet1'!$L$16"}</definedName>
    <definedName name="thu" hidden="1">{"'Sheet1'!$L$16"}</definedName>
    <definedName name="THUDUC1" localSheetId="2">#REF!</definedName>
    <definedName name="THUDUC1" localSheetId="6">#REF!</definedName>
    <definedName name="THUDUC1" localSheetId="4">#REF!</definedName>
    <definedName name="THUDUC1" localSheetId="3">#REF!</definedName>
    <definedName name="THUDUC1" localSheetId="9">#REF!</definedName>
    <definedName name="THUDUC1" localSheetId="7">#REF!</definedName>
    <definedName name="THUDUC1">#REF!</definedName>
    <definedName name="THUDUC2" localSheetId="2">#REF!</definedName>
    <definedName name="THUDUC2" localSheetId="6">#REF!</definedName>
    <definedName name="THUDUC2" localSheetId="4">#REF!</definedName>
    <definedName name="THUDUC2" localSheetId="3">#REF!</definedName>
    <definedName name="THUDUC2" localSheetId="9">#REF!</definedName>
    <definedName name="THUDUC2" localSheetId="7">#REF!</definedName>
    <definedName name="THUDUC2">#REF!</definedName>
    <definedName name="thue">6</definedName>
    <definedName name="thuy" localSheetId="2" hidden="1">{"'Sheet1'!$L$16"}</definedName>
    <definedName name="thuy" localSheetId="1" hidden="1">{"'Sheet1'!$L$16"}</definedName>
    <definedName name="thuy" localSheetId="5" hidden="1">{"'Sheet1'!$L$16"}</definedName>
    <definedName name="thuy" localSheetId="6" hidden="1">{"'Sheet1'!$L$16"}</definedName>
    <definedName name="thuy" localSheetId="4" hidden="1">{"'Sheet1'!$L$16"}</definedName>
    <definedName name="thuy" localSheetId="3" hidden="1">{"'Sheet1'!$L$16"}</definedName>
    <definedName name="thuy" localSheetId="9" hidden="1">{"'Sheet1'!$L$16"}</definedName>
    <definedName name="thuy" localSheetId="7" hidden="1">{"'Sheet1'!$L$16"}</definedName>
    <definedName name="thuy" localSheetId="8" hidden="1">{"'Sheet1'!$L$16"}</definedName>
    <definedName name="thuy" hidden="1">{"'Sheet1'!$L$16"}</definedName>
    <definedName name="thvlmoi" localSheetId="1" hidden="1">{"'Sheet1'!$L$16"}</definedName>
    <definedName name="thvlmoi" localSheetId="5" hidden="1">{"'Sheet1'!$L$16"}</definedName>
    <definedName name="thvlmoi" localSheetId="6" hidden="1">{"'Sheet1'!$L$16"}</definedName>
    <definedName name="thvlmoi" localSheetId="4" hidden="1">{"'Sheet1'!$L$16"}</definedName>
    <definedName name="thvlmoi" localSheetId="3" hidden="1">{"'Sheet1'!$L$16"}</definedName>
    <definedName name="thvlmoi" localSheetId="9" hidden="1">{"'Sheet1'!$L$16"}</definedName>
    <definedName name="thvlmoi" localSheetId="8" hidden="1">{"'Sheet1'!$L$16"}</definedName>
    <definedName name="thvlmoi" hidden="1">{"'Sheet1'!$L$16"}</definedName>
    <definedName name="thvlmoimoi" localSheetId="1" hidden="1">{"'Sheet1'!$L$16"}</definedName>
    <definedName name="thvlmoimoi" localSheetId="5" hidden="1">{"'Sheet1'!$L$16"}</definedName>
    <definedName name="thvlmoimoi" localSheetId="6" hidden="1">{"'Sheet1'!$L$16"}</definedName>
    <definedName name="thvlmoimoi" localSheetId="4" hidden="1">{"'Sheet1'!$L$16"}</definedName>
    <definedName name="thvlmoimoi" localSheetId="3" hidden="1">{"'Sheet1'!$L$16"}</definedName>
    <definedName name="thvlmoimoi" localSheetId="9" hidden="1">{"'Sheet1'!$L$16"}</definedName>
    <definedName name="thvlmoimoi" localSheetId="8" hidden="1">{"'Sheet1'!$L$16"}</definedName>
    <definedName name="thvlmoimoi" hidden="1">{"'Sheet1'!$L$16"}</definedName>
    <definedName name="THXD2" localSheetId="2" hidden="1">{"'Sheet1'!$L$16"}</definedName>
    <definedName name="THXD2" localSheetId="5" hidden="1">{"'Sheet1'!$L$16"}</definedName>
    <definedName name="THXD2" localSheetId="6" hidden="1">{"'Sheet1'!$L$16"}</definedName>
    <definedName name="THXD2" localSheetId="4" hidden="1">{"'Sheet1'!$L$16"}</definedName>
    <definedName name="THXD2" localSheetId="3" hidden="1">{"'Sheet1'!$L$16"}</definedName>
    <definedName name="THXD2" localSheetId="9" hidden="1">{"'Sheet1'!$L$16"}</definedName>
    <definedName name="THXD2" localSheetId="7" hidden="1">{"'Sheet1'!$L$16"}</definedName>
    <definedName name="THXD2" localSheetId="8" hidden="1">{"'Sheet1'!$L$16"}</definedName>
    <definedName name="THXD2" hidden="1">{"'Sheet1'!$L$16"}</definedName>
    <definedName name="TI" localSheetId="2">#REF!</definedName>
    <definedName name="TI" localSheetId="6">#REF!</definedName>
    <definedName name="TI" localSheetId="4">#REF!</definedName>
    <definedName name="TI" localSheetId="3">#REF!</definedName>
    <definedName name="TI" localSheetId="9">#REF!</definedName>
    <definedName name="TI" localSheetId="7">#REF!</definedName>
    <definedName name="TI">#REF!</definedName>
    <definedName name="Tien" localSheetId="2">#REF!</definedName>
    <definedName name="Tien" localSheetId="6">#REF!</definedName>
    <definedName name="Tien" localSheetId="4">#REF!</definedName>
    <definedName name="Tien" localSheetId="3">#REF!</definedName>
    <definedName name="Tien" localSheetId="9">#REF!</definedName>
    <definedName name="Tien" localSheetId="7">#REF!</definedName>
    <definedName name="Tien">#REF!</definedName>
    <definedName name="TIENLUONG" localSheetId="2">#REF!</definedName>
    <definedName name="TIENLUONG" localSheetId="6">#REF!</definedName>
    <definedName name="TIENLUONG" localSheetId="4">#REF!</definedName>
    <definedName name="TIENLUONG" localSheetId="3">#REF!</definedName>
    <definedName name="TIENLUONG" localSheetId="9">#REF!</definedName>
    <definedName name="TIENLUONG" localSheetId="7">#REF!</definedName>
    <definedName name="TIENLUONG">#REF!</definedName>
    <definedName name="Tiepdiama">9500</definedName>
    <definedName name="TIEU_HAO_VAT_TU_DZ0.4KV" localSheetId="2">#REF!</definedName>
    <definedName name="TIEU_HAO_VAT_TU_DZ0.4KV" localSheetId="6">#REF!</definedName>
    <definedName name="TIEU_HAO_VAT_TU_DZ0.4KV" localSheetId="4">#REF!</definedName>
    <definedName name="TIEU_HAO_VAT_TU_DZ0.4KV" localSheetId="3">#REF!</definedName>
    <definedName name="TIEU_HAO_VAT_TU_DZ0.4KV" localSheetId="9">#REF!</definedName>
    <definedName name="TIEU_HAO_VAT_TU_DZ0.4KV" localSheetId="7">#REF!</definedName>
    <definedName name="TIEU_HAO_VAT_TU_DZ0.4KV" localSheetId="8">#REF!</definedName>
    <definedName name="TIEU_HAO_VAT_TU_DZ0.4KV">#REF!</definedName>
    <definedName name="TIEU_HAO_VAT_TU_DZ22KV" localSheetId="2">#REF!</definedName>
    <definedName name="TIEU_HAO_VAT_TU_DZ22KV" localSheetId="6">#REF!</definedName>
    <definedName name="TIEU_HAO_VAT_TU_DZ22KV" localSheetId="4">#REF!</definedName>
    <definedName name="TIEU_HAO_VAT_TU_DZ22KV" localSheetId="3">#REF!</definedName>
    <definedName name="TIEU_HAO_VAT_TU_DZ22KV" localSheetId="9">#REF!</definedName>
    <definedName name="TIEU_HAO_VAT_TU_DZ22KV" localSheetId="7">#REF!</definedName>
    <definedName name="TIEU_HAO_VAT_TU_DZ22KV">#REF!</definedName>
    <definedName name="TIEU_HAO_VAT_TU_TBA" localSheetId="2">#REF!</definedName>
    <definedName name="TIEU_HAO_VAT_TU_TBA" localSheetId="6">#REF!</definedName>
    <definedName name="TIEU_HAO_VAT_TU_TBA" localSheetId="4">#REF!</definedName>
    <definedName name="TIEU_HAO_VAT_TU_TBA" localSheetId="3">#REF!</definedName>
    <definedName name="TIEU_HAO_VAT_TU_TBA" localSheetId="9">#REF!</definedName>
    <definedName name="TIEU_HAO_VAT_TU_TBA" localSheetId="7">#REF!</definedName>
    <definedName name="TIEU_HAO_VAT_TU_TBA">#REF!</definedName>
    <definedName name="tim_cau_trung" localSheetId="2">#REF!</definedName>
    <definedName name="tim_cau_trung" localSheetId="6">#REF!</definedName>
    <definedName name="tim_cau_trung" localSheetId="4">#REF!</definedName>
    <definedName name="tim_cau_trung" localSheetId="3">#REF!</definedName>
    <definedName name="tim_cau_trung" localSheetId="9">#REF!</definedName>
    <definedName name="tim_cau_trung" localSheetId="7">#REF!</definedName>
    <definedName name="tim_cau_trung">#REF!</definedName>
    <definedName name="Tim_cong" localSheetId="2">#REF!</definedName>
    <definedName name="Tim_cong" localSheetId="6">#REF!</definedName>
    <definedName name="Tim_cong" localSheetId="4">#REF!</definedName>
    <definedName name="Tim_cong" localSheetId="3">#REF!</definedName>
    <definedName name="Tim_cong" localSheetId="9">#REF!</definedName>
    <definedName name="Tim_cong" localSheetId="7">#REF!</definedName>
    <definedName name="Tim_cong">#REF!</definedName>
    <definedName name="tim_lan_xuat_hien" localSheetId="2">#REF!</definedName>
    <definedName name="tim_lan_xuat_hien" localSheetId="6">#REF!</definedName>
    <definedName name="tim_lan_xuat_hien" localSheetId="4">#REF!</definedName>
    <definedName name="tim_lan_xuat_hien" localSheetId="3">#REF!</definedName>
    <definedName name="tim_lan_xuat_hien" localSheetId="9">#REF!</definedName>
    <definedName name="tim_lan_xuat_hien" localSheetId="7">#REF!</definedName>
    <definedName name="tim_lan_xuat_hien">#REF!</definedName>
    <definedName name="Tim_lan_xuat_hien_cong" localSheetId="2">#REF!</definedName>
    <definedName name="Tim_lan_xuat_hien_cong" localSheetId="6">#REF!</definedName>
    <definedName name="Tim_lan_xuat_hien_cong" localSheetId="4">#REF!</definedName>
    <definedName name="Tim_lan_xuat_hien_cong" localSheetId="3">#REF!</definedName>
    <definedName name="Tim_lan_xuat_hien_cong" localSheetId="9">#REF!</definedName>
    <definedName name="Tim_lan_xuat_hien_cong" localSheetId="7">#REF!</definedName>
    <definedName name="Tim_lan_xuat_hien_cong">#REF!</definedName>
    <definedName name="Tim_lan_xuat_hien_duong" localSheetId="2">#REF!</definedName>
    <definedName name="Tim_lan_xuat_hien_duong" localSheetId="6">#REF!</definedName>
    <definedName name="Tim_lan_xuat_hien_duong" localSheetId="4">#REF!</definedName>
    <definedName name="Tim_lan_xuat_hien_duong" localSheetId="3">#REF!</definedName>
    <definedName name="Tim_lan_xuat_hien_duong" localSheetId="9">#REF!</definedName>
    <definedName name="Tim_lan_xuat_hien_duong" localSheetId="7">#REF!</definedName>
    <definedName name="Tim_lan_xuat_hien_duong">#REF!</definedName>
    <definedName name="tim_xuat_hien" localSheetId="2">#REF!</definedName>
    <definedName name="tim_xuat_hien" localSheetId="6">#REF!</definedName>
    <definedName name="tim_xuat_hien" localSheetId="4">#REF!</definedName>
    <definedName name="tim_xuat_hien" localSheetId="3">#REF!</definedName>
    <definedName name="tim_xuat_hien" localSheetId="9">#REF!</definedName>
    <definedName name="tim_xuat_hien" localSheetId="7">#REF!</definedName>
    <definedName name="tim_xuat_hien">#REF!</definedName>
    <definedName name="time" localSheetId="2">#REF!</definedName>
    <definedName name="time" localSheetId="6">#REF!</definedName>
    <definedName name="time" localSheetId="4">#REF!</definedName>
    <definedName name="time" localSheetId="3">#REF!</definedName>
    <definedName name="time" localSheetId="9">#REF!</definedName>
    <definedName name="time" localSheetId="7">#REF!</definedName>
    <definedName name="time">#REF!</definedName>
    <definedName name="tinhqd" localSheetId="2">#REF!</definedName>
    <definedName name="tinhqd" localSheetId="6">#REF!</definedName>
    <definedName name="tinhqd" localSheetId="4">#REF!</definedName>
    <definedName name="tinhqd" localSheetId="3">#REF!</definedName>
    <definedName name="tinhqd" localSheetId="9">#REF!</definedName>
    <definedName name="tinhqd" localSheetId="7">#REF!</definedName>
    <definedName name="tinhqd">#REF!</definedName>
    <definedName name="tinhtrang16" localSheetId="5">#REF!</definedName>
    <definedName name="tinhtrang16" localSheetId="6">#REF!</definedName>
    <definedName name="tinhtrang16" localSheetId="4">#REF!</definedName>
    <definedName name="tinhtrang16" localSheetId="3">#REF!</definedName>
    <definedName name="tinhtrang16" localSheetId="9">#REF!</definedName>
    <definedName name="tinhtrang16" localSheetId="8">#REF!</definedName>
    <definedName name="tinhtrang16">#REF!</definedName>
    <definedName name="tinhtrangTH" localSheetId="5">#REF!</definedName>
    <definedName name="tinhtrangTH" localSheetId="6">#REF!</definedName>
    <definedName name="tinhtrangTH" localSheetId="4">#REF!</definedName>
    <definedName name="tinhtrangTH" localSheetId="3">#REF!</definedName>
    <definedName name="tinhtrangTH" localSheetId="9">#REF!</definedName>
    <definedName name="tinhtrangTH" localSheetId="8">#REF!</definedName>
    <definedName name="tinhtrangTH">#REF!</definedName>
    <definedName name="TIT" localSheetId="2">#REF!</definedName>
    <definedName name="TIT" localSheetId="6">#REF!</definedName>
    <definedName name="TIT" localSheetId="4">#REF!</definedName>
    <definedName name="TIT" localSheetId="3">#REF!</definedName>
    <definedName name="TIT" localSheetId="9">#REF!</definedName>
    <definedName name="TIT" localSheetId="7">#REF!</definedName>
    <definedName name="TIT" localSheetId="8">#REF!</definedName>
    <definedName name="TIT">#REF!</definedName>
    <definedName name="TITAN" localSheetId="2">#REF!</definedName>
    <definedName name="TITAN" localSheetId="6">#REF!</definedName>
    <definedName name="TITAN" localSheetId="4">#REF!</definedName>
    <definedName name="TITAN" localSheetId="3">#REF!</definedName>
    <definedName name="TITAN" localSheetId="9">#REF!</definedName>
    <definedName name="TITAN" localSheetId="7">#REF!</definedName>
    <definedName name="TITAN">#REF!</definedName>
    <definedName name="TK" localSheetId="2">#REF!</definedName>
    <definedName name="TK" localSheetId="6">#REF!</definedName>
    <definedName name="TK" localSheetId="4">#REF!</definedName>
    <definedName name="TK" localSheetId="3">#REF!</definedName>
    <definedName name="TK" localSheetId="9">#REF!</definedName>
    <definedName name="TK" localSheetId="7">#REF!</definedName>
    <definedName name="TK">#REF!</definedName>
    <definedName name="TKCOÙ" localSheetId="2">#REF!</definedName>
    <definedName name="TKCOÙ" localSheetId="6">#REF!</definedName>
    <definedName name="TKCOÙ" localSheetId="4">#REF!</definedName>
    <definedName name="TKCOÙ" localSheetId="3">#REF!</definedName>
    <definedName name="TKCOÙ" localSheetId="9">#REF!</definedName>
    <definedName name="TKCOÙ" localSheetId="7">#REF!</definedName>
    <definedName name="TKCOÙ">#REF!</definedName>
    <definedName name="TKNÔÏ" localSheetId="2">#REF!</definedName>
    <definedName name="TKNÔÏ" localSheetId="6">#REF!</definedName>
    <definedName name="TKNÔÏ" localSheetId="4">#REF!</definedName>
    <definedName name="TKNÔÏ" localSheetId="3">#REF!</definedName>
    <definedName name="TKNÔÏ" localSheetId="9">#REF!</definedName>
    <definedName name="TKNÔÏ" localSheetId="7">#REF!</definedName>
    <definedName name="TKNÔÏ">#REF!</definedName>
    <definedName name="TKP" localSheetId="2">#REF!</definedName>
    <definedName name="TKP" localSheetId="6">#REF!</definedName>
    <definedName name="TKP" localSheetId="4">#REF!</definedName>
    <definedName name="TKP" localSheetId="3">#REF!</definedName>
    <definedName name="TKP" localSheetId="9">#REF!</definedName>
    <definedName name="TKP" localSheetId="7">#REF!</definedName>
    <definedName name="TKP">#REF!</definedName>
    <definedName name="TKYB">"TKYB"</definedName>
    <definedName name="TLAC120" localSheetId="2">#REF!</definedName>
    <definedName name="TLAC120" localSheetId="6">#REF!</definedName>
    <definedName name="TLAC120" localSheetId="4">#REF!</definedName>
    <definedName name="TLAC120" localSheetId="3">#REF!</definedName>
    <definedName name="TLAC120" localSheetId="9">#REF!</definedName>
    <definedName name="TLAC120" localSheetId="7">#REF!</definedName>
    <definedName name="TLAC120" localSheetId="8">#REF!</definedName>
    <definedName name="TLAC120">#REF!</definedName>
    <definedName name="TLAC35" localSheetId="2">#REF!</definedName>
    <definedName name="TLAC35" localSheetId="6">#REF!</definedName>
    <definedName name="TLAC35" localSheetId="4">#REF!</definedName>
    <definedName name="TLAC35" localSheetId="3">#REF!</definedName>
    <definedName name="TLAC35" localSheetId="9">#REF!</definedName>
    <definedName name="TLAC35" localSheetId="7">#REF!</definedName>
    <definedName name="TLAC35">#REF!</definedName>
    <definedName name="TLAC50" localSheetId="2">#REF!</definedName>
    <definedName name="TLAC50" localSheetId="6">#REF!</definedName>
    <definedName name="TLAC50" localSheetId="4">#REF!</definedName>
    <definedName name="TLAC50" localSheetId="3">#REF!</definedName>
    <definedName name="TLAC50" localSheetId="9">#REF!</definedName>
    <definedName name="TLAC50" localSheetId="7">#REF!</definedName>
    <definedName name="TLAC50">#REF!</definedName>
    <definedName name="TLAC70" localSheetId="2">#REF!</definedName>
    <definedName name="TLAC70" localSheetId="6">#REF!</definedName>
    <definedName name="TLAC70" localSheetId="4">#REF!</definedName>
    <definedName name="TLAC70" localSheetId="3">#REF!</definedName>
    <definedName name="TLAC70" localSheetId="9">#REF!</definedName>
    <definedName name="TLAC70" localSheetId="7">#REF!</definedName>
    <definedName name="TLAC70">#REF!</definedName>
    <definedName name="TLAC95" localSheetId="2">#REF!</definedName>
    <definedName name="TLAC95" localSheetId="6">#REF!</definedName>
    <definedName name="TLAC95" localSheetId="4">#REF!</definedName>
    <definedName name="TLAC95" localSheetId="3">#REF!</definedName>
    <definedName name="TLAC95" localSheetId="9">#REF!</definedName>
    <definedName name="TLAC95" localSheetId="7">#REF!</definedName>
    <definedName name="TLAC95">#REF!</definedName>
    <definedName name="TLD" localSheetId="2">#REF!</definedName>
    <definedName name="TLD" localSheetId="6">#REF!</definedName>
    <definedName name="TLD" localSheetId="4">#REF!</definedName>
    <definedName name="TLD" localSheetId="3">#REF!</definedName>
    <definedName name="TLD" localSheetId="9">#REF!</definedName>
    <definedName name="TLD" localSheetId="7">#REF!</definedName>
    <definedName name="TLD">#REF!</definedName>
    <definedName name="Tle" localSheetId="2">#REF!</definedName>
    <definedName name="Tle" localSheetId="6">#REF!</definedName>
    <definedName name="Tle" localSheetId="4">#REF!</definedName>
    <definedName name="Tle" localSheetId="3">#REF!</definedName>
    <definedName name="Tle" localSheetId="9">#REF!</definedName>
    <definedName name="Tle" localSheetId="7">#REF!</definedName>
    <definedName name="Tle">#REF!</definedName>
    <definedName name="TLLP" localSheetId="2">#REF!</definedName>
    <definedName name="TLLP" localSheetId="6">#REF!</definedName>
    <definedName name="TLLP" localSheetId="4">#REF!</definedName>
    <definedName name="TLLP" localSheetId="3">#REF!</definedName>
    <definedName name="TLLP" localSheetId="9">#REF!</definedName>
    <definedName name="TLLP" localSheetId="7">#REF!</definedName>
    <definedName name="TLLP">#REF!</definedName>
    <definedName name="TLR" localSheetId="2">#REF!</definedName>
    <definedName name="TLR" localSheetId="6">#REF!</definedName>
    <definedName name="TLR" localSheetId="4">#REF!</definedName>
    <definedName name="TLR" localSheetId="3">#REF!</definedName>
    <definedName name="TLR" localSheetId="9">#REF!</definedName>
    <definedName name="TLR" localSheetId="7">#REF!</definedName>
    <definedName name="TLR">#REF!</definedName>
    <definedName name="tluong" localSheetId="2">#REF!</definedName>
    <definedName name="tluong" localSheetId="6">#REF!</definedName>
    <definedName name="tluong" localSheetId="4">#REF!</definedName>
    <definedName name="tluong" localSheetId="3">#REF!</definedName>
    <definedName name="tluong" localSheetId="9">#REF!</definedName>
    <definedName name="tluong" localSheetId="7">#REF!</definedName>
    <definedName name="tluong">#REF!</definedName>
    <definedName name="TLY" localSheetId="2">#REF!</definedName>
    <definedName name="TLY" localSheetId="6">#REF!</definedName>
    <definedName name="TLY" localSheetId="4">#REF!</definedName>
    <definedName name="TLY" localSheetId="3">#REF!</definedName>
    <definedName name="TLY" localSheetId="9">#REF!</definedName>
    <definedName name="TLY" localSheetId="7">#REF!</definedName>
    <definedName name="TLY">#REF!</definedName>
    <definedName name="TM" localSheetId="2">#REF!</definedName>
    <definedName name="TM" localSheetId="6">#REF!</definedName>
    <definedName name="TM" localSheetId="4">#REF!</definedName>
    <definedName name="TM" localSheetId="3">#REF!</definedName>
    <definedName name="TM" localSheetId="9">#REF!</definedName>
    <definedName name="TM" localSheetId="7">#REF!</definedName>
    <definedName name="TM">#REF!</definedName>
    <definedName name="TMDT1" localSheetId="2">#REF!</definedName>
    <definedName name="TMDT1" localSheetId="6">#REF!</definedName>
    <definedName name="TMDT1" localSheetId="4">#REF!</definedName>
    <definedName name="TMDT1" localSheetId="3">#REF!</definedName>
    <definedName name="TMDT1" localSheetId="9">#REF!</definedName>
    <definedName name="TMDT1" localSheetId="7">#REF!</definedName>
    <definedName name="TMDT1">#REF!</definedName>
    <definedName name="TMDT2" localSheetId="2">#REF!</definedName>
    <definedName name="TMDT2" localSheetId="6">#REF!</definedName>
    <definedName name="TMDT2" localSheetId="4">#REF!</definedName>
    <definedName name="TMDT2" localSheetId="3">#REF!</definedName>
    <definedName name="TMDT2" localSheetId="9">#REF!</definedName>
    <definedName name="TMDT2" localSheetId="7">#REF!</definedName>
    <definedName name="TMDT2">#REF!</definedName>
    <definedName name="TMDTmoi" localSheetId="2">#REF!</definedName>
    <definedName name="TMDTmoi" localSheetId="6">#REF!</definedName>
    <definedName name="TMDTmoi" localSheetId="4">#REF!</definedName>
    <definedName name="TMDTmoi" localSheetId="3">#REF!</definedName>
    <definedName name="TMDTmoi" localSheetId="9">#REF!</definedName>
    <definedName name="TMDTmoi" localSheetId="7">#REF!</definedName>
    <definedName name="TMDTmoi">#REF!</definedName>
    <definedName name="tmm1.5" localSheetId="2">#REF!</definedName>
    <definedName name="tmm1.5" localSheetId="6">#REF!</definedName>
    <definedName name="tmm1.5" localSheetId="4">#REF!</definedName>
    <definedName name="tmm1.5" localSheetId="3">#REF!</definedName>
    <definedName name="tmm1.5" localSheetId="9">#REF!</definedName>
    <definedName name="tmm1.5" localSheetId="7">#REF!</definedName>
    <definedName name="tmm1.5">#REF!</definedName>
    <definedName name="tmmg" localSheetId="2">#REF!</definedName>
    <definedName name="tmmg" localSheetId="6">#REF!</definedName>
    <definedName name="tmmg" localSheetId="4">#REF!</definedName>
    <definedName name="tmmg" localSheetId="3">#REF!</definedName>
    <definedName name="tmmg" localSheetId="9">#REF!</definedName>
    <definedName name="tmmg" localSheetId="7">#REF!</definedName>
    <definedName name="tmmg">#REF!</definedName>
    <definedName name="TN" localSheetId="2">#REF!</definedName>
    <definedName name="TN" localSheetId="6">#REF!</definedName>
    <definedName name="TN" localSheetId="4">#REF!</definedName>
    <definedName name="TN" localSheetId="3">#REF!</definedName>
    <definedName name="TN" localSheetId="9">#REF!</definedName>
    <definedName name="TN" localSheetId="7">#REF!</definedName>
    <definedName name="TN">#REF!</definedName>
    <definedName name="TN_b_qu_n" localSheetId="2">#REF!</definedName>
    <definedName name="TN_b_qu_n" localSheetId="6">#REF!</definedName>
    <definedName name="TN_b_qu_n" localSheetId="4">#REF!</definedName>
    <definedName name="TN_b_qu_n" localSheetId="3">#REF!</definedName>
    <definedName name="TN_b_qu_n" localSheetId="9">#REF!</definedName>
    <definedName name="TN_b_qu_n" localSheetId="7">#REF!</definedName>
    <definedName name="TN_b_qu_n">#REF!</definedName>
    <definedName name="toadocap" localSheetId="2">#REF!</definedName>
    <definedName name="toadocap" localSheetId="6">#REF!</definedName>
    <definedName name="toadocap" localSheetId="4">#REF!</definedName>
    <definedName name="toadocap" localSheetId="3">#REF!</definedName>
    <definedName name="toadocap" localSheetId="9">#REF!</definedName>
    <definedName name="toadocap" localSheetId="7">#REF!</definedName>
    <definedName name="toadocap">#REF!</definedName>
    <definedName name="Toanbo" localSheetId="2">#REF!</definedName>
    <definedName name="Toanbo" localSheetId="6">#REF!</definedName>
    <definedName name="Toanbo" localSheetId="4">#REF!</definedName>
    <definedName name="Toanbo" localSheetId="3">#REF!</definedName>
    <definedName name="Toanbo" localSheetId="9">#REF!</definedName>
    <definedName name="Toanbo" localSheetId="7">#REF!</definedName>
    <definedName name="Toanbo">#REF!</definedName>
    <definedName name="toi5t" localSheetId="2">#REF!</definedName>
    <definedName name="toi5t" localSheetId="6">#REF!</definedName>
    <definedName name="toi5t" localSheetId="4">#REF!</definedName>
    <definedName name="toi5t" localSheetId="3">#REF!</definedName>
    <definedName name="toi5t" localSheetId="9">#REF!</definedName>
    <definedName name="toi5t" localSheetId="7">#REF!</definedName>
    <definedName name="toi5t">#REF!</definedName>
    <definedName name="ton" localSheetId="2">#REF!</definedName>
    <definedName name="ton" localSheetId="6">#REF!</definedName>
    <definedName name="ton" localSheetId="4">#REF!</definedName>
    <definedName name="ton" localSheetId="3">#REF!</definedName>
    <definedName name="ton" localSheetId="9">#REF!</definedName>
    <definedName name="ton" localSheetId="7">#REF!</definedName>
    <definedName name="ton">#REF!</definedName>
    <definedName name="Tong" localSheetId="2">#REF!</definedName>
    <definedName name="Tong" localSheetId="6">#REF!</definedName>
    <definedName name="Tong" localSheetId="4">#REF!</definedName>
    <definedName name="Tong" localSheetId="3">#REF!</definedName>
    <definedName name="Tong" localSheetId="9">#REF!</definedName>
    <definedName name="Tong" localSheetId="7">#REF!</definedName>
    <definedName name="Tong">#REF!</definedName>
    <definedName name="TONG_DU_TOAN" localSheetId="2">#REF!</definedName>
    <definedName name="TONG_DU_TOAN" localSheetId="6">#REF!</definedName>
    <definedName name="TONG_DU_TOAN" localSheetId="4">#REF!</definedName>
    <definedName name="TONG_DU_TOAN" localSheetId="3">#REF!</definedName>
    <definedName name="TONG_DU_TOAN" localSheetId="9">#REF!</definedName>
    <definedName name="TONG_DU_TOAN" localSheetId="7">#REF!</definedName>
    <definedName name="TONG_DU_TOAN">#REF!</definedName>
    <definedName name="TONG_GIA_TRI_CONG_TRINH" localSheetId="2">#REF!</definedName>
    <definedName name="TONG_GIA_TRI_CONG_TRINH" localSheetId="6">#REF!</definedName>
    <definedName name="TONG_GIA_TRI_CONG_TRINH" localSheetId="4">#REF!</definedName>
    <definedName name="TONG_GIA_TRI_CONG_TRINH" localSheetId="3">#REF!</definedName>
    <definedName name="TONG_GIA_TRI_CONG_TRINH" localSheetId="9">#REF!</definedName>
    <definedName name="TONG_GIA_TRI_CONG_TRINH" localSheetId="7">#REF!</definedName>
    <definedName name="TONG_GIA_TRI_CONG_TRINH">#REF!</definedName>
    <definedName name="TONG_HOP_THI_NGHIEM_DZ0.4KV" localSheetId="2">#REF!</definedName>
    <definedName name="TONG_HOP_THI_NGHIEM_DZ0.4KV" localSheetId="6">#REF!</definedName>
    <definedName name="TONG_HOP_THI_NGHIEM_DZ0.4KV" localSheetId="4">#REF!</definedName>
    <definedName name="TONG_HOP_THI_NGHIEM_DZ0.4KV" localSheetId="3">#REF!</definedName>
    <definedName name="TONG_HOP_THI_NGHIEM_DZ0.4KV" localSheetId="9">#REF!</definedName>
    <definedName name="TONG_HOP_THI_NGHIEM_DZ0.4KV" localSheetId="7">#REF!</definedName>
    <definedName name="TONG_HOP_THI_NGHIEM_DZ0.4KV">#REF!</definedName>
    <definedName name="TONG_HOP_THI_NGHIEM_DZ22KV" localSheetId="2">#REF!</definedName>
    <definedName name="TONG_HOP_THI_NGHIEM_DZ22KV" localSheetId="6">#REF!</definedName>
    <definedName name="TONG_HOP_THI_NGHIEM_DZ22KV" localSheetId="4">#REF!</definedName>
    <definedName name="TONG_HOP_THI_NGHIEM_DZ22KV" localSheetId="3">#REF!</definedName>
    <definedName name="TONG_HOP_THI_NGHIEM_DZ22KV" localSheetId="9">#REF!</definedName>
    <definedName name="TONG_HOP_THI_NGHIEM_DZ22KV" localSheetId="7">#REF!</definedName>
    <definedName name="TONG_HOP_THI_NGHIEM_DZ22KV">#REF!</definedName>
    <definedName name="TONG_KE_TBA" localSheetId="2">#REF!</definedName>
    <definedName name="TONG_KE_TBA" localSheetId="6">#REF!</definedName>
    <definedName name="TONG_KE_TBA" localSheetId="4">#REF!</definedName>
    <definedName name="TONG_KE_TBA" localSheetId="3">#REF!</definedName>
    <definedName name="TONG_KE_TBA" localSheetId="9">#REF!</definedName>
    <definedName name="TONG_KE_TBA" localSheetId="7">#REF!</definedName>
    <definedName name="TONG_KE_TBA">#REF!</definedName>
    <definedName name="tongbt" localSheetId="2">#REF!</definedName>
    <definedName name="tongbt" localSheetId="6">#REF!</definedName>
    <definedName name="tongbt" localSheetId="4">#REF!</definedName>
    <definedName name="tongbt" localSheetId="3">#REF!</definedName>
    <definedName name="tongbt" localSheetId="9">#REF!</definedName>
    <definedName name="tongbt" localSheetId="7">#REF!</definedName>
    <definedName name="tongbt">#REF!</definedName>
    <definedName name="tongcong" localSheetId="2">#REF!</definedName>
    <definedName name="tongcong" localSheetId="6">#REF!</definedName>
    <definedName name="tongcong" localSheetId="4">#REF!</definedName>
    <definedName name="tongcong" localSheetId="3">#REF!</definedName>
    <definedName name="tongcong" localSheetId="9">#REF!</definedName>
    <definedName name="tongcong" localSheetId="7">#REF!</definedName>
    <definedName name="tongcong">#REF!</definedName>
    <definedName name="tongdientich" localSheetId="2">#REF!</definedName>
    <definedName name="tongdientich" localSheetId="6">#REF!</definedName>
    <definedName name="tongdientich" localSheetId="4">#REF!</definedName>
    <definedName name="tongdientich" localSheetId="3">#REF!</definedName>
    <definedName name="tongdientich" localSheetId="9">#REF!</definedName>
    <definedName name="tongdientich" localSheetId="7">#REF!</definedName>
    <definedName name="tongdientich">#REF!</definedName>
    <definedName name="TONGDUTOAN" localSheetId="2">#REF!</definedName>
    <definedName name="TONGDUTOAN" localSheetId="6">#REF!</definedName>
    <definedName name="TONGDUTOAN" localSheetId="4">#REF!</definedName>
    <definedName name="TONGDUTOAN" localSheetId="3">#REF!</definedName>
    <definedName name="TONGDUTOAN" localSheetId="9">#REF!</definedName>
    <definedName name="TONGDUTOAN" localSheetId="7">#REF!</definedName>
    <definedName name="TONGDUTOAN">#REF!</definedName>
    <definedName name="tonghop" localSheetId="2" hidden="1">{"'Sheet1'!$L$16"}</definedName>
    <definedName name="tonghop" localSheetId="5" hidden="1">{"'Sheet1'!$L$16"}</definedName>
    <definedName name="tonghop" localSheetId="6" hidden="1">{"'Sheet1'!$L$16"}</definedName>
    <definedName name="tonghop" localSheetId="4" hidden="1">{"'Sheet1'!$L$16"}</definedName>
    <definedName name="tonghop" localSheetId="3" hidden="1">{"'Sheet1'!$L$16"}</definedName>
    <definedName name="tonghop" localSheetId="9" hidden="1">{"'Sheet1'!$L$16"}</definedName>
    <definedName name="tonghop" localSheetId="7" hidden="1">{"'Sheet1'!$L$16"}</definedName>
    <definedName name="tonghop" localSheetId="8" hidden="1">{"'Sheet1'!$L$16"}</definedName>
    <definedName name="tonghop" hidden="1">{"'Sheet1'!$L$16"}</definedName>
    <definedName name="TonghopHtxH" localSheetId="2">#REF!</definedName>
    <definedName name="TonghopHtxH" localSheetId="6">#REF!</definedName>
    <definedName name="TonghopHtxH" localSheetId="4">#REF!</definedName>
    <definedName name="TonghopHtxH" localSheetId="3">#REF!</definedName>
    <definedName name="TonghopHtxH" localSheetId="9">#REF!</definedName>
    <definedName name="TonghopHtxH" localSheetId="7">#REF!</definedName>
    <definedName name="TonghopHtxH">#REF!</definedName>
    <definedName name="TonghopHtxT" localSheetId="2">#REF!</definedName>
    <definedName name="TonghopHtxT" localSheetId="6">#REF!</definedName>
    <definedName name="TonghopHtxT" localSheetId="4">#REF!</definedName>
    <definedName name="TonghopHtxT" localSheetId="3">#REF!</definedName>
    <definedName name="TonghopHtxT" localSheetId="9">#REF!</definedName>
    <definedName name="TonghopHtxT" localSheetId="7">#REF!</definedName>
    <definedName name="TonghopHtxT">#REF!</definedName>
    <definedName name="tongthep" localSheetId="2">#REF!</definedName>
    <definedName name="tongthep" localSheetId="6">#REF!</definedName>
    <definedName name="tongthep" localSheetId="4">#REF!</definedName>
    <definedName name="tongthep" localSheetId="3">#REF!</definedName>
    <definedName name="tongthep" localSheetId="9">#REF!</definedName>
    <definedName name="tongthep" localSheetId="7">#REF!</definedName>
    <definedName name="tongthep">#REF!</definedName>
    <definedName name="tongthetich" localSheetId="2">#REF!</definedName>
    <definedName name="tongthetich" localSheetId="6">#REF!</definedName>
    <definedName name="tongthetich" localSheetId="4">#REF!</definedName>
    <definedName name="tongthetich" localSheetId="3">#REF!</definedName>
    <definedName name="tongthetich" localSheetId="9">#REF!</definedName>
    <definedName name="tongthetich" localSheetId="7">#REF!</definedName>
    <definedName name="tongthetich">#REF!</definedName>
    <definedName name="Tonmai" localSheetId="2">#REF!</definedName>
    <definedName name="Tonmai" localSheetId="6">#REF!</definedName>
    <definedName name="Tonmai" localSheetId="4">#REF!</definedName>
    <definedName name="Tonmai" localSheetId="3">#REF!</definedName>
    <definedName name="Tonmai" localSheetId="9">#REF!</definedName>
    <definedName name="Tonmai" localSheetId="7">#REF!</definedName>
    <definedName name="Tonmai">#REF!</definedName>
    <definedName name="TopSlab_Tensile_Stress" localSheetId="2">#REF!</definedName>
    <definedName name="TopSlab_Tensile_Stress" localSheetId="6">#REF!</definedName>
    <definedName name="TopSlab_Tensile_Stress" localSheetId="4">#REF!</definedName>
    <definedName name="TopSlab_Tensile_Stress" localSheetId="3">#REF!</definedName>
    <definedName name="TopSlab_Tensile_Stress" localSheetId="9">#REF!</definedName>
    <definedName name="TopSlab_Tensile_Stress" localSheetId="7">#REF!</definedName>
    <definedName name="TopSlab_Tensile_Stress">#REF!</definedName>
    <definedName name="TOSHIBA" localSheetId="2">#REF!</definedName>
    <definedName name="TOSHIBA" localSheetId="6">#REF!</definedName>
    <definedName name="TOSHIBA" localSheetId="4">#REF!</definedName>
    <definedName name="TOSHIBA" localSheetId="3">#REF!</definedName>
    <definedName name="TOSHIBA" localSheetId="9">#REF!</definedName>
    <definedName name="TOSHIBA" localSheetId="7">#REF!</definedName>
    <definedName name="TOSHIBA">#REF!</definedName>
    <definedName name="TOTAL" localSheetId="2">#REF!</definedName>
    <definedName name="TOTAL" localSheetId="6">#REF!</definedName>
    <definedName name="TOTAL" localSheetId="4">#REF!</definedName>
    <definedName name="TOTAL" localSheetId="3">#REF!</definedName>
    <definedName name="TOTAL" localSheetId="9">#REF!</definedName>
    <definedName name="TOTAL" localSheetId="7">#REF!</definedName>
    <definedName name="TOTAL">#REF!</definedName>
    <definedName name="TotalPeriods" localSheetId="2">#REF!</definedName>
    <definedName name="TotalPeriods" localSheetId="6">#REF!</definedName>
    <definedName name="TotalPeriods" localSheetId="4">#REF!</definedName>
    <definedName name="TotalPeriods" localSheetId="3">#REF!</definedName>
    <definedName name="TotalPeriods" localSheetId="9">#REF!</definedName>
    <definedName name="TotalPeriods" localSheetId="7">#REF!</definedName>
    <definedName name="TotalPeriods">#REF!</definedName>
    <definedName name="totbtoi" localSheetId="2">#REF!</definedName>
    <definedName name="totbtoi" localSheetId="6">#REF!</definedName>
    <definedName name="totbtoi" localSheetId="4">#REF!</definedName>
    <definedName name="totbtoi" localSheetId="3">#REF!</definedName>
    <definedName name="totbtoi" localSheetId="9">#REF!</definedName>
    <definedName name="totbtoi" localSheetId="7">#REF!</definedName>
    <definedName name="totbtoi">#REF!</definedName>
    <definedName name="tp" localSheetId="2">#REF!</definedName>
    <definedName name="tp" localSheetId="6">#REF!</definedName>
    <definedName name="tp" localSheetId="4">#REF!</definedName>
    <definedName name="tp" localSheetId="3">#REF!</definedName>
    <definedName name="tp" localSheetId="9">#REF!</definedName>
    <definedName name="tp" localSheetId="7">#REF!</definedName>
    <definedName name="tp">#REF!</definedName>
    <definedName name="TPCP" localSheetId="2" hidden="1">{"'Sheet1'!$L$16"}</definedName>
    <definedName name="TPCP" localSheetId="5" hidden="1">{"'Sheet1'!$L$16"}</definedName>
    <definedName name="TPCP" localSheetId="6" hidden="1">{"'Sheet1'!$L$16"}</definedName>
    <definedName name="TPCP" localSheetId="4" hidden="1">{"'Sheet1'!$L$16"}</definedName>
    <definedName name="TPCP" localSheetId="3" hidden="1">{"'Sheet1'!$L$16"}</definedName>
    <definedName name="TPCP" localSheetId="9" hidden="1">{"'Sheet1'!$L$16"}</definedName>
    <definedName name="TPCP" localSheetId="7" hidden="1">{"'Sheet1'!$L$16"}</definedName>
    <definedName name="TPCP" localSheetId="8" hidden="1">{"'Sheet1'!$L$16"}</definedName>
    <definedName name="TPCP" hidden="1">{"'Sheet1'!$L$16"}</definedName>
    <definedName name="Tph" localSheetId="2">#REF!</definedName>
    <definedName name="Tph" localSheetId="6">#REF!</definedName>
    <definedName name="Tph" localSheetId="4">#REF!</definedName>
    <definedName name="Tph" localSheetId="3">#REF!</definedName>
    <definedName name="Tph" localSheetId="9">#REF!</definedName>
    <definedName name="Tph" localSheetId="7">#REF!</definedName>
    <definedName name="Tph">#REF!</definedName>
    <definedName name="TPLRP" localSheetId="2">#REF!</definedName>
    <definedName name="TPLRP" localSheetId="6">#REF!</definedName>
    <definedName name="TPLRP" localSheetId="4">#REF!</definedName>
    <definedName name="TPLRP" localSheetId="3">#REF!</definedName>
    <definedName name="TPLRP" localSheetId="9">#REF!</definedName>
    <definedName name="TPLRP" localSheetId="7">#REF!</definedName>
    <definedName name="TPLRP">#REF!</definedName>
    <definedName name="tr_" localSheetId="2">#REF!</definedName>
    <definedName name="tr_" localSheetId="6">#REF!</definedName>
    <definedName name="tr_" localSheetId="4">#REF!</definedName>
    <definedName name="tr_" localSheetId="3">#REF!</definedName>
    <definedName name="tr_" localSheetId="9">#REF!</definedName>
    <definedName name="tr_" localSheetId="7">#REF!</definedName>
    <definedName name="tr_">#REF!</definedName>
    <definedName name="Tra_Cot" localSheetId="2">#REF!</definedName>
    <definedName name="Tra_Cot" localSheetId="6">#REF!</definedName>
    <definedName name="Tra_Cot" localSheetId="4">#REF!</definedName>
    <definedName name="Tra_Cot" localSheetId="3">#REF!</definedName>
    <definedName name="Tra_Cot" localSheetId="9">#REF!</definedName>
    <definedName name="Tra_Cot" localSheetId="7">#REF!</definedName>
    <definedName name="Tra_Cot">#REF!</definedName>
    <definedName name="Tra_DM_su_dung" localSheetId="2">#REF!</definedName>
    <definedName name="Tra_DM_su_dung" localSheetId="6">#REF!</definedName>
    <definedName name="Tra_DM_su_dung" localSheetId="4">#REF!</definedName>
    <definedName name="Tra_DM_su_dung" localSheetId="3">#REF!</definedName>
    <definedName name="Tra_DM_su_dung" localSheetId="9">#REF!</definedName>
    <definedName name="Tra_DM_su_dung" localSheetId="7">#REF!</definedName>
    <definedName name="Tra_DM_su_dung">#REF!</definedName>
    <definedName name="Tra_DM_su_dung_cau" localSheetId="2">#REF!</definedName>
    <definedName name="Tra_DM_su_dung_cau" localSheetId="6">#REF!</definedName>
    <definedName name="Tra_DM_su_dung_cau" localSheetId="4">#REF!</definedName>
    <definedName name="Tra_DM_su_dung_cau" localSheetId="3">#REF!</definedName>
    <definedName name="Tra_DM_su_dung_cau" localSheetId="9">#REF!</definedName>
    <definedName name="Tra_DM_su_dung_cau" localSheetId="7">#REF!</definedName>
    <definedName name="Tra_DM_su_dung_cau">#REF!</definedName>
    <definedName name="Tra_don_gia_KS" localSheetId="2">#REF!</definedName>
    <definedName name="Tra_don_gia_KS" localSheetId="6">#REF!</definedName>
    <definedName name="Tra_don_gia_KS" localSheetId="4">#REF!</definedName>
    <definedName name="Tra_don_gia_KS" localSheetId="3">#REF!</definedName>
    <definedName name="Tra_don_gia_KS" localSheetId="9">#REF!</definedName>
    <definedName name="Tra_don_gia_KS" localSheetId="7">#REF!</definedName>
    <definedName name="Tra_don_gia_KS">#REF!</definedName>
    <definedName name="Tra_DTCT" localSheetId="2">#REF!</definedName>
    <definedName name="Tra_DTCT" localSheetId="6">#REF!</definedName>
    <definedName name="Tra_DTCT" localSheetId="4">#REF!</definedName>
    <definedName name="Tra_DTCT" localSheetId="3">#REF!</definedName>
    <definedName name="Tra_DTCT" localSheetId="9">#REF!</definedName>
    <definedName name="Tra_DTCT" localSheetId="7">#REF!</definedName>
    <definedName name="Tra_DTCT">#REF!</definedName>
    <definedName name="Tra_gia" localSheetId="2">#REF!</definedName>
    <definedName name="Tra_gia" localSheetId="6">#REF!</definedName>
    <definedName name="Tra_gia" localSheetId="4">#REF!</definedName>
    <definedName name="Tra_gia" localSheetId="3">#REF!</definedName>
    <definedName name="Tra_gia" localSheetId="9">#REF!</definedName>
    <definedName name="Tra_gia" localSheetId="7">#REF!</definedName>
    <definedName name="Tra_gia">#REF!</definedName>
    <definedName name="Tra_gtxl_cong" localSheetId="2">#REF!</definedName>
    <definedName name="Tra_gtxl_cong" localSheetId="6">#REF!</definedName>
    <definedName name="Tra_gtxl_cong" localSheetId="4">#REF!</definedName>
    <definedName name="Tra_gtxl_cong" localSheetId="3">#REF!</definedName>
    <definedName name="Tra_gtxl_cong" localSheetId="9">#REF!</definedName>
    <definedName name="Tra_gtxl_cong" localSheetId="7">#REF!</definedName>
    <definedName name="Tra_gtxl_cong">#REF!</definedName>
    <definedName name="Tra_lÆn" localSheetId="2">#REF!</definedName>
    <definedName name="Tra_lÆn" localSheetId="6">#REF!</definedName>
    <definedName name="Tra_lÆn" localSheetId="4">#REF!</definedName>
    <definedName name="Tra_lÆn" localSheetId="3">#REF!</definedName>
    <definedName name="Tra_lÆn" localSheetId="9">#REF!</definedName>
    <definedName name="Tra_lÆn" localSheetId="7">#REF!</definedName>
    <definedName name="Tra_lÆn">#REF!</definedName>
    <definedName name="Tra_ten_cong" localSheetId="2">#REF!</definedName>
    <definedName name="Tra_ten_cong" localSheetId="6">#REF!</definedName>
    <definedName name="Tra_ten_cong" localSheetId="4">#REF!</definedName>
    <definedName name="Tra_ten_cong" localSheetId="3">#REF!</definedName>
    <definedName name="Tra_ten_cong" localSheetId="9">#REF!</definedName>
    <definedName name="Tra_ten_cong" localSheetId="7">#REF!</definedName>
    <definedName name="Tra_ten_cong">#REF!</definedName>
    <definedName name="Tra_tim_hang_mucPT_trung" localSheetId="2">#REF!</definedName>
    <definedName name="Tra_tim_hang_mucPT_trung" localSheetId="6">#REF!</definedName>
    <definedName name="Tra_tim_hang_mucPT_trung" localSheetId="4">#REF!</definedName>
    <definedName name="Tra_tim_hang_mucPT_trung" localSheetId="3">#REF!</definedName>
    <definedName name="Tra_tim_hang_mucPT_trung" localSheetId="9">#REF!</definedName>
    <definedName name="Tra_tim_hang_mucPT_trung" localSheetId="7">#REF!</definedName>
    <definedName name="Tra_tim_hang_mucPT_trung">#REF!</definedName>
    <definedName name="Tra_TL" localSheetId="2">#REF!</definedName>
    <definedName name="Tra_TL" localSheetId="6">#REF!</definedName>
    <definedName name="Tra_TL" localSheetId="4">#REF!</definedName>
    <definedName name="Tra_TL" localSheetId="3">#REF!</definedName>
    <definedName name="Tra_TL" localSheetId="9">#REF!</definedName>
    <definedName name="Tra_TL" localSheetId="7">#REF!</definedName>
    <definedName name="Tra_TL">#REF!</definedName>
    <definedName name="Tra_TT" localSheetId="2">#REF!</definedName>
    <definedName name="Tra_TT" localSheetId="6">#REF!</definedName>
    <definedName name="Tra_TT" localSheetId="4">#REF!</definedName>
    <definedName name="Tra_TT" localSheetId="3">#REF!</definedName>
    <definedName name="Tra_TT" localSheetId="9">#REF!</definedName>
    <definedName name="Tra_TT" localSheetId="7">#REF!</definedName>
    <definedName name="Tra_TT">#REF!</definedName>
    <definedName name="Tra_ty_le" localSheetId="2">#REF!</definedName>
    <definedName name="Tra_ty_le" localSheetId="6">#REF!</definedName>
    <definedName name="Tra_ty_le" localSheetId="4">#REF!</definedName>
    <definedName name="Tra_ty_le" localSheetId="3">#REF!</definedName>
    <definedName name="Tra_ty_le" localSheetId="9">#REF!</definedName>
    <definedName name="Tra_ty_le" localSheetId="7">#REF!</definedName>
    <definedName name="Tra_ty_le">#REF!</definedName>
    <definedName name="Tra_ty_le2" localSheetId="2">#REF!</definedName>
    <definedName name="Tra_ty_le2" localSheetId="6">#REF!</definedName>
    <definedName name="Tra_ty_le2" localSheetId="4">#REF!</definedName>
    <definedName name="Tra_ty_le2" localSheetId="3">#REF!</definedName>
    <definedName name="Tra_ty_le2" localSheetId="9">#REF!</definedName>
    <definedName name="Tra_ty_le2" localSheetId="7">#REF!</definedName>
    <definedName name="Tra_ty_le2">#REF!</definedName>
    <definedName name="Tra_ty_le3" localSheetId="2">#REF!</definedName>
    <definedName name="Tra_ty_le3" localSheetId="6">#REF!</definedName>
    <definedName name="Tra_ty_le3" localSheetId="4">#REF!</definedName>
    <definedName name="Tra_ty_le3" localSheetId="3">#REF!</definedName>
    <definedName name="Tra_ty_le3" localSheetId="9">#REF!</definedName>
    <definedName name="Tra_ty_le3" localSheetId="7">#REF!</definedName>
    <definedName name="Tra_ty_le3">#REF!</definedName>
    <definedName name="Tra_ty_le4" localSheetId="2">#REF!</definedName>
    <definedName name="Tra_ty_le4" localSheetId="6">#REF!</definedName>
    <definedName name="Tra_ty_le4" localSheetId="4">#REF!</definedName>
    <definedName name="Tra_ty_le4" localSheetId="3">#REF!</definedName>
    <definedName name="Tra_ty_le4" localSheetId="9">#REF!</definedName>
    <definedName name="Tra_ty_le4" localSheetId="7">#REF!</definedName>
    <definedName name="Tra_ty_le4">#REF!</definedName>
    <definedName name="Tra_ty_le5" localSheetId="2">#REF!</definedName>
    <definedName name="Tra_ty_le5" localSheetId="6">#REF!</definedName>
    <definedName name="Tra_ty_le5" localSheetId="4">#REF!</definedName>
    <definedName name="Tra_ty_le5" localSheetId="3">#REF!</definedName>
    <definedName name="Tra_ty_le5" localSheetId="9">#REF!</definedName>
    <definedName name="Tra_ty_le5" localSheetId="7">#REF!</definedName>
    <definedName name="Tra_ty_le5">#REF!</definedName>
    <definedName name="TRA_VAT_LIEU" localSheetId="2">#REF!</definedName>
    <definedName name="TRA_VAT_LIEU" localSheetId="6">#REF!</definedName>
    <definedName name="TRA_VAT_LIEU" localSheetId="4">#REF!</definedName>
    <definedName name="TRA_VAT_LIEU" localSheetId="3">#REF!</definedName>
    <definedName name="TRA_VAT_LIEU" localSheetId="9">#REF!</definedName>
    <definedName name="TRA_VAT_LIEU" localSheetId="7">#REF!</definedName>
    <definedName name="TRA_VAT_LIEU">#REF!</definedName>
    <definedName name="TRA_VL" localSheetId="2">#REF!</definedName>
    <definedName name="TRA_VL" localSheetId="6">#REF!</definedName>
    <definedName name="TRA_VL" localSheetId="4">#REF!</definedName>
    <definedName name="TRA_VL" localSheetId="3">#REF!</definedName>
    <definedName name="TRA_VL" localSheetId="9">#REF!</definedName>
    <definedName name="TRA_VL" localSheetId="7">#REF!</definedName>
    <definedName name="TRA_VL">#REF!</definedName>
    <definedName name="tra_VL_1" localSheetId="2">#REF!</definedName>
    <definedName name="tra_VL_1" localSheetId="6">#REF!</definedName>
    <definedName name="tra_VL_1" localSheetId="4">#REF!</definedName>
    <definedName name="tra_VL_1" localSheetId="3">#REF!</definedName>
    <definedName name="tra_VL_1" localSheetId="9">#REF!</definedName>
    <definedName name="tra_VL_1" localSheetId="7">#REF!</definedName>
    <definedName name="tra_VL_1">#REF!</definedName>
    <definedName name="tra_xlbtn" localSheetId="2">#REF!</definedName>
    <definedName name="tra_xlbtn" localSheetId="6">#REF!</definedName>
    <definedName name="tra_xlbtn" localSheetId="4">#REF!</definedName>
    <definedName name="tra_xlbtn" localSheetId="3">#REF!</definedName>
    <definedName name="tra_xlbtn" localSheetId="9">#REF!</definedName>
    <definedName name="tra_xlbtn" localSheetId="7">#REF!</definedName>
    <definedName name="tra_xlbtn">#REF!</definedName>
    <definedName name="traA103" localSheetId="2">#REF!</definedName>
    <definedName name="traA103" localSheetId="6">#REF!</definedName>
    <definedName name="traA103" localSheetId="4">#REF!</definedName>
    <definedName name="traA103" localSheetId="3">#REF!</definedName>
    <definedName name="traA103" localSheetId="9">#REF!</definedName>
    <definedName name="traA103" localSheetId="7">#REF!</definedName>
    <definedName name="traA103">#REF!</definedName>
    <definedName name="trab" localSheetId="2">#REF!</definedName>
    <definedName name="trab" localSheetId="6">#REF!</definedName>
    <definedName name="trab" localSheetId="4">#REF!</definedName>
    <definedName name="trab" localSheetId="3">#REF!</definedName>
    <definedName name="trab" localSheetId="9">#REF!</definedName>
    <definedName name="trab" localSheetId="7">#REF!</definedName>
    <definedName name="trab">#REF!</definedName>
    <definedName name="trabtn" localSheetId="2">#REF!</definedName>
    <definedName name="trabtn" localSheetId="6">#REF!</definedName>
    <definedName name="trabtn" localSheetId="4">#REF!</definedName>
    <definedName name="trabtn" localSheetId="3">#REF!</definedName>
    <definedName name="trabtn" localSheetId="9">#REF!</definedName>
    <definedName name="trabtn" localSheetId="7">#REF!</definedName>
    <definedName name="trabtn">#REF!</definedName>
    <definedName name="Tracp" localSheetId="2">#REF!</definedName>
    <definedName name="Tracp" localSheetId="6">#REF!</definedName>
    <definedName name="Tracp" localSheetId="4">#REF!</definedName>
    <definedName name="Tracp" localSheetId="3">#REF!</definedName>
    <definedName name="Tracp" localSheetId="9">#REF!</definedName>
    <definedName name="Tracp" localSheetId="7">#REF!</definedName>
    <definedName name="Tracp">#REF!</definedName>
    <definedName name="TraDAH_H" localSheetId="2">#REF!</definedName>
    <definedName name="TraDAH_H" localSheetId="6">#REF!</definedName>
    <definedName name="TraDAH_H" localSheetId="4">#REF!</definedName>
    <definedName name="TraDAH_H" localSheetId="3">#REF!</definedName>
    <definedName name="TraDAH_H" localSheetId="9">#REF!</definedName>
    <definedName name="TraDAH_H" localSheetId="7">#REF!</definedName>
    <definedName name="TraDAH_H">#REF!</definedName>
    <definedName name="TRADE2" localSheetId="2">#REF!</definedName>
    <definedName name="TRADE2" localSheetId="6">#REF!</definedName>
    <definedName name="TRADE2" localSheetId="4">#REF!</definedName>
    <definedName name="TRADE2" localSheetId="3">#REF!</definedName>
    <definedName name="TRADE2" localSheetId="9">#REF!</definedName>
    <definedName name="TRADE2" localSheetId="7">#REF!</definedName>
    <definedName name="TRADE2">#REF!</definedName>
    <definedName name="TRAM" localSheetId="2">#REF!</definedName>
    <definedName name="TRAM" localSheetId="6">#REF!</definedName>
    <definedName name="TRAM" localSheetId="4">#REF!</definedName>
    <definedName name="TRAM" localSheetId="3">#REF!</definedName>
    <definedName name="TRAM" localSheetId="9">#REF!</definedName>
    <definedName name="TRAM" localSheetId="7">#REF!</definedName>
    <definedName name="TRAM">#REF!</definedName>
    <definedName name="tramatcong1" localSheetId="2">#REF!</definedName>
    <definedName name="tramatcong1" localSheetId="6">#REF!</definedName>
    <definedName name="tramatcong1" localSheetId="4">#REF!</definedName>
    <definedName name="tramatcong1" localSheetId="3">#REF!</definedName>
    <definedName name="tramatcong1" localSheetId="9">#REF!</definedName>
    <definedName name="tramatcong1" localSheetId="7">#REF!</definedName>
    <definedName name="tramatcong1">#REF!</definedName>
    <definedName name="tramatcong2" localSheetId="2">#REF!</definedName>
    <definedName name="tramatcong2" localSheetId="6">#REF!</definedName>
    <definedName name="tramatcong2" localSheetId="4">#REF!</definedName>
    <definedName name="tramatcong2" localSheetId="3">#REF!</definedName>
    <definedName name="tramatcong2" localSheetId="9">#REF!</definedName>
    <definedName name="tramatcong2" localSheetId="7">#REF!</definedName>
    <definedName name="tramatcong2">#REF!</definedName>
    <definedName name="trambt60" localSheetId="2">#REF!</definedName>
    <definedName name="trambt60" localSheetId="6">#REF!</definedName>
    <definedName name="trambt60" localSheetId="4">#REF!</definedName>
    <definedName name="trambt60" localSheetId="3">#REF!</definedName>
    <definedName name="trambt60" localSheetId="9">#REF!</definedName>
    <definedName name="trambt60" localSheetId="7">#REF!</definedName>
    <definedName name="trambt60">#REF!</definedName>
    <definedName name="trang" localSheetId="2" hidden="1">{#N/A,#N/A,FALSE,"Chi tiÆt"}</definedName>
    <definedName name="trang" localSheetId="1" hidden="1">{#N/A,#N/A,FALSE,"Chi tiÆt"}</definedName>
    <definedName name="trang" localSheetId="5" hidden="1">{#N/A,#N/A,FALSE,"Chi tiÆt"}</definedName>
    <definedName name="trang" localSheetId="6" hidden="1">{#N/A,#N/A,FALSE,"Chi tiÆt"}</definedName>
    <definedName name="trang" localSheetId="4" hidden="1">{#N/A,#N/A,FALSE,"Chi tiÆt"}</definedName>
    <definedName name="trang" localSheetId="3" hidden="1">{#N/A,#N/A,FALSE,"Chi tiÆt"}</definedName>
    <definedName name="trang" localSheetId="9" hidden="1">{#N/A,#N/A,FALSE,"Chi tiÆt"}</definedName>
    <definedName name="trang" localSheetId="7" hidden="1">{#N/A,#N/A,FALSE,"Chi tiÆt"}</definedName>
    <definedName name="trang" localSheetId="8" hidden="1">{#N/A,#N/A,FALSE,"Chi tiÆt"}</definedName>
    <definedName name="trang" hidden="1">{#N/A,#N/A,FALSE,"Chi tiÆt"}</definedName>
    <definedName name="TRANGE_d" localSheetId="2">#REF!</definedName>
    <definedName name="TRANGE_d" localSheetId="6">#REF!</definedName>
    <definedName name="TRANGE_d" localSheetId="4">#REF!</definedName>
    <definedName name="TRANGE_d" localSheetId="3">#REF!</definedName>
    <definedName name="TRANGE_d" localSheetId="9">#REF!</definedName>
    <definedName name="TRANGE_d" localSheetId="7">#REF!</definedName>
    <definedName name="TRANGE_d" localSheetId="8">#REF!</definedName>
    <definedName name="TRANGE_d">#REF!</definedName>
    <definedName name="tranhietdo" localSheetId="2">#REF!</definedName>
    <definedName name="tranhietdo" localSheetId="6">#REF!</definedName>
    <definedName name="tranhietdo" localSheetId="4">#REF!</definedName>
    <definedName name="tranhietdo" localSheetId="3">#REF!</definedName>
    <definedName name="tranhietdo" localSheetId="9">#REF!</definedName>
    <definedName name="tranhietdo" localSheetId="7">#REF!</definedName>
    <definedName name="tranhietdo">#REF!</definedName>
    <definedName name="TRAvH" localSheetId="2">#REF!</definedName>
    <definedName name="TRAvH" localSheetId="6">#REF!</definedName>
    <definedName name="TRAvH" localSheetId="4">#REF!</definedName>
    <definedName name="TRAvH" localSheetId="3">#REF!</definedName>
    <definedName name="TRAvH" localSheetId="9">#REF!</definedName>
    <definedName name="TRAvH" localSheetId="7">#REF!</definedName>
    <definedName name="TRAvH">#REF!</definedName>
    <definedName name="TRAVL" localSheetId="2">#REF!</definedName>
    <definedName name="TRAVL" localSheetId="6">#REF!</definedName>
    <definedName name="TRAVL" localSheetId="4">#REF!</definedName>
    <definedName name="TRAVL" localSheetId="3">#REF!</definedName>
    <definedName name="TRAVL" localSheetId="9">#REF!</definedName>
    <definedName name="TRAVL" localSheetId="7">#REF!</definedName>
    <definedName name="TRAVL">#REF!</definedName>
    <definedName name="TrÇn_V_n_Minh" localSheetId="2">#REF!</definedName>
    <definedName name="TrÇn_V_n_Minh" localSheetId="6">#REF!</definedName>
    <definedName name="TrÇn_V_n_Minh" localSheetId="4">#REF!</definedName>
    <definedName name="TrÇn_V_n_Minh" localSheetId="3">#REF!</definedName>
    <definedName name="TrÇn_V_n_Minh" localSheetId="9">#REF!</definedName>
    <definedName name="TrÇn_V_n_Minh" localSheetId="7">#REF!</definedName>
    <definedName name="TrÇn_V_n_Minh">#REF!</definedName>
    <definedName name="TRISO" localSheetId="2">#REF!</definedName>
    <definedName name="TRISO" localSheetId="6">#REF!</definedName>
    <definedName name="TRISO" localSheetId="4">#REF!</definedName>
    <definedName name="TRISO" localSheetId="3">#REF!</definedName>
    <definedName name="TRISO" localSheetId="9">#REF!</definedName>
    <definedName name="TRISO" localSheetId="7">#REF!</definedName>
    <definedName name="TRISO">#REF!</definedName>
    <definedName name="Trô_P1" localSheetId="2">#REF!</definedName>
    <definedName name="Trô_P1" localSheetId="6">#REF!</definedName>
    <definedName name="Trô_P1" localSheetId="4">#REF!</definedName>
    <definedName name="Trô_P1" localSheetId="3">#REF!</definedName>
    <definedName name="Trô_P1" localSheetId="9">#REF!</definedName>
    <definedName name="Trô_P1" localSheetId="7">#REF!</definedName>
    <definedName name="Trô_P1">#REF!</definedName>
    <definedName name="Trô_P10" localSheetId="2">#REF!</definedName>
    <definedName name="Trô_P10" localSheetId="6">#REF!</definedName>
    <definedName name="Trô_P10" localSheetId="4">#REF!</definedName>
    <definedName name="Trô_P10" localSheetId="3">#REF!</definedName>
    <definedName name="Trô_P10" localSheetId="9">#REF!</definedName>
    <definedName name="Trô_P10" localSheetId="7">#REF!</definedName>
    <definedName name="Trô_P10">#REF!</definedName>
    <definedName name="Trô_P11" localSheetId="2">#REF!</definedName>
    <definedName name="Trô_P11" localSheetId="6">#REF!</definedName>
    <definedName name="Trô_P11" localSheetId="4">#REF!</definedName>
    <definedName name="Trô_P11" localSheetId="3">#REF!</definedName>
    <definedName name="Trô_P11" localSheetId="9">#REF!</definedName>
    <definedName name="Trô_P11" localSheetId="7">#REF!</definedName>
    <definedName name="Trô_P11">#REF!</definedName>
    <definedName name="Trô_P2" localSheetId="2">#REF!</definedName>
    <definedName name="Trô_P2" localSheetId="6">#REF!</definedName>
    <definedName name="Trô_P2" localSheetId="4">#REF!</definedName>
    <definedName name="Trô_P2" localSheetId="3">#REF!</definedName>
    <definedName name="Trô_P2" localSheetId="9">#REF!</definedName>
    <definedName name="Trô_P2" localSheetId="7">#REF!</definedName>
    <definedName name="Trô_P2">#REF!</definedName>
    <definedName name="Trô_P3" localSheetId="2">#REF!</definedName>
    <definedName name="Trô_P3" localSheetId="6">#REF!</definedName>
    <definedName name="Trô_P3" localSheetId="4">#REF!</definedName>
    <definedName name="Trô_P3" localSheetId="3">#REF!</definedName>
    <definedName name="Trô_P3" localSheetId="9">#REF!</definedName>
    <definedName name="Trô_P3" localSheetId="7">#REF!</definedName>
    <definedName name="Trô_P3">#REF!</definedName>
    <definedName name="Trô_P4" localSheetId="2">#REF!</definedName>
    <definedName name="Trô_P4" localSheetId="6">#REF!</definedName>
    <definedName name="Trô_P4" localSheetId="4">#REF!</definedName>
    <definedName name="Trô_P4" localSheetId="3">#REF!</definedName>
    <definedName name="Trô_P4" localSheetId="9">#REF!</definedName>
    <definedName name="Trô_P4" localSheetId="7">#REF!</definedName>
    <definedName name="Trô_P4">#REF!</definedName>
    <definedName name="Trô_P5" localSheetId="2">#REF!</definedName>
    <definedName name="Trô_P5" localSheetId="6">#REF!</definedName>
    <definedName name="Trô_P5" localSheetId="4">#REF!</definedName>
    <definedName name="Trô_P5" localSheetId="3">#REF!</definedName>
    <definedName name="Trô_P5" localSheetId="9">#REF!</definedName>
    <definedName name="Trô_P5" localSheetId="7">#REF!</definedName>
    <definedName name="Trô_P5">#REF!</definedName>
    <definedName name="Trô_P6" localSheetId="2">#REF!</definedName>
    <definedName name="Trô_P6" localSheetId="6">#REF!</definedName>
    <definedName name="Trô_P6" localSheetId="4">#REF!</definedName>
    <definedName name="Trô_P6" localSheetId="3">#REF!</definedName>
    <definedName name="Trô_P6" localSheetId="9">#REF!</definedName>
    <definedName name="Trô_P6" localSheetId="7">#REF!</definedName>
    <definedName name="Trô_P6">#REF!</definedName>
    <definedName name="Trô_P7" localSheetId="2">#REF!</definedName>
    <definedName name="Trô_P7" localSheetId="6">#REF!</definedName>
    <definedName name="Trô_P7" localSheetId="4">#REF!</definedName>
    <definedName name="Trô_P7" localSheetId="3">#REF!</definedName>
    <definedName name="Trô_P7" localSheetId="9">#REF!</definedName>
    <definedName name="Trô_P7" localSheetId="7">#REF!</definedName>
    <definedName name="Trô_P7">#REF!</definedName>
    <definedName name="Trô_P8" localSheetId="2">#REF!</definedName>
    <definedName name="Trô_P8" localSheetId="6">#REF!</definedName>
    <definedName name="Trô_P8" localSheetId="4">#REF!</definedName>
    <definedName name="Trô_P8" localSheetId="3">#REF!</definedName>
    <definedName name="Trô_P8" localSheetId="9">#REF!</definedName>
    <definedName name="Trô_P8" localSheetId="7">#REF!</definedName>
    <definedName name="Trô_P8">#REF!</definedName>
    <definedName name="Trô_P9" localSheetId="2">#REF!</definedName>
    <definedName name="Trô_P9" localSheetId="6">#REF!</definedName>
    <definedName name="Trô_P9" localSheetId="4">#REF!</definedName>
    <definedName name="Trô_P9" localSheetId="3">#REF!</definedName>
    <definedName name="Trô_P9" localSheetId="9">#REF!</definedName>
    <definedName name="Trô_P9" localSheetId="7">#REF!</definedName>
    <definedName name="Trô_P9">#REF!</definedName>
    <definedName name="tronbt250" localSheetId="2">#REF!</definedName>
    <definedName name="tronbt250" localSheetId="6">#REF!</definedName>
    <definedName name="tronbt250" localSheetId="4">#REF!</definedName>
    <definedName name="tronbt250" localSheetId="3">#REF!</definedName>
    <definedName name="tronbt250" localSheetId="9">#REF!</definedName>
    <definedName name="tronbt250" localSheetId="7">#REF!</definedName>
    <definedName name="tronbt250">#REF!</definedName>
    <definedName name="tronvua250" localSheetId="2">#REF!</definedName>
    <definedName name="tronvua250" localSheetId="6">#REF!</definedName>
    <definedName name="tronvua250" localSheetId="4">#REF!</definedName>
    <definedName name="tronvua250" localSheetId="3">#REF!</definedName>
    <definedName name="tronvua250" localSheetId="9">#REF!</definedName>
    <definedName name="tronvua250" localSheetId="7">#REF!</definedName>
    <definedName name="tronvua250">#REF!</definedName>
    <definedName name="trt" localSheetId="2">#REF!</definedName>
    <definedName name="trt" localSheetId="6">#REF!</definedName>
    <definedName name="trt" localSheetId="4">#REF!</definedName>
    <definedName name="trt" localSheetId="3">#REF!</definedName>
    <definedName name="trt" localSheetId="9">#REF!</definedName>
    <definedName name="trt" localSheetId="7">#REF!</definedName>
    <definedName name="trt">#REF!</definedName>
    <definedName name="tru_can" localSheetId="2">#REF!</definedName>
    <definedName name="tru_can" localSheetId="6">#REF!</definedName>
    <definedName name="tru_can" localSheetId="4">#REF!</definedName>
    <definedName name="tru_can" localSheetId="3">#REF!</definedName>
    <definedName name="tru_can" localSheetId="9">#REF!</definedName>
    <definedName name="tru_can" localSheetId="7">#REF!</definedName>
    <definedName name="tru_can">#REF!</definedName>
    <definedName name="trung" localSheetId="2">{"Thuxm2.xls","Sheet1"}</definedName>
    <definedName name="trung" localSheetId="5">{"Thuxm2.xls","Sheet1"}</definedName>
    <definedName name="trung" localSheetId="6">{"Thuxm2.xls","Sheet1"}</definedName>
    <definedName name="trung" localSheetId="4">{"Thuxm2.xls","Sheet1"}</definedName>
    <definedName name="trung" localSheetId="3">{"Thuxm2.xls","Sheet1"}</definedName>
    <definedName name="trung" localSheetId="9">{"Thuxm2.xls","Sheet1"}</definedName>
    <definedName name="trung" localSheetId="7">{"Thuxm2.xls","Sheet1"}</definedName>
    <definedName name="trung" localSheetId="8">{"Thuxm2.xls","Sheet1"}</definedName>
    <definedName name="trung">{"Thuxm2.xls","Sheet1"}</definedName>
    <definedName name="ts" localSheetId="2">#REF!</definedName>
    <definedName name="ts" localSheetId="6">#REF!</definedName>
    <definedName name="ts" localSheetId="4">#REF!</definedName>
    <definedName name="ts" localSheetId="3">#REF!</definedName>
    <definedName name="ts" localSheetId="9">#REF!</definedName>
    <definedName name="ts" localSheetId="7">#REF!</definedName>
    <definedName name="ts">#REF!</definedName>
    <definedName name="tsI" localSheetId="2">#REF!</definedName>
    <definedName name="tsI" localSheetId="6">#REF!</definedName>
    <definedName name="tsI" localSheetId="4">#REF!</definedName>
    <definedName name="tsI" localSheetId="3">#REF!</definedName>
    <definedName name="tsI" localSheetId="9">#REF!</definedName>
    <definedName name="tsI" localSheetId="7">#REF!</definedName>
    <definedName name="tsI">#REF!</definedName>
    <definedName name="TT.1" localSheetId="5">#REF!</definedName>
    <definedName name="TT.1" localSheetId="6">#REF!</definedName>
    <definedName name="TT.1" localSheetId="4">#REF!</definedName>
    <definedName name="TT.1" localSheetId="3">#REF!</definedName>
    <definedName name="TT.1" localSheetId="9">#REF!</definedName>
    <definedName name="TT.1" localSheetId="8">#REF!</definedName>
    <definedName name="TT.1">#REF!</definedName>
    <definedName name="TT.2" localSheetId="5">#REF!</definedName>
    <definedName name="TT.2" localSheetId="6">#REF!</definedName>
    <definedName name="TT.2" localSheetId="4">#REF!</definedName>
    <definedName name="TT.2" localSheetId="3">#REF!</definedName>
    <definedName name="TT.2" localSheetId="9">#REF!</definedName>
    <definedName name="TT.2" localSheetId="8">#REF!</definedName>
    <definedName name="TT.2">#REF!</definedName>
    <definedName name="TT_1P" localSheetId="2">#REF!</definedName>
    <definedName name="TT_1P" localSheetId="6">#REF!</definedName>
    <definedName name="TT_1P" localSheetId="4">#REF!</definedName>
    <definedName name="TT_1P" localSheetId="3">#REF!</definedName>
    <definedName name="TT_1P" localSheetId="9">#REF!</definedName>
    <definedName name="TT_1P" localSheetId="7">#REF!</definedName>
    <definedName name="TT_1P" localSheetId="8">#REF!</definedName>
    <definedName name="TT_1P">#REF!</definedName>
    <definedName name="TT_3p" localSheetId="2">#REF!</definedName>
    <definedName name="TT_3p" localSheetId="6">#REF!</definedName>
    <definedName name="TT_3p" localSheetId="4">#REF!</definedName>
    <definedName name="TT_3p" localSheetId="3">#REF!</definedName>
    <definedName name="TT_3p" localSheetId="9">#REF!</definedName>
    <definedName name="TT_3p" localSheetId="7">#REF!</definedName>
    <definedName name="TT_3p">#REF!</definedName>
    <definedName name="ttbt" localSheetId="2">#REF!</definedName>
    <definedName name="ttbt" localSheetId="6">#REF!</definedName>
    <definedName name="ttbt" localSheetId="4">#REF!</definedName>
    <definedName name="ttbt" localSheetId="3">#REF!</definedName>
    <definedName name="ttbt" localSheetId="9">#REF!</definedName>
    <definedName name="ttbt" localSheetId="7">#REF!</definedName>
    <definedName name="ttbt">#REF!</definedName>
    <definedName name="TTCto" localSheetId="2">#REF!</definedName>
    <definedName name="TTCto" localSheetId="6">#REF!</definedName>
    <definedName name="TTCto" localSheetId="4">#REF!</definedName>
    <definedName name="TTCto" localSheetId="3">#REF!</definedName>
    <definedName name="TTCto" localSheetId="9">#REF!</definedName>
    <definedName name="TTCto" localSheetId="7">#REF!</definedName>
    <definedName name="TTCto">#REF!</definedName>
    <definedName name="Ttd" localSheetId="2">#REF!</definedName>
    <definedName name="Ttd" localSheetId="6">#REF!</definedName>
    <definedName name="Ttd" localSheetId="4">#REF!</definedName>
    <definedName name="Ttd" localSheetId="3">#REF!</definedName>
    <definedName name="Ttd" localSheetId="9">#REF!</definedName>
    <definedName name="Ttd" localSheetId="7">#REF!</definedName>
    <definedName name="Ttd">#REF!</definedName>
    <definedName name="TTDD1P">#REF!</definedName>
    <definedName name="TTDKKH">#REF!</definedName>
    <definedName name="TTDZ" localSheetId="2">#REF!</definedName>
    <definedName name="TTDZ" localSheetId="6">#REF!</definedName>
    <definedName name="TTDZ" localSheetId="4">#REF!</definedName>
    <definedName name="TTDZ" localSheetId="3">#REF!</definedName>
    <definedName name="TTDZ" localSheetId="9">#REF!</definedName>
    <definedName name="TTDZ" localSheetId="7">#REF!</definedName>
    <definedName name="TTDZ">#REF!</definedName>
    <definedName name="TTDZ04" localSheetId="2">#REF!</definedName>
    <definedName name="TTDZ04" localSheetId="6">#REF!</definedName>
    <definedName name="TTDZ04" localSheetId="4">#REF!</definedName>
    <definedName name="TTDZ04" localSheetId="3">#REF!</definedName>
    <definedName name="TTDZ04" localSheetId="9">#REF!</definedName>
    <definedName name="TTDZ04" localSheetId="7">#REF!</definedName>
    <definedName name="TTDZ04">#REF!</definedName>
    <definedName name="TTDZ35" localSheetId="2">#REF!</definedName>
    <definedName name="TTDZ35" localSheetId="6">#REF!</definedName>
    <definedName name="TTDZ35" localSheetId="4">#REF!</definedName>
    <definedName name="TTDZ35" localSheetId="3">#REF!</definedName>
    <definedName name="TTDZ35" localSheetId="9">#REF!</definedName>
    <definedName name="TTDZ35" localSheetId="7">#REF!</definedName>
    <definedName name="TTDZ35">#REF!</definedName>
    <definedName name="tthi" localSheetId="2">#REF!</definedName>
    <definedName name="tthi" localSheetId="6">#REF!</definedName>
    <definedName name="tthi" localSheetId="4">#REF!</definedName>
    <definedName name="tthi" localSheetId="3">#REF!</definedName>
    <definedName name="tthi" localSheetId="9">#REF!</definedName>
    <definedName name="tthi" localSheetId="7">#REF!</definedName>
    <definedName name="tthi">#REF!</definedName>
    <definedName name="ttinh" localSheetId="2">#REF!</definedName>
    <definedName name="ttinh" localSheetId="6">#REF!</definedName>
    <definedName name="ttinh" localSheetId="4">#REF!</definedName>
    <definedName name="ttinh" localSheetId="3">#REF!</definedName>
    <definedName name="ttinh" localSheetId="9">#REF!</definedName>
    <definedName name="ttinh" localSheetId="7">#REF!</definedName>
    <definedName name="ttinh">#REF!</definedName>
    <definedName name="TTLB1" localSheetId="2">#REF!</definedName>
    <definedName name="TTLB1" localSheetId="6">#REF!</definedName>
    <definedName name="TTLB1" localSheetId="4">#REF!</definedName>
    <definedName name="TTLB1" localSheetId="3">#REF!</definedName>
    <definedName name="TTLB1" localSheetId="9">#REF!</definedName>
    <definedName name="TTLB1" localSheetId="7">#REF!</definedName>
    <definedName name="TTLB1">#REF!</definedName>
    <definedName name="TTLB2" localSheetId="2">#REF!</definedName>
    <definedName name="TTLB2" localSheetId="6">#REF!</definedName>
    <definedName name="TTLB2" localSheetId="4">#REF!</definedName>
    <definedName name="TTLB2" localSheetId="3">#REF!</definedName>
    <definedName name="TTLB2" localSheetId="9">#REF!</definedName>
    <definedName name="TTLB2" localSheetId="7">#REF!</definedName>
    <definedName name="TTLB2">#REF!</definedName>
    <definedName name="TTLB3" localSheetId="2">#REF!</definedName>
    <definedName name="TTLB3" localSheetId="6">#REF!</definedName>
    <definedName name="TTLB3" localSheetId="4">#REF!</definedName>
    <definedName name="TTLB3" localSheetId="3">#REF!</definedName>
    <definedName name="TTLB3" localSheetId="9">#REF!</definedName>
    <definedName name="TTLB3" localSheetId="7">#REF!</definedName>
    <definedName name="TTLB3">#REF!</definedName>
    <definedName name="tto" localSheetId="2">#REF!</definedName>
    <definedName name="tto" localSheetId="6">#REF!</definedName>
    <definedName name="tto" localSheetId="4">#REF!</definedName>
    <definedName name="tto" localSheetId="3">#REF!</definedName>
    <definedName name="tto" localSheetId="9">#REF!</definedName>
    <definedName name="tto" localSheetId="7">#REF!</definedName>
    <definedName name="tto">#REF!</definedName>
    <definedName name="ttoxtp" localSheetId="2">#REF!</definedName>
    <definedName name="ttoxtp" localSheetId="6">#REF!</definedName>
    <definedName name="ttoxtp" localSheetId="4">#REF!</definedName>
    <definedName name="ttoxtp" localSheetId="3">#REF!</definedName>
    <definedName name="ttoxtp" localSheetId="9">#REF!</definedName>
    <definedName name="ttoxtp" localSheetId="7">#REF!</definedName>
    <definedName name="ttoxtp">#REF!</definedName>
    <definedName name="Ttr" localSheetId="2">#REF!</definedName>
    <definedName name="Ttr" localSheetId="6">#REF!</definedName>
    <definedName name="Ttr" localSheetId="4">#REF!</definedName>
    <definedName name="Ttr" localSheetId="3">#REF!</definedName>
    <definedName name="Ttr" localSheetId="9">#REF!</definedName>
    <definedName name="Ttr" localSheetId="7">#REF!</definedName>
    <definedName name="Ttr">#REF!</definedName>
    <definedName name="ttronmk" localSheetId="2">#REF!</definedName>
    <definedName name="ttronmk" localSheetId="6">#REF!</definedName>
    <definedName name="ttronmk" localSheetId="4">#REF!</definedName>
    <definedName name="ttronmk" localSheetId="3">#REF!</definedName>
    <definedName name="ttronmk" localSheetId="9">#REF!</definedName>
    <definedName name="ttronmk" localSheetId="7">#REF!</definedName>
    <definedName name="ttronmk">#REF!</definedName>
    <definedName name="tttt" localSheetId="2">#REF!</definedName>
    <definedName name="tttt" localSheetId="6">#REF!</definedName>
    <definedName name="tttt" localSheetId="4">#REF!</definedName>
    <definedName name="tttt" localSheetId="3">#REF!</definedName>
    <definedName name="tttt" localSheetId="9">#REF!</definedName>
    <definedName name="tttt" localSheetId="7">#REF!</definedName>
    <definedName name="tttt">#REF!</definedName>
    <definedName name="ttttt" localSheetId="2" hidden="1">{"'Sheet1'!$L$16"}</definedName>
    <definedName name="ttttt" localSheetId="1" hidden="1">{"'Sheet1'!$L$16"}</definedName>
    <definedName name="ttttt" localSheetId="5" hidden="1">{"'Sheet1'!$L$16"}</definedName>
    <definedName name="ttttt" localSheetId="6" hidden="1">{"'Sheet1'!$L$16"}</definedName>
    <definedName name="ttttt" localSheetId="4" hidden="1">{"'Sheet1'!$L$16"}</definedName>
    <definedName name="ttttt" localSheetId="3" hidden="1">{"'Sheet1'!$L$16"}</definedName>
    <definedName name="ttttt" localSheetId="9" hidden="1">{"'Sheet1'!$L$16"}</definedName>
    <definedName name="ttttt" localSheetId="7" hidden="1">{"'Sheet1'!$L$16"}</definedName>
    <definedName name="ttttt" localSheetId="8" hidden="1">{"'Sheet1'!$L$16"}</definedName>
    <definedName name="ttttt" hidden="1">{"'Sheet1'!$L$16"}</definedName>
    <definedName name="TTTTTTTTT" localSheetId="2" hidden="1">{"'Sheet1'!$L$16"}</definedName>
    <definedName name="TTTTTTTTT" localSheetId="1" hidden="1">{"'Sheet1'!$L$16"}</definedName>
    <definedName name="TTTTTTTTT" localSheetId="5" hidden="1">{"'Sheet1'!$L$16"}</definedName>
    <definedName name="TTTTTTTTT" localSheetId="6" hidden="1">{"'Sheet1'!$L$16"}</definedName>
    <definedName name="TTTTTTTTT" localSheetId="4" hidden="1">{"'Sheet1'!$L$16"}</definedName>
    <definedName name="TTTTTTTTT" localSheetId="3" hidden="1">{"'Sheet1'!$L$16"}</definedName>
    <definedName name="TTTTTTTTT" localSheetId="9" hidden="1">{"'Sheet1'!$L$16"}</definedName>
    <definedName name="TTTTTTTTT" localSheetId="7" hidden="1">{"'Sheet1'!$L$16"}</definedName>
    <definedName name="TTTTTTTTT" localSheetId="8" hidden="1">{"'Sheet1'!$L$16"}</definedName>
    <definedName name="TTTTTTTTT" hidden="1">{"'Sheet1'!$L$16"}</definedName>
    <definedName name="ttttttttttt" localSheetId="2" hidden="1">{"'Sheet1'!$L$16"}</definedName>
    <definedName name="ttttttttttt" localSheetId="1" hidden="1">{"'Sheet1'!$L$16"}</definedName>
    <definedName name="ttttttttttt" localSheetId="5" hidden="1">{"'Sheet1'!$L$16"}</definedName>
    <definedName name="ttttttttttt" localSheetId="6" hidden="1">{"'Sheet1'!$L$16"}</definedName>
    <definedName name="ttttttttttt" localSheetId="4" hidden="1">{"'Sheet1'!$L$16"}</definedName>
    <definedName name="ttttttttttt" localSheetId="3" hidden="1">{"'Sheet1'!$L$16"}</definedName>
    <definedName name="ttttttttttt" localSheetId="9" hidden="1">{"'Sheet1'!$L$16"}</definedName>
    <definedName name="ttttttttttt" localSheetId="7" hidden="1">{"'Sheet1'!$L$16"}</definedName>
    <definedName name="ttttttttttt" localSheetId="8" hidden="1">{"'Sheet1'!$L$16"}</definedName>
    <definedName name="ttttttttttt" hidden="1">{"'Sheet1'!$L$16"}</definedName>
    <definedName name="TTVAn5" localSheetId="2">#REF!</definedName>
    <definedName name="TTVAn5" localSheetId="6">#REF!</definedName>
    <definedName name="TTVAn5" localSheetId="4">#REF!</definedName>
    <definedName name="TTVAn5" localSheetId="3">#REF!</definedName>
    <definedName name="TTVAn5" localSheetId="9">#REF!</definedName>
    <definedName name="TTVAn5" localSheetId="7">#REF!</definedName>
    <definedName name="TTVAn5">#REF!</definedName>
    <definedName name="Tu_dung_ton_that" localSheetId="2">#REF!</definedName>
    <definedName name="Tu_dung_ton_that" localSheetId="6">#REF!</definedName>
    <definedName name="Tu_dung_ton_that" localSheetId="4">#REF!</definedName>
    <definedName name="Tu_dung_ton_that" localSheetId="3">#REF!</definedName>
    <definedName name="Tu_dung_ton_that" localSheetId="9">#REF!</definedName>
    <definedName name="Tu_dung_ton_that" localSheetId="7">#REF!</definedName>
    <definedName name="Tu_dung_ton_that">#REF!</definedName>
    <definedName name="TUAN45" localSheetId="2">#REF!</definedName>
    <definedName name="TUAN45" localSheetId="6">#REF!</definedName>
    <definedName name="TUAN45" localSheetId="4">#REF!</definedName>
    <definedName name="TUAN45" localSheetId="3">#REF!</definedName>
    <definedName name="TUAN45" localSheetId="9">#REF!</definedName>
    <definedName name="TUAN45" localSheetId="7">#REF!</definedName>
    <definedName name="TUAN45">#REF!</definedName>
    <definedName name="TUAN46" localSheetId="2">#REF!</definedName>
    <definedName name="TUAN46" localSheetId="6">#REF!</definedName>
    <definedName name="TUAN46" localSheetId="4">#REF!</definedName>
    <definedName name="TUAN46" localSheetId="3">#REF!</definedName>
    <definedName name="TUAN46" localSheetId="9">#REF!</definedName>
    <definedName name="TUAN46" localSheetId="7">#REF!</definedName>
    <definedName name="TUAN46">#REF!</definedName>
    <definedName name="TUAN48" localSheetId="2">#REF!</definedName>
    <definedName name="TUAN48" localSheetId="6">#REF!</definedName>
    <definedName name="TUAN48" localSheetId="4">#REF!</definedName>
    <definedName name="TUAN48" localSheetId="3">#REF!</definedName>
    <definedName name="TUAN48" localSheetId="9">#REF!</definedName>
    <definedName name="TUAN48" localSheetId="7">#REF!</definedName>
    <definedName name="TUAN48">#REF!</definedName>
    <definedName name="TUAN49" localSheetId="2">#REF!</definedName>
    <definedName name="TUAN49" localSheetId="6">#REF!</definedName>
    <definedName name="TUAN49" localSheetId="4">#REF!</definedName>
    <definedName name="TUAN49" localSheetId="3">#REF!</definedName>
    <definedName name="TUAN49" localSheetId="9">#REF!</definedName>
    <definedName name="TUAN49" localSheetId="7">#REF!</definedName>
    <definedName name="TUAN49">#REF!</definedName>
    <definedName name="TUAN50" localSheetId="2">#REF!</definedName>
    <definedName name="TUAN50" localSheetId="6">#REF!</definedName>
    <definedName name="TUAN50" localSheetId="4">#REF!</definedName>
    <definedName name="TUAN50" localSheetId="3">#REF!</definedName>
    <definedName name="TUAN50" localSheetId="9">#REF!</definedName>
    <definedName name="TUAN50" localSheetId="7">#REF!</definedName>
    <definedName name="TUAN50">#REF!</definedName>
    <definedName name="TUAN51" localSheetId="2">#REF!</definedName>
    <definedName name="TUAN51" localSheetId="6">#REF!</definedName>
    <definedName name="TUAN51" localSheetId="4">#REF!</definedName>
    <definedName name="TUAN51" localSheetId="3">#REF!</definedName>
    <definedName name="TUAN51" localSheetId="9">#REF!</definedName>
    <definedName name="TUAN51" localSheetId="7">#REF!</definedName>
    <definedName name="TUAN51">#REF!</definedName>
    <definedName name="TUAN52" localSheetId="2">#REF!</definedName>
    <definedName name="TUAN52" localSheetId="6">#REF!</definedName>
    <definedName name="TUAN52" localSheetId="4">#REF!</definedName>
    <definedName name="TUAN52" localSheetId="3">#REF!</definedName>
    <definedName name="TUAN52" localSheetId="9">#REF!</definedName>
    <definedName name="TUAN52" localSheetId="7">#REF!</definedName>
    <definedName name="TUAN52">#REF!</definedName>
    <definedName name="tuoåi" localSheetId="2">#REF!</definedName>
    <definedName name="tuoåi" localSheetId="6">#REF!</definedName>
    <definedName name="tuoåi" localSheetId="4">#REF!</definedName>
    <definedName name="tuoåi" localSheetId="3">#REF!</definedName>
    <definedName name="tuoåi" localSheetId="9">#REF!</definedName>
    <definedName name="tuoåi" localSheetId="7">#REF!</definedName>
    <definedName name="tuoåi">#REF!</definedName>
    <definedName name="Tuong_chan" localSheetId="2">#REF!</definedName>
    <definedName name="Tuong_chan" localSheetId="6">#REF!</definedName>
    <definedName name="Tuong_chan" localSheetId="4">#REF!</definedName>
    <definedName name="Tuong_chan" localSheetId="3">#REF!</definedName>
    <definedName name="Tuong_chan" localSheetId="9">#REF!</definedName>
    <definedName name="Tuong_chan" localSheetId="7">#REF!</definedName>
    <definedName name="Tuong_chan">#REF!</definedName>
    <definedName name="Tuong_dau_HD" localSheetId="2">#REF!</definedName>
    <definedName name="Tuong_dau_HD" localSheetId="6">#REF!</definedName>
    <definedName name="Tuong_dau_HD" localSheetId="4">#REF!</definedName>
    <definedName name="Tuong_dau_HD" localSheetId="3">#REF!</definedName>
    <definedName name="Tuong_dau_HD" localSheetId="9">#REF!</definedName>
    <definedName name="Tuong_dau_HD" localSheetId="7">#REF!</definedName>
    <definedName name="Tuong_dau_HD">#REF!</definedName>
    <definedName name="TuongChan" localSheetId="2">#REF!</definedName>
    <definedName name="TuongChan" localSheetId="6">#REF!</definedName>
    <definedName name="TuongChan" localSheetId="4">#REF!</definedName>
    <definedName name="TuongChan" localSheetId="3">#REF!</definedName>
    <definedName name="TuongChan" localSheetId="9">#REF!</definedName>
    <definedName name="TuongChan" localSheetId="7">#REF!</definedName>
    <definedName name="TuongChan">#REF!</definedName>
    <definedName name="tuyen" localSheetId="2" hidden="1">{"'Sheet1'!$L$16"}</definedName>
    <definedName name="tuyen" localSheetId="5" hidden="1">{"'Sheet1'!$L$16"}</definedName>
    <definedName name="tuyen" localSheetId="6" hidden="1">{"'Sheet1'!$L$16"}</definedName>
    <definedName name="tuyen" localSheetId="4" hidden="1">{"'Sheet1'!$L$16"}</definedName>
    <definedName name="tuyen" localSheetId="3" hidden="1">{"'Sheet1'!$L$16"}</definedName>
    <definedName name="tuyen" localSheetId="9" hidden="1">{"'Sheet1'!$L$16"}</definedName>
    <definedName name="tuyen" localSheetId="7" hidden="1">{"'Sheet1'!$L$16"}</definedName>
    <definedName name="tuyen" localSheetId="8" hidden="1">{"'Sheet1'!$L$16"}</definedName>
    <definedName name="tuyen" hidden="1">{"'Sheet1'!$L$16"}</definedName>
    <definedName name="tuyennhanh" localSheetId="2" hidden="1">{"'Sheet1'!$L$16"}</definedName>
    <definedName name="tuyennhanh" localSheetId="1" hidden="1">{"'Sheet1'!$L$16"}</definedName>
    <definedName name="tuyennhanh" localSheetId="5" hidden="1">{"'Sheet1'!$L$16"}</definedName>
    <definedName name="tuyennhanh" localSheetId="6" hidden="1">{"'Sheet1'!$L$16"}</definedName>
    <definedName name="tuyennhanh" localSheetId="4" hidden="1">{"'Sheet1'!$L$16"}</definedName>
    <definedName name="tuyennhanh" localSheetId="3" hidden="1">{"'Sheet1'!$L$16"}</definedName>
    <definedName name="tuyennhanh" localSheetId="9" hidden="1">{"'Sheet1'!$L$16"}</definedName>
    <definedName name="tuyennhanh" localSheetId="7" hidden="1">{"'Sheet1'!$L$16"}</definedName>
    <definedName name="tuyennhanh" localSheetId="8" hidden="1">{"'Sheet1'!$L$16"}</definedName>
    <definedName name="tuyennhanh" hidden="1">{"'Sheet1'!$L$16"}</definedName>
    <definedName name="tuynen" localSheetId="2" hidden="1">{"'Sheet1'!$L$16"}</definedName>
    <definedName name="tuynen" localSheetId="5" hidden="1">{"'Sheet1'!$L$16"}</definedName>
    <definedName name="tuynen" localSheetId="6" hidden="1">{"'Sheet1'!$L$16"}</definedName>
    <definedName name="tuynen" localSheetId="4" hidden="1">{"'Sheet1'!$L$16"}</definedName>
    <definedName name="tuynen" localSheetId="3" hidden="1">{"'Sheet1'!$L$16"}</definedName>
    <definedName name="tuynen" localSheetId="9" hidden="1">{"'Sheet1'!$L$16"}</definedName>
    <definedName name="tuynen" localSheetId="7" hidden="1">{"'Sheet1'!$L$16"}</definedName>
    <definedName name="tuynen" localSheetId="8" hidden="1">{"'Sheet1'!$L$16"}</definedName>
    <definedName name="tuynen" hidden="1">{"'Sheet1'!$L$16"}</definedName>
    <definedName name="TV" localSheetId="2">#REF!</definedName>
    <definedName name="TV" localSheetId="6">#REF!</definedName>
    <definedName name="TV" localSheetId="4">#REF!</definedName>
    <definedName name="TV" localSheetId="3">#REF!</definedName>
    <definedName name="TV" localSheetId="9">#REF!</definedName>
    <definedName name="TV" localSheetId="7">#REF!</definedName>
    <definedName name="TV">#REF!</definedName>
    <definedName name="tv75nc" localSheetId="2">#REF!</definedName>
    <definedName name="tv75nc" localSheetId="6">#REF!</definedName>
    <definedName name="tv75nc" localSheetId="4">#REF!</definedName>
    <definedName name="tv75nc" localSheetId="3">#REF!</definedName>
    <definedName name="tv75nc" localSheetId="9">#REF!</definedName>
    <definedName name="tv75nc" localSheetId="7">#REF!</definedName>
    <definedName name="tv75nc">#REF!</definedName>
    <definedName name="tv75vl" localSheetId="2">#REF!</definedName>
    <definedName name="tv75vl" localSheetId="6">#REF!</definedName>
    <definedName name="tv75vl" localSheetId="4">#REF!</definedName>
    <definedName name="tv75vl" localSheetId="3">#REF!</definedName>
    <definedName name="tv75vl" localSheetId="9">#REF!</definedName>
    <definedName name="tv75vl" localSheetId="7">#REF!</definedName>
    <definedName name="tv75vl">#REF!</definedName>
    <definedName name="Tvk" localSheetId="2">#REF!</definedName>
    <definedName name="Tvk" localSheetId="6">#REF!</definedName>
    <definedName name="Tvk" localSheetId="4">#REF!</definedName>
    <definedName name="Tvk" localSheetId="3">#REF!</definedName>
    <definedName name="Tvk" localSheetId="9">#REF!</definedName>
    <definedName name="Tvk" localSheetId="7">#REF!</definedName>
    <definedName name="Tvk">#REF!</definedName>
    <definedName name="Twister" localSheetId="2">#REF!</definedName>
    <definedName name="Twister" localSheetId="6">#REF!</definedName>
    <definedName name="Twister" localSheetId="4">#REF!</definedName>
    <definedName name="Twister" localSheetId="3">#REF!</definedName>
    <definedName name="Twister" localSheetId="9">#REF!</definedName>
    <definedName name="Twister" localSheetId="7">#REF!</definedName>
    <definedName name="Twister">#REF!</definedName>
    <definedName name="TXB11QBINHCHANH" localSheetId="2">#REF!</definedName>
    <definedName name="TXB11QBINHCHANH" localSheetId="6">#REF!</definedName>
    <definedName name="TXB11QBINHCHANH" localSheetId="4">#REF!</definedName>
    <definedName name="TXB11QBINHCHANH" localSheetId="3">#REF!</definedName>
    <definedName name="TXB11QBINHCHANH" localSheetId="9">#REF!</definedName>
    <definedName name="TXB11QBINHCHANH" localSheetId="7">#REF!</definedName>
    <definedName name="TXB11QBINHCHANH">#REF!</definedName>
    <definedName name="TXB11QBINHTAN" localSheetId="2">#REF!</definedName>
    <definedName name="TXB11QBINHTAN" localSheetId="6">#REF!</definedName>
    <definedName name="TXB11QBINHTAN" localSheetId="4">#REF!</definedName>
    <definedName name="TXB11QBINHTAN" localSheetId="3">#REF!</definedName>
    <definedName name="TXB11QBINHTAN" localSheetId="9">#REF!</definedName>
    <definedName name="TXB11QBINHTAN" localSheetId="7">#REF!</definedName>
    <definedName name="TXB11QBINHTAN">#REF!</definedName>
    <definedName name="TXB11QBINHTHANH1" localSheetId="2">#REF!</definedName>
    <definedName name="TXB11QBINHTHANH1" localSheetId="6">#REF!</definedName>
    <definedName name="TXB11QBINHTHANH1" localSheetId="4">#REF!</definedName>
    <definedName name="TXB11QBINHTHANH1" localSheetId="3">#REF!</definedName>
    <definedName name="TXB11QBINHTHANH1" localSheetId="9">#REF!</definedName>
    <definedName name="TXB11QBINHTHANH1" localSheetId="7">#REF!</definedName>
    <definedName name="TXB11QBINHTHANH1">#REF!</definedName>
    <definedName name="TXB11QBINHTHANH2" localSheetId="2">#REF!</definedName>
    <definedName name="TXB11QBINHTHANH2" localSheetId="6">#REF!</definedName>
    <definedName name="TXB11QBINHTHANH2" localSheetId="4">#REF!</definedName>
    <definedName name="TXB11QBINHTHANH2" localSheetId="3">#REF!</definedName>
    <definedName name="TXB11QBINHTHANH2" localSheetId="9">#REF!</definedName>
    <definedName name="TXB11QBINHTHANH2" localSheetId="7">#REF!</definedName>
    <definedName name="TXB11QBINHTHANH2">#REF!</definedName>
    <definedName name="TXB11QCUCHI" localSheetId="2">#REF!</definedName>
    <definedName name="TXB11QCUCHI" localSheetId="6">#REF!</definedName>
    <definedName name="TXB11QCUCHI" localSheetId="4">#REF!</definedName>
    <definedName name="TXB11QCUCHI" localSheetId="3">#REF!</definedName>
    <definedName name="TXB11QCUCHI" localSheetId="9">#REF!</definedName>
    <definedName name="TXB11QCUCHI" localSheetId="7">#REF!</definedName>
    <definedName name="TXB11QCUCHI">#REF!</definedName>
    <definedName name="TXB11QGOVAP1" localSheetId="2">#REF!</definedName>
    <definedName name="TXB11QGOVAP1" localSheetId="6">#REF!</definedName>
    <definedName name="TXB11QGOVAP1" localSheetId="4">#REF!</definedName>
    <definedName name="TXB11QGOVAP1" localSheetId="3">#REF!</definedName>
    <definedName name="TXB11QGOVAP1" localSheetId="9">#REF!</definedName>
    <definedName name="TXB11QGOVAP1" localSheetId="7">#REF!</definedName>
    <definedName name="TXB11QGOVAP1">#REF!</definedName>
    <definedName name="TXB11QGOVAP2" localSheetId="2">#REF!</definedName>
    <definedName name="TXB11QGOVAP2" localSheetId="6">#REF!</definedName>
    <definedName name="TXB11QGOVAP2" localSheetId="4">#REF!</definedName>
    <definedName name="TXB11QGOVAP2" localSheetId="3">#REF!</definedName>
    <definedName name="TXB11QGOVAP2" localSheetId="9">#REF!</definedName>
    <definedName name="TXB11QGOVAP2" localSheetId="7">#REF!</definedName>
    <definedName name="TXB11QGOVAP2">#REF!</definedName>
    <definedName name="TXB11QHOCMON" localSheetId="2">#REF!</definedName>
    <definedName name="TXB11QHOCMON" localSheetId="6">#REF!</definedName>
    <definedName name="TXB11QHOCMON" localSheetId="4">#REF!</definedName>
    <definedName name="TXB11QHOCMON" localSheetId="3">#REF!</definedName>
    <definedName name="TXB11QHOCMON" localSheetId="9">#REF!</definedName>
    <definedName name="TXB11QHOCMON" localSheetId="7">#REF!</definedName>
    <definedName name="TXB11QHOCMON">#REF!</definedName>
    <definedName name="TXB11QPHUNHUAN" localSheetId="2">#REF!</definedName>
    <definedName name="TXB11QPHUNHUAN" localSheetId="6">#REF!</definedName>
    <definedName name="TXB11QPHUNHUAN" localSheetId="4">#REF!</definedName>
    <definedName name="TXB11QPHUNHUAN" localSheetId="3">#REF!</definedName>
    <definedName name="TXB11QPHUNHUAN" localSheetId="9">#REF!</definedName>
    <definedName name="TXB11QPHUNHUAN" localSheetId="7">#REF!</definedName>
    <definedName name="TXB11QPHUNHUAN">#REF!</definedName>
    <definedName name="TXB11QTANBINH1" localSheetId="2">#REF!</definedName>
    <definedName name="TXB11QTANBINH1" localSheetId="6">#REF!</definedName>
    <definedName name="TXB11QTANBINH1" localSheetId="4">#REF!</definedName>
    <definedName name="TXB11QTANBINH1" localSheetId="3">#REF!</definedName>
    <definedName name="TXB11QTANBINH1" localSheetId="9">#REF!</definedName>
    <definedName name="TXB11QTANBINH1" localSheetId="7">#REF!</definedName>
    <definedName name="TXB11QTANBINH1">#REF!</definedName>
    <definedName name="TXB11QTANBINH2" localSheetId="2">#REF!</definedName>
    <definedName name="TXB11QTANBINH2" localSheetId="6">#REF!</definedName>
    <definedName name="TXB11QTANBINH2" localSheetId="4">#REF!</definedName>
    <definedName name="TXB11QTANBINH2" localSheetId="3">#REF!</definedName>
    <definedName name="TXB11QTANBINH2" localSheetId="9">#REF!</definedName>
    <definedName name="TXB11QTANBINH2" localSheetId="7">#REF!</definedName>
    <definedName name="TXB11QTANBINH2">#REF!</definedName>
    <definedName name="TXB11QTANPHU" localSheetId="2">#REF!</definedName>
    <definedName name="TXB11QTANPHU" localSheetId="6">#REF!</definedName>
    <definedName name="TXB11QTANPHU" localSheetId="4">#REF!</definedName>
    <definedName name="TXB11QTANPHU" localSheetId="3">#REF!</definedName>
    <definedName name="TXB11QTANPHU" localSheetId="9">#REF!</definedName>
    <definedName name="TXB11QTANPHU" localSheetId="7">#REF!</definedName>
    <definedName name="TXB11QTANPHU">#REF!</definedName>
    <definedName name="TXB11QTHUDUC1" localSheetId="2">#REF!</definedName>
    <definedName name="TXB11QTHUDUC1" localSheetId="6">#REF!</definedName>
    <definedName name="TXB11QTHUDUC1" localSheetId="4">#REF!</definedName>
    <definedName name="TXB11QTHUDUC1" localSheetId="3">#REF!</definedName>
    <definedName name="TXB11QTHUDUC1" localSheetId="9">#REF!</definedName>
    <definedName name="TXB11QTHUDUC1" localSheetId="7">#REF!</definedName>
    <definedName name="TXB11QTHUDUC1">#REF!</definedName>
    <definedName name="TXB11QTHUDUC2" localSheetId="2">#REF!</definedName>
    <definedName name="TXB11QTHUDUC2" localSheetId="6">#REF!</definedName>
    <definedName name="TXB11QTHUDUC2" localSheetId="4">#REF!</definedName>
    <definedName name="TXB11QTHUDUC2" localSheetId="3">#REF!</definedName>
    <definedName name="TXB11QTHUDUC2" localSheetId="9">#REF!</definedName>
    <definedName name="TXB11QTHUDUC2" localSheetId="7">#REF!</definedName>
    <definedName name="TXB11QTHUDUC2">#REF!</definedName>
    <definedName name="TXB11QUAN1" localSheetId="2">#REF!</definedName>
    <definedName name="TXB11QUAN1" localSheetId="6">#REF!</definedName>
    <definedName name="TXB11QUAN1" localSheetId="4">#REF!</definedName>
    <definedName name="TXB11QUAN1" localSheetId="3">#REF!</definedName>
    <definedName name="TXB11QUAN1" localSheetId="9">#REF!</definedName>
    <definedName name="TXB11QUAN1" localSheetId="7">#REF!</definedName>
    <definedName name="TXB11QUAN1">#REF!</definedName>
    <definedName name="TXB11QUAN10" localSheetId="2">#REF!</definedName>
    <definedName name="TXB11QUAN10" localSheetId="6">#REF!</definedName>
    <definedName name="TXB11QUAN10" localSheetId="4">#REF!</definedName>
    <definedName name="TXB11QUAN10" localSheetId="3">#REF!</definedName>
    <definedName name="TXB11QUAN10" localSheetId="9">#REF!</definedName>
    <definedName name="TXB11QUAN10" localSheetId="7">#REF!</definedName>
    <definedName name="TXB11QUAN10">#REF!</definedName>
    <definedName name="TXB11QUAN11" localSheetId="2">#REF!</definedName>
    <definedName name="TXB11QUAN11" localSheetId="6">#REF!</definedName>
    <definedName name="TXB11QUAN11" localSheetId="4">#REF!</definedName>
    <definedName name="TXB11QUAN11" localSheetId="3">#REF!</definedName>
    <definedName name="TXB11QUAN11" localSheetId="9">#REF!</definedName>
    <definedName name="TXB11QUAN11" localSheetId="7">#REF!</definedName>
    <definedName name="TXB11QUAN11">#REF!</definedName>
    <definedName name="TXB11QUAN12" localSheetId="2">#REF!</definedName>
    <definedName name="TXB11QUAN12" localSheetId="6">#REF!</definedName>
    <definedName name="TXB11QUAN12" localSheetId="4">#REF!</definedName>
    <definedName name="TXB11QUAN12" localSheetId="3">#REF!</definedName>
    <definedName name="TXB11QUAN12" localSheetId="9">#REF!</definedName>
    <definedName name="TXB11QUAN12" localSheetId="7">#REF!</definedName>
    <definedName name="TXB11QUAN12">#REF!</definedName>
    <definedName name="TXB11QUAN2" localSheetId="2">#REF!</definedName>
    <definedName name="TXB11QUAN2" localSheetId="6">#REF!</definedName>
    <definedName name="TXB11QUAN2" localSheetId="4">#REF!</definedName>
    <definedName name="TXB11QUAN2" localSheetId="3">#REF!</definedName>
    <definedName name="TXB11QUAN2" localSheetId="9">#REF!</definedName>
    <definedName name="TXB11QUAN2" localSheetId="7">#REF!</definedName>
    <definedName name="TXB11QUAN2">#REF!</definedName>
    <definedName name="TXB11QUAN4" localSheetId="2">#REF!</definedName>
    <definedName name="TXB11QUAN4" localSheetId="6">#REF!</definedName>
    <definedName name="TXB11QUAN4" localSheetId="4">#REF!</definedName>
    <definedName name="TXB11QUAN4" localSheetId="3">#REF!</definedName>
    <definedName name="TXB11QUAN4" localSheetId="9">#REF!</definedName>
    <definedName name="TXB11QUAN4" localSheetId="7">#REF!</definedName>
    <definedName name="TXB11QUAN4">#REF!</definedName>
    <definedName name="TXB11QUAN6B" localSheetId="2">#REF!</definedName>
    <definedName name="TXB11QUAN6B" localSheetId="6">#REF!</definedName>
    <definedName name="TXB11QUAN6B" localSheetId="4">#REF!</definedName>
    <definedName name="TXB11QUAN6B" localSheetId="3">#REF!</definedName>
    <definedName name="TXB11QUAN6B" localSheetId="9">#REF!</definedName>
    <definedName name="TXB11QUAN6B" localSheetId="7">#REF!</definedName>
    <definedName name="TXB11QUAN6B">#REF!</definedName>
    <definedName name="TXB11QUAN7" localSheetId="2">#REF!</definedName>
    <definedName name="TXB11QUAN7" localSheetId="6">#REF!</definedName>
    <definedName name="TXB11QUAN7" localSheetId="4">#REF!</definedName>
    <definedName name="TXB11QUAN7" localSheetId="3">#REF!</definedName>
    <definedName name="TXB11QUAN7" localSheetId="9">#REF!</definedName>
    <definedName name="TXB11QUAN7" localSheetId="7">#REF!</definedName>
    <definedName name="TXB11QUAN7">#REF!</definedName>
    <definedName name="TXB11QUAN8A" localSheetId="2">#REF!</definedName>
    <definedName name="TXB11QUAN8A" localSheetId="6">#REF!</definedName>
    <definedName name="TXB11QUAN8A" localSheetId="4">#REF!</definedName>
    <definedName name="TXB11QUAN8A" localSheetId="3">#REF!</definedName>
    <definedName name="TXB11QUAN8A" localSheetId="9">#REF!</definedName>
    <definedName name="TXB11QUAN8A" localSheetId="7">#REF!</definedName>
    <definedName name="TXB11QUAN8A">#REF!</definedName>
    <definedName name="TXB11QUAN8B" localSheetId="2">#REF!</definedName>
    <definedName name="TXB11QUAN8B" localSheetId="6">#REF!</definedName>
    <definedName name="TXB11QUAN8B" localSheetId="4">#REF!</definedName>
    <definedName name="TXB11QUAN8B" localSheetId="3">#REF!</definedName>
    <definedName name="TXB11QUAN8B" localSheetId="9">#REF!</definedName>
    <definedName name="TXB11QUAN8B" localSheetId="7">#REF!</definedName>
    <definedName name="TXB11QUAN8B">#REF!</definedName>
    <definedName name="TXB44QUAN5" localSheetId="2">#REF!</definedName>
    <definedName name="TXB44QUAN5" localSheetId="6">#REF!</definedName>
    <definedName name="TXB44QUAN5" localSheetId="4">#REF!</definedName>
    <definedName name="TXB44QUAN5" localSheetId="3">#REF!</definedName>
    <definedName name="TXB44QUAN5" localSheetId="9">#REF!</definedName>
    <definedName name="TXB44QUAN5" localSheetId="7">#REF!</definedName>
    <definedName name="TXB44QUAN5">#REF!</definedName>
    <definedName name="TXB44QUAN6A" localSheetId="2">#REF!</definedName>
    <definedName name="TXB44QUAN6A" localSheetId="6">#REF!</definedName>
    <definedName name="TXB44QUAN6A" localSheetId="4">#REF!</definedName>
    <definedName name="TXB44QUAN6A" localSheetId="3">#REF!</definedName>
    <definedName name="TXB44QUAN6A" localSheetId="9">#REF!</definedName>
    <definedName name="TXB44QUAN6A" localSheetId="7">#REF!</definedName>
    <definedName name="TXB44QUAN6A">#REF!</definedName>
    <definedName name="Txk" localSheetId="2">#REF!</definedName>
    <definedName name="Txk" localSheetId="6">#REF!</definedName>
    <definedName name="Txk" localSheetId="4">#REF!</definedName>
    <definedName name="Txk" localSheetId="3">#REF!</definedName>
    <definedName name="Txk" localSheetId="9">#REF!</definedName>
    <definedName name="Txk" localSheetId="7">#REF!</definedName>
    <definedName name="Txk">#REF!</definedName>
    <definedName name="Ty_le" localSheetId="2">#REF!</definedName>
    <definedName name="Ty_le" localSheetId="6">#REF!</definedName>
    <definedName name="Ty_le" localSheetId="4">#REF!</definedName>
    <definedName name="Ty_le" localSheetId="3">#REF!</definedName>
    <definedName name="Ty_le" localSheetId="9">#REF!</definedName>
    <definedName name="Ty_le" localSheetId="7">#REF!</definedName>
    <definedName name="Ty_le">#REF!</definedName>
    <definedName name="Ty_Le_1" localSheetId="2">#REF!</definedName>
    <definedName name="Ty_Le_1" localSheetId="6">#REF!</definedName>
    <definedName name="Ty_Le_1" localSheetId="4">#REF!</definedName>
    <definedName name="Ty_Le_1" localSheetId="3">#REF!</definedName>
    <definedName name="Ty_Le_1" localSheetId="9">#REF!</definedName>
    <definedName name="Ty_Le_1" localSheetId="7">#REF!</definedName>
    <definedName name="Ty_Le_1">#REF!</definedName>
    <definedName name="ty_le_2" localSheetId="2">#REF!</definedName>
    <definedName name="ty_le_2" localSheetId="6">#REF!</definedName>
    <definedName name="ty_le_2" localSheetId="4">#REF!</definedName>
    <definedName name="ty_le_2" localSheetId="3">#REF!</definedName>
    <definedName name="ty_le_2" localSheetId="9">#REF!</definedName>
    <definedName name="ty_le_2" localSheetId="7">#REF!</definedName>
    <definedName name="ty_le_2">#REF!</definedName>
    <definedName name="ty_le_3" localSheetId="2">#REF!</definedName>
    <definedName name="ty_le_3" localSheetId="6">#REF!</definedName>
    <definedName name="ty_le_3" localSheetId="4">#REF!</definedName>
    <definedName name="ty_le_3" localSheetId="3">#REF!</definedName>
    <definedName name="ty_le_3" localSheetId="9">#REF!</definedName>
    <definedName name="ty_le_3" localSheetId="7">#REF!</definedName>
    <definedName name="ty_le_3">#REF!</definedName>
    <definedName name="ty_le_BTN" localSheetId="2">#REF!</definedName>
    <definedName name="ty_le_BTN" localSheetId="6">#REF!</definedName>
    <definedName name="ty_le_BTN" localSheetId="4">#REF!</definedName>
    <definedName name="ty_le_BTN" localSheetId="3">#REF!</definedName>
    <definedName name="ty_le_BTN" localSheetId="9">#REF!</definedName>
    <definedName name="ty_le_BTN" localSheetId="7">#REF!</definedName>
    <definedName name="ty_le_BTN">#REF!</definedName>
    <definedName name="Ty_le1" localSheetId="2">#REF!</definedName>
    <definedName name="Ty_le1" localSheetId="6">#REF!</definedName>
    <definedName name="Ty_le1" localSheetId="4">#REF!</definedName>
    <definedName name="Ty_le1" localSheetId="3">#REF!</definedName>
    <definedName name="Ty_le1" localSheetId="9">#REF!</definedName>
    <definedName name="Ty_le1" localSheetId="7">#REF!</definedName>
    <definedName name="Ty_le1">#REF!</definedName>
    <definedName name="Type_1" localSheetId="2">#REF!</definedName>
    <definedName name="Type_1" localSheetId="6">#REF!</definedName>
    <definedName name="Type_1" localSheetId="4">#REF!</definedName>
    <definedName name="Type_1" localSheetId="3">#REF!</definedName>
    <definedName name="Type_1" localSheetId="9">#REF!</definedName>
    <definedName name="Type_1" localSheetId="7">#REF!</definedName>
    <definedName name="Type_1">#REF!</definedName>
    <definedName name="Type_2" localSheetId="2">#REF!</definedName>
    <definedName name="Type_2" localSheetId="6">#REF!</definedName>
    <definedName name="Type_2" localSheetId="4">#REF!</definedName>
    <definedName name="Type_2" localSheetId="3">#REF!</definedName>
    <definedName name="Type_2" localSheetId="9">#REF!</definedName>
    <definedName name="Type_2" localSheetId="7">#REF!</definedName>
    <definedName name="Type_2">#REF!</definedName>
    <definedName name="TYT" localSheetId="2">BlankMacro1</definedName>
    <definedName name="TYT" localSheetId="5">BlankMacro1</definedName>
    <definedName name="TYT" localSheetId="6">BlankMacro1</definedName>
    <definedName name="TYT" localSheetId="4">BlankMacro1</definedName>
    <definedName name="TYT" localSheetId="3">BlankMacro1</definedName>
    <definedName name="TYT" localSheetId="9">BlankMacro1</definedName>
    <definedName name="TYT" localSheetId="7">BlankMacro1</definedName>
    <definedName name="TYT" localSheetId="8">BlankMacro1</definedName>
    <definedName name="TYT">BlankMacro1</definedName>
    <definedName name="tytrong16so5nam" localSheetId="5">#REF!</definedName>
    <definedName name="tytrong16so5nam" localSheetId="6">#REF!</definedName>
    <definedName name="tytrong16so5nam" localSheetId="4">#REF!</definedName>
    <definedName name="tytrong16so5nam" localSheetId="3">#REF!</definedName>
    <definedName name="tytrong16so5nam" localSheetId="9">#REF!</definedName>
    <definedName name="tytrong16so5nam" localSheetId="8">#REF!</definedName>
    <definedName name="tytrong16so5nam">#REF!</definedName>
    <definedName name="u" localSheetId="2" hidden="1">{"'Sheet1'!$L$16"}</definedName>
    <definedName name="u" localSheetId="1" hidden="1">{"'Sheet1'!$L$16"}</definedName>
    <definedName name="u" localSheetId="5" hidden="1">{"'Sheet1'!$L$16"}</definedName>
    <definedName name="u" localSheetId="6" hidden="1">{"'Sheet1'!$L$16"}</definedName>
    <definedName name="u" localSheetId="4" hidden="1">{"'Sheet1'!$L$16"}</definedName>
    <definedName name="u" localSheetId="3" hidden="1">{"'Sheet1'!$L$16"}</definedName>
    <definedName name="u" localSheetId="9" hidden="1">{"'Sheet1'!$L$16"}</definedName>
    <definedName name="u" localSheetId="7" hidden="1">{"'Sheet1'!$L$16"}</definedName>
    <definedName name="u" localSheetId="8" hidden="1">{"'Sheet1'!$L$16"}</definedName>
    <definedName name="u" hidden="1">{"'Sheet1'!$L$16"}</definedName>
    <definedName name="ư" localSheetId="2" hidden="1">{"'Sheet1'!$L$16"}</definedName>
    <definedName name="ư" localSheetId="1" hidden="1">{"'Sheet1'!$L$16"}</definedName>
    <definedName name="ư" localSheetId="5" hidden="1">{"'Sheet1'!$L$16"}</definedName>
    <definedName name="ư" localSheetId="6" hidden="1">{"'Sheet1'!$L$16"}</definedName>
    <definedName name="ư" localSheetId="4" hidden="1">{"'Sheet1'!$L$16"}</definedName>
    <definedName name="ư" localSheetId="3" hidden="1">{"'Sheet1'!$L$16"}</definedName>
    <definedName name="ư" localSheetId="9" hidden="1">{"'Sheet1'!$L$16"}</definedName>
    <definedName name="ư" localSheetId="7" hidden="1">{"'Sheet1'!$L$16"}</definedName>
    <definedName name="ư" localSheetId="8" hidden="1">{"'Sheet1'!$L$16"}</definedName>
    <definedName name="ư" hidden="1">{"'Sheet1'!$L$16"}</definedName>
    <definedName name="U_tien" localSheetId="2">#REF!</definedName>
    <definedName name="U_tien" localSheetId="6">#REF!</definedName>
    <definedName name="U_tien" localSheetId="4">#REF!</definedName>
    <definedName name="U_tien" localSheetId="3">#REF!</definedName>
    <definedName name="U_tien" localSheetId="9">#REF!</definedName>
    <definedName name="U_tien" localSheetId="7">#REF!</definedName>
    <definedName name="U_tien">#REF!</definedName>
    <definedName name="ufny" localSheetId="2">#REF!</definedName>
    <definedName name="ufny" localSheetId="6">#REF!</definedName>
    <definedName name="ufny" localSheetId="4">#REF!</definedName>
    <definedName name="ufny" localSheetId="3">#REF!</definedName>
    <definedName name="ufny" localSheetId="9">#REF!</definedName>
    <definedName name="ufny" localSheetId="7">#REF!</definedName>
    <definedName name="ufny">#REF!</definedName>
    <definedName name="un" localSheetId="2">#REF!</definedName>
    <definedName name="un" localSheetId="6">#REF!</definedName>
    <definedName name="un" localSheetId="4">#REF!</definedName>
    <definedName name="un" localSheetId="3">#REF!</definedName>
    <definedName name="un" localSheetId="9">#REF!</definedName>
    <definedName name="un" localSheetId="7">#REF!</definedName>
    <definedName name="un">#REF!</definedName>
    <definedName name="unitt" localSheetId="2">BlankMacro1</definedName>
    <definedName name="unitt" localSheetId="5">BlankMacro1</definedName>
    <definedName name="unitt" localSheetId="6">BlankMacro1</definedName>
    <definedName name="unitt" localSheetId="4">BlankMacro1</definedName>
    <definedName name="unitt" localSheetId="3">BlankMacro1</definedName>
    <definedName name="unitt" localSheetId="9">BlankMacro1</definedName>
    <definedName name="unitt" localSheetId="7">BlankMacro1</definedName>
    <definedName name="unitt" localSheetId="8">BlankMacro1</definedName>
    <definedName name="unitt">BlankMacro1</definedName>
    <definedName name="UNL" localSheetId="2">#REF!</definedName>
    <definedName name="UNL" localSheetId="6">#REF!</definedName>
    <definedName name="UNL" localSheetId="4">#REF!</definedName>
    <definedName name="UNL" localSheetId="3">#REF!</definedName>
    <definedName name="UNL" localSheetId="9">#REF!</definedName>
    <definedName name="UNL" localSheetId="7">#REF!</definedName>
    <definedName name="UNL" localSheetId="8">#REF!</definedName>
    <definedName name="UNL">#REF!</definedName>
    <definedName name="UP" localSheetId="2">#REF!,#REF!,#REF!,#REF!,#REF!,#REF!,#REF!,#REF!,#REF!,#REF!,#REF!</definedName>
    <definedName name="UP" localSheetId="6">#REF!,#REF!,#REF!,#REF!,#REF!,#REF!,#REF!,#REF!,#REF!,#REF!,#REF!</definedName>
    <definedName name="UP" localSheetId="4">#REF!,#REF!,#REF!,#REF!,#REF!,#REF!,#REF!,#REF!,#REF!,#REF!,#REF!</definedName>
    <definedName name="UP" localSheetId="3">#REF!,#REF!,#REF!,#REF!,#REF!,#REF!,#REF!,#REF!,#REF!,#REF!,#REF!</definedName>
    <definedName name="UP" localSheetId="9">#REF!,#REF!,#REF!,#REF!,#REF!,#REF!,#REF!,#REF!,#REF!,#REF!,#REF!</definedName>
    <definedName name="UP" localSheetId="7">#REF!,#REF!,#REF!,#REF!,#REF!,#REF!,#REF!,#REF!,#REF!,#REF!,#REF!</definedName>
    <definedName name="UP" localSheetId="8">#REF!,#REF!,#REF!,#REF!,#REF!,#REF!,#REF!,#REF!,#REF!,#REF!,#REF!</definedName>
    <definedName name="UP">#REF!,#REF!,#REF!,#REF!,#REF!,#REF!,#REF!,#REF!,#REF!,#REF!,#REF!</definedName>
    <definedName name="upnoc" localSheetId="2">#REF!</definedName>
    <definedName name="upnoc" localSheetId="6">#REF!</definedName>
    <definedName name="upnoc" localSheetId="4">#REF!</definedName>
    <definedName name="upnoc" localSheetId="3">#REF!</definedName>
    <definedName name="upnoc" localSheetId="9">#REF!</definedName>
    <definedName name="upnoc" localSheetId="7">#REF!</definedName>
    <definedName name="upnoc" localSheetId="8">#REF!</definedName>
    <definedName name="upnoc">#REF!</definedName>
    <definedName name="upperlowlandlimit" localSheetId="2">#REF!</definedName>
    <definedName name="upperlowlandlimit" localSheetId="6">#REF!</definedName>
    <definedName name="upperlowlandlimit" localSheetId="4">#REF!</definedName>
    <definedName name="upperlowlandlimit" localSheetId="3">#REF!</definedName>
    <definedName name="upperlowlandlimit" localSheetId="9">#REF!</definedName>
    <definedName name="upperlowlandlimit" localSheetId="7">#REF!</definedName>
    <definedName name="upperlowlandlimit">#REF!</definedName>
    <definedName name="Ur" localSheetId="2">#REF!</definedName>
    <definedName name="Ur" localSheetId="6">#REF!</definedName>
    <definedName name="Ur" localSheetId="4">#REF!</definedName>
    <definedName name="Ur" localSheetId="3">#REF!</definedName>
    <definedName name="Ur" localSheetId="9">#REF!</definedName>
    <definedName name="Ur" localSheetId="7">#REF!</definedName>
    <definedName name="Ur">#REF!</definedName>
    <definedName name="USCT" localSheetId="2">#REF!</definedName>
    <definedName name="USCT" localSheetId="6">#REF!</definedName>
    <definedName name="USCT" localSheetId="4">#REF!</definedName>
    <definedName name="USCT" localSheetId="3">#REF!</definedName>
    <definedName name="USCT" localSheetId="9">#REF!</definedName>
    <definedName name="USCT" localSheetId="7">#REF!</definedName>
    <definedName name="USCT">#REF!</definedName>
    <definedName name="USCTKU" localSheetId="2">#REF!</definedName>
    <definedName name="USCTKU" localSheetId="6">#REF!</definedName>
    <definedName name="USCTKU" localSheetId="4">#REF!</definedName>
    <definedName name="USCTKU" localSheetId="3">#REF!</definedName>
    <definedName name="USCTKU" localSheetId="9">#REF!</definedName>
    <definedName name="USCTKU" localSheetId="7">#REF!</definedName>
    <definedName name="USCTKU">#REF!</definedName>
    <definedName name="usd" localSheetId="2">#REF!</definedName>
    <definedName name="usd" localSheetId="6">#REF!</definedName>
    <definedName name="usd" localSheetId="4">#REF!</definedName>
    <definedName name="usd" localSheetId="3">#REF!</definedName>
    <definedName name="usd" localSheetId="9">#REF!</definedName>
    <definedName name="usd" localSheetId="7">#REF!</definedName>
    <definedName name="usd">#REF!</definedName>
    <definedName name="USKC" localSheetId="2">#REF!</definedName>
    <definedName name="USKC" localSheetId="6">#REF!</definedName>
    <definedName name="USKC" localSheetId="4">#REF!</definedName>
    <definedName name="USKC" localSheetId="3">#REF!</definedName>
    <definedName name="USKC" localSheetId="9">#REF!</definedName>
    <definedName name="USKC" localSheetId="7">#REF!</definedName>
    <definedName name="USKC">#REF!</definedName>
    <definedName name="USNC" localSheetId="2">#REF!</definedName>
    <definedName name="USNC" localSheetId="6">#REF!</definedName>
    <definedName name="USNC" localSheetId="4">#REF!</definedName>
    <definedName name="USNC" localSheetId="3">#REF!</definedName>
    <definedName name="USNC" localSheetId="9">#REF!</definedName>
    <definedName name="USNC" localSheetId="7">#REF!</definedName>
    <definedName name="USNC">#REF!</definedName>
    <definedName name="ut" localSheetId="2">#REF!</definedName>
    <definedName name="ut" localSheetId="6">#REF!</definedName>
    <definedName name="ut" localSheetId="4">#REF!</definedName>
    <definedName name="ut" localSheetId="3">#REF!</definedName>
    <definedName name="ut" localSheetId="9">#REF!</definedName>
    <definedName name="ut" localSheetId="7">#REF!</definedName>
    <definedName name="ut">#REF!</definedName>
    <definedName name="UT_1" localSheetId="2">#REF!</definedName>
    <definedName name="UT_1" localSheetId="6">#REF!</definedName>
    <definedName name="UT_1" localSheetId="4">#REF!</definedName>
    <definedName name="UT_1" localSheetId="3">#REF!</definedName>
    <definedName name="UT_1" localSheetId="9">#REF!</definedName>
    <definedName name="UT_1" localSheetId="7">#REF!</definedName>
    <definedName name="UT_1">#REF!</definedName>
    <definedName name="UT1_373" localSheetId="2">#REF!</definedName>
    <definedName name="UT1_373" localSheetId="6">#REF!</definedName>
    <definedName name="UT1_373" localSheetId="4">#REF!</definedName>
    <definedName name="UT1_373" localSheetId="3">#REF!</definedName>
    <definedName name="UT1_373" localSheetId="9">#REF!</definedName>
    <definedName name="UT1_373" localSheetId="7">#REF!</definedName>
    <definedName name="UT1_373">#REF!</definedName>
    <definedName name="uu">#REF!</definedName>
    <definedName name="v" localSheetId="2" hidden="1">{"'Sheet1'!$L$16"}</definedName>
    <definedName name="v" localSheetId="1" hidden="1">{"'Sheet1'!$L$16"}</definedName>
    <definedName name="v" localSheetId="5" hidden="1">{"'Sheet1'!$L$16"}</definedName>
    <definedName name="v" localSheetId="6" hidden="1">{"'Sheet1'!$L$16"}</definedName>
    <definedName name="v" localSheetId="4" hidden="1">{"'Sheet1'!$L$16"}</definedName>
    <definedName name="v" localSheetId="3" hidden="1">{"'Sheet1'!$L$16"}</definedName>
    <definedName name="v" localSheetId="9" hidden="1">{"'Sheet1'!$L$16"}</definedName>
    <definedName name="v" localSheetId="7" hidden="1">{"'Sheet1'!$L$16"}</definedName>
    <definedName name="v" localSheetId="8" hidden="1">{"'Sheet1'!$L$16"}</definedName>
    <definedName name="v" hidden="1">{"'Sheet1'!$L$16"}</definedName>
    <definedName name="V.1" localSheetId="2">#REF!</definedName>
    <definedName name="V.1" localSheetId="6">#REF!</definedName>
    <definedName name="V.1" localSheetId="4">#REF!</definedName>
    <definedName name="V.1" localSheetId="3">#REF!</definedName>
    <definedName name="V.1" localSheetId="9">#REF!</definedName>
    <definedName name="V.1" localSheetId="7">#REF!</definedName>
    <definedName name="V.1">#REF!</definedName>
    <definedName name="V.10" localSheetId="2">#REF!</definedName>
    <definedName name="V.10" localSheetId="6">#REF!</definedName>
    <definedName name="V.10" localSheetId="4">#REF!</definedName>
    <definedName name="V.10" localSheetId="3">#REF!</definedName>
    <definedName name="V.10" localSheetId="9">#REF!</definedName>
    <definedName name="V.10" localSheetId="7">#REF!</definedName>
    <definedName name="V.10">#REF!</definedName>
    <definedName name="V.11" localSheetId="2">#REF!</definedName>
    <definedName name="V.11" localSheetId="6">#REF!</definedName>
    <definedName name="V.11" localSheetId="4">#REF!</definedName>
    <definedName name="V.11" localSheetId="3">#REF!</definedName>
    <definedName name="V.11" localSheetId="9">#REF!</definedName>
    <definedName name="V.11" localSheetId="7">#REF!</definedName>
    <definedName name="V.11">#REF!</definedName>
    <definedName name="V.12" localSheetId="2">#REF!</definedName>
    <definedName name="V.12" localSheetId="6">#REF!</definedName>
    <definedName name="V.12" localSheetId="4">#REF!</definedName>
    <definedName name="V.12" localSheetId="3">#REF!</definedName>
    <definedName name="V.12" localSheetId="9">#REF!</definedName>
    <definedName name="V.12" localSheetId="7">#REF!</definedName>
    <definedName name="V.12">#REF!</definedName>
    <definedName name="V.13" localSheetId="2">#REF!</definedName>
    <definedName name="V.13" localSheetId="6">#REF!</definedName>
    <definedName name="V.13" localSheetId="4">#REF!</definedName>
    <definedName name="V.13" localSheetId="3">#REF!</definedName>
    <definedName name="V.13" localSheetId="9">#REF!</definedName>
    <definedName name="V.13" localSheetId="7">#REF!</definedName>
    <definedName name="V.13">#REF!</definedName>
    <definedName name="V.14" localSheetId="2">#REF!</definedName>
    <definedName name="V.14" localSheetId="6">#REF!</definedName>
    <definedName name="V.14" localSheetId="4">#REF!</definedName>
    <definedName name="V.14" localSheetId="3">#REF!</definedName>
    <definedName name="V.14" localSheetId="9">#REF!</definedName>
    <definedName name="V.14" localSheetId="7">#REF!</definedName>
    <definedName name="V.14">#REF!</definedName>
    <definedName name="V.15" localSheetId="2">#REF!</definedName>
    <definedName name="V.15" localSheetId="6">#REF!</definedName>
    <definedName name="V.15" localSheetId="4">#REF!</definedName>
    <definedName name="V.15" localSheetId="3">#REF!</definedName>
    <definedName name="V.15" localSheetId="9">#REF!</definedName>
    <definedName name="V.15" localSheetId="7">#REF!</definedName>
    <definedName name="V.15">#REF!</definedName>
    <definedName name="V.16" localSheetId="2">#REF!</definedName>
    <definedName name="V.16" localSheetId="6">#REF!</definedName>
    <definedName name="V.16" localSheetId="4">#REF!</definedName>
    <definedName name="V.16" localSheetId="3">#REF!</definedName>
    <definedName name="V.16" localSheetId="9">#REF!</definedName>
    <definedName name="V.16" localSheetId="7">#REF!</definedName>
    <definedName name="V.16">#REF!</definedName>
    <definedName name="V.17" localSheetId="2">#REF!</definedName>
    <definedName name="V.17" localSheetId="6">#REF!</definedName>
    <definedName name="V.17" localSheetId="4">#REF!</definedName>
    <definedName name="V.17" localSheetId="3">#REF!</definedName>
    <definedName name="V.17" localSheetId="9">#REF!</definedName>
    <definedName name="V.17" localSheetId="7">#REF!</definedName>
    <definedName name="V.17">#REF!</definedName>
    <definedName name="V.18" localSheetId="2">#REF!</definedName>
    <definedName name="V.18" localSheetId="6">#REF!</definedName>
    <definedName name="V.18" localSheetId="4">#REF!</definedName>
    <definedName name="V.18" localSheetId="3">#REF!</definedName>
    <definedName name="V.18" localSheetId="9">#REF!</definedName>
    <definedName name="V.18" localSheetId="7">#REF!</definedName>
    <definedName name="V.18">#REF!</definedName>
    <definedName name="V.2" localSheetId="2">#REF!</definedName>
    <definedName name="V.2" localSheetId="6">#REF!</definedName>
    <definedName name="V.2" localSheetId="4">#REF!</definedName>
    <definedName name="V.2" localSheetId="3">#REF!</definedName>
    <definedName name="V.2" localSheetId="9">#REF!</definedName>
    <definedName name="V.2" localSheetId="7">#REF!</definedName>
    <definedName name="V.2">#REF!</definedName>
    <definedName name="V.3" localSheetId="2">#REF!</definedName>
    <definedName name="V.3" localSheetId="6">#REF!</definedName>
    <definedName name="V.3" localSheetId="4">#REF!</definedName>
    <definedName name="V.3" localSheetId="3">#REF!</definedName>
    <definedName name="V.3" localSheetId="9">#REF!</definedName>
    <definedName name="V.3" localSheetId="7">#REF!</definedName>
    <definedName name="V.3">#REF!</definedName>
    <definedName name="V.4" localSheetId="2">#REF!</definedName>
    <definedName name="V.4" localSheetId="6">#REF!</definedName>
    <definedName name="V.4" localSheetId="4">#REF!</definedName>
    <definedName name="V.4" localSheetId="3">#REF!</definedName>
    <definedName name="V.4" localSheetId="9">#REF!</definedName>
    <definedName name="V.4" localSheetId="7">#REF!</definedName>
    <definedName name="V.4">#REF!</definedName>
    <definedName name="V.5" localSheetId="2">#REF!</definedName>
    <definedName name="V.5" localSheetId="6">#REF!</definedName>
    <definedName name="V.5" localSheetId="4">#REF!</definedName>
    <definedName name="V.5" localSheetId="3">#REF!</definedName>
    <definedName name="V.5" localSheetId="9">#REF!</definedName>
    <definedName name="V.5" localSheetId="7">#REF!</definedName>
    <definedName name="V.5">#REF!</definedName>
    <definedName name="V.6" localSheetId="2">#REF!</definedName>
    <definedName name="V.6" localSheetId="6">#REF!</definedName>
    <definedName name="V.6" localSheetId="4">#REF!</definedName>
    <definedName name="V.6" localSheetId="3">#REF!</definedName>
    <definedName name="V.6" localSheetId="9">#REF!</definedName>
    <definedName name="V.6" localSheetId="7">#REF!</definedName>
    <definedName name="V.6">#REF!</definedName>
    <definedName name="V.7" localSheetId="2">#REF!</definedName>
    <definedName name="V.7" localSheetId="6">#REF!</definedName>
    <definedName name="V.7" localSheetId="4">#REF!</definedName>
    <definedName name="V.7" localSheetId="3">#REF!</definedName>
    <definedName name="V.7" localSheetId="9">#REF!</definedName>
    <definedName name="V.7" localSheetId="7">#REF!</definedName>
    <definedName name="V.7">#REF!</definedName>
    <definedName name="V.8" localSheetId="2">#REF!</definedName>
    <definedName name="V.8" localSheetId="6">#REF!</definedName>
    <definedName name="V.8" localSheetId="4">#REF!</definedName>
    <definedName name="V.8" localSheetId="3">#REF!</definedName>
    <definedName name="V.8" localSheetId="9">#REF!</definedName>
    <definedName name="V.8" localSheetId="7">#REF!</definedName>
    <definedName name="V.8">#REF!</definedName>
    <definedName name="V.9" localSheetId="2">#REF!</definedName>
    <definedName name="V.9" localSheetId="6">#REF!</definedName>
    <definedName name="V.9" localSheetId="4">#REF!</definedName>
    <definedName name="V.9" localSheetId="3">#REF!</definedName>
    <definedName name="V.9" localSheetId="9">#REF!</definedName>
    <definedName name="V.9" localSheetId="7">#REF!</definedName>
    <definedName name="V.9">#REF!</definedName>
    <definedName name="V_a_b__t_ng_M200____1x2">#N/A</definedName>
    <definedName name="V_t_tõ" localSheetId="2">#REF!</definedName>
    <definedName name="V_t_tõ" localSheetId="6">#REF!</definedName>
    <definedName name="V_t_tõ" localSheetId="4">#REF!</definedName>
    <definedName name="V_t_tõ" localSheetId="3">#REF!</definedName>
    <definedName name="V_t_tõ" localSheetId="9">#REF!</definedName>
    <definedName name="V_t_tõ" localSheetId="7">#REF!</definedName>
    <definedName name="V_t_tõ" localSheetId="8">#REF!</definedName>
    <definedName name="V_t_tõ">#REF!</definedName>
    <definedName name="VAÄT_LIEÄU">"nhandongia"</definedName>
    <definedName name="Value0" localSheetId="2">#REF!</definedName>
    <definedName name="Value0" localSheetId="6">#REF!</definedName>
    <definedName name="Value0" localSheetId="4">#REF!</definedName>
    <definedName name="Value0" localSheetId="3">#REF!</definedName>
    <definedName name="Value0" localSheetId="9">#REF!</definedName>
    <definedName name="Value0" localSheetId="7">#REF!</definedName>
    <definedName name="Value0" localSheetId="8">#REF!</definedName>
    <definedName name="Value0">#REF!</definedName>
    <definedName name="Value1" localSheetId="2">#REF!</definedName>
    <definedName name="Value1" localSheetId="6">#REF!</definedName>
    <definedName name="Value1" localSheetId="4">#REF!</definedName>
    <definedName name="Value1" localSheetId="3">#REF!</definedName>
    <definedName name="Value1" localSheetId="9">#REF!</definedName>
    <definedName name="Value1" localSheetId="7">#REF!</definedName>
    <definedName name="Value1">#REF!</definedName>
    <definedName name="Value10" localSheetId="2">#REF!</definedName>
    <definedName name="Value10" localSheetId="6">#REF!</definedName>
    <definedName name="Value10" localSheetId="4">#REF!</definedName>
    <definedName name="Value10" localSheetId="3">#REF!</definedName>
    <definedName name="Value10" localSheetId="9">#REF!</definedName>
    <definedName name="Value10" localSheetId="7">#REF!</definedName>
    <definedName name="Value10">#REF!</definedName>
    <definedName name="Value11" localSheetId="2">#REF!</definedName>
    <definedName name="Value11" localSheetId="6">#REF!</definedName>
    <definedName name="Value11" localSheetId="4">#REF!</definedName>
    <definedName name="Value11" localSheetId="3">#REF!</definedName>
    <definedName name="Value11" localSheetId="9">#REF!</definedName>
    <definedName name="Value11" localSheetId="7">#REF!</definedName>
    <definedName name="Value11">#REF!</definedName>
    <definedName name="Value12" localSheetId="2">#REF!</definedName>
    <definedName name="Value12" localSheetId="6">#REF!</definedName>
    <definedName name="Value12" localSheetId="4">#REF!</definedName>
    <definedName name="Value12" localSheetId="3">#REF!</definedName>
    <definedName name="Value12" localSheetId="9">#REF!</definedName>
    <definedName name="Value12" localSheetId="7">#REF!</definedName>
    <definedName name="Value12">#REF!</definedName>
    <definedName name="Value13" localSheetId="2">#REF!</definedName>
    <definedName name="Value13" localSheetId="6">#REF!</definedName>
    <definedName name="Value13" localSheetId="4">#REF!</definedName>
    <definedName name="Value13" localSheetId="3">#REF!</definedName>
    <definedName name="Value13" localSheetId="9">#REF!</definedName>
    <definedName name="Value13" localSheetId="7">#REF!</definedName>
    <definedName name="Value13">#REF!</definedName>
    <definedName name="Value14" localSheetId="2">#REF!</definedName>
    <definedName name="Value14" localSheetId="6">#REF!</definedName>
    <definedName name="Value14" localSheetId="4">#REF!</definedName>
    <definedName name="Value14" localSheetId="3">#REF!</definedName>
    <definedName name="Value14" localSheetId="9">#REF!</definedName>
    <definedName name="Value14" localSheetId="7">#REF!</definedName>
    <definedName name="Value14">#REF!</definedName>
    <definedName name="Value15" localSheetId="2">#REF!</definedName>
    <definedName name="Value15" localSheetId="6">#REF!</definedName>
    <definedName name="Value15" localSheetId="4">#REF!</definedName>
    <definedName name="Value15" localSheetId="3">#REF!</definedName>
    <definedName name="Value15" localSheetId="9">#REF!</definedName>
    <definedName name="Value15" localSheetId="7">#REF!</definedName>
    <definedName name="Value15">#REF!</definedName>
    <definedName name="Value16" localSheetId="2">#REF!</definedName>
    <definedName name="Value16" localSheetId="6">#REF!</definedName>
    <definedName name="Value16" localSheetId="4">#REF!</definedName>
    <definedName name="Value16" localSheetId="3">#REF!</definedName>
    <definedName name="Value16" localSheetId="9">#REF!</definedName>
    <definedName name="Value16" localSheetId="7">#REF!</definedName>
    <definedName name="Value16">#REF!</definedName>
    <definedName name="Value17" localSheetId="2">#REF!</definedName>
    <definedName name="Value17" localSheetId="6">#REF!</definedName>
    <definedName name="Value17" localSheetId="4">#REF!</definedName>
    <definedName name="Value17" localSheetId="3">#REF!</definedName>
    <definedName name="Value17" localSheetId="9">#REF!</definedName>
    <definedName name="Value17" localSheetId="7">#REF!</definedName>
    <definedName name="Value17">#REF!</definedName>
    <definedName name="Value18" localSheetId="2">#REF!</definedName>
    <definedName name="Value18" localSheetId="6">#REF!</definedName>
    <definedName name="Value18" localSheetId="4">#REF!</definedName>
    <definedName name="Value18" localSheetId="3">#REF!</definedName>
    <definedName name="Value18" localSheetId="9">#REF!</definedName>
    <definedName name="Value18" localSheetId="7">#REF!</definedName>
    <definedName name="Value18">#REF!</definedName>
    <definedName name="Value19" localSheetId="2">#REF!</definedName>
    <definedName name="Value19" localSheetId="6">#REF!</definedName>
    <definedName name="Value19" localSheetId="4">#REF!</definedName>
    <definedName name="Value19" localSheetId="3">#REF!</definedName>
    <definedName name="Value19" localSheetId="9">#REF!</definedName>
    <definedName name="Value19" localSheetId="7">#REF!</definedName>
    <definedName name="Value19">#REF!</definedName>
    <definedName name="Value2" localSheetId="2">#REF!</definedName>
    <definedName name="Value2" localSheetId="6">#REF!</definedName>
    <definedName name="Value2" localSheetId="4">#REF!</definedName>
    <definedName name="Value2" localSheetId="3">#REF!</definedName>
    <definedName name="Value2" localSheetId="9">#REF!</definedName>
    <definedName name="Value2" localSheetId="7">#REF!</definedName>
    <definedName name="Value2">#REF!</definedName>
    <definedName name="Value20" localSheetId="2">#REF!</definedName>
    <definedName name="Value20" localSheetId="6">#REF!</definedName>
    <definedName name="Value20" localSheetId="4">#REF!</definedName>
    <definedName name="Value20" localSheetId="3">#REF!</definedName>
    <definedName name="Value20" localSheetId="9">#REF!</definedName>
    <definedName name="Value20" localSheetId="7">#REF!</definedName>
    <definedName name="Value20">#REF!</definedName>
    <definedName name="Value21" localSheetId="2">#REF!</definedName>
    <definedName name="Value21" localSheetId="6">#REF!</definedName>
    <definedName name="Value21" localSheetId="4">#REF!</definedName>
    <definedName name="Value21" localSheetId="3">#REF!</definedName>
    <definedName name="Value21" localSheetId="9">#REF!</definedName>
    <definedName name="Value21" localSheetId="7">#REF!</definedName>
    <definedName name="Value21">#REF!</definedName>
    <definedName name="Value22" localSheetId="2">#REF!</definedName>
    <definedName name="Value22" localSheetId="6">#REF!</definedName>
    <definedName name="Value22" localSheetId="4">#REF!</definedName>
    <definedName name="Value22" localSheetId="3">#REF!</definedName>
    <definedName name="Value22" localSheetId="9">#REF!</definedName>
    <definedName name="Value22" localSheetId="7">#REF!</definedName>
    <definedName name="Value22">#REF!</definedName>
    <definedName name="Value23" localSheetId="2">#REF!</definedName>
    <definedName name="Value23" localSheetId="6">#REF!</definedName>
    <definedName name="Value23" localSheetId="4">#REF!</definedName>
    <definedName name="Value23" localSheetId="3">#REF!</definedName>
    <definedName name="Value23" localSheetId="9">#REF!</definedName>
    <definedName name="Value23" localSheetId="7">#REF!</definedName>
    <definedName name="Value23">#REF!</definedName>
    <definedName name="Value24" localSheetId="2">#REF!</definedName>
    <definedName name="Value24" localSheetId="6">#REF!</definedName>
    <definedName name="Value24" localSheetId="4">#REF!</definedName>
    <definedName name="Value24" localSheetId="3">#REF!</definedName>
    <definedName name="Value24" localSheetId="9">#REF!</definedName>
    <definedName name="Value24" localSheetId="7">#REF!</definedName>
    <definedName name="Value24">#REF!</definedName>
    <definedName name="Value25" localSheetId="2">#REF!</definedName>
    <definedName name="Value25" localSheetId="6">#REF!</definedName>
    <definedName name="Value25" localSheetId="4">#REF!</definedName>
    <definedName name="Value25" localSheetId="3">#REF!</definedName>
    <definedName name="Value25" localSheetId="9">#REF!</definedName>
    <definedName name="Value25" localSheetId="7">#REF!</definedName>
    <definedName name="Value25">#REF!</definedName>
    <definedName name="Value26" localSheetId="2">#REF!</definedName>
    <definedName name="Value26" localSheetId="6">#REF!</definedName>
    <definedName name="Value26" localSheetId="4">#REF!</definedName>
    <definedName name="Value26" localSheetId="3">#REF!</definedName>
    <definedName name="Value26" localSheetId="9">#REF!</definedName>
    <definedName name="Value26" localSheetId="7">#REF!</definedName>
    <definedName name="Value26">#REF!</definedName>
    <definedName name="Value27" localSheetId="2">#REF!</definedName>
    <definedName name="Value27" localSheetId="6">#REF!</definedName>
    <definedName name="Value27" localSheetId="4">#REF!</definedName>
    <definedName name="Value27" localSheetId="3">#REF!</definedName>
    <definedName name="Value27" localSheetId="9">#REF!</definedName>
    <definedName name="Value27" localSheetId="7">#REF!</definedName>
    <definedName name="Value27">#REF!</definedName>
    <definedName name="Value28" localSheetId="2">#REF!</definedName>
    <definedName name="Value28" localSheetId="6">#REF!</definedName>
    <definedName name="Value28" localSheetId="4">#REF!</definedName>
    <definedName name="Value28" localSheetId="3">#REF!</definedName>
    <definedName name="Value28" localSheetId="9">#REF!</definedName>
    <definedName name="Value28" localSheetId="7">#REF!</definedName>
    <definedName name="Value28">#REF!</definedName>
    <definedName name="Value29" localSheetId="2">#REF!</definedName>
    <definedName name="Value29" localSheetId="6">#REF!</definedName>
    <definedName name="Value29" localSheetId="4">#REF!</definedName>
    <definedName name="Value29" localSheetId="3">#REF!</definedName>
    <definedName name="Value29" localSheetId="9">#REF!</definedName>
    <definedName name="Value29" localSheetId="7">#REF!</definedName>
    <definedName name="Value29">#REF!</definedName>
    <definedName name="Value3" localSheetId="2">#REF!</definedName>
    <definedName name="Value3" localSheetId="6">#REF!</definedName>
    <definedName name="Value3" localSheetId="4">#REF!</definedName>
    <definedName name="Value3" localSheetId="3">#REF!</definedName>
    <definedName name="Value3" localSheetId="9">#REF!</definedName>
    <definedName name="Value3" localSheetId="7">#REF!</definedName>
    <definedName name="Value3">#REF!</definedName>
    <definedName name="Value30" localSheetId="2">#REF!</definedName>
    <definedName name="Value30" localSheetId="6">#REF!</definedName>
    <definedName name="Value30" localSheetId="4">#REF!</definedName>
    <definedName name="Value30" localSheetId="3">#REF!</definedName>
    <definedName name="Value30" localSheetId="9">#REF!</definedName>
    <definedName name="Value30" localSheetId="7">#REF!</definedName>
    <definedName name="Value30">#REF!</definedName>
    <definedName name="Value31" localSheetId="2">#REF!</definedName>
    <definedName name="Value31" localSheetId="6">#REF!</definedName>
    <definedName name="Value31" localSheetId="4">#REF!</definedName>
    <definedName name="Value31" localSheetId="3">#REF!</definedName>
    <definedName name="Value31" localSheetId="9">#REF!</definedName>
    <definedName name="Value31" localSheetId="7">#REF!</definedName>
    <definedName name="Value31">#REF!</definedName>
    <definedName name="Value32" localSheetId="2">#REF!</definedName>
    <definedName name="Value32" localSheetId="6">#REF!</definedName>
    <definedName name="Value32" localSheetId="4">#REF!</definedName>
    <definedName name="Value32" localSheetId="3">#REF!</definedName>
    <definedName name="Value32" localSheetId="9">#REF!</definedName>
    <definedName name="Value32" localSheetId="7">#REF!</definedName>
    <definedName name="Value32">#REF!</definedName>
    <definedName name="Value33" localSheetId="2">#REF!</definedName>
    <definedName name="Value33" localSheetId="6">#REF!</definedName>
    <definedName name="Value33" localSheetId="4">#REF!</definedName>
    <definedName name="Value33" localSheetId="3">#REF!</definedName>
    <definedName name="Value33" localSheetId="9">#REF!</definedName>
    <definedName name="Value33" localSheetId="7">#REF!</definedName>
    <definedName name="Value33">#REF!</definedName>
    <definedName name="Value34" localSheetId="2">#REF!</definedName>
    <definedName name="Value34" localSheetId="6">#REF!</definedName>
    <definedName name="Value34" localSheetId="4">#REF!</definedName>
    <definedName name="Value34" localSheetId="3">#REF!</definedName>
    <definedName name="Value34" localSheetId="9">#REF!</definedName>
    <definedName name="Value34" localSheetId="7">#REF!</definedName>
    <definedName name="Value34">#REF!</definedName>
    <definedName name="Value35" localSheetId="2">#REF!</definedName>
    <definedName name="Value35" localSheetId="6">#REF!</definedName>
    <definedName name="Value35" localSheetId="4">#REF!</definedName>
    <definedName name="Value35" localSheetId="3">#REF!</definedName>
    <definedName name="Value35" localSheetId="9">#REF!</definedName>
    <definedName name="Value35" localSheetId="7">#REF!</definedName>
    <definedName name="Value35">#REF!</definedName>
    <definedName name="Value36" localSheetId="2">#REF!</definedName>
    <definedName name="Value36" localSheetId="6">#REF!</definedName>
    <definedName name="Value36" localSheetId="4">#REF!</definedName>
    <definedName name="Value36" localSheetId="3">#REF!</definedName>
    <definedName name="Value36" localSheetId="9">#REF!</definedName>
    <definedName name="Value36" localSheetId="7">#REF!</definedName>
    <definedName name="Value36">#REF!</definedName>
    <definedName name="Value37" localSheetId="2">#REF!</definedName>
    <definedName name="Value37" localSheetId="6">#REF!</definedName>
    <definedName name="Value37" localSheetId="4">#REF!</definedName>
    <definedName name="Value37" localSheetId="3">#REF!</definedName>
    <definedName name="Value37" localSheetId="9">#REF!</definedName>
    <definedName name="Value37" localSheetId="7">#REF!</definedName>
    <definedName name="Value37">#REF!</definedName>
    <definedName name="Value38" localSheetId="2">#REF!</definedName>
    <definedName name="Value38" localSheetId="6">#REF!</definedName>
    <definedName name="Value38" localSheetId="4">#REF!</definedName>
    <definedName name="Value38" localSheetId="3">#REF!</definedName>
    <definedName name="Value38" localSheetId="9">#REF!</definedName>
    <definedName name="Value38" localSheetId="7">#REF!</definedName>
    <definedName name="Value38">#REF!</definedName>
    <definedName name="Value39" localSheetId="2">#REF!</definedName>
    <definedName name="Value39" localSheetId="6">#REF!</definedName>
    <definedName name="Value39" localSheetId="4">#REF!</definedName>
    <definedName name="Value39" localSheetId="3">#REF!</definedName>
    <definedName name="Value39" localSheetId="9">#REF!</definedName>
    <definedName name="Value39" localSheetId="7">#REF!</definedName>
    <definedName name="Value39">#REF!</definedName>
    <definedName name="Value4" localSheetId="2">#REF!</definedName>
    <definedName name="Value4" localSheetId="6">#REF!</definedName>
    <definedName name="Value4" localSheetId="4">#REF!</definedName>
    <definedName name="Value4" localSheetId="3">#REF!</definedName>
    <definedName name="Value4" localSheetId="9">#REF!</definedName>
    <definedName name="Value4" localSheetId="7">#REF!</definedName>
    <definedName name="Value4">#REF!</definedName>
    <definedName name="Value40" localSheetId="2">#REF!</definedName>
    <definedName name="Value40" localSheetId="6">#REF!</definedName>
    <definedName name="Value40" localSheetId="4">#REF!</definedName>
    <definedName name="Value40" localSheetId="3">#REF!</definedName>
    <definedName name="Value40" localSheetId="9">#REF!</definedName>
    <definedName name="Value40" localSheetId="7">#REF!</definedName>
    <definedName name="Value40">#REF!</definedName>
    <definedName name="Value41" localSheetId="2">#REF!</definedName>
    <definedName name="Value41" localSheetId="6">#REF!</definedName>
    <definedName name="Value41" localSheetId="4">#REF!</definedName>
    <definedName name="Value41" localSheetId="3">#REF!</definedName>
    <definedName name="Value41" localSheetId="9">#REF!</definedName>
    <definedName name="Value41" localSheetId="7">#REF!</definedName>
    <definedName name="Value41">#REF!</definedName>
    <definedName name="Value42" localSheetId="2">#REF!</definedName>
    <definedName name="Value42" localSheetId="6">#REF!</definedName>
    <definedName name="Value42" localSheetId="4">#REF!</definedName>
    <definedName name="Value42" localSheetId="3">#REF!</definedName>
    <definedName name="Value42" localSheetId="9">#REF!</definedName>
    <definedName name="Value42" localSheetId="7">#REF!</definedName>
    <definedName name="Value42">#REF!</definedName>
    <definedName name="Value43" localSheetId="2">#REF!</definedName>
    <definedName name="Value43" localSheetId="6">#REF!</definedName>
    <definedName name="Value43" localSheetId="4">#REF!</definedName>
    <definedName name="Value43" localSheetId="3">#REF!</definedName>
    <definedName name="Value43" localSheetId="9">#REF!</definedName>
    <definedName name="Value43" localSheetId="7">#REF!</definedName>
    <definedName name="Value43">#REF!</definedName>
    <definedName name="Value44" localSheetId="2">#REF!</definedName>
    <definedName name="Value44" localSheetId="6">#REF!</definedName>
    <definedName name="Value44" localSheetId="4">#REF!</definedName>
    <definedName name="Value44" localSheetId="3">#REF!</definedName>
    <definedName name="Value44" localSheetId="9">#REF!</definedName>
    <definedName name="Value44" localSheetId="7">#REF!</definedName>
    <definedName name="Value44">#REF!</definedName>
    <definedName name="Value45" localSheetId="2">#REF!</definedName>
    <definedName name="Value45" localSheetId="6">#REF!</definedName>
    <definedName name="Value45" localSheetId="4">#REF!</definedName>
    <definedName name="Value45" localSheetId="3">#REF!</definedName>
    <definedName name="Value45" localSheetId="9">#REF!</definedName>
    <definedName name="Value45" localSheetId="7">#REF!</definedName>
    <definedName name="Value45">#REF!</definedName>
    <definedName name="Value46" localSheetId="2">#REF!</definedName>
    <definedName name="Value46" localSheetId="6">#REF!</definedName>
    <definedName name="Value46" localSheetId="4">#REF!</definedName>
    <definedName name="Value46" localSheetId="3">#REF!</definedName>
    <definedName name="Value46" localSheetId="9">#REF!</definedName>
    <definedName name="Value46" localSheetId="7">#REF!</definedName>
    <definedName name="Value46">#REF!</definedName>
    <definedName name="Value47" localSheetId="2">#REF!</definedName>
    <definedName name="Value47" localSheetId="6">#REF!</definedName>
    <definedName name="Value47" localSheetId="4">#REF!</definedName>
    <definedName name="Value47" localSheetId="3">#REF!</definedName>
    <definedName name="Value47" localSheetId="9">#REF!</definedName>
    <definedName name="Value47" localSheetId="7">#REF!</definedName>
    <definedName name="Value47">#REF!</definedName>
    <definedName name="Value48" localSheetId="2">#REF!</definedName>
    <definedName name="Value48" localSheetId="6">#REF!</definedName>
    <definedName name="Value48" localSheetId="4">#REF!</definedName>
    <definedName name="Value48" localSheetId="3">#REF!</definedName>
    <definedName name="Value48" localSheetId="9">#REF!</definedName>
    <definedName name="Value48" localSheetId="7">#REF!</definedName>
    <definedName name="Value48">#REF!</definedName>
    <definedName name="Value49" localSheetId="2">#REF!</definedName>
    <definedName name="Value49" localSheetId="6">#REF!</definedName>
    <definedName name="Value49" localSheetId="4">#REF!</definedName>
    <definedName name="Value49" localSheetId="3">#REF!</definedName>
    <definedName name="Value49" localSheetId="9">#REF!</definedName>
    <definedName name="Value49" localSheetId="7">#REF!</definedName>
    <definedName name="Value49">#REF!</definedName>
    <definedName name="Value5" localSheetId="2">#REF!</definedName>
    <definedName name="Value5" localSheetId="6">#REF!</definedName>
    <definedName name="Value5" localSheetId="4">#REF!</definedName>
    <definedName name="Value5" localSheetId="3">#REF!</definedName>
    <definedName name="Value5" localSheetId="9">#REF!</definedName>
    <definedName name="Value5" localSheetId="7">#REF!</definedName>
    <definedName name="Value5">#REF!</definedName>
    <definedName name="Value50" localSheetId="2">#REF!</definedName>
    <definedName name="Value50" localSheetId="6">#REF!</definedName>
    <definedName name="Value50" localSheetId="4">#REF!</definedName>
    <definedName name="Value50" localSheetId="3">#REF!</definedName>
    <definedName name="Value50" localSheetId="9">#REF!</definedName>
    <definedName name="Value50" localSheetId="7">#REF!</definedName>
    <definedName name="Value50">#REF!</definedName>
    <definedName name="Value51" localSheetId="2">#REF!</definedName>
    <definedName name="Value51" localSheetId="6">#REF!</definedName>
    <definedName name="Value51" localSheetId="4">#REF!</definedName>
    <definedName name="Value51" localSheetId="3">#REF!</definedName>
    <definedName name="Value51" localSheetId="9">#REF!</definedName>
    <definedName name="Value51" localSheetId="7">#REF!</definedName>
    <definedName name="Value51">#REF!</definedName>
    <definedName name="Value52" localSheetId="2">#REF!</definedName>
    <definedName name="Value52" localSheetId="6">#REF!</definedName>
    <definedName name="Value52" localSheetId="4">#REF!</definedName>
    <definedName name="Value52" localSheetId="3">#REF!</definedName>
    <definedName name="Value52" localSheetId="9">#REF!</definedName>
    <definedName name="Value52" localSheetId="7">#REF!</definedName>
    <definedName name="Value52">#REF!</definedName>
    <definedName name="Value53" localSheetId="2">#REF!</definedName>
    <definedName name="Value53" localSheetId="6">#REF!</definedName>
    <definedName name="Value53" localSheetId="4">#REF!</definedName>
    <definedName name="Value53" localSheetId="3">#REF!</definedName>
    <definedName name="Value53" localSheetId="9">#REF!</definedName>
    <definedName name="Value53" localSheetId="7">#REF!</definedName>
    <definedName name="Value53">#REF!</definedName>
    <definedName name="Value54" localSheetId="2">#REF!</definedName>
    <definedName name="Value54" localSheetId="6">#REF!</definedName>
    <definedName name="Value54" localSheetId="4">#REF!</definedName>
    <definedName name="Value54" localSheetId="3">#REF!</definedName>
    <definedName name="Value54" localSheetId="9">#REF!</definedName>
    <definedName name="Value54" localSheetId="7">#REF!</definedName>
    <definedName name="Value54">#REF!</definedName>
    <definedName name="Value55" localSheetId="2">#REF!</definedName>
    <definedName name="Value55" localSheetId="6">#REF!</definedName>
    <definedName name="Value55" localSheetId="4">#REF!</definedName>
    <definedName name="Value55" localSheetId="3">#REF!</definedName>
    <definedName name="Value55" localSheetId="9">#REF!</definedName>
    <definedName name="Value55" localSheetId="7">#REF!</definedName>
    <definedName name="Value55">#REF!</definedName>
    <definedName name="Value6" localSheetId="2">#REF!</definedName>
    <definedName name="Value6" localSheetId="6">#REF!</definedName>
    <definedName name="Value6" localSheetId="4">#REF!</definedName>
    <definedName name="Value6" localSheetId="3">#REF!</definedName>
    <definedName name="Value6" localSheetId="9">#REF!</definedName>
    <definedName name="Value6" localSheetId="7">#REF!</definedName>
    <definedName name="Value6">#REF!</definedName>
    <definedName name="Value7" localSheetId="2">#REF!</definedName>
    <definedName name="Value7" localSheetId="6">#REF!</definedName>
    <definedName name="Value7" localSheetId="4">#REF!</definedName>
    <definedName name="Value7" localSheetId="3">#REF!</definedName>
    <definedName name="Value7" localSheetId="9">#REF!</definedName>
    <definedName name="Value7" localSheetId="7">#REF!</definedName>
    <definedName name="Value7">#REF!</definedName>
    <definedName name="Value8" localSheetId="2">#REF!</definedName>
    <definedName name="Value8" localSheetId="6">#REF!</definedName>
    <definedName name="Value8" localSheetId="4">#REF!</definedName>
    <definedName name="Value8" localSheetId="3">#REF!</definedName>
    <definedName name="Value8" localSheetId="9">#REF!</definedName>
    <definedName name="Value8" localSheetId="7">#REF!</definedName>
    <definedName name="Value8">#REF!</definedName>
    <definedName name="Value9" localSheetId="2">#REF!</definedName>
    <definedName name="Value9" localSheetId="6">#REF!</definedName>
    <definedName name="Value9" localSheetId="4">#REF!</definedName>
    <definedName name="Value9" localSheetId="3">#REF!</definedName>
    <definedName name="Value9" localSheetId="9">#REF!</definedName>
    <definedName name="Value9" localSheetId="7">#REF!</definedName>
    <definedName name="Value9">#REF!</definedName>
    <definedName name="Values_Entered" localSheetId="2">IF(Loan_Amount*Interest_Rate*Loan_Years*Loan_Start&gt;0,1,0)</definedName>
    <definedName name="Values_Entered" localSheetId="1">IF(Loan_Amount*Interest_Rate*Loan_Years*Loan_Start&gt;0,1,0)</definedName>
    <definedName name="Values_Entered" localSheetId="5">IF(Loan_Amount*Interest_Rate*Loan_Years*Loan_Start&gt;0,1,0)</definedName>
    <definedName name="Values_Entered" localSheetId="6">IF(Loan_Amount*Interest_Rate*Loan_Years*Loan_Start&gt;0,1,0)</definedName>
    <definedName name="Values_Entered" localSheetId="4">IF(Loan_Amount*Interest_Rate*Loan_Years*Loan_Start&gt;0,1,0)</definedName>
    <definedName name="Values_Entered" localSheetId="3">IF(Loan_Amount*Interest_Rate*Loan_Years*Loan_Start&gt;0,1,0)</definedName>
    <definedName name="Values_Entered" localSheetId="9">IF(Loan_Amount*Interest_Rate*Loan_Years*Loan_Start&gt;0,1,0)</definedName>
    <definedName name="Values_Entered" localSheetId="7">IF(Loan_Amount*Interest_Rate*Loan_Years*Loan_Start&gt;0,1,0)</definedName>
    <definedName name="Values_Entered" localSheetId="8">IF(Loan_Amount*Interest_Rate*Loan_Years*Loan_Start&gt;0,1,0)</definedName>
    <definedName name="Values_Entered">IF(Loan_Amount*Interest_Rate*Loan_Years*Loan_Start&gt;0,1,0)</definedName>
    <definedName name="Van_an_toaìn" localSheetId="2">#REF!</definedName>
    <definedName name="Van_an_toaìn" localSheetId="6">#REF!</definedName>
    <definedName name="Van_an_toaìn" localSheetId="4">#REF!</definedName>
    <definedName name="Van_an_toaìn" localSheetId="3">#REF!</definedName>
    <definedName name="Van_an_toaìn" localSheetId="9">#REF!</definedName>
    <definedName name="Van_an_toaìn" localSheetId="7">#REF!</definedName>
    <definedName name="Van_an_toaìn" localSheetId="8">#REF!</definedName>
    <definedName name="Van_an_toaìn">#REF!</definedName>
    <definedName name="VAN_CHUYEN_DUONG_DAI_DZ0.4KV" localSheetId="2">#REF!</definedName>
    <definedName name="VAN_CHUYEN_DUONG_DAI_DZ0.4KV" localSheetId="6">#REF!</definedName>
    <definedName name="VAN_CHUYEN_DUONG_DAI_DZ0.4KV" localSheetId="4">#REF!</definedName>
    <definedName name="VAN_CHUYEN_DUONG_DAI_DZ0.4KV" localSheetId="3">#REF!</definedName>
    <definedName name="VAN_CHUYEN_DUONG_DAI_DZ0.4KV" localSheetId="9">#REF!</definedName>
    <definedName name="VAN_CHUYEN_DUONG_DAI_DZ0.4KV" localSheetId="7">#REF!</definedName>
    <definedName name="VAN_CHUYEN_DUONG_DAI_DZ0.4KV">#REF!</definedName>
    <definedName name="VAN_CHUYEN_DUONG_DAI_DZ22KV" localSheetId="2">#REF!</definedName>
    <definedName name="VAN_CHUYEN_DUONG_DAI_DZ22KV" localSheetId="6">#REF!</definedName>
    <definedName name="VAN_CHUYEN_DUONG_DAI_DZ22KV" localSheetId="4">#REF!</definedName>
    <definedName name="VAN_CHUYEN_DUONG_DAI_DZ22KV" localSheetId="3">#REF!</definedName>
    <definedName name="VAN_CHUYEN_DUONG_DAI_DZ22KV" localSheetId="9">#REF!</definedName>
    <definedName name="VAN_CHUYEN_DUONG_DAI_DZ22KV" localSheetId="7">#REF!</definedName>
    <definedName name="VAN_CHUYEN_DUONG_DAI_DZ22KV">#REF!</definedName>
    <definedName name="VAN_CHUYEN_VAT_TU_CHUNG" localSheetId="2">#REF!</definedName>
    <definedName name="VAN_CHUYEN_VAT_TU_CHUNG" localSheetId="6">#REF!</definedName>
    <definedName name="VAN_CHUYEN_VAT_TU_CHUNG" localSheetId="4">#REF!</definedName>
    <definedName name="VAN_CHUYEN_VAT_TU_CHUNG" localSheetId="3">#REF!</definedName>
    <definedName name="VAN_CHUYEN_VAT_TU_CHUNG" localSheetId="9">#REF!</definedName>
    <definedName name="VAN_CHUYEN_VAT_TU_CHUNG" localSheetId="7">#REF!</definedName>
    <definedName name="VAN_CHUYEN_VAT_TU_CHUNG">#REF!</definedName>
    <definedName name="VAN_TRUNG_CHUYEN_VAT_TU_CHUNG" localSheetId="2">#REF!</definedName>
    <definedName name="VAN_TRUNG_CHUYEN_VAT_TU_CHUNG" localSheetId="6">#REF!</definedName>
    <definedName name="VAN_TRUNG_CHUYEN_VAT_TU_CHUNG" localSheetId="4">#REF!</definedName>
    <definedName name="VAN_TRUNG_CHUYEN_VAT_TU_CHUNG" localSheetId="3">#REF!</definedName>
    <definedName name="VAN_TRUNG_CHUYEN_VAT_TU_CHUNG" localSheetId="9">#REF!</definedName>
    <definedName name="VAN_TRUNG_CHUYEN_VAT_TU_CHUNG" localSheetId="7">#REF!</definedName>
    <definedName name="VAN_TRUNG_CHUYEN_VAT_TU_CHUNG">#REF!</definedName>
    <definedName name="vanchuyen" localSheetId="2">#REF!</definedName>
    <definedName name="vanchuyen" localSheetId="6">#REF!</definedName>
    <definedName name="vanchuyen" localSheetId="4">#REF!</definedName>
    <definedName name="vanchuyen" localSheetId="3">#REF!</definedName>
    <definedName name="vanchuyen" localSheetId="9">#REF!</definedName>
    <definedName name="vanchuyen" localSheetId="7">#REF!</definedName>
    <definedName name="vanchuyen">#REF!</definedName>
    <definedName name="VanChuyenDam" localSheetId="2">#REF!</definedName>
    <definedName name="VanChuyenDam" localSheetId="6">#REF!</definedName>
    <definedName name="VanChuyenDam" localSheetId="4">#REF!</definedName>
    <definedName name="VanChuyenDam" localSheetId="3">#REF!</definedName>
    <definedName name="VanChuyenDam" localSheetId="9">#REF!</definedName>
    <definedName name="VanChuyenDam" localSheetId="7">#REF!</definedName>
    <definedName name="VanChuyenDam">#REF!</definedName>
    <definedName name="VARIINST" localSheetId="2">#REF!</definedName>
    <definedName name="VARIINST" localSheetId="6">#REF!</definedName>
    <definedName name="VARIINST" localSheetId="4">#REF!</definedName>
    <definedName name="VARIINST" localSheetId="3">#REF!</definedName>
    <definedName name="VARIINST" localSheetId="9">#REF!</definedName>
    <definedName name="VARIINST" localSheetId="7">#REF!</definedName>
    <definedName name="VARIINST">#REF!</definedName>
    <definedName name="VARIPURC" localSheetId="2">#REF!</definedName>
    <definedName name="VARIPURC" localSheetId="6">#REF!</definedName>
    <definedName name="VARIPURC" localSheetId="4">#REF!</definedName>
    <definedName name="VARIPURC" localSheetId="3">#REF!</definedName>
    <definedName name="VARIPURC" localSheetId="9">#REF!</definedName>
    <definedName name="VARIPURC" localSheetId="7">#REF!</definedName>
    <definedName name="VARIPURC">#REF!</definedName>
    <definedName name="vat">5</definedName>
    <definedName name="VAT_04" localSheetId="2">#REF!</definedName>
    <definedName name="VAT_04" localSheetId="6">#REF!</definedName>
    <definedName name="VAT_04" localSheetId="4">#REF!</definedName>
    <definedName name="VAT_04" localSheetId="3">#REF!</definedName>
    <definedName name="VAT_04" localSheetId="9">#REF!</definedName>
    <definedName name="VAT_04" localSheetId="7">#REF!</definedName>
    <definedName name="VAT_04" localSheetId="8">#REF!</definedName>
    <definedName name="VAT_04">#REF!</definedName>
    <definedName name="VAT_35" localSheetId="2">#REF!</definedName>
    <definedName name="VAT_35" localSheetId="6">#REF!</definedName>
    <definedName name="VAT_35" localSheetId="4">#REF!</definedName>
    <definedName name="VAT_35" localSheetId="3">#REF!</definedName>
    <definedName name="VAT_35" localSheetId="9">#REF!</definedName>
    <definedName name="VAT_35" localSheetId="7">#REF!</definedName>
    <definedName name="VAT_35">#REF!</definedName>
    <definedName name="VAT_Cto" localSheetId="2">#REF!</definedName>
    <definedName name="VAT_Cto" localSheetId="6">#REF!</definedName>
    <definedName name="VAT_Cto" localSheetId="4">#REF!</definedName>
    <definedName name="VAT_Cto" localSheetId="3">#REF!</definedName>
    <definedName name="VAT_Cto" localSheetId="9">#REF!</definedName>
    <definedName name="VAT_Cto" localSheetId="7">#REF!</definedName>
    <definedName name="VAT_Cto">#REF!</definedName>
    <definedName name="VAT_LIEU_DEN_CHAN_CONG_TRINH" localSheetId="2">#REF!</definedName>
    <definedName name="VAT_LIEU_DEN_CHAN_CONG_TRINH" localSheetId="6">#REF!</definedName>
    <definedName name="VAT_LIEU_DEN_CHAN_CONG_TRINH" localSheetId="4">#REF!</definedName>
    <definedName name="VAT_LIEU_DEN_CHAN_CONG_TRINH" localSheetId="3">#REF!</definedName>
    <definedName name="VAT_LIEU_DEN_CHAN_CONG_TRINH" localSheetId="9">#REF!</definedName>
    <definedName name="VAT_LIEU_DEN_CHAN_CONG_TRINH" localSheetId="7">#REF!</definedName>
    <definedName name="VAT_LIEU_DEN_CHAN_CONG_TRINH">#REF!</definedName>
    <definedName name="vat_lieu_KVIII" localSheetId="2">#REF!</definedName>
    <definedName name="vat_lieu_KVIII" localSheetId="6">#REF!</definedName>
    <definedName name="vat_lieu_KVIII" localSheetId="4">#REF!</definedName>
    <definedName name="vat_lieu_KVIII" localSheetId="3">#REF!</definedName>
    <definedName name="vat_lieu_KVIII" localSheetId="9">#REF!</definedName>
    <definedName name="vat_lieu_KVIII" localSheetId="7">#REF!</definedName>
    <definedName name="vat_lieu_KVIII">#REF!</definedName>
    <definedName name="VAT_TB" localSheetId="2">#REF!</definedName>
    <definedName name="VAT_TB" localSheetId="6">#REF!</definedName>
    <definedName name="VAT_TB" localSheetId="4">#REF!</definedName>
    <definedName name="VAT_TB" localSheetId="3">#REF!</definedName>
    <definedName name="VAT_TB" localSheetId="9">#REF!</definedName>
    <definedName name="VAT_TB" localSheetId="7">#REF!</definedName>
    <definedName name="VAT_TB">#REF!</definedName>
    <definedName name="VAT_TBA" localSheetId="2">#REF!</definedName>
    <definedName name="VAT_TBA" localSheetId="6">#REF!</definedName>
    <definedName name="VAT_TBA" localSheetId="4">#REF!</definedName>
    <definedName name="VAT_TBA" localSheetId="3">#REF!</definedName>
    <definedName name="VAT_TBA" localSheetId="9">#REF!</definedName>
    <definedName name="VAT_TBA" localSheetId="7">#REF!</definedName>
    <definedName name="VAT_TBA">#REF!</definedName>
    <definedName name="VAT_XLTBA" localSheetId="2">#REF!</definedName>
    <definedName name="VAT_XLTBA" localSheetId="6">#REF!</definedName>
    <definedName name="VAT_XLTBA" localSheetId="4">#REF!</definedName>
    <definedName name="VAT_XLTBA" localSheetId="3">#REF!</definedName>
    <definedName name="VAT_XLTBA" localSheetId="9">#REF!</definedName>
    <definedName name="VAT_XLTBA" localSheetId="7">#REF!</definedName>
    <definedName name="VAT_XLTBA">#REF!</definedName>
    <definedName name="vatlieu" localSheetId="2">#REF!</definedName>
    <definedName name="vatlieu" localSheetId="6">#REF!</definedName>
    <definedName name="vatlieu" localSheetId="4">#REF!</definedName>
    <definedName name="vatlieu" localSheetId="3">#REF!</definedName>
    <definedName name="vatlieu" localSheetId="9">#REF!</definedName>
    <definedName name="vatlieu" localSheetId="7">#REF!</definedName>
    <definedName name="vatlieu">#REF!</definedName>
    <definedName name="Vatlieu1" localSheetId="2">#REF!</definedName>
    <definedName name="Vatlieu1" localSheetId="6">#REF!</definedName>
    <definedName name="Vatlieu1" localSheetId="4">#REF!</definedName>
    <definedName name="Vatlieu1" localSheetId="3">#REF!</definedName>
    <definedName name="Vatlieu1" localSheetId="9">#REF!</definedName>
    <definedName name="Vatlieu1" localSheetId="7">#REF!</definedName>
    <definedName name="Vatlieu1">#REF!</definedName>
    <definedName name="Vatlieu2" localSheetId="2">#REF!</definedName>
    <definedName name="Vatlieu2" localSheetId="6">#REF!</definedName>
    <definedName name="Vatlieu2" localSheetId="4">#REF!</definedName>
    <definedName name="Vatlieu2" localSheetId="3">#REF!</definedName>
    <definedName name="Vatlieu2" localSheetId="9">#REF!</definedName>
    <definedName name="Vatlieu2" localSheetId="7">#REF!</definedName>
    <definedName name="Vatlieu2">#REF!</definedName>
    <definedName name="Vatlieu3" localSheetId="2">#REF!</definedName>
    <definedName name="Vatlieu3" localSheetId="6">#REF!</definedName>
    <definedName name="Vatlieu3" localSheetId="4">#REF!</definedName>
    <definedName name="Vatlieu3" localSheetId="3">#REF!</definedName>
    <definedName name="Vatlieu3" localSheetId="9">#REF!</definedName>
    <definedName name="Vatlieu3" localSheetId="7">#REF!</definedName>
    <definedName name="Vatlieu3">#REF!</definedName>
    <definedName name="VATM" localSheetId="2" hidden="1">{"'Sheet1'!$L$16"}</definedName>
    <definedName name="VATM" localSheetId="1" hidden="1">{"'Sheet1'!$L$16"}</definedName>
    <definedName name="VATM" localSheetId="5" hidden="1">{"'Sheet1'!$L$16"}</definedName>
    <definedName name="VATM" localSheetId="6" hidden="1">{"'Sheet1'!$L$16"}</definedName>
    <definedName name="VATM" localSheetId="4" hidden="1">{"'Sheet1'!$L$16"}</definedName>
    <definedName name="VATM" localSheetId="3" hidden="1">{"'Sheet1'!$L$16"}</definedName>
    <definedName name="VATM" localSheetId="9" hidden="1">{"'Sheet1'!$L$16"}</definedName>
    <definedName name="VATM" localSheetId="7" hidden="1">{"'Sheet1'!$L$16"}</definedName>
    <definedName name="VATM" localSheetId="8" hidden="1">{"'Sheet1'!$L$16"}</definedName>
    <definedName name="VATM" hidden="1">{"'Sheet1'!$L$16"}</definedName>
    <definedName name="Vattu" localSheetId="2">#REF!</definedName>
    <definedName name="Vattu" localSheetId="6">#REF!</definedName>
    <definedName name="Vattu" localSheetId="4">#REF!</definedName>
    <definedName name="Vattu" localSheetId="3">#REF!</definedName>
    <definedName name="Vattu" localSheetId="9">#REF!</definedName>
    <definedName name="Vattu" localSheetId="7">#REF!</definedName>
    <definedName name="Vattu">#REF!</definedName>
    <definedName name="Váût_liãûu" localSheetId="2">#REF!</definedName>
    <definedName name="Váût_liãûu" localSheetId="6">#REF!</definedName>
    <definedName name="Váût_liãûu" localSheetId="4">#REF!</definedName>
    <definedName name="Váût_liãûu" localSheetId="3">#REF!</definedName>
    <definedName name="Váût_liãûu" localSheetId="9">#REF!</definedName>
    <definedName name="Váût_liãûu" localSheetId="7">#REF!</definedName>
    <definedName name="Váût_liãûu">#REF!</definedName>
    <definedName name="Vbs" localSheetId="2">#REF!</definedName>
    <definedName name="Vbs" localSheetId="6">#REF!</definedName>
    <definedName name="Vbs" localSheetId="4">#REF!</definedName>
    <definedName name="Vbs" localSheetId="3">#REF!</definedName>
    <definedName name="Vbs" localSheetId="9">#REF!</definedName>
    <definedName name="Vbs" localSheetId="7">#REF!</definedName>
    <definedName name="Vbs">#REF!</definedName>
    <definedName name="vbtchongnuocm300" localSheetId="2">#REF!</definedName>
    <definedName name="vbtchongnuocm300" localSheetId="6">#REF!</definedName>
    <definedName name="vbtchongnuocm300" localSheetId="4">#REF!</definedName>
    <definedName name="vbtchongnuocm300" localSheetId="3">#REF!</definedName>
    <definedName name="vbtchongnuocm300" localSheetId="9">#REF!</definedName>
    <definedName name="vbtchongnuocm300" localSheetId="7">#REF!</definedName>
    <definedName name="vbtchongnuocm300">#REF!</definedName>
    <definedName name="vbtm150" localSheetId="2">#REF!</definedName>
    <definedName name="vbtm150" localSheetId="6">#REF!</definedName>
    <definedName name="vbtm150" localSheetId="4">#REF!</definedName>
    <definedName name="vbtm150" localSheetId="3">#REF!</definedName>
    <definedName name="vbtm150" localSheetId="9">#REF!</definedName>
    <definedName name="vbtm150" localSheetId="7">#REF!</definedName>
    <definedName name="vbtm150">#REF!</definedName>
    <definedName name="vbtm300" localSheetId="2">#REF!</definedName>
    <definedName name="vbtm300" localSheetId="6">#REF!</definedName>
    <definedName name="vbtm300" localSheetId="4">#REF!</definedName>
    <definedName name="vbtm300" localSheetId="3">#REF!</definedName>
    <definedName name="vbtm300" localSheetId="9">#REF!</definedName>
    <definedName name="vbtm300" localSheetId="7">#REF!</definedName>
    <definedName name="vbtm300">#REF!</definedName>
    <definedName name="vbtm400" localSheetId="2">#REF!</definedName>
    <definedName name="vbtm400" localSheetId="6">#REF!</definedName>
    <definedName name="vbtm400" localSheetId="4">#REF!</definedName>
    <definedName name="vbtm400" localSheetId="3">#REF!</definedName>
    <definedName name="vbtm400" localSheetId="9">#REF!</definedName>
    <definedName name="vbtm400" localSheetId="7">#REF!</definedName>
    <definedName name="vbtm400">#REF!</definedName>
    <definedName name="Vbtr" localSheetId="2">#REF!</definedName>
    <definedName name="Vbtr" localSheetId="6">#REF!</definedName>
    <definedName name="Vbtr" localSheetId="4">#REF!</definedName>
    <definedName name="Vbtr" localSheetId="3">#REF!</definedName>
    <definedName name="Vbtr" localSheetId="9">#REF!</definedName>
    <definedName name="Vbtr" localSheetId="7">#REF!</definedName>
    <definedName name="Vbtr">#REF!</definedName>
    <definedName name="vcc" localSheetId="2">#REF!</definedName>
    <definedName name="vcc" localSheetId="6">#REF!</definedName>
    <definedName name="vcc" localSheetId="4">#REF!</definedName>
    <definedName name="vcc" localSheetId="3">#REF!</definedName>
    <definedName name="vcc" localSheetId="9">#REF!</definedName>
    <definedName name="vcc" localSheetId="7">#REF!</definedName>
    <definedName name="vcc">#REF!</definedName>
    <definedName name="vccat0.4" localSheetId="2">#REF!</definedName>
    <definedName name="vccat0.4" localSheetId="6">#REF!</definedName>
    <definedName name="vccat0.4" localSheetId="4">#REF!</definedName>
    <definedName name="vccat0.4" localSheetId="3">#REF!</definedName>
    <definedName name="vccat0.4" localSheetId="9">#REF!</definedName>
    <definedName name="vccat0.4" localSheetId="7">#REF!</definedName>
    <definedName name="vccat0.4">#REF!</definedName>
    <definedName name="vccatv" localSheetId="2">#REF!</definedName>
    <definedName name="vccatv" localSheetId="6">#REF!</definedName>
    <definedName name="vccatv" localSheetId="4">#REF!</definedName>
    <definedName name="vccatv" localSheetId="3">#REF!</definedName>
    <definedName name="vccatv" localSheetId="9">#REF!</definedName>
    <definedName name="vccatv" localSheetId="7">#REF!</definedName>
    <definedName name="vccatv">#REF!</definedName>
    <definedName name="vccot" localSheetId="2">#REF!</definedName>
    <definedName name="vccot" localSheetId="6">#REF!</definedName>
    <definedName name="vccot" localSheetId="4">#REF!</definedName>
    <definedName name="vccot" localSheetId="3">#REF!</definedName>
    <definedName name="vccot" localSheetId="9">#REF!</definedName>
    <definedName name="vccot" localSheetId="7">#REF!</definedName>
    <definedName name="vccot">#REF!</definedName>
    <definedName name="vccot0.4" localSheetId="2">#REF!</definedName>
    <definedName name="vccot0.4" localSheetId="6">#REF!</definedName>
    <definedName name="vccot0.4" localSheetId="4">#REF!</definedName>
    <definedName name="vccot0.4" localSheetId="3">#REF!</definedName>
    <definedName name="vccot0.4" localSheetId="9">#REF!</definedName>
    <definedName name="vccot0.4" localSheetId="7">#REF!</definedName>
    <definedName name="vccot0.4">#REF!</definedName>
    <definedName name="vccot35" localSheetId="2">#REF!</definedName>
    <definedName name="vccot35" localSheetId="6">#REF!</definedName>
    <definedName name="vccot35" localSheetId="4">#REF!</definedName>
    <definedName name="vccot35" localSheetId="3">#REF!</definedName>
    <definedName name="vccot35" localSheetId="9">#REF!</definedName>
    <definedName name="vccot35" localSheetId="7">#REF!</definedName>
    <definedName name="vccot35">#REF!</definedName>
    <definedName name="vccott" localSheetId="2">#REF!</definedName>
    <definedName name="vccott" localSheetId="6">#REF!</definedName>
    <definedName name="vccott" localSheetId="4">#REF!</definedName>
    <definedName name="vccott" localSheetId="3">#REF!</definedName>
    <definedName name="vccott" localSheetId="9">#REF!</definedName>
    <definedName name="vccott" localSheetId="7">#REF!</definedName>
    <definedName name="vccott">#REF!</definedName>
    <definedName name="vccottt" localSheetId="2">#REF!</definedName>
    <definedName name="vccottt" localSheetId="6">#REF!</definedName>
    <definedName name="vccottt" localSheetId="4">#REF!</definedName>
    <definedName name="vccottt" localSheetId="3">#REF!</definedName>
    <definedName name="vccottt" localSheetId="9">#REF!</definedName>
    <definedName name="vccottt" localSheetId="7">#REF!</definedName>
    <definedName name="vccottt">#REF!</definedName>
    <definedName name="vcd" localSheetId="2">#REF!</definedName>
    <definedName name="vcd" localSheetId="6">#REF!</definedName>
    <definedName name="vcd" localSheetId="4">#REF!</definedName>
    <definedName name="vcd" localSheetId="3">#REF!</definedName>
    <definedName name="vcd" localSheetId="9">#REF!</definedName>
    <definedName name="vcd" localSheetId="7">#REF!</definedName>
    <definedName name="vcd">#REF!</definedName>
    <definedName name="vcda" localSheetId="2">#REF!</definedName>
    <definedName name="vcda" localSheetId="6">#REF!</definedName>
    <definedName name="vcda" localSheetId="4">#REF!</definedName>
    <definedName name="vcda" localSheetId="3">#REF!</definedName>
    <definedName name="vcda" localSheetId="9">#REF!</definedName>
    <definedName name="vcda" localSheetId="7">#REF!</definedName>
    <definedName name="vcda">#REF!</definedName>
    <definedName name="vcda0.4" localSheetId="2">#REF!</definedName>
    <definedName name="vcda0.4" localSheetId="6">#REF!</definedName>
    <definedName name="vcda0.4" localSheetId="4">#REF!</definedName>
    <definedName name="vcda0.4" localSheetId="3">#REF!</definedName>
    <definedName name="vcda0.4" localSheetId="9">#REF!</definedName>
    <definedName name="vcda0.4" localSheetId="7">#REF!</definedName>
    <definedName name="vcda0.4">#REF!</definedName>
    <definedName name="vcdatc2" localSheetId="2">#REF!</definedName>
    <definedName name="vcdatc2" localSheetId="6">#REF!</definedName>
    <definedName name="vcdatc2" localSheetId="4">#REF!</definedName>
    <definedName name="vcdatc2" localSheetId="3">#REF!</definedName>
    <definedName name="vcdatc2" localSheetId="9">#REF!</definedName>
    <definedName name="vcdatc2" localSheetId="7">#REF!</definedName>
    <definedName name="vcdatc2">#REF!</definedName>
    <definedName name="vcdatc3" localSheetId="2">#REF!</definedName>
    <definedName name="vcdatc3" localSheetId="6">#REF!</definedName>
    <definedName name="vcdatc3" localSheetId="4">#REF!</definedName>
    <definedName name="vcdatc3" localSheetId="3">#REF!</definedName>
    <definedName name="vcdatc3" localSheetId="9">#REF!</definedName>
    <definedName name="vcdatc3" localSheetId="7">#REF!</definedName>
    <definedName name="vcdatc3">#REF!</definedName>
    <definedName name="vcdatd" localSheetId="2">#REF!</definedName>
    <definedName name="vcdatd" localSheetId="6">#REF!</definedName>
    <definedName name="vcdatd" localSheetId="4">#REF!</definedName>
    <definedName name="vcdatd" localSheetId="3">#REF!</definedName>
    <definedName name="vcdatd" localSheetId="9">#REF!</definedName>
    <definedName name="vcdatd" localSheetId="7">#REF!</definedName>
    <definedName name="vcdatd">#REF!</definedName>
    <definedName name="vcday" localSheetId="2">#REF!</definedName>
    <definedName name="vcday" localSheetId="6">#REF!</definedName>
    <definedName name="vcday" localSheetId="4">#REF!</definedName>
    <definedName name="vcday" localSheetId="3">#REF!</definedName>
    <definedName name="vcday" localSheetId="9">#REF!</definedName>
    <definedName name="vcday" localSheetId="7">#REF!</definedName>
    <definedName name="vcday">#REF!</definedName>
    <definedName name="vcdc" localSheetId="2">#REF!</definedName>
    <definedName name="vcdc" localSheetId="6">#REF!</definedName>
    <definedName name="vcdc" localSheetId="4">#REF!</definedName>
    <definedName name="vcdc" localSheetId="3">#REF!</definedName>
    <definedName name="vcdc" localSheetId="9">#REF!</definedName>
    <definedName name="vcdc" localSheetId="7">#REF!</definedName>
    <definedName name="vcdc">#REF!</definedName>
    <definedName name="VCDC400" localSheetId="2">#REF!</definedName>
    <definedName name="VCDC400" localSheetId="6">#REF!</definedName>
    <definedName name="VCDC400" localSheetId="4">#REF!</definedName>
    <definedName name="VCDC400" localSheetId="3">#REF!</definedName>
    <definedName name="VCDC400" localSheetId="9">#REF!</definedName>
    <definedName name="VCDC400" localSheetId="7">#REF!</definedName>
    <definedName name="VCDC400">#REF!</definedName>
    <definedName name="vcdctc" localSheetId="2">#REF!</definedName>
    <definedName name="vcdctc" localSheetId="6">#REF!</definedName>
    <definedName name="vcdctc" localSheetId="4">#REF!</definedName>
    <definedName name="vcdctc" localSheetId="3">#REF!</definedName>
    <definedName name="vcdctc" localSheetId="9">#REF!</definedName>
    <definedName name="vcdctc" localSheetId="7">#REF!</definedName>
    <definedName name="vcdctc">#REF!</definedName>
    <definedName name="vcddx" localSheetId="2">#REF!</definedName>
    <definedName name="vcddx" localSheetId="6">#REF!</definedName>
    <definedName name="vcddx" localSheetId="4">#REF!</definedName>
    <definedName name="vcddx" localSheetId="3">#REF!</definedName>
    <definedName name="vcddx" localSheetId="9">#REF!</definedName>
    <definedName name="vcddx" localSheetId="7">#REF!</definedName>
    <definedName name="vcddx">#REF!</definedName>
    <definedName name="vcdungcu0.4" localSheetId="2">#REF!</definedName>
    <definedName name="vcdungcu0.4" localSheetId="6">#REF!</definedName>
    <definedName name="vcdungcu0.4" localSheetId="4">#REF!</definedName>
    <definedName name="vcdungcu0.4" localSheetId="3">#REF!</definedName>
    <definedName name="vcdungcu0.4" localSheetId="9">#REF!</definedName>
    <definedName name="vcdungcu0.4" localSheetId="7">#REF!</definedName>
    <definedName name="vcdungcu0.4">#REF!</definedName>
    <definedName name="vcdungcu35" localSheetId="2">#REF!</definedName>
    <definedName name="vcdungcu35" localSheetId="6">#REF!</definedName>
    <definedName name="vcdungcu35" localSheetId="4">#REF!</definedName>
    <definedName name="vcdungcu35" localSheetId="3">#REF!</definedName>
    <definedName name="vcdungcu35" localSheetId="9">#REF!</definedName>
    <definedName name="vcdungcu35" localSheetId="7">#REF!</definedName>
    <definedName name="vcdungcu35">#REF!</definedName>
    <definedName name="vcg" localSheetId="2">#REF!</definedName>
    <definedName name="vcg" localSheetId="6">#REF!</definedName>
    <definedName name="vcg" localSheetId="4">#REF!</definedName>
    <definedName name="vcg" localSheetId="3">#REF!</definedName>
    <definedName name="vcg" localSheetId="9">#REF!</definedName>
    <definedName name="vcg" localSheetId="7">#REF!</definedName>
    <definedName name="vcg">#REF!</definedName>
    <definedName name="vcgo" localSheetId="2">#REF!</definedName>
    <definedName name="vcgo" localSheetId="6">#REF!</definedName>
    <definedName name="vcgo" localSheetId="4">#REF!</definedName>
    <definedName name="vcgo" localSheetId="3">#REF!</definedName>
    <definedName name="vcgo" localSheetId="9">#REF!</definedName>
    <definedName name="vcgo" localSheetId="7">#REF!</definedName>
    <definedName name="vcgo">#REF!</definedName>
    <definedName name="vcgo0.4" localSheetId="2">#REF!</definedName>
    <definedName name="vcgo0.4" localSheetId="6">#REF!</definedName>
    <definedName name="vcgo0.4" localSheetId="4">#REF!</definedName>
    <definedName name="vcgo0.4" localSheetId="3">#REF!</definedName>
    <definedName name="vcgo0.4" localSheetId="9">#REF!</definedName>
    <definedName name="vcgo0.4" localSheetId="7">#REF!</definedName>
    <definedName name="vcgo0.4">#REF!</definedName>
    <definedName name="VCHT" localSheetId="2">#REF!</definedName>
    <definedName name="VCHT" localSheetId="6">#REF!</definedName>
    <definedName name="VCHT" localSheetId="4">#REF!</definedName>
    <definedName name="VCHT" localSheetId="3">#REF!</definedName>
    <definedName name="VCHT" localSheetId="9">#REF!</definedName>
    <definedName name="VCHT" localSheetId="7">#REF!</definedName>
    <definedName name="VCHT">#REF!</definedName>
    <definedName name="vcn" localSheetId="2">#REF!</definedName>
    <definedName name="vcn" localSheetId="6">#REF!</definedName>
    <definedName name="vcn" localSheetId="4">#REF!</definedName>
    <definedName name="vcn" localSheetId="3">#REF!</definedName>
    <definedName name="vcn" localSheetId="9">#REF!</definedName>
    <definedName name="vcn" localSheetId="7">#REF!</definedName>
    <definedName name="vcn">#REF!</definedName>
    <definedName name="vcnuoc0.4" localSheetId="2">#REF!</definedName>
    <definedName name="vcnuoc0.4" localSheetId="6">#REF!</definedName>
    <definedName name="vcnuoc0.4" localSheetId="4">#REF!</definedName>
    <definedName name="vcnuoc0.4" localSheetId="3">#REF!</definedName>
    <definedName name="vcnuoc0.4" localSheetId="9">#REF!</definedName>
    <definedName name="vcnuoc0.4" localSheetId="7">#REF!</definedName>
    <definedName name="vcnuoc0.4">#REF!</definedName>
    <definedName name="vcoto" localSheetId="2" hidden="1">{"'Sheet1'!$L$16"}</definedName>
    <definedName name="vcoto" localSheetId="1" hidden="1">{"'Sheet1'!$L$16"}</definedName>
    <definedName name="vcoto" localSheetId="5" hidden="1">{"'Sheet1'!$L$16"}</definedName>
    <definedName name="vcoto" localSheetId="6" hidden="1">{"'Sheet1'!$L$16"}</definedName>
    <definedName name="vcoto" localSheetId="4" hidden="1">{"'Sheet1'!$L$16"}</definedName>
    <definedName name="vcoto" localSheetId="3" hidden="1">{"'Sheet1'!$L$16"}</definedName>
    <definedName name="vcoto" localSheetId="9" hidden="1">{"'Sheet1'!$L$16"}</definedName>
    <definedName name="vcoto" localSheetId="7" hidden="1">{"'Sheet1'!$L$16"}</definedName>
    <definedName name="vcoto" localSheetId="8" hidden="1">{"'Sheet1'!$L$16"}</definedName>
    <definedName name="vcoto" hidden="1">{"'Sheet1'!$L$16"}</definedName>
    <definedName name="VCP" localSheetId="2">#REF!</definedName>
    <definedName name="VCP" localSheetId="6">#REF!</definedName>
    <definedName name="VCP" localSheetId="4">#REF!</definedName>
    <definedName name="VCP" localSheetId="3">#REF!</definedName>
    <definedName name="VCP" localSheetId="9">#REF!</definedName>
    <definedName name="VCP" localSheetId="7">#REF!</definedName>
    <definedName name="VCP">#REF!</definedName>
    <definedName name="vcpk" localSheetId="2">#REF!</definedName>
    <definedName name="vcpk" localSheetId="6">#REF!</definedName>
    <definedName name="vcpk" localSheetId="4">#REF!</definedName>
    <definedName name="vcpk" localSheetId="3">#REF!</definedName>
    <definedName name="vcpk" localSheetId="9">#REF!</definedName>
    <definedName name="vcpk" localSheetId="7">#REF!</definedName>
    <definedName name="vcpk">#REF!</definedName>
    <definedName name="VCS" localSheetId="2">#REF!</definedName>
    <definedName name="VCS" localSheetId="6">#REF!</definedName>
    <definedName name="VCS" localSheetId="4">#REF!</definedName>
    <definedName name="VCS" localSheetId="3">#REF!</definedName>
    <definedName name="VCS" localSheetId="9">#REF!</definedName>
    <definedName name="VCS" localSheetId="7">#REF!</definedName>
    <definedName name="VCS">#REF!</definedName>
    <definedName name="vcsat0.4" localSheetId="2">#REF!</definedName>
    <definedName name="vcsat0.4" localSheetId="6">#REF!</definedName>
    <definedName name="vcsat0.4" localSheetId="4">#REF!</definedName>
    <definedName name="vcsat0.4" localSheetId="3">#REF!</definedName>
    <definedName name="vcsat0.4" localSheetId="9">#REF!</definedName>
    <definedName name="vcsat0.4" localSheetId="7">#REF!</definedName>
    <definedName name="vcsat0.4">#REF!</definedName>
    <definedName name="vcsat35" localSheetId="2">#REF!</definedName>
    <definedName name="vcsat35" localSheetId="6">#REF!</definedName>
    <definedName name="vcsat35" localSheetId="4">#REF!</definedName>
    <definedName name="vcsat35" localSheetId="3">#REF!</definedName>
    <definedName name="vcsat35" localSheetId="9">#REF!</definedName>
    <definedName name="vcsat35" localSheetId="7">#REF!</definedName>
    <definedName name="vcsat35">#REF!</definedName>
    <definedName name="vcsu" localSheetId="2">#REF!</definedName>
    <definedName name="vcsu" localSheetId="6">#REF!</definedName>
    <definedName name="vcsu" localSheetId="4">#REF!</definedName>
    <definedName name="vcsu" localSheetId="3">#REF!</definedName>
    <definedName name="vcsu" localSheetId="9">#REF!</definedName>
    <definedName name="vcsu" localSheetId="7">#REF!</definedName>
    <definedName name="vcsu">#REF!</definedName>
    <definedName name="vct" localSheetId="2">#REF!</definedName>
    <definedName name="vct" localSheetId="6">#REF!</definedName>
    <definedName name="vct" localSheetId="4">#REF!</definedName>
    <definedName name="vct" localSheetId="3">#REF!</definedName>
    <definedName name="vct" localSheetId="9">#REF!</definedName>
    <definedName name="vct" localSheetId="7">#REF!</definedName>
    <definedName name="vct">#REF!</definedName>
    <definedName name="vctb" localSheetId="2">#REF!</definedName>
    <definedName name="vctb" localSheetId="6">#REF!</definedName>
    <definedName name="vctb" localSheetId="4">#REF!</definedName>
    <definedName name="vctb" localSheetId="3">#REF!</definedName>
    <definedName name="vctb" localSheetId="9">#REF!</definedName>
    <definedName name="vctb" localSheetId="7">#REF!</definedName>
    <definedName name="vctb">#REF!</definedName>
    <definedName name="vctmong" localSheetId="2">#REF!</definedName>
    <definedName name="vctmong" localSheetId="6">#REF!</definedName>
    <definedName name="vctmong" localSheetId="4">#REF!</definedName>
    <definedName name="vctmong" localSheetId="3">#REF!</definedName>
    <definedName name="vctmong" localSheetId="9">#REF!</definedName>
    <definedName name="vctmong" localSheetId="7">#REF!</definedName>
    <definedName name="vctmong">#REF!</definedName>
    <definedName name="vctre" localSheetId="2">#REF!</definedName>
    <definedName name="vctre" localSheetId="6">#REF!</definedName>
    <definedName name="vctre" localSheetId="4">#REF!</definedName>
    <definedName name="vctre" localSheetId="3">#REF!</definedName>
    <definedName name="vctre" localSheetId="9">#REF!</definedName>
    <definedName name="vctre" localSheetId="7">#REF!</definedName>
    <definedName name="vctre">#REF!</definedName>
    <definedName name="VCTT">#REF!</definedName>
    <definedName name="VCVBT1">#REF!</definedName>
    <definedName name="VCVBT2">#REF!</definedName>
    <definedName name="vcxi" localSheetId="2">#REF!</definedName>
    <definedName name="vcxi" localSheetId="6">#REF!</definedName>
    <definedName name="vcxi" localSheetId="4">#REF!</definedName>
    <definedName name="vcxi" localSheetId="3">#REF!</definedName>
    <definedName name="vcxi" localSheetId="9">#REF!</definedName>
    <definedName name="vcxi" localSheetId="7">#REF!</definedName>
    <definedName name="vcxi">#REF!</definedName>
    <definedName name="vcxm" localSheetId="2">#REF!</definedName>
    <definedName name="vcxm" localSheetId="6">#REF!</definedName>
    <definedName name="vcxm" localSheetId="4">#REF!</definedName>
    <definedName name="vcxm" localSheetId="3">#REF!</definedName>
    <definedName name="vcxm" localSheetId="9">#REF!</definedName>
    <definedName name="vcxm" localSheetId="7">#REF!</definedName>
    <definedName name="vcxm">#REF!</definedName>
    <definedName name="vcxm0.4" localSheetId="2">#REF!</definedName>
    <definedName name="vcxm0.4" localSheetId="6">#REF!</definedName>
    <definedName name="vcxm0.4" localSheetId="4">#REF!</definedName>
    <definedName name="vcxm0.4" localSheetId="3">#REF!</definedName>
    <definedName name="vcxm0.4" localSheetId="9">#REF!</definedName>
    <definedName name="vcxm0.4" localSheetId="7">#REF!</definedName>
    <definedName name="vcxm0.4">#REF!</definedName>
    <definedName name="vd3p" localSheetId="2">#REF!</definedName>
    <definedName name="vd3p" localSheetId="6">#REF!</definedName>
    <definedName name="vd3p" localSheetId="4">#REF!</definedName>
    <definedName name="vd3p" localSheetId="3">#REF!</definedName>
    <definedName name="vd3p" localSheetId="9">#REF!</definedName>
    <definedName name="vd3p" localSheetId="7">#REF!</definedName>
    <definedName name="vd3p">#REF!</definedName>
    <definedName name="vdauketqua" localSheetId="2">#REF!</definedName>
    <definedName name="vdauketqua" localSheetId="6">#REF!</definedName>
    <definedName name="vdauketqua" localSheetId="4">#REF!</definedName>
    <definedName name="vdauketqua" localSheetId="3">#REF!</definedName>
    <definedName name="vdauketqua" localSheetId="9">#REF!</definedName>
    <definedName name="vdauketqua" localSheetId="7">#REF!</definedName>
    <definedName name="vdauketqua">#REF!</definedName>
    <definedName name="vdieukien" localSheetId="2">#REF!</definedName>
    <definedName name="vdieukien" localSheetId="6">#REF!</definedName>
    <definedName name="vdieukien" localSheetId="4">#REF!</definedName>
    <definedName name="vdieukien" localSheetId="3">#REF!</definedName>
    <definedName name="vdieukien" localSheetId="9">#REF!</definedName>
    <definedName name="vdieukien" localSheetId="7">#REF!</definedName>
    <definedName name="vdieukien">#REF!</definedName>
    <definedName name="vdv" hidden="1">#N/A</definedName>
    <definedName name="vdv_1">"#REF!"</definedName>
    <definedName name="vgk" localSheetId="2">#REF!</definedName>
    <definedName name="vgk" localSheetId="6">#REF!</definedName>
    <definedName name="vgk" localSheetId="4">#REF!</definedName>
    <definedName name="vgk" localSheetId="3">#REF!</definedName>
    <definedName name="vgk" localSheetId="9">#REF!</definedName>
    <definedName name="vgk" localSheetId="7">#REF!</definedName>
    <definedName name="vgk" localSheetId="8">#REF!</definedName>
    <definedName name="vgk">#REF!</definedName>
    <definedName name="vgt" localSheetId="2">#REF!</definedName>
    <definedName name="vgt" localSheetId="6">#REF!</definedName>
    <definedName name="vgt" localSheetId="4">#REF!</definedName>
    <definedName name="vgt" localSheetId="3">#REF!</definedName>
    <definedName name="vgt" localSheetId="9">#REF!</definedName>
    <definedName name="vgt" localSheetId="7">#REF!</definedName>
    <definedName name="vgt">#REF!</definedName>
    <definedName name="VH" localSheetId="2" hidden="1">{"'Sheet1'!$L$16"}</definedName>
    <definedName name="VH" localSheetId="1" hidden="1">{"'Sheet1'!$L$16"}</definedName>
    <definedName name="VH" localSheetId="5" hidden="1">{"'Sheet1'!$L$16"}</definedName>
    <definedName name="VH" localSheetId="6" hidden="1">{"'Sheet1'!$L$16"}</definedName>
    <definedName name="VH" localSheetId="4" hidden="1">{"'Sheet1'!$L$16"}</definedName>
    <definedName name="VH" localSheetId="3" hidden="1">{"'Sheet1'!$L$16"}</definedName>
    <definedName name="VH" localSheetId="9" hidden="1">{"'Sheet1'!$L$16"}</definedName>
    <definedName name="VH" localSheetId="7" hidden="1">{"'Sheet1'!$L$16"}</definedName>
    <definedName name="VH" localSheetId="8" hidden="1">{"'Sheet1'!$L$16"}</definedName>
    <definedName name="VH" hidden="1">{"'Sheet1'!$L$16"}</definedName>
    <definedName name="VHbom" localSheetId="2">#REF!</definedName>
    <definedName name="VHbom" localSheetId="6">#REF!</definedName>
    <definedName name="VHbom" localSheetId="4">#REF!</definedName>
    <definedName name="VHbom" localSheetId="3">#REF!</definedName>
    <definedName name="VHbom" localSheetId="9">#REF!</definedName>
    <definedName name="VHbom" localSheetId="7">#REF!</definedName>
    <definedName name="VHbom">#REF!</definedName>
    <definedName name="Via_He" localSheetId="2">#REF!</definedName>
    <definedName name="Via_He" localSheetId="6">#REF!</definedName>
    <definedName name="Via_He" localSheetId="4">#REF!</definedName>
    <definedName name="Via_He" localSheetId="3">#REF!</definedName>
    <definedName name="Via_He" localSheetId="9">#REF!</definedName>
    <definedName name="Via_He" localSheetId="7">#REF!</definedName>
    <definedName name="Via_He">#REF!</definedName>
    <definedName name="Viet" localSheetId="2" hidden="1">{"'Sheet1'!$L$16"}</definedName>
    <definedName name="Viet" localSheetId="1" hidden="1">{"'Sheet1'!$L$16"}</definedName>
    <definedName name="Viet" localSheetId="5" hidden="1">{"'Sheet1'!$L$16"}</definedName>
    <definedName name="Viet" localSheetId="6" hidden="1">{"'Sheet1'!$L$16"}</definedName>
    <definedName name="Viet" localSheetId="4" hidden="1">{"'Sheet1'!$L$16"}</definedName>
    <definedName name="Viet" localSheetId="3" hidden="1">{"'Sheet1'!$L$16"}</definedName>
    <definedName name="Viet" localSheetId="9" hidden="1">{"'Sheet1'!$L$16"}</definedName>
    <definedName name="Viet" localSheetId="7" hidden="1">{"'Sheet1'!$L$16"}</definedName>
    <definedName name="Viet" localSheetId="8" hidden="1">{"'Sheet1'!$L$16"}</definedName>
    <definedName name="Viet" hidden="1">{"'Sheet1'!$L$16"}</definedName>
    <definedName name="VIEW" localSheetId="2">#REF!</definedName>
    <definedName name="VIEW" localSheetId="6">#REF!</definedName>
    <definedName name="VIEW" localSheetId="4">#REF!</definedName>
    <definedName name="VIEW" localSheetId="3">#REF!</definedName>
    <definedName name="VIEW" localSheetId="9">#REF!</definedName>
    <definedName name="VIEW" localSheetId="7">#REF!</definedName>
    <definedName name="VIEW">#REF!</definedName>
    <definedName name="vkcauthang" localSheetId="2">#REF!</definedName>
    <definedName name="vkcauthang" localSheetId="6">#REF!</definedName>
    <definedName name="vkcauthang" localSheetId="4">#REF!</definedName>
    <definedName name="vkcauthang" localSheetId="3">#REF!</definedName>
    <definedName name="vkcauthang" localSheetId="9">#REF!</definedName>
    <definedName name="vkcauthang" localSheetId="7">#REF!</definedName>
    <definedName name="vkcauthang">#REF!</definedName>
    <definedName name="vketqua" localSheetId="2">#REF!</definedName>
    <definedName name="vketqua" localSheetId="6">#REF!</definedName>
    <definedName name="vketqua" localSheetId="4">#REF!</definedName>
    <definedName name="vketqua" localSheetId="3">#REF!</definedName>
    <definedName name="vketqua" localSheetId="9">#REF!</definedName>
    <definedName name="vketqua" localSheetId="7">#REF!</definedName>
    <definedName name="vketqua">#REF!</definedName>
    <definedName name="vksan" localSheetId="2">#REF!</definedName>
    <definedName name="vksan" localSheetId="6">#REF!</definedName>
    <definedName name="vksan" localSheetId="4">#REF!</definedName>
    <definedName name="vksan" localSheetId="3">#REF!</definedName>
    <definedName name="vksan" localSheetId="9">#REF!</definedName>
    <definedName name="vksan" localSheetId="7">#REF!</definedName>
    <definedName name="vksan">#REF!</definedName>
    <definedName name="vl" localSheetId="2">#REF!</definedName>
    <definedName name="vl" localSheetId="6">#REF!</definedName>
    <definedName name="vl" localSheetId="4">#REF!</definedName>
    <definedName name="vl" localSheetId="3">#REF!</definedName>
    <definedName name="vl" localSheetId="9">#REF!</definedName>
    <definedName name="vl" localSheetId="7">#REF!</definedName>
    <definedName name="vl">#REF!</definedName>
    <definedName name="VL_CSC" localSheetId="2">#REF!</definedName>
    <definedName name="VL_CSC" localSheetId="6">#REF!</definedName>
    <definedName name="VL_CSC" localSheetId="4">#REF!</definedName>
    <definedName name="VL_CSC" localSheetId="3">#REF!</definedName>
    <definedName name="VL_CSC" localSheetId="9">#REF!</definedName>
    <definedName name="VL_CSC" localSheetId="7">#REF!</definedName>
    <definedName name="VL_CSC">#REF!</definedName>
    <definedName name="VL_CSCT" localSheetId="2">#REF!</definedName>
    <definedName name="VL_CSCT" localSheetId="6">#REF!</definedName>
    <definedName name="VL_CSCT" localSheetId="4">#REF!</definedName>
    <definedName name="VL_CSCT" localSheetId="3">#REF!</definedName>
    <definedName name="VL_CSCT" localSheetId="9">#REF!</definedName>
    <definedName name="VL_CSCT" localSheetId="7">#REF!</definedName>
    <definedName name="VL_CSCT">#REF!</definedName>
    <definedName name="VL_CTXD" localSheetId="2">#REF!</definedName>
    <definedName name="VL_CTXD" localSheetId="6">#REF!</definedName>
    <definedName name="VL_CTXD" localSheetId="4">#REF!</definedName>
    <definedName name="VL_CTXD" localSheetId="3">#REF!</definedName>
    <definedName name="VL_CTXD" localSheetId="9">#REF!</definedName>
    <definedName name="VL_CTXD" localSheetId="7">#REF!</definedName>
    <definedName name="VL_CTXD">#REF!</definedName>
    <definedName name="VL_RD" localSheetId="2">#REF!</definedName>
    <definedName name="VL_RD" localSheetId="6">#REF!</definedName>
    <definedName name="VL_RD" localSheetId="4">#REF!</definedName>
    <definedName name="VL_RD" localSheetId="3">#REF!</definedName>
    <definedName name="VL_RD" localSheetId="9">#REF!</definedName>
    <definedName name="VL_RD" localSheetId="7">#REF!</definedName>
    <definedName name="VL_RD">#REF!</definedName>
    <definedName name="VL_TD" localSheetId="2">#REF!</definedName>
    <definedName name="VL_TD" localSheetId="6">#REF!</definedName>
    <definedName name="VL_TD" localSheetId="4">#REF!</definedName>
    <definedName name="VL_TD" localSheetId="3">#REF!</definedName>
    <definedName name="VL_TD" localSheetId="9">#REF!</definedName>
    <definedName name="VL_TD" localSheetId="7">#REF!</definedName>
    <definedName name="VL_TD">#REF!</definedName>
    <definedName name="vl1p" localSheetId="2">#REF!</definedName>
    <definedName name="vl1p" localSheetId="6">#REF!</definedName>
    <definedName name="vl1p" localSheetId="4">#REF!</definedName>
    <definedName name="vl1p" localSheetId="3">#REF!</definedName>
    <definedName name="vl1p" localSheetId="9">#REF!</definedName>
    <definedName name="vl1p" localSheetId="7">#REF!</definedName>
    <definedName name="vl1p">#REF!</definedName>
    <definedName name="vl3p" localSheetId="2">#REF!</definedName>
    <definedName name="vl3p" localSheetId="6">#REF!</definedName>
    <definedName name="vl3p" localSheetId="4">#REF!</definedName>
    <definedName name="vl3p" localSheetId="3">#REF!</definedName>
    <definedName name="vl3p" localSheetId="9">#REF!</definedName>
    <definedName name="vl3p" localSheetId="7">#REF!</definedName>
    <definedName name="vl3p">#REF!</definedName>
    <definedName name="VLBS">#N/A</definedName>
    <definedName name="vlc" localSheetId="2">#REF!</definedName>
    <definedName name="vlc" localSheetId="6">#REF!</definedName>
    <definedName name="vlc" localSheetId="4">#REF!</definedName>
    <definedName name="vlc" localSheetId="3">#REF!</definedName>
    <definedName name="vlc" localSheetId="9">#REF!</definedName>
    <definedName name="vlc" localSheetId="7">#REF!</definedName>
    <definedName name="vlc" localSheetId="8">#REF!</definedName>
    <definedName name="vlc">#REF!</definedName>
    <definedName name="Vlcap0.7" localSheetId="2">#REF!</definedName>
    <definedName name="Vlcap0.7" localSheetId="6">#REF!</definedName>
    <definedName name="Vlcap0.7" localSheetId="4">#REF!</definedName>
    <definedName name="Vlcap0.7" localSheetId="3">#REF!</definedName>
    <definedName name="Vlcap0.7" localSheetId="9">#REF!</definedName>
    <definedName name="Vlcap0.7" localSheetId="7">#REF!</definedName>
    <definedName name="Vlcap0.7">#REF!</definedName>
    <definedName name="VLcap1" localSheetId="2">#REF!</definedName>
    <definedName name="VLcap1" localSheetId="6">#REF!</definedName>
    <definedName name="VLcap1" localSheetId="4">#REF!</definedName>
    <definedName name="VLcap1" localSheetId="3">#REF!</definedName>
    <definedName name="VLcap1" localSheetId="9">#REF!</definedName>
    <definedName name="VLcap1" localSheetId="7">#REF!</definedName>
    <definedName name="VLcap1">#REF!</definedName>
    <definedName name="vlct" localSheetId="2" hidden="1">{"'Sheet1'!$L$16"}</definedName>
    <definedName name="vlct" localSheetId="1" hidden="1">{"'Sheet1'!$L$16"}</definedName>
    <definedName name="vlct" localSheetId="5" hidden="1">{"'Sheet1'!$L$16"}</definedName>
    <definedName name="vlct" localSheetId="6" hidden="1">{"'Sheet1'!$L$16"}</definedName>
    <definedName name="vlct" localSheetId="4" hidden="1">{"'Sheet1'!$L$16"}</definedName>
    <definedName name="vlct" localSheetId="3" hidden="1">{"'Sheet1'!$L$16"}</definedName>
    <definedName name="vlct" localSheetId="9" hidden="1">{"'Sheet1'!$L$16"}</definedName>
    <definedName name="vlct" localSheetId="7" hidden="1">{"'Sheet1'!$L$16"}</definedName>
    <definedName name="vlct" localSheetId="8" hidden="1">{"'Sheet1'!$L$16"}</definedName>
    <definedName name="vlct" hidden="1">{"'Sheet1'!$L$16"}</definedName>
    <definedName name="VLCT3p" localSheetId="2">#REF!</definedName>
    <definedName name="VLCT3p" localSheetId="6">#REF!</definedName>
    <definedName name="VLCT3p" localSheetId="4">#REF!</definedName>
    <definedName name="VLCT3p" localSheetId="3">#REF!</definedName>
    <definedName name="VLCT3p" localSheetId="9">#REF!</definedName>
    <definedName name="VLCT3p" localSheetId="7">#REF!</definedName>
    <definedName name="VLCT3p">#REF!</definedName>
    <definedName name="vlctbb" localSheetId="2">#REF!</definedName>
    <definedName name="vlctbb" localSheetId="6">#REF!</definedName>
    <definedName name="vlctbb" localSheetId="4">#REF!</definedName>
    <definedName name="vlctbb" localSheetId="3">#REF!</definedName>
    <definedName name="vlctbb" localSheetId="9">#REF!</definedName>
    <definedName name="vlctbb" localSheetId="7">#REF!</definedName>
    <definedName name="vlctbb">#REF!</definedName>
    <definedName name="vldg" localSheetId="2">#REF!</definedName>
    <definedName name="vldg" localSheetId="6">#REF!</definedName>
    <definedName name="vldg" localSheetId="4">#REF!</definedName>
    <definedName name="vldg" localSheetId="3">#REF!</definedName>
    <definedName name="vldg" localSheetId="9">#REF!</definedName>
    <definedName name="vldg" localSheetId="7">#REF!</definedName>
    <definedName name="vldg">#REF!</definedName>
    <definedName name="vldn400" localSheetId="2">#REF!</definedName>
    <definedName name="vldn400" localSheetId="6">#REF!</definedName>
    <definedName name="vldn400" localSheetId="4">#REF!</definedName>
    <definedName name="vldn400" localSheetId="3">#REF!</definedName>
    <definedName name="vldn400" localSheetId="9">#REF!</definedName>
    <definedName name="vldn400" localSheetId="7">#REF!</definedName>
    <definedName name="vldn400">#REF!</definedName>
    <definedName name="vldn600" localSheetId="2">#REF!</definedName>
    <definedName name="vldn600" localSheetId="6">#REF!</definedName>
    <definedName name="vldn600" localSheetId="4">#REF!</definedName>
    <definedName name="vldn600" localSheetId="3">#REF!</definedName>
    <definedName name="vldn600" localSheetId="9">#REF!</definedName>
    <definedName name="vldn600" localSheetId="7">#REF!</definedName>
    <definedName name="vldn600">#REF!</definedName>
    <definedName name="VLIEU" localSheetId="2">#REF!</definedName>
    <definedName name="VLIEU" localSheetId="6">#REF!</definedName>
    <definedName name="VLIEU" localSheetId="4">#REF!</definedName>
    <definedName name="VLIEU" localSheetId="3">#REF!</definedName>
    <definedName name="VLIEU" localSheetId="9">#REF!</definedName>
    <definedName name="VLIEU" localSheetId="7">#REF!</definedName>
    <definedName name="VLIEU">#REF!</definedName>
    <definedName name="VLKday" localSheetId="2">#REF!</definedName>
    <definedName name="VLKday" localSheetId="6">#REF!</definedName>
    <definedName name="VLKday" localSheetId="4">#REF!</definedName>
    <definedName name="VLKday" localSheetId="3">#REF!</definedName>
    <definedName name="VLKday" localSheetId="9">#REF!</definedName>
    <definedName name="VLKday" localSheetId="7">#REF!</definedName>
    <definedName name="VLKday">#REF!</definedName>
    <definedName name="VLM" localSheetId="2">#REF!</definedName>
    <definedName name="VLM" localSheetId="6">#REF!</definedName>
    <definedName name="VLM" localSheetId="4">#REF!</definedName>
    <definedName name="VLM" localSheetId="3">#REF!</definedName>
    <definedName name="VLM" localSheetId="9">#REF!</definedName>
    <definedName name="VLM" localSheetId="7">#REF!</definedName>
    <definedName name="VLM">#REF!</definedName>
    <definedName name="VLT" localSheetId="2">#REF!</definedName>
    <definedName name="VLT" localSheetId="6">#REF!</definedName>
    <definedName name="VLT" localSheetId="4">#REF!</definedName>
    <definedName name="VLT" localSheetId="3">#REF!</definedName>
    <definedName name="VLT" localSheetId="9">#REF!</definedName>
    <definedName name="VLT" localSheetId="7">#REF!</definedName>
    <definedName name="VLT">#REF!</definedName>
    <definedName name="vltram" localSheetId="2">#REF!</definedName>
    <definedName name="vltram" localSheetId="6">#REF!</definedName>
    <definedName name="vltram" localSheetId="4">#REF!</definedName>
    <definedName name="vltram" localSheetId="3">#REF!</definedName>
    <definedName name="vltram" localSheetId="9">#REF!</definedName>
    <definedName name="vltram" localSheetId="7">#REF!</definedName>
    <definedName name="vltram">#REF!</definedName>
    <definedName name="VLxaydung" localSheetId="2">#REF!</definedName>
    <definedName name="VLxaydung" localSheetId="6">#REF!</definedName>
    <definedName name="VLxaydung" localSheetId="4">#REF!</definedName>
    <definedName name="VLxaydung" localSheetId="3">#REF!</definedName>
    <definedName name="VLxaydung" localSheetId="9">#REF!</definedName>
    <definedName name="VLxaydung" localSheetId="7">#REF!</definedName>
    <definedName name="VLxaydung">#REF!</definedName>
    <definedName name="VND" localSheetId="2">#REF!</definedName>
    <definedName name="VND" localSheetId="6">#REF!</definedName>
    <definedName name="VND" localSheetId="4">#REF!</definedName>
    <definedName name="VND" localSheetId="3">#REF!</definedName>
    <definedName name="VND" localSheetId="9">#REF!</definedName>
    <definedName name="VND" localSheetId="7">#REF!</definedName>
    <definedName name="VND">#REF!</definedName>
    <definedName name="vnhapdieukien" localSheetId="2">#REF!</definedName>
    <definedName name="vnhapdieukien" localSheetId="6">#REF!</definedName>
    <definedName name="vnhapdieukien" localSheetId="4">#REF!</definedName>
    <definedName name="vnhapdieukien" localSheetId="3">#REF!</definedName>
    <definedName name="vnhapdieukien" localSheetId="9">#REF!</definedName>
    <definedName name="vnhapdieukien" localSheetId="7">#REF!</definedName>
    <definedName name="vnhapdieukien">#REF!</definedName>
    <definedName name="Von.KL" localSheetId="2">#REF!</definedName>
    <definedName name="Von.KL" localSheetId="6">#REF!</definedName>
    <definedName name="Von.KL" localSheetId="4">#REF!</definedName>
    <definedName name="Von.KL" localSheetId="3">#REF!</definedName>
    <definedName name="Von.KL" localSheetId="9">#REF!</definedName>
    <definedName name="Von.KL" localSheetId="7">#REF!</definedName>
    <definedName name="Von.KL">#REF!</definedName>
    <definedName name="vr3p" localSheetId="2">#REF!</definedName>
    <definedName name="vr3p" localSheetId="6">#REF!</definedName>
    <definedName name="vr3p" localSheetId="4">#REF!</definedName>
    <definedName name="vr3p" localSheetId="3">#REF!</definedName>
    <definedName name="vr3p" localSheetId="9">#REF!</definedName>
    <definedName name="vr3p" localSheetId="7">#REF!</definedName>
    <definedName name="vr3p">#REF!</definedName>
    <definedName name="VT" localSheetId="2">#REF!</definedName>
    <definedName name="VT" localSheetId="6">#REF!</definedName>
    <definedName name="VT" localSheetId="4">#REF!</definedName>
    <definedName name="VT" localSheetId="3">#REF!</definedName>
    <definedName name="VT" localSheetId="9">#REF!</definedName>
    <definedName name="VT" localSheetId="7">#REF!</definedName>
    <definedName name="VT">#REF!</definedName>
    <definedName name="vtu" localSheetId="2">#REF!</definedName>
    <definedName name="vtu" localSheetId="6">#REF!</definedName>
    <definedName name="vtu" localSheetId="4">#REF!</definedName>
    <definedName name="vtu" localSheetId="3">#REF!</definedName>
    <definedName name="vtu" localSheetId="9">#REF!</definedName>
    <definedName name="vtu" localSheetId="7">#REF!</definedName>
    <definedName name="vtu">#REF!</definedName>
    <definedName name="Vu" localSheetId="2">#REF!</definedName>
    <definedName name="Vu" localSheetId="6">#REF!</definedName>
    <definedName name="Vu" localSheetId="4">#REF!</definedName>
    <definedName name="Vu" localSheetId="3">#REF!</definedName>
    <definedName name="Vu" localSheetId="9">#REF!</definedName>
    <definedName name="Vu" localSheetId="7">#REF!</definedName>
    <definedName name="Vu">#REF!</definedName>
    <definedName name="VÙ" localSheetId="2">#REF!</definedName>
    <definedName name="VÙ" localSheetId="6">#REF!</definedName>
    <definedName name="VÙ" localSheetId="4">#REF!</definedName>
    <definedName name="VÙ" localSheetId="3">#REF!</definedName>
    <definedName name="VÙ" localSheetId="9">#REF!</definedName>
    <definedName name="VÙ" localSheetId="7">#REF!</definedName>
    <definedName name="VÙ">#REF!</definedName>
    <definedName name="Vu_" localSheetId="2">#REF!</definedName>
    <definedName name="Vu_" localSheetId="6">#REF!</definedName>
    <definedName name="Vu_" localSheetId="4">#REF!</definedName>
    <definedName name="Vu_" localSheetId="3">#REF!</definedName>
    <definedName name="Vu_" localSheetId="9">#REF!</definedName>
    <definedName name="Vu_" localSheetId="7">#REF!</definedName>
    <definedName name="Vu_">#REF!</definedName>
    <definedName name="Vua" localSheetId="2">#REF!</definedName>
    <definedName name="Vua" localSheetId="6">#REF!</definedName>
    <definedName name="Vua" localSheetId="4">#REF!</definedName>
    <definedName name="Vua" localSheetId="3">#REF!</definedName>
    <definedName name="Vua" localSheetId="9">#REF!</definedName>
    <definedName name="Vua" localSheetId="7">#REF!</definedName>
    <definedName name="Vua">#REF!</definedName>
    <definedName name="VuaBT" localSheetId="2">#REF!</definedName>
    <definedName name="VuaBT" localSheetId="6">#REF!</definedName>
    <definedName name="VuaBT" localSheetId="4">#REF!</definedName>
    <definedName name="VuaBT" localSheetId="3">#REF!</definedName>
    <definedName name="VuaBT" localSheetId="9">#REF!</definedName>
    <definedName name="VuaBT" localSheetId="7">#REF!</definedName>
    <definedName name="VuaBT">#REF!</definedName>
    <definedName name="vung" localSheetId="2">#REF!</definedName>
    <definedName name="vung" localSheetId="6">#REF!</definedName>
    <definedName name="vung" localSheetId="4">#REF!</definedName>
    <definedName name="vung" localSheetId="3">#REF!</definedName>
    <definedName name="vung" localSheetId="9">#REF!</definedName>
    <definedName name="vung" localSheetId="7">#REF!</definedName>
    <definedName name="vung">#REF!</definedName>
    <definedName name="vung2" localSheetId="2">#REF!</definedName>
    <definedName name="vung2" localSheetId="6">#REF!</definedName>
    <definedName name="vung2" localSheetId="4">#REF!</definedName>
    <definedName name="vung2" localSheetId="3">#REF!</definedName>
    <definedName name="vung2" localSheetId="9">#REF!</definedName>
    <definedName name="vung2" localSheetId="7">#REF!</definedName>
    <definedName name="vung2">#REF!</definedName>
    <definedName name="vungdcd" localSheetId="2">#REF!</definedName>
    <definedName name="vungdcd" localSheetId="6">#REF!</definedName>
    <definedName name="vungdcd" localSheetId="4">#REF!</definedName>
    <definedName name="vungdcd" localSheetId="3">#REF!</definedName>
    <definedName name="vungdcd" localSheetId="9">#REF!</definedName>
    <definedName name="vungdcd" localSheetId="7">#REF!</definedName>
    <definedName name="vungdcd">#REF!</definedName>
    <definedName name="vungdcl" localSheetId="2">#REF!</definedName>
    <definedName name="vungdcl" localSheetId="6">#REF!</definedName>
    <definedName name="vungdcl" localSheetId="4">#REF!</definedName>
    <definedName name="vungdcl" localSheetId="3">#REF!</definedName>
    <definedName name="vungdcl" localSheetId="9">#REF!</definedName>
    <definedName name="vungdcl" localSheetId="7">#REF!</definedName>
    <definedName name="vungdcl">#REF!</definedName>
    <definedName name="vungnhapk" localSheetId="2">#REF!</definedName>
    <definedName name="vungnhapk" localSheetId="6">#REF!</definedName>
    <definedName name="vungnhapk" localSheetId="4">#REF!</definedName>
    <definedName name="vungnhapk" localSheetId="3">#REF!</definedName>
    <definedName name="vungnhapk" localSheetId="9">#REF!</definedName>
    <definedName name="vungnhapk" localSheetId="7">#REF!</definedName>
    <definedName name="vungnhapk">#REF!</definedName>
    <definedName name="vungnhapl" localSheetId="2">#REF!</definedName>
    <definedName name="vungnhapl" localSheetId="6">#REF!</definedName>
    <definedName name="vungnhapl" localSheetId="4">#REF!</definedName>
    <definedName name="vungnhapl" localSheetId="3">#REF!</definedName>
    <definedName name="vungnhapl" localSheetId="9">#REF!</definedName>
    <definedName name="vungnhapl" localSheetId="7">#REF!</definedName>
    <definedName name="vungnhapl">#REF!</definedName>
    <definedName name="vungtruong" localSheetId="2">#REF!</definedName>
    <definedName name="vungtruong" localSheetId="6">#REF!</definedName>
    <definedName name="vungtruong" localSheetId="4">#REF!</definedName>
    <definedName name="vungtruong" localSheetId="3">#REF!</definedName>
    <definedName name="vungtruong" localSheetId="9">#REF!</definedName>
    <definedName name="vungtruong" localSheetId="7">#REF!</definedName>
    <definedName name="vungtruong">#REF!</definedName>
    <definedName name="vungxuatk" localSheetId="2">#REF!</definedName>
    <definedName name="vungxuatk" localSheetId="6">#REF!</definedName>
    <definedName name="vungxuatk" localSheetId="4">#REF!</definedName>
    <definedName name="vungxuatk" localSheetId="3">#REF!</definedName>
    <definedName name="vungxuatk" localSheetId="9">#REF!</definedName>
    <definedName name="vungxuatk" localSheetId="7">#REF!</definedName>
    <definedName name="vungxuatk">#REF!</definedName>
    <definedName name="vungxuatl" localSheetId="2">#REF!</definedName>
    <definedName name="vungxuatl" localSheetId="6">#REF!</definedName>
    <definedName name="vungxuatl" localSheetId="4">#REF!</definedName>
    <definedName name="vungxuatl" localSheetId="3">#REF!</definedName>
    <definedName name="vungxuatl" localSheetId="9">#REF!</definedName>
    <definedName name="vungxuatl" localSheetId="7">#REF!</definedName>
    <definedName name="vungxuatl">#REF!</definedName>
    <definedName name="Vxk" localSheetId="2">#REF!</definedName>
    <definedName name="Vxk" localSheetId="6">#REF!</definedName>
    <definedName name="Vxk" localSheetId="4">#REF!</definedName>
    <definedName name="Vxk" localSheetId="3">#REF!</definedName>
    <definedName name="Vxk" localSheetId="9">#REF!</definedName>
    <definedName name="Vxk" localSheetId="7">#REF!</definedName>
    <definedName name="Vxk">#REF!</definedName>
    <definedName name="vxuan" localSheetId="2">#REF!</definedName>
    <definedName name="vxuan" localSheetId="6">#REF!</definedName>
    <definedName name="vxuan" localSheetId="4">#REF!</definedName>
    <definedName name="vxuan" localSheetId="3">#REF!</definedName>
    <definedName name="vxuan" localSheetId="9">#REF!</definedName>
    <definedName name="vxuan" localSheetId="7">#REF!</definedName>
    <definedName name="vxuan">#REF!</definedName>
    <definedName name="W" localSheetId="2">#REF!</definedName>
    <definedName name="W" localSheetId="6">#REF!</definedName>
    <definedName name="W" localSheetId="4">#REF!</definedName>
    <definedName name="W" localSheetId="3">#REF!</definedName>
    <definedName name="W" localSheetId="9">#REF!</definedName>
    <definedName name="W" localSheetId="7">#REF!</definedName>
    <definedName name="W">#REF!</definedName>
    <definedName name="W_18_Season_Average" localSheetId="2">#REF!</definedName>
    <definedName name="W_18_Season_Average" localSheetId="6">#REF!</definedName>
    <definedName name="W_18_Season_Average" localSheetId="4">#REF!</definedName>
    <definedName name="W_18_Season_Average" localSheetId="3">#REF!</definedName>
    <definedName name="W_18_Season_Average" localSheetId="9">#REF!</definedName>
    <definedName name="W_18_Season_Average" localSheetId="7">#REF!</definedName>
    <definedName name="W_18_Season_Average">#REF!</definedName>
    <definedName name="W_Class1" localSheetId="2">#REF!</definedName>
    <definedName name="W_Class1" localSheetId="6">#REF!</definedName>
    <definedName name="W_Class1" localSheetId="4">#REF!</definedName>
    <definedName name="W_Class1" localSheetId="3">#REF!</definedName>
    <definedName name="W_Class1" localSheetId="9">#REF!</definedName>
    <definedName name="W_Class1" localSheetId="7">#REF!</definedName>
    <definedName name="W_Class1">#REF!</definedName>
    <definedName name="W_Class2" localSheetId="2">#REF!</definedName>
    <definedName name="W_Class2" localSheetId="6">#REF!</definedName>
    <definedName name="W_Class2" localSheetId="4">#REF!</definedName>
    <definedName name="W_Class2" localSheetId="3">#REF!</definedName>
    <definedName name="W_Class2" localSheetId="9">#REF!</definedName>
    <definedName name="W_Class2" localSheetId="7">#REF!</definedName>
    <definedName name="W_Class2">#REF!</definedName>
    <definedName name="W_Class3" localSheetId="2">#REF!</definedName>
    <definedName name="W_Class3" localSheetId="6">#REF!</definedName>
    <definedName name="W_Class3" localSheetId="4">#REF!</definedName>
    <definedName name="W_Class3" localSheetId="3">#REF!</definedName>
    <definedName name="W_Class3" localSheetId="9">#REF!</definedName>
    <definedName name="W_Class3" localSheetId="7">#REF!</definedName>
    <definedName name="W_Class3">#REF!</definedName>
    <definedName name="W_Class4" localSheetId="2">#REF!</definedName>
    <definedName name="W_Class4" localSheetId="6">#REF!</definedName>
    <definedName name="W_Class4" localSheetId="4">#REF!</definedName>
    <definedName name="W_Class4" localSheetId="3">#REF!</definedName>
    <definedName name="W_Class4" localSheetId="9">#REF!</definedName>
    <definedName name="W_Class4" localSheetId="7">#REF!</definedName>
    <definedName name="W_Class4">#REF!</definedName>
    <definedName name="W_Class5" localSheetId="2">#REF!</definedName>
    <definedName name="W_Class5" localSheetId="6">#REF!</definedName>
    <definedName name="W_Class5" localSheetId="4">#REF!</definedName>
    <definedName name="W_Class5" localSheetId="3">#REF!</definedName>
    <definedName name="W_Class5" localSheetId="9">#REF!</definedName>
    <definedName name="W_Class5" localSheetId="7">#REF!</definedName>
    <definedName name="W_Class5">#REF!</definedName>
    <definedName name="W13Y2212" localSheetId="2">#REF!</definedName>
    <definedName name="W13Y2212" localSheetId="6">#REF!</definedName>
    <definedName name="W13Y2212" localSheetId="4">#REF!</definedName>
    <definedName name="W13Y2212" localSheetId="3">#REF!</definedName>
    <definedName name="W13Y2212" localSheetId="9">#REF!</definedName>
    <definedName name="W13Y2212" localSheetId="7">#REF!</definedName>
    <definedName name="W13Y2212">#REF!</definedName>
    <definedName name="W18_Season" localSheetId="2">#REF!</definedName>
    <definedName name="W18_Season" localSheetId="6">#REF!</definedName>
    <definedName name="W18_Season" localSheetId="4">#REF!</definedName>
    <definedName name="W18_Season" localSheetId="3">#REF!</definedName>
    <definedName name="W18_Season" localSheetId="9">#REF!</definedName>
    <definedName name="W18_Season" localSheetId="7">#REF!</definedName>
    <definedName name="W18_Season">#REF!</definedName>
    <definedName name="w5yn4" localSheetId="2">#REF!</definedName>
    <definedName name="w5yn4" localSheetId="6">#REF!</definedName>
    <definedName name="w5yn4" localSheetId="4">#REF!</definedName>
    <definedName name="w5yn4" localSheetId="3">#REF!</definedName>
    <definedName name="w5yn4" localSheetId="9">#REF!</definedName>
    <definedName name="w5yn4" localSheetId="7">#REF!</definedName>
    <definedName name="w5yn4">#REF!</definedName>
    <definedName name="Wat_tec" localSheetId="2">#REF!</definedName>
    <definedName name="Wat_tec" localSheetId="6">#REF!</definedName>
    <definedName name="Wat_tec" localSheetId="4">#REF!</definedName>
    <definedName name="Wat_tec" localSheetId="3">#REF!</definedName>
    <definedName name="Wat_tec" localSheetId="9">#REF!</definedName>
    <definedName name="Wat_tec" localSheetId="7">#REF!</definedName>
    <definedName name="Wat_tec">#REF!</definedName>
    <definedName name="watertruck" localSheetId="2">#REF!</definedName>
    <definedName name="watertruck" localSheetId="6">#REF!</definedName>
    <definedName name="watertruck" localSheetId="4">#REF!</definedName>
    <definedName name="watertruck" localSheetId="3">#REF!</definedName>
    <definedName name="watertruck" localSheetId="9">#REF!</definedName>
    <definedName name="watertruck" localSheetId="7">#REF!</definedName>
    <definedName name="watertruck">#REF!</definedName>
    <definedName name="waterway" localSheetId="2">#REF!</definedName>
    <definedName name="waterway" localSheetId="6">#REF!</definedName>
    <definedName name="waterway" localSheetId="4">#REF!</definedName>
    <definedName name="waterway" localSheetId="3">#REF!</definedName>
    <definedName name="waterway" localSheetId="9">#REF!</definedName>
    <definedName name="waterway" localSheetId="7">#REF!</definedName>
    <definedName name="waterway">#REF!</definedName>
    <definedName name="wb" localSheetId="2">#REF!</definedName>
    <definedName name="wb" localSheetId="6">#REF!</definedName>
    <definedName name="wb" localSheetId="4">#REF!</definedName>
    <definedName name="wb" localSheetId="3">#REF!</definedName>
    <definedName name="wb" localSheetId="9">#REF!</definedName>
    <definedName name="wb" localSheetId="7">#REF!</definedName>
    <definedName name="wb">#REF!</definedName>
    <definedName name="wct" localSheetId="2">#REF!</definedName>
    <definedName name="wct" localSheetId="6">#REF!</definedName>
    <definedName name="wct" localSheetId="4">#REF!</definedName>
    <definedName name="wct" localSheetId="3">#REF!</definedName>
    <definedName name="wct" localSheetId="9">#REF!</definedName>
    <definedName name="wct" localSheetId="7">#REF!</definedName>
    <definedName name="wct">#REF!</definedName>
    <definedName name="Wdaymong" localSheetId="2">#REF!</definedName>
    <definedName name="Wdaymong" localSheetId="6">#REF!</definedName>
    <definedName name="Wdaymong" localSheetId="4">#REF!</definedName>
    <definedName name="Wdaymong" localSheetId="3">#REF!</definedName>
    <definedName name="Wdaymong" localSheetId="9">#REF!</definedName>
    <definedName name="Wdaymong" localSheetId="7">#REF!</definedName>
    <definedName name="Wdaymong">#REF!</definedName>
    <definedName name="Widenlane_d" localSheetId="2">#REF!</definedName>
    <definedName name="Widenlane_d" localSheetId="6">#REF!</definedName>
    <definedName name="Widenlane_d" localSheetId="4">#REF!</definedName>
    <definedName name="Widenlane_d" localSheetId="3">#REF!</definedName>
    <definedName name="Widenlane_d" localSheetId="9">#REF!</definedName>
    <definedName name="Widenlane_d" localSheetId="7">#REF!</definedName>
    <definedName name="Widenlane_d">#REF!</definedName>
    <definedName name="Widenlane_nd" localSheetId="2">#REF!</definedName>
    <definedName name="Widenlane_nd" localSheetId="6">#REF!</definedName>
    <definedName name="Widenlane_nd" localSheetId="4">#REF!</definedName>
    <definedName name="Widenlane_nd" localSheetId="3">#REF!</definedName>
    <definedName name="Widenlane_nd" localSheetId="9">#REF!</definedName>
    <definedName name="Widenlane_nd" localSheetId="7">#REF!</definedName>
    <definedName name="Widenlane_nd">#REF!</definedName>
    <definedName name="WIND" localSheetId="2">#REF!</definedName>
    <definedName name="WIND" localSheetId="6">#REF!</definedName>
    <definedName name="WIND" localSheetId="4">#REF!</definedName>
    <definedName name="WIND" localSheetId="3">#REF!</definedName>
    <definedName name="WIND" localSheetId="9">#REF!</definedName>
    <definedName name="WIND" localSheetId="7">#REF!</definedName>
    <definedName name="WIND">#REF!</definedName>
    <definedName name="WIRE1">5</definedName>
    <definedName name="wl" localSheetId="2">#REF!</definedName>
    <definedName name="wl" localSheetId="6">#REF!</definedName>
    <definedName name="wl" localSheetId="4">#REF!</definedName>
    <definedName name="wl" localSheetId="3">#REF!</definedName>
    <definedName name="wl" localSheetId="9">#REF!</definedName>
    <definedName name="wl" localSheetId="7">#REF!</definedName>
    <definedName name="wl" localSheetId="8">#REF!</definedName>
    <definedName name="wl">#REF!</definedName>
    <definedName name="Wp" localSheetId="2">#REF!</definedName>
    <definedName name="Wp" localSheetId="6">#REF!</definedName>
    <definedName name="Wp" localSheetId="4">#REF!</definedName>
    <definedName name="Wp" localSheetId="3">#REF!</definedName>
    <definedName name="Wp" localSheetId="9">#REF!</definedName>
    <definedName name="Wp" localSheetId="7">#REF!</definedName>
    <definedName name="Wp">#REF!</definedName>
    <definedName name="wr" localSheetId="2" hidden="1">{#N/A,#N/A,FALSE,"Chi tiÆt"}</definedName>
    <definedName name="wr" localSheetId="5" hidden="1">{#N/A,#N/A,FALSE,"Chi tiÆt"}</definedName>
    <definedName name="wr" localSheetId="6" hidden="1">{#N/A,#N/A,FALSE,"Chi tiÆt"}</definedName>
    <definedName name="wr" localSheetId="4" hidden="1">{#N/A,#N/A,FALSE,"Chi tiÆt"}</definedName>
    <definedName name="wr" localSheetId="3" hidden="1">{#N/A,#N/A,FALSE,"Chi tiÆt"}</definedName>
    <definedName name="wr" localSheetId="9" hidden="1">{#N/A,#N/A,FALSE,"Chi tiÆt"}</definedName>
    <definedName name="wr" localSheetId="7" hidden="1">{#N/A,#N/A,FALSE,"Chi tiÆt"}</definedName>
    <definedName name="wr" localSheetId="8" hidden="1">{#N/A,#N/A,FALSE,"Chi tiÆt"}</definedName>
    <definedName name="wr" hidden="1">{#N/A,#N/A,FALSE,"Chi tiÆt"}</definedName>
    <definedName name="wrn.aaa." localSheetId="2" hidden="1">{#N/A,#N/A,FALSE,"Sheet1";#N/A,#N/A,FALSE,"Sheet1";#N/A,#N/A,FALSE,"Sheet1"}</definedName>
    <definedName name="wrn.aaa." localSheetId="1" hidden="1">{#N/A,#N/A,FALSE,"Sheet1";#N/A,#N/A,FALSE,"Sheet1";#N/A,#N/A,FALSE,"Sheet1"}</definedName>
    <definedName name="wrn.aaa." localSheetId="5" hidden="1">{#N/A,#N/A,FALSE,"Sheet1";#N/A,#N/A,FALSE,"Sheet1";#N/A,#N/A,FALSE,"Sheet1"}</definedName>
    <definedName name="wrn.aaa." localSheetId="6" hidden="1">{#N/A,#N/A,FALSE,"Sheet1";#N/A,#N/A,FALSE,"Sheet1";#N/A,#N/A,FALSE,"Sheet1"}</definedName>
    <definedName name="wrn.aaa." localSheetId="4" hidden="1">{#N/A,#N/A,FALSE,"Sheet1";#N/A,#N/A,FALSE,"Sheet1";#N/A,#N/A,FALSE,"Sheet1"}</definedName>
    <definedName name="wrn.aaa." localSheetId="3" hidden="1">{#N/A,#N/A,FALSE,"Sheet1";#N/A,#N/A,FALSE,"Sheet1";#N/A,#N/A,FALSE,"Sheet1"}</definedName>
    <definedName name="wrn.aaa." localSheetId="9" hidden="1">{#N/A,#N/A,FALSE,"Sheet1";#N/A,#N/A,FALSE,"Sheet1";#N/A,#N/A,FALSE,"Sheet1"}</definedName>
    <definedName name="wrn.aaa." localSheetId="7" hidden="1">{#N/A,#N/A,FALSE,"Sheet1";#N/A,#N/A,FALSE,"Sheet1";#N/A,#N/A,FALSE,"Sheet1"}</definedName>
    <definedName name="wrn.aaa." localSheetId="8" hidden="1">{#N/A,#N/A,FALSE,"Sheet1";#N/A,#N/A,FALSE,"Sheet1";#N/A,#N/A,FALSE,"Sheet1"}</definedName>
    <definedName name="wrn.aaa." hidden="1">{#N/A,#N/A,FALSE,"Sheet1";#N/A,#N/A,FALSE,"Sheet1";#N/A,#N/A,FALSE,"Sheet1"}</definedName>
    <definedName name="wrn.aaa.1" localSheetId="2" hidden="1">{#N/A,#N/A,FALSE,"Sheet1";#N/A,#N/A,FALSE,"Sheet1";#N/A,#N/A,FALSE,"Sheet1"}</definedName>
    <definedName name="wrn.aaa.1" localSheetId="1" hidden="1">{#N/A,#N/A,FALSE,"Sheet1";#N/A,#N/A,FALSE,"Sheet1";#N/A,#N/A,FALSE,"Sheet1"}</definedName>
    <definedName name="wrn.aaa.1" localSheetId="5" hidden="1">{#N/A,#N/A,FALSE,"Sheet1";#N/A,#N/A,FALSE,"Sheet1";#N/A,#N/A,FALSE,"Sheet1"}</definedName>
    <definedName name="wrn.aaa.1" localSheetId="6" hidden="1">{#N/A,#N/A,FALSE,"Sheet1";#N/A,#N/A,FALSE,"Sheet1";#N/A,#N/A,FALSE,"Sheet1"}</definedName>
    <definedName name="wrn.aaa.1" localSheetId="4" hidden="1">{#N/A,#N/A,FALSE,"Sheet1";#N/A,#N/A,FALSE,"Sheet1";#N/A,#N/A,FALSE,"Sheet1"}</definedName>
    <definedName name="wrn.aaa.1" localSheetId="3" hidden="1">{#N/A,#N/A,FALSE,"Sheet1";#N/A,#N/A,FALSE,"Sheet1";#N/A,#N/A,FALSE,"Sheet1"}</definedName>
    <definedName name="wrn.aaa.1" localSheetId="9" hidden="1">{#N/A,#N/A,FALSE,"Sheet1";#N/A,#N/A,FALSE,"Sheet1";#N/A,#N/A,FALSE,"Sheet1"}</definedName>
    <definedName name="wrn.aaa.1" localSheetId="7" hidden="1">{#N/A,#N/A,FALSE,"Sheet1";#N/A,#N/A,FALSE,"Sheet1";#N/A,#N/A,FALSE,"Sheet1"}</definedName>
    <definedName name="wrn.aaa.1" localSheetId="8" hidden="1">{#N/A,#N/A,FALSE,"Sheet1";#N/A,#N/A,FALSE,"Sheet1";#N/A,#N/A,FALSE,"Sheet1"}</definedName>
    <definedName name="wrn.aaa.1" hidden="1">{#N/A,#N/A,FALSE,"Sheet1";#N/A,#N/A,FALSE,"Sheet1";#N/A,#N/A,FALSE,"Sheet1"}</definedName>
    <definedName name="wrn.Bang._.ke._.nhan._.hang." localSheetId="2" hidden="1">{#N/A,#N/A,FALSE,"Ke khai NH"}</definedName>
    <definedName name="wrn.Bang._.ke._.nhan._.hang." localSheetId="1" hidden="1">{#N/A,#N/A,FALSE,"Ke khai NH"}</definedName>
    <definedName name="wrn.Bang._.ke._.nhan._.hang." localSheetId="5" hidden="1">{#N/A,#N/A,FALSE,"Ke khai NH"}</definedName>
    <definedName name="wrn.Bang._.ke._.nhan._.hang." localSheetId="6" hidden="1">{#N/A,#N/A,FALSE,"Ke khai NH"}</definedName>
    <definedName name="wrn.Bang._.ke._.nhan._.hang." localSheetId="4" hidden="1">{#N/A,#N/A,FALSE,"Ke khai NH"}</definedName>
    <definedName name="wrn.Bang._.ke._.nhan._.hang." localSheetId="3" hidden="1">{#N/A,#N/A,FALSE,"Ke khai NH"}</definedName>
    <definedName name="wrn.Bang._.ke._.nhan._.hang." localSheetId="9" hidden="1">{#N/A,#N/A,FALSE,"Ke khai NH"}</definedName>
    <definedName name="wrn.Bang._.ke._.nhan._.hang." localSheetId="7" hidden="1">{#N/A,#N/A,FALSE,"Ke khai NH"}</definedName>
    <definedName name="wrn.Bang._.ke._.nhan._.hang." localSheetId="8" hidden="1">{#N/A,#N/A,FALSE,"Ke khai NH"}</definedName>
    <definedName name="wrn.Bang._.ke._.nhan._.hang." hidden="1">{#N/A,#N/A,FALSE,"Ke khai NH"}</definedName>
    <definedName name="wrn.Che._.do._.duoc._.huong." localSheetId="2" hidden="1">{#N/A,#N/A,FALSE,"BN (2)"}</definedName>
    <definedName name="wrn.Che._.do._.duoc._.huong." localSheetId="1" hidden="1">{#N/A,#N/A,FALSE,"BN (2)"}</definedName>
    <definedName name="wrn.Che._.do._.duoc._.huong." localSheetId="5" hidden="1">{#N/A,#N/A,FALSE,"BN (2)"}</definedName>
    <definedName name="wrn.Che._.do._.duoc._.huong." localSheetId="6" hidden="1">{#N/A,#N/A,FALSE,"BN (2)"}</definedName>
    <definedName name="wrn.Che._.do._.duoc._.huong." localSheetId="4" hidden="1">{#N/A,#N/A,FALSE,"BN (2)"}</definedName>
    <definedName name="wrn.Che._.do._.duoc._.huong." localSheetId="3" hidden="1">{#N/A,#N/A,FALSE,"BN (2)"}</definedName>
    <definedName name="wrn.Che._.do._.duoc._.huong." localSheetId="9" hidden="1">{#N/A,#N/A,FALSE,"BN (2)"}</definedName>
    <definedName name="wrn.Che._.do._.duoc._.huong." localSheetId="7" hidden="1">{#N/A,#N/A,FALSE,"BN (2)"}</definedName>
    <definedName name="wrn.Che._.do._.duoc._.huong." localSheetId="8" hidden="1">{#N/A,#N/A,FALSE,"BN (2)"}</definedName>
    <definedName name="wrn.Che._.do._.duoc._.huong." hidden="1">{#N/A,#N/A,FALSE,"BN (2)"}</definedName>
    <definedName name="wrn.chi._.tiÆt." localSheetId="2" hidden="1">{#N/A,#N/A,FALSE,"Chi tiÆt"}</definedName>
    <definedName name="wrn.chi._.tiÆt." localSheetId="1" hidden="1">{#N/A,#N/A,FALSE,"Chi tiÆt"}</definedName>
    <definedName name="wrn.chi._.tiÆt." localSheetId="5" hidden="1">{#N/A,#N/A,FALSE,"Chi tiÆt"}</definedName>
    <definedName name="wrn.chi._.tiÆt." localSheetId="6" hidden="1">{#N/A,#N/A,FALSE,"Chi tiÆt"}</definedName>
    <definedName name="wrn.chi._.tiÆt." localSheetId="4" hidden="1">{#N/A,#N/A,FALSE,"Chi tiÆt"}</definedName>
    <definedName name="wrn.chi._.tiÆt." localSheetId="3" hidden="1">{#N/A,#N/A,FALSE,"Chi tiÆt"}</definedName>
    <definedName name="wrn.chi._.tiÆt." localSheetId="9" hidden="1">{#N/A,#N/A,FALSE,"Chi tiÆt"}</definedName>
    <definedName name="wrn.chi._.tiÆt." localSheetId="7" hidden="1">{#N/A,#N/A,FALSE,"Chi tiÆt"}</definedName>
    <definedName name="wrn.chi._.tiÆt." localSheetId="8" hidden="1">{#N/A,#N/A,FALSE,"Chi tiÆt"}</definedName>
    <definedName name="wrn.chi._.tiÆt." hidden="1">{#N/A,#N/A,FALSE,"Chi tiÆt"}</definedName>
    <definedName name="wrn.cong." localSheetId="2" hidden="1">{#N/A,#N/A,FALSE,"Sheet1"}</definedName>
    <definedName name="wrn.cong." localSheetId="1" hidden="1">{#N/A,#N/A,FALSE,"Sheet1"}</definedName>
    <definedName name="wrn.cong." localSheetId="5" hidden="1">{#N/A,#N/A,FALSE,"Sheet1"}</definedName>
    <definedName name="wrn.cong." localSheetId="6" hidden="1">{#N/A,#N/A,FALSE,"Sheet1"}</definedName>
    <definedName name="wrn.cong." localSheetId="4" hidden="1">{#N/A,#N/A,FALSE,"Sheet1"}</definedName>
    <definedName name="wrn.cong." localSheetId="3" hidden="1">{#N/A,#N/A,FALSE,"Sheet1"}</definedName>
    <definedName name="wrn.cong." localSheetId="9" hidden="1">{#N/A,#N/A,FALSE,"Sheet1"}</definedName>
    <definedName name="wrn.cong." localSheetId="7" hidden="1">{#N/A,#N/A,FALSE,"Sheet1"}</definedName>
    <definedName name="wrn.cong." localSheetId="8" hidden="1">{#N/A,#N/A,FALSE,"Sheet1"}</definedName>
    <definedName name="wrn.cong." hidden="1">{#N/A,#N/A,FALSE,"Sheet1"}</definedName>
    <definedName name="wrn.Giáy._.bao._.no." localSheetId="2" hidden="1">{#N/A,#N/A,FALSE,"BN"}</definedName>
    <definedName name="wrn.Giáy._.bao._.no." localSheetId="1" hidden="1">{#N/A,#N/A,FALSE,"BN"}</definedName>
    <definedName name="wrn.Giáy._.bao._.no." localSheetId="5" hidden="1">{#N/A,#N/A,FALSE,"BN"}</definedName>
    <definedName name="wrn.Giáy._.bao._.no." localSheetId="6" hidden="1">{#N/A,#N/A,FALSE,"BN"}</definedName>
    <definedName name="wrn.Giáy._.bao._.no." localSheetId="4" hidden="1">{#N/A,#N/A,FALSE,"BN"}</definedName>
    <definedName name="wrn.Giáy._.bao._.no." localSheetId="3" hidden="1">{#N/A,#N/A,FALSE,"BN"}</definedName>
    <definedName name="wrn.Giáy._.bao._.no." localSheetId="9" hidden="1">{#N/A,#N/A,FALSE,"BN"}</definedName>
    <definedName name="wrn.Giáy._.bao._.no." localSheetId="7" hidden="1">{#N/A,#N/A,FALSE,"BN"}</definedName>
    <definedName name="wrn.Giáy._.bao._.no." localSheetId="8" hidden="1">{#N/A,#N/A,FALSE,"BN"}</definedName>
    <definedName name="wrn.Giáy._.bao._.no." hidden="1">{#N/A,#N/A,FALSE,"BN"}</definedName>
    <definedName name="wrn.Report." localSheetId="2" hidden="1">{"Offgrid",#N/A,FALSE,"OFFGRID";"Region",#N/A,FALSE,"REGION";"Offgrid -2",#N/A,FALSE,"OFFGRID";"WTP",#N/A,FALSE,"WTP";"WTP -2",#N/A,FALSE,"WTP";"Project",#N/A,FALSE,"PROJECT";"Summary -2",#N/A,FALSE,"SUMMARY"}</definedName>
    <definedName name="wrn.Report." localSheetId="1" hidden="1">{"Offgrid",#N/A,FALSE,"OFFGRID";"Region",#N/A,FALSE,"REGION";"Offgrid -2",#N/A,FALSE,"OFFGRID";"WTP",#N/A,FALSE,"WTP";"WTP -2",#N/A,FALSE,"WTP";"Project",#N/A,FALSE,"PROJECT";"Summary -2",#N/A,FALSE,"SUMMARY"}</definedName>
    <definedName name="wrn.Report." localSheetId="5" hidden="1">{"Offgrid",#N/A,FALSE,"OFFGRID";"Region",#N/A,FALSE,"REGION";"Offgrid -2",#N/A,FALSE,"OFFGRID";"WTP",#N/A,FALSE,"WTP";"WTP -2",#N/A,FALSE,"WTP";"Project",#N/A,FALSE,"PROJECT";"Summary -2",#N/A,FALSE,"SUMMARY"}</definedName>
    <definedName name="wrn.Report." localSheetId="6" hidden="1">{"Offgrid",#N/A,FALSE,"OFFGRID";"Region",#N/A,FALSE,"REGION";"Offgrid -2",#N/A,FALSE,"OFFGRID";"WTP",#N/A,FALSE,"WTP";"WTP -2",#N/A,FALSE,"WTP";"Project",#N/A,FALSE,"PROJECT";"Summary -2",#N/A,FALSE,"SUMMARY"}</definedName>
    <definedName name="wrn.Report." localSheetId="4" hidden="1">{"Offgrid",#N/A,FALSE,"OFFGRID";"Region",#N/A,FALSE,"REGION";"Offgrid -2",#N/A,FALSE,"OFFGRID";"WTP",#N/A,FALSE,"WTP";"WTP -2",#N/A,FALSE,"WTP";"Project",#N/A,FALSE,"PROJECT";"Summary -2",#N/A,FALSE,"SUMMARY"}</definedName>
    <definedName name="wrn.Report." localSheetId="3" hidden="1">{"Offgrid",#N/A,FALSE,"OFFGRID";"Region",#N/A,FALSE,"REGION";"Offgrid -2",#N/A,FALSE,"OFFGRID";"WTP",#N/A,FALSE,"WTP";"WTP -2",#N/A,FALSE,"WTP";"Project",#N/A,FALSE,"PROJECT";"Summary -2",#N/A,FALSE,"SUMMARY"}</definedName>
    <definedName name="wrn.Report." localSheetId="9" hidden="1">{"Offgrid",#N/A,FALSE,"OFFGRID";"Region",#N/A,FALSE,"REGION";"Offgrid -2",#N/A,FALSE,"OFFGRID";"WTP",#N/A,FALSE,"WTP";"WTP -2",#N/A,FALSE,"WTP";"Project",#N/A,FALSE,"PROJECT";"Summary -2",#N/A,FALSE,"SUMMARY"}</definedName>
    <definedName name="wrn.Report." localSheetId="7" hidden="1">{"Offgrid",#N/A,FALSE,"OFFGRID";"Region",#N/A,FALSE,"REGION";"Offgrid -2",#N/A,FALSE,"OFFGRID";"WTP",#N/A,FALSE,"WTP";"WTP -2",#N/A,FALSE,"WTP";"Project",#N/A,FALSE,"PROJECT";"Summary -2",#N/A,FALSE,"SUMMARY"}</definedName>
    <definedName name="wrn.Report." localSheetId="8" hidden="1">{"Offgrid",#N/A,FALSE,"OFFGRID";"Region",#N/A,FALSE,"REGION";"Offgrid -2",#N/A,FALSE,"OFFGRID";"WTP",#N/A,FALSE,"WTP";"WTP -2",#N/A,FALSE,"WTP";"Project",#N/A,FALSE,"PROJECT";"Summary -2",#N/A,FALSE,"SUMMARY"}</definedName>
    <definedName name="wrn.Report." hidden="1">{"Offgrid",#N/A,FALSE,"OFFGRID";"Region",#N/A,FALSE,"REGION";"Offgrid -2",#N/A,FALSE,"OFFGRID";"WTP",#N/A,FALSE,"WTP";"WTP -2",#N/A,FALSE,"WTP";"Project",#N/A,FALSE,"PROJECT";"Summary -2",#N/A,FALSE,"SUMMARY"}</definedName>
    <definedName name="wrn.vd." localSheetId="2" hidden="1">{#N/A,#N/A,TRUE,"BT M200 da 10x20"}</definedName>
    <definedName name="wrn.vd." localSheetId="1" hidden="1">{#N/A,#N/A,TRUE,"BT M200 da 10x20"}</definedName>
    <definedName name="wrn.vd." localSheetId="5" hidden="1">{#N/A,#N/A,TRUE,"BT M200 da 10x20"}</definedName>
    <definedName name="wrn.vd." localSheetId="6" hidden="1">{#N/A,#N/A,TRUE,"BT M200 da 10x20"}</definedName>
    <definedName name="wrn.vd." localSheetId="4" hidden="1">{#N/A,#N/A,TRUE,"BT M200 da 10x20"}</definedName>
    <definedName name="wrn.vd." localSheetId="3" hidden="1">{#N/A,#N/A,TRUE,"BT M200 da 10x20"}</definedName>
    <definedName name="wrn.vd." localSheetId="9" hidden="1">{#N/A,#N/A,TRUE,"BT M200 da 10x20"}</definedName>
    <definedName name="wrn.vd." localSheetId="7" hidden="1">{#N/A,#N/A,TRUE,"BT M200 da 10x20"}</definedName>
    <definedName name="wrn.vd." localSheetId="8" hidden="1">{#N/A,#N/A,TRUE,"BT M200 da 10x20"}</definedName>
    <definedName name="wrn.vd." hidden="1">{#N/A,#N/A,TRUE,"BT M200 da 10x20"}</definedName>
    <definedName name="wrnf.report" localSheetId="2" hidden="1">{"Offgrid",#N/A,FALSE,"OFFGRID";"Region",#N/A,FALSE,"REGION";"Offgrid -2",#N/A,FALSE,"OFFGRID";"WTP",#N/A,FALSE,"WTP";"WTP -2",#N/A,FALSE,"WTP";"Project",#N/A,FALSE,"PROJECT";"Summary -2",#N/A,FALSE,"SUMMARY"}</definedName>
    <definedName name="wrnf.report" localSheetId="1" hidden="1">{"Offgrid",#N/A,FALSE,"OFFGRID";"Region",#N/A,FALSE,"REGION";"Offgrid -2",#N/A,FALSE,"OFFGRID";"WTP",#N/A,FALSE,"WTP";"WTP -2",#N/A,FALSE,"WTP";"Project",#N/A,FALSE,"PROJECT";"Summary -2",#N/A,FALSE,"SUMMARY"}</definedName>
    <definedName name="wrnf.report" localSheetId="5" hidden="1">{"Offgrid",#N/A,FALSE,"OFFGRID";"Region",#N/A,FALSE,"REGION";"Offgrid -2",#N/A,FALSE,"OFFGRID";"WTP",#N/A,FALSE,"WTP";"WTP -2",#N/A,FALSE,"WTP";"Project",#N/A,FALSE,"PROJECT";"Summary -2",#N/A,FALSE,"SUMMARY"}</definedName>
    <definedName name="wrnf.report" localSheetId="6" hidden="1">{"Offgrid",#N/A,FALSE,"OFFGRID";"Region",#N/A,FALSE,"REGION";"Offgrid -2",#N/A,FALSE,"OFFGRID";"WTP",#N/A,FALSE,"WTP";"WTP -2",#N/A,FALSE,"WTP";"Project",#N/A,FALSE,"PROJECT";"Summary -2",#N/A,FALSE,"SUMMARY"}</definedName>
    <definedName name="wrnf.report" localSheetId="4" hidden="1">{"Offgrid",#N/A,FALSE,"OFFGRID";"Region",#N/A,FALSE,"REGION";"Offgrid -2",#N/A,FALSE,"OFFGRID";"WTP",#N/A,FALSE,"WTP";"WTP -2",#N/A,FALSE,"WTP";"Project",#N/A,FALSE,"PROJECT";"Summary -2",#N/A,FALSE,"SUMMARY"}</definedName>
    <definedName name="wrnf.report" localSheetId="3" hidden="1">{"Offgrid",#N/A,FALSE,"OFFGRID";"Region",#N/A,FALSE,"REGION";"Offgrid -2",#N/A,FALSE,"OFFGRID";"WTP",#N/A,FALSE,"WTP";"WTP -2",#N/A,FALSE,"WTP";"Project",#N/A,FALSE,"PROJECT";"Summary -2",#N/A,FALSE,"SUMMARY"}</definedName>
    <definedName name="wrnf.report" localSheetId="9" hidden="1">{"Offgrid",#N/A,FALSE,"OFFGRID";"Region",#N/A,FALSE,"REGION";"Offgrid -2",#N/A,FALSE,"OFFGRID";"WTP",#N/A,FALSE,"WTP";"WTP -2",#N/A,FALSE,"WTP";"Project",#N/A,FALSE,"PROJECT";"Summary -2",#N/A,FALSE,"SUMMARY"}</definedName>
    <definedName name="wrnf.report" localSheetId="7" hidden="1">{"Offgrid",#N/A,FALSE,"OFFGRID";"Region",#N/A,FALSE,"REGION";"Offgrid -2",#N/A,FALSE,"OFFGRID";"WTP",#N/A,FALSE,"WTP";"WTP -2",#N/A,FALSE,"WTP";"Project",#N/A,FALSE,"PROJECT";"Summary -2",#N/A,FALSE,"SUMMARY"}</definedName>
    <definedName name="wrnf.report" localSheetId="8" hidden="1">{"Offgrid",#N/A,FALSE,"OFFGRID";"Region",#N/A,FALSE,"REGION";"Offgrid -2",#N/A,FALSE,"OFFGRID";"WTP",#N/A,FALSE,"WTP";"WTP -2",#N/A,FALSE,"WTP";"Project",#N/A,FALSE,"PROJECT";"Summary -2",#N/A,FALSE,"SUMMARY"}</definedName>
    <definedName name="wrnf.report" hidden="1">{"Offgrid",#N/A,FALSE,"OFFGRID";"Region",#N/A,FALSE,"REGION";"Offgrid -2",#N/A,FALSE,"OFFGRID";"WTP",#N/A,FALSE,"WTP";"WTP -2",#N/A,FALSE,"WTP";"Project",#N/A,FALSE,"PROJECT";"Summary -2",#N/A,FALSE,"SUMMARY"}</definedName>
    <definedName name="Ws" localSheetId="2">#REF!</definedName>
    <definedName name="Ws" localSheetId="6">#REF!</definedName>
    <definedName name="Ws" localSheetId="4">#REF!</definedName>
    <definedName name="Ws" localSheetId="3">#REF!</definedName>
    <definedName name="Ws" localSheetId="9">#REF!</definedName>
    <definedName name="Ws" localSheetId="7">#REF!</definedName>
    <definedName name="Ws" localSheetId="8">#REF!</definedName>
    <definedName name="Ws">#REF!</definedName>
    <definedName name="Wss" localSheetId="2">#REF!</definedName>
    <definedName name="Wss" localSheetId="6">#REF!</definedName>
    <definedName name="Wss" localSheetId="4">#REF!</definedName>
    <definedName name="Wss" localSheetId="3">#REF!</definedName>
    <definedName name="Wss" localSheetId="9">#REF!</definedName>
    <definedName name="Wss" localSheetId="7">#REF!</definedName>
    <definedName name="Wss">#REF!</definedName>
    <definedName name="Wst" localSheetId="2">#REF!</definedName>
    <definedName name="Wst" localSheetId="6">#REF!</definedName>
    <definedName name="Wst" localSheetId="4">#REF!</definedName>
    <definedName name="Wst" localSheetId="3">#REF!</definedName>
    <definedName name="Wst" localSheetId="9">#REF!</definedName>
    <definedName name="Wst" localSheetId="7">#REF!</definedName>
    <definedName name="Wst">#REF!</definedName>
    <definedName name="wt" localSheetId="2">#REF!</definedName>
    <definedName name="wt" localSheetId="6">#REF!</definedName>
    <definedName name="wt" localSheetId="4">#REF!</definedName>
    <definedName name="wt" localSheetId="3">#REF!</definedName>
    <definedName name="wt" localSheetId="9">#REF!</definedName>
    <definedName name="wt" localSheetId="7">#REF!</definedName>
    <definedName name="wt">#REF!</definedName>
    <definedName name="wtn" localSheetId="2">#REF!</definedName>
    <definedName name="wtn" localSheetId="6">#REF!</definedName>
    <definedName name="wtn" localSheetId="4">#REF!</definedName>
    <definedName name="wtn" localSheetId="3">#REF!</definedName>
    <definedName name="wtn" localSheetId="9">#REF!</definedName>
    <definedName name="wtn" localSheetId="7">#REF!</definedName>
    <definedName name="wtn">#REF!</definedName>
    <definedName name="wtru" localSheetId="2">#REF!</definedName>
    <definedName name="wtru" localSheetId="6">#REF!</definedName>
    <definedName name="wtru" localSheetId="4">#REF!</definedName>
    <definedName name="wtru" localSheetId="3">#REF!</definedName>
    <definedName name="wtru" localSheetId="9">#REF!</definedName>
    <definedName name="wtru" localSheetId="7">#REF!</definedName>
    <definedName name="wtru">#REF!</definedName>
    <definedName name="wup" localSheetId="2">#REF!</definedName>
    <definedName name="wup" localSheetId="6">#REF!</definedName>
    <definedName name="wup" localSheetId="4">#REF!</definedName>
    <definedName name="wup" localSheetId="3">#REF!</definedName>
    <definedName name="wup" localSheetId="9">#REF!</definedName>
    <definedName name="wup" localSheetId="7">#REF!</definedName>
    <definedName name="wup">#REF!</definedName>
    <definedName name="X" localSheetId="2">#REF!</definedName>
    <definedName name="X" localSheetId="6">#REF!</definedName>
    <definedName name="X" localSheetId="4">#REF!</definedName>
    <definedName name="X" localSheetId="3">#REF!</definedName>
    <definedName name="X" localSheetId="9">#REF!</definedName>
    <definedName name="X" localSheetId="7">#REF!</definedName>
    <definedName name="X">#REF!</definedName>
    <definedName name="x_hien" localSheetId="2">#REF!</definedName>
    <definedName name="x_hien" localSheetId="6">#REF!</definedName>
    <definedName name="x_hien" localSheetId="4">#REF!</definedName>
    <definedName name="x_hien" localSheetId="3">#REF!</definedName>
    <definedName name="x_hien" localSheetId="9">#REF!</definedName>
    <definedName name="x_hien" localSheetId="7">#REF!</definedName>
    <definedName name="x_hien">#REF!</definedName>
    <definedName name="X0.4" localSheetId="2">#REF!</definedName>
    <definedName name="X0.4" localSheetId="6">#REF!</definedName>
    <definedName name="X0.4" localSheetId="4">#REF!</definedName>
    <definedName name="X0.4" localSheetId="3">#REF!</definedName>
    <definedName name="X0.4" localSheetId="9">#REF!</definedName>
    <definedName name="X0.4" localSheetId="7">#REF!</definedName>
    <definedName name="X0.4">#REF!</definedName>
    <definedName name="x1_" localSheetId="2">#REF!</definedName>
    <definedName name="x1_" localSheetId="6">#REF!</definedName>
    <definedName name="x1_" localSheetId="4">#REF!</definedName>
    <definedName name="x1_" localSheetId="3">#REF!</definedName>
    <definedName name="x1_" localSheetId="9">#REF!</definedName>
    <definedName name="x1_" localSheetId="7">#REF!</definedName>
    <definedName name="x1_">#REF!</definedName>
    <definedName name="x1pind" localSheetId="2">#REF!</definedName>
    <definedName name="x1pind" localSheetId="6">#REF!</definedName>
    <definedName name="x1pind" localSheetId="4">#REF!</definedName>
    <definedName name="x1pind" localSheetId="3">#REF!</definedName>
    <definedName name="x1pind" localSheetId="9">#REF!</definedName>
    <definedName name="x1pind" localSheetId="7">#REF!</definedName>
    <definedName name="x1pind">#REF!</definedName>
    <definedName name="X1pINDnc">#REF!</definedName>
    <definedName name="X1pINDvc" localSheetId="2">#REF!</definedName>
    <definedName name="X1pINDvc" localSheetId="6">#REF!</definedName>
    <definedName name="X1pINDvc" localSheetId="4">#REF!</definedName>
    <definedName name="X1pINDvc" localSheetId="3">#REF!</definedName>
    <definedName name="X1pINDvc" localSheetId="9">#REF!</definedName>
    <definedName name="X1pINDvc" localSheetId="7">#REF!</definedName>
    <definedName name="X1pINDvc">#REF!</definedName>
    <definedName name="X1pINDvl">#REF!</definedName>
    <definedName name="x1ping" localSheetId="2">#REF!</definedName>
    <definedName name="x1ping" localSheetId="6">#REF!</definedName>
    <definedName name="x1ping" localSheetId="4">#REF!</definedName>
    <definedName name="x1ping" localSheetId="3">#REF!</definedName>
    <definedName name="x1ping" localSheetId="9">#REF!</definedName>
    <definedName name="x1ping" localSheetId="7">#REF!</definedName>
    <definedName name="x1ping">#REF!</definedName>
    <definedName name="X1pINGnc">#REF!</definedName>
    <definedName name="X1pINGvc" localSheetId="2">#REF!</definedName>
    <definedName name="X1pINGvc" localSheetId="6">#REF!</definedName>
    <definedName name="X1pINGvc" localSheetId="4">#REF!</definedName>
    <definedName name="X1pINGvc" localSheetId="3">#REF!</definedName>
    <definedName name="X1pINGvc" localSheetId="9">#REF!</definedName>
    <definedName name="X1pINGvc" localSheetId="7">#REF!</definedName>
    <definedName name="X1pINGvc">#REF!</definedName>
    <definedName name="X1pINGvl">#REF!</definedName>
    <definedName name="x1pint" localSheetId="2">#REF!</definedName>
    <definedName name="x1pint" localSheetId="6">#REF!</definedName>
    <definedName name="x1pint" localSheetId="4">#REF!</definedName>
    <definedName name="x1pint" localSheetId="3">#REF!</definedName>
    <definedName name="x1pint" localSheetId="9">#REF!</definedName>
    <definedName name="x1pint" localSheetId="7">#REF!</definedName>
    <definedName name="x1pint">#REF!</definedName>
    <definedName name="x2_" localSheetId="2">#REF!</definedName>
    <definedName name="x2_" localSheetId="6">#REF!</definedName>
    <definedName name="x2_" localSheetId="4">#REF!</definedName>
    <definedName name="x2_" localSheetId="3">#REF!</definedName>
    <definedName name="x2_" localSheetId="9">#REF!</definedName>
    <definedName name="x2_" localSheetId="7">#REF!</definedName>
    <definedName name="x2_">#REF!</definedName>
    <definedName name="XA" localSheetId="2">#REF!</definedName>
    <definedName name="XA" localSheetId="6">#REF!</definedName>
    <definedName name="XA" localSheetId="4">#REF!</definedName>
    <definedName name="XA" localSheetId="3">#REF!</definedName>
    <definedName name="XA" localSheetId="9">#REF!</definedName>
    <definedName name="XA" localSheetId="7">#REF!</definedName>
    <definedName name="XA">#REF!</definedName>
    <definedName name="XB_80" localSheetId="2">#REF!</definedName>
    <definedName name="XB_80" localSheetId="6">#REF!</definedName>
    <definedName name="XB_80" localSheetId="4">#REF!</definedName>
    <definedName name="XB_80" localSheetId="3">#REF!</definedName>
    <definedName name="XB_80" localSheetId="9">#REF!</definedName>
    <definedName name="XB_80" localSheetId="7">#REF!</definedName>
    <definedName name="XB_80">#REF!</definedName>
    <definedName name="XBCNCKT">5600</definedName>
    <definedName name="xc" localSheetId="2">#REF!</definedName>
    <definedName name="xc" localSheetId="6">#REF!</definedName>
    <definedName name="xc" localSheetId="4">#REF!</definedName>
    <definedName name="xc" localSheetId="3">#REF!</definedName>
    <definedName name="xc" localSheetId="9">#REF!</definedName>
    <definedName name="xc" localSheetId="7">#REF!</definedName>
    <definedName name="xc" localSheetId="8">#REF!</definedName>
    <definedName name="xc">#REF!</definedName>
    <definedName name="XCCT">0.5</definedName>
    <definedName name="xd0.6" localSheetId="2">#REF!</definedName>
    <definedName name="xd0.6" localSheetId="6">#REF!</definedName>
    <definedName name="xd0.6" localSheetId="4">#REF!</definedName>
    <definedName name="xd0.6" localSheetId="3">#REF!</definedName>
    <definedName name="xd0.6" localSheetId="9">#REF!</definedName>
    <definedName name="xd0.6" localSheetId="7">#REF!</definedName>
    <definedName name="xd0.6">#REF!</definedName>
    <definedName name="xd1.3" localSheetId="2">#REF!</definedName>
    <definedName name="xd1.3" localSheetId="6">#REF!</definedName>
    <definedName name="xd1.3" localSheetId="4">#REF!</definedName>
    <definedName name="xd1.3" localSheetId="3">#REF!</definedName>
    <definedName name="xd1.3" localSheetId="9">#REF!</definedName>
    <definedName name="xd1.3" localSheetId="7">#REF!</definedName>
    <definedName name="xd1.3">#REF!</definedName>
    <definedName name="xd1.5" localSheetId="2">#REF!</definedName>
    <definedName name="xd1.5" localSheetId="6">#REF!</definedName>
    <definedName name="xd1.5" localSheetId="4">#REF!</definedName>
    <definedName name="xd1.5" localSheetId="3">#REF!</definedName>
    <definedName name="xd1.5" localSheetId="9">#REF!</definedName>
    <definedName name="xd1.5" localSheetId="7">#REF!</definedName>
    <definedName name="xd1.5">#REF!</definedName>
    <definedName name="XDCBT10" localSheetId="2">{"Book1","Bang chia luong.xls"}</definedName>
    <definedName name="XDCBT10" localSheetId="5">{"Book1","Bang chia luong.xls"}</definedName>
    <definedName name="XDCBT10" localSheetId="6">{"Book1","Bang chia luong.xls"}</definedName>
    <definedName name="XDCBT10" localSheetId="4">{"Book1","Bang chia luong.xls"}</definedName>
    <definedName name="XDCBT10" localSheetId="3">{"Book1","Bang chia luong.xls"}</definedName>
    <definedName name="XDCBT10" localSheetId="9">{"Book1","Bang chia luong.xls"}</definedName>
    <definedName name="XDCBT10" localSheetId="7">{"Book1","Bang chia luong.xls"}</definedName>
    <definedName name="XDCBT10" localSheetId="8">{"Book1","Bang chia luong.xls"}</definedName>
    <definedName name="XDCBT10">{"Book1","Bang chia luong.xls"}</definedName>
    <definedName name="xdd" localSheetId="2">#REF!</definedName>
    <definedName name="xdd" localSheetId="6">#REF!</definedName>
    <definedName name="xdd" localSheetId="4">#REF!</definedName>
    <definedName name="xdd" localSheetId="3">#REF!</definedName>
    <definedName name="xdd" localSheetId="9">#REF!</definedName>
    <definedName name="xdd" localSheetId="7">#REF!</definedName>
    <definedName name="xdd" localSheetId="8">#REF!</definedName>
    <definedName name="xdd">#REF!</definedName>
    <definedName name="XDDHT" localSheetId="2">#REF!</definedName>
    <definedName name="XDDHT" localSheetId="6">#REF!</definedName>
    <definedName name="XDDHT" localSheetId="4">#REF!</definedName>
    <definedName name="XDDHT" localSheetId="3">#REF!</definedName>
    <definedName name="XDDHT" localSheetId="9">#REF!</definedName>
    <definedName name="XDDHT" localSheetId="7">#REF!</definedName>
    <definedName name="XDDHT">#REF!</definedName>
    <definedName name="xe" localSheetId="2">#REF!</definedName>
    <definedName name="xe" localSheetId="6">#REF!</definedName>
    <definedName name="xe" localSheetId="4">#REF!</definedName>
    <definedName name="xe" localSheetId="3">#REF!</definedName>
    <definedName name="xe" localSheetId="9">#REF!</definedName>
    <definedName name="xe" localSheetId="7">#REF!</definedName>
    <definedName name="xe">#REF!</definedName>
    <definedName name="Xe_lao_dÇm" localSheetId="2">#REF!</definedName>
    <definedName name="Xe_lao_dÇm" localSheetId="6">#REF!</definedName>
    <definedName name="Xe_lao_dÇm" localSheetId="4">#REF!</definedName>
    <definedName name="Xe_lao_dÇm" localSheetId="3">#REF!</definedName>
    <definedName name="Xe_lao_dÇm" localSheetId="9">#REF!</definedName>
    <definedName name="Xe_lao_dÇm" localSheetId="7">#REF!</definedName>
    <definedName name="Xe_lao_dÇm">#REF!</definedName>
    <definedName name="xelaodam" localSheetId="2">#REF!</definedName>
    <definedName name="xelaodam" localSheetId="6">#REF!</definedName>
    <definedName name="xelaodam" localSheetId="4">#REF!</definedName>
    <definedName name="xelaodam" localSheetId="3">#REF!</definedName>
    <definedName name="xelaodam" localSheetId="9">#REF!</definedName>
    <definedName name="xelaodam" localSheetId="7">#REF!</definedName>
    <definedName name="xelaodam">#REF!</definedName>
    <definedName name="xerox" localSheetId="2">#REF!</definedName>
    <definedName name="xerox" localSheetId="6">#REF!</definedName>
    <definedName name="xerox" localSheetId="4">#REF!</definedName>
    <definedName name="xerox" localSheetId="3">#REF!</definedName>
    <definedName name="xerox" localSheetId="9">#REF!</definedName>
    <definedName name="xerox" localSheetId="7">#REF!</definedName>
    <definedName name="xerox">#REF!</definedName>
    <definedName name="xethung10t" localSheetId="2">#REF!</definedName>
    <definedName name="xethung10t" localSheetId="6">#REF!</definedName>
    <definedName name="xethung10t" localSheetId="4">#REF!</definedName>
    <definedName name="xethung10t" localSheetId="3">#REF!</definedName>
    <definedName name="xethung10t" localSheetId="9">#REF!</definedName>
    <definedName name="xethung10t" localSheetId="7">#REF!</definedName>
    <definedName name="xethung10t">#REF!</definedName>
    <definedName name="xetreo" localSheetId="2">#REF!</definedName>
    <definedName name="xetreo" localSheetId="6">#REF!</definedName>
    <definedName name="xetreo" localSheetId="4">#REF!</definedName>
    <definedName name="xetreo" localSheetId="3">#REF!</definedName>
    <definedName name="xetreo" localSheetId="9">#REF!</definedName>
    <definedName name="xetreo" localSheetId="7">#REF!</definedName>
    <definedName name="xetreo">#REF!</definedName>
    <definedName name="xfco" localSheetId="2">#REF!</definedName>
    <definedName name="xfco" localSheetId="6">#REF!</definedName>
    <definedName name="xfco" localSheetId="4">#REF!</definedName>
    <definedName name="xfco" localSheetId="3">#REF!</definedName>
    <definedName name="xfco" localSheetId="9">#REF!</definedName>
    <definedName name="xfco" localSheetId="7">#REF!</definedName>
    <definedName name="xfco">#REF!</definedName>
    <definedName name="xfco3p" localSheetId="2">#REF!</definedName>
    <definedName name="xfco3p" localSheetId="6">#REF!</definedName>
    <definedName name="xfco3p" localSheetId="4">#REF!</definedName>
    <definedName name="xfco3p" localSheetId="3">#REF!</definedName>
    <definedName name="xfco3p" localSheetId="9">#REF!</definedName>
    <definedName name="xfco3p" localSheetId="7">#REF!</definedName>
    <definedName name="xfco3p">#REF!</definedName>
    <definedName name="XFCOnc">#REF!</definedName>
    <definedName name="xfcotnc" localSheetId="2">#REF!</definedName>
    <definedName name="xfcotnc" localSheetId="6">#REF!</definedName>
    <definedName name="xfcotnc" localSheetId="4">#REF!</definedName>
    <definedName name="xfcotnc" localSheetId="3">#REF!</definedName>
    <definedName name="xfcotnc" localSheetId="9">#REF!</definedName>
    <definedName name="xfcotnc" localSheetId="7">#REF!</definedName>
    <definedName name="xfcotnc">#REF!</definedName>
    <definedName name="xfcotvl" localSheetId="2">#REF!</definedName>
    <definedName name="xfcotvl" localSheetId="6">#REF!</definedName>
    <definedName name="xfcotvl" localSheetId="4">#REF!</definedName>
    <definedName name="xfcotvl" localSheetId="3">#REF!</definedName>
    <definedName name="xfcotvl" localSheetId="9">#REF!</definedName>
    <definedName name="xfcotvl" localSheetId="7">#REF!</definedName>
    <definedName name="xfcotvl">#REF!</definedName>
    <definedName name="XFCOvl">#REF!</definedName>
    <definedName name="xgc100" localSheetId="2">#REF!</definedName>
    <definedName name="xgc100" localSheetId="6">#REF!</definedName>
    <definedName name="xgc100" localSheetId="4">#REF!</definedName>
    <definedName name="xgc100" localSheetId="3">#REF!</definedName>
    <definedName name="xgc100" localSheetId="9">#REF!</definedName>
    <definedName name="xgc100" localSheetId="7">#REF!</definedName>
    <definedName name="xgc100">#REF!</definedName>
    <definedName name="xgc150" localSheetId="2">#REF!</definedName>
    <definedName name="xgc150" localSheetId="6">#REF!</definedName>
    <definedName name="xgc150" localSheetId="4">#REF!</definedName>
    <definedName name="xgc150" localSheetId="3">#REF!</definedName>
    <definedName name="xgc150" localSheetId="9">#REF!</definedName>
    <definedName name="xgc150" localSheetId="7">#REF!</definedName>
    <definedName name="xgc150">#REF!</definedName>
    <definedName name="xgc200" localSheetId="2">#REF!</definedName>
    <definedName name="xgc200" localSheetId="6">#REF!</definedName>
    <definedName name="xgc200" localSheetId="4">#REF!</definedName>
    <definedName name="xgc200" localSheetId="3">#REF!</definedName>
    <definedName name="xgc200" localSheetId="9">#REF!</definedName>
    <definedName name="xgc200" localSheetId="7">#REF!</definedName>
    <definedName name="xgc200">#REF!</definedName>
    <definedName name="xh" localSheetId="2">#REF!</definedName>
    <definedName name="xh" localSheetId="6">#REF!</definedName>
    <definedName name="xh" localSheetId="4">#REF!</definedName>
    <definedName name="xh" localSheetId="3">#REF!</definedName>
    <definedName name="xh" localSheetId="9">#REF!</definedName>
    <definedName name="xh" localSheetId="7">#REF!</definedName>
    <definedName name="xh">#REF!</definedName>
    <definedName name="xhn" localSheetId="2">#REF!</definedName>
    <definedName name="xhn" localSheetId="6">#REF!</definedName>
    <definedName name="xhn" localSheetId="4">#REF!</definedName>
    <definedName name="xhn" localSheetId="3">#REF!</definedName>
    <definedName name="xhn" localSheetId="9">#REF!</definedName>
    <definedName name="xhn" localSheetId="7">#REF!</definedName>
    <definedName name="xhn">#REF!</definedName>
    <definedName name="xi" localSheetId="2">#REF!</definedName>
    <definedName name="xi" localSheetId="6">#REF!</definedName>
    <definedName name="xi" localSheetId="4">#REF!</definedName>
    <definedName name="xi" localSheetId="3">#REF!</definedName>
    <definedName name="xi" localSheetId="9">#REF!</definedName>
    <definedName name="xi" localSheetId="7">#REF!</definedName>
    <definedName name="xi">#REF!</definedName>
    <definedName name="xig" localSheetId="2">#REF!</definedName>
    <definedName name="xig" localSheetId="6">#REF!</definedName>
    <definedName name="xig" localSheetId="4">#REF!</definedName>
    <definedName name="xig" localSheetId="3">#REF!</definedName>
    <definedName name="xig" localSheetId="9">#REF!</definedName>
    <definedName name="xig" localSheetId="7">#REF!</definedName>
    <definedName name="xig">#REF!</definedName>
    <definedName name="xig1" localSheetId="2">#REF!</definedName>
    <definedName name="xig1" localSheetId="6">#REF!</definedName>
    <definedName name="xig1" localSheetId="4">#REF!</definedName>
    <definedName name="xig1" localSheetId="3">#REF!</definedName>
    <definedName name="xig1" localSheetId="9">#REF!</definedName>
    <definedName name="xig1" localSheetId="7">#REF!</definedName>
    <definedName name="xig1">#REF!</definedName>
    <definedName name="xig1p" localSheetId="2">#REF!</definedName>
    <definedName name="xig1p" localSheetId="6">#REF!</definedName>
    <definedName name="xig1p" localSheetId="4">#REF!</definedName>
    <definedName name="xig1p" localSheetId="3">#REF!</definedName>
    <definedName name="xig1p" localSheetId="9">#REF!</definedName>
    <definedName name="xig1p" localSheetId="7">#REF!</definedName>
    <definedName name="xig1p">#REF!</definedName>
    <definedName name="xig3p" localSheetId="2">#REF!</definedName>
    <definedName name="xig3p" localSheetId="6">#REF!</definedName>
    <definedName name="xig3p" localSheetId="4">#REF!</definedName>
    <definedName name="xig3p" localSheetId="3">#REF!</definedName>
    <definedName name="xig3p" localSheetId="9">#REF!</definedName>
    <definedName name="xig3p" localSheetId="7">#REF!</definedName>
    <definedName name="xig3p">#REF!</definedName>
    <definedName name="XIGnc">#REF!</definedName>
    <definedName name="xignc3p" localSheetId="2">#REF!</definedName>
    <definedName name="xignc3p" localSheetId="6">#REF!</definedName>
    <definedName name="xignc3p" localSheetId="4">#REF!</definedName>
    <definedName name="xignc3p" localSheetId="3">#REF!</definedName>
    <definedName name="xignc3p" localSheetId="9">#REF!</definedName>
    <definedName name="xignc3p" localSheetId="7">#REF!</definedName>
    <definedName name="xignc3p">#REF!</definedName>
    <definedName name="XIGvc" localSheetId="2">#REF!</definedName>
    <definedName name="XIGvc" localSheetId="6">#REF!</definedName>
    <definedName name="XIGvc" localSheetId="4">#REF!</definedName>
    <definedName name="XIGvc" localSheetId="3">#REF!</definedName>
    <definedName name="XIGvc" localSheetId="9">#REF!</definedName>
    <definedName name="XIGvc" localSheetId="7">#REF!</definedName>
    <definedName name="XIGvc">#REF!</definedName>
    <definedName name="XIGvl">#REF!</definedName>
    <definedName name="xigvl3p" localSheetId="2">#REF!</definedName>
    <definedName name="xigvl3p" localSheetId="6">#REF!</definedName>
    <definedName name="xigvl3p" localSheetId="4">#REF!</definedName>
    <definedName name="xigvl3p" localSheetId="3">#REF!</definedName>
    <definedName name="xigvl3p" localSheetId="9">#REF!</definedName>
    <definedName name="xigvl3p" localSheetId="7">#REF!</definedName>
    <definedName name="xigvl3p">#REF!</definedName>
    <definedName name="XII200" localSheetId="2">#REF!</definedName>
    <definedName name="XII200" localSheetId="6">#REF!</definedName>
    <definedName name="XII200" localSheetId="4">#REF!</definedName>
    <definedName name="XII200" localSheetId="3">#REF!</definedName>
    <definedName name="XII200" localSheetId="9">#REF!</definedName>
    <definedName name="XII200" localSheetId="7">#REF!</definedName>
    <definedName name="XII200">#REF!</definedName>
    <definedName name="ximang" localSheetId="2">#REF!</definedName>
    <definedName name="ximang" localSheetId="6">#REF!</definedName>
    <definedName name="ximang" localSheetId="4">#REF!</definedName>
    <definedName name="ximang" localSheetId="3">#REF!</definedName>
    <definedName name="ximang" localSheetId="9">#REF!</definedName>
    <definedName name="ximang" localSheetId="7">#REF!</definedName>
    <definedName name="ximang">#REF!</definedName>
    <definedName name="xin" localSheetId="2">#REF!</definedName>
    <definedName name="xin" localSheetId="6">#REF!</definedName>
    <definedName name="xin" localSheetId="4">#REF!</definedName>
    <definedName name="xin" localSheetId="3">#REF!</definedName>
    <definedName name="xin" localSheetId="9">#REF!</definedName>
    <definedName name="xin" localSheetId="7">#REF!</definedName>
    <definedName name="xin">#REF!</definedName>
    <definedName name="xin190" localSheetId="2">#REF!</definedName>
    <definedName name="xin190" localSheetId="6">#REF!</definedName>
    <definedName name="xin190" localSheetId="4">#REF!</definedName>
    <definedName name="xin190" localSheetId="3">#REF!</definedName>
    <definedName name="xin190" localSheetId="9">#REF!</definedName>
    <definedName name="xin190" localSheetId="7">#REF!</definedName>
    <definedName name="xin190">#REF!</definedName>
    <definedName name="xin1903p" localSheetId="2">#REF!</definedName>
    <definedName name="xin1903p" localSheetId="6">#REF!</definedName>
    <definedName name="xin1903p" localSheetId="4">#REF!</definedName>
    <definedName name="xin1903p" localSheetId="3">#REF!</definedName>
    <definedName name="xin1903p" localSheetId="9">#REF!</definedName>
    <definedName name="xin1903p" localSheetId="7">#REF!</definedName>
    <definedName name="xin1903p">#REF!</definedName>
    <definedName name="xin2903p" localSheetId="2">#REF!</definedName>
    <definedName name="xin2903p" localSheetId="6">#REF!</definedName>
    <definedName name="xin2903p" localSheetId="4">#REF!</definedName>
    <definedName name="xin2903p" localSheetId="3">#REF!</definedName>
    <definedName name="xin2903p" localSheetId="9">#REF!</definedName>
    <definedName name="xin2903p" localSheetId="7">#REF!</definedName>
    <definedName name="xin2903p">#REF!</definedName>
    <definedName name="xin290nc3p" localSheetId="2">#REF!</definedName>
    <definedName name="xin290nc3p" localSheetId="6">#REF!</definedName>
    <definedName name="xin290nc3p" localSheetId="4">#REF!</definedName>
    <definedName name="xin290nc3p" localSheetId="3">#REF!</definedName>
    <definedName name="xin290nc3p" localSheetId="9">#REF!</definedName>
    <definedName name="xin290nc3p" localSheetId="7">#REF!</definedName>
    <definedName name="xin290nc3p">#REF!</definedName>
    <definedName name="xin290vl3p" localSheetId="2">#REF!</definedName>
    <definedName name="xin290vl3p" localSheetId="6">#REF!</definedName>
    <definedName name="xin290vl3p" localSheetId="4">#REF!</definedName>
    <definedName name="xin290vl3p" localSheetId="3">#REF!</definedName>
    <definedName name="xin290vl3p" localSheetId="9">#REF!</definedName>
    <definedName name="xin290vl3p" localSheetId="7">#REF!</definedName>
    <definedName name="xin290vl3p">#REF!</definedName>
    <definedName name="xin3p" localSheetId="2">#REF!</definedName>
    <definedName name="xin3p" localSheetId="6">#REF!</definedName>
    <definedName name="xin3p" localSheetId="4">#REF!</definedName>
    <definedName name="xin3p" localSheetId="3">#REF!</definedName>
    <definedName name="xin3p" localSheetId="9">#REF!</definedName>
    <definedName name="xin3p" localSheetId="7">#REF!</definedName>
    <definedName name="xin3p">#REF!</definedName>
    <definedName name="xind" localSheetId="2">#REF!</definedName>
    <definedName name="xind" localSheetId="6">#REF!</definedName>
    <definedName name="xind" localSheetId="4">#REF!</definedName>
    <definedName name="xind" localSheetId="3">#REF!</definedName>
    <definedName name="xind" localSheetId="9">#REF!</definedName>
    <definedName name="xind" localSheetId="7">#REF!</definedName>
    <definedName name="xind">#REF!</definedName>
    <definedName name="xind1p" localSheetId="2">#REF!</definedName>
    <definedName name="xind1p" localSheetId="6">#REF!</definedName>
    <definedName name="xind1p" localSheetId="4">#REF!</definedName>
    <definedName name="xind1p" localSheetId="3">#REF!</definedName>
    <definedName name="xind1p" localSheetId="9">#REF!</definedName>
    <definedName name="xind1p" localSheetId="7">#REF!</definedName>
    <definedName name="xind1p">#REF!</definedName>
    <definedName name="xind3p" localSheetId="2">#REF!</definedName>
    <definedName name="xind3p" localSheetId="6">#REF!</definedName>
    <definedName name="xind3p" localSheetId="4">#REF!</definedName>
    <definedName name="xind3p" localSheetId="3">#REF!</definedName>
    <definedName name="xind3p" localSheetId="9">#REF!</definedName>
    <definedName name="xind3p" localSheetId="7">#REF!</definedName>
    <definedName name="xind3p">#REF!</definedName>
    <definedName name="xindnc1p" localSheetId="2">#REF!</definedName>
    <definedName name="xindnc1p" localSheetId="6">#REF!</definedName>
    <definedName name="xindnc1p" localSheetId="4">#REF!</definedName>
    <definedName name="xindnc1p" localSheetId="3">#REF!</definedName>
    <definedName name="xindnc1p" localSheetId="9">#REF!</definedName>
    <definedName name="xindnc1p" localSheetId="7">#REF!</definedName>
    <definedName name="xindnc1p">#REF!</definedName>
    <definedName name="xindvl1p" localSheetId="2">#REF!</definedName>
    <definedName name="xindvl1p" localSheetId="6">#REF!</definedName>
    <definedName name="xindvl1p" localSheetId="4">#REF!</definedName>
    <definedName name="xindvl1p" localSheetId="3">#REF!</definedName>
    <definedName name="xindvl1p" localSheetId="9">#REF!</definedName>
    <definedName name="xindvl1p" localSheetId="7">#REF!</definedName>
    <definedName name="xindvl1p">#REF!</definedName>
    <definedName name="xing1p" localSheetId="2">#REF!</definedName>
    <definedName name="xing1p" localSheetId="6">#REF!</definedName>
    <definedName name="xing1p" localSheetId="4">#REF!</definedName>
    <definedName name="xing1p" localSheetId="3">#REF!</definedName>
    <definedName name="xing1p" localSheetId="9">#REF!</definedName>
    <definedName name="xing1p" localSheetId="7">#REF!</definedName>
    <definedName name="xing1p">#REF!</definedName>
    <definedName name="xingnc1p" localSheetId="2">#REF!</definedName>
    <definedName name="xingnc1p" localSheetId="6">#REF!</definedName>
    <definedName name="xingnc1p" localSheetId="4">#REF!</definedName>
    <definedName name="xingnc1p" localSheetId="3">#REF!</definedName>
    <definedName name="xingnc1p" localSheetId="9">#REF!</definedName>
    <definedName name="xingnc1p" localSheetId="7">#REF!</definedName>
    <definedName name="xingnc1p">#REF!</definedName>
    <definedName name="xingvl1p" localSheetId="2">#REF!</definedName>
    <definedName name="xingvl1p" localSheetId="6">#REF!</definedName>
    <definedName name="xingvl1p" localSheetId="4">#REF!</definedName>
    <definedName name="xingvl1p" localSheetId="3">#REF!</definedName>
    <definedName name="xingvl1p" localSheetId="9">#REF!</definedName>
    <definedName name="xingvl1p" localSheetId="7">#REF!</definedName>
    <definedName name="xingvl1p">#REF!</definedName>
    <definedName name="XINnc">#REF!</definedName>
    <definedName name="xinnc3p" localSheetId="2">#REF!</definedName>
    <definedName name="xinnc3p" localSheetId="6">#REF!</definedName>
    <definedName name="xinnc3p" localSheetId="4">#REF!</definedName>
    <definedName name="xinnc3p" localSheetId="3">#REF!</definedName>
    <definedName name="xinnc3p" localSheetId="9">#REF!</definedName>
    <definedName name="xinnc3p" localSheetId="7">#REF!</definedName>
    <definedName name="xinnc3p">#REF!</definedName>
    <definedName name="xint1p" localSheetId="2">#REF!</definedName>
    <definedName name="xint1p" localSheetId="6">#REF!</definedName>
    <definedName name="xint1p" localSheetId="4">#REF!</definedName>
    <definedName name="xint1p" localSheetId="3">#REF!</definedName>
    <definedName name="xint1p" localSheetId="9">#REF!</definedName>
    <definedName name="xint1p" localSheetId="7">#REF!</definedName>
    <definedName name="xint1p">#REF!</definedName>
    <definedName name="XINvc" localSheetId="2">#REF!</definedName>
    <definedName name="XINvc" localSheetId="6">#REF!</definedName>
    <definedName name="XINvc" localSheetId="4">#REF!</definedName>
    <definedName name="XINvc" localSheetId="3">#REF!</definedName>
    <definedName name="XINvc" localSheetId="9">#REF!</definedName>
    <definedName name="XINvc" localSheetId="7">#REF!</definedName>
    <definedName name="XINvc">#REF!</definedName>
    <definedName name="XINvl">#REF!</definedName>
    <definedName name="xinvl3p" localSheetId="2">#REF!</definedName>
    <definedName name="xinvl3p" localSheetId="6">#REF!</definedName>
    <definedName name="xinvl3p" localSheetId="4">#REF!</definedName>
    <definedName name="xinvl3p" localSheetId="3">#REF!</definedName>
    <definedName name="xinvl3p" localSheetId="9">#REF!</definedName>
    <definedName name="xinvl3p" localSheetId="7">#REF!</definedName>
    <definedName name="xinvl3p">#REF!</definedName>
    <definedName name="xit" localSheetId="2">#REF!</definedName>
    <definedName name="xit" localSheetId="6">#REF!</definedName>
    <definedName name="xit" localSheetId="4">#REF!</definedName>
    <definedName name="xit" localSheetId="3">#REF!</definedName>
    <definedName name="xit" localSheetId="9">#REF!</definedName>
    <definedName name="xit" localSheetId="7">#REF!</definedName>
    <definedName name="xit">#REF!</definedName>
    <definedName name="xit1" localSheetId="2">#REF!</definedName>
    <definedName name="xit1" localSheetId="6">#REF!</definedName>
    <definedName name="xit1" localSheetId="4">#REF!</definedName>
    <definedName name="xit1" localSheetId="3">#REF!</definedName>
    <definedName name="xit1" localSheetId="9">#REF!</definedName>
    <definedName name="xit1" localSheetId="7">#REF!</definedName>
    <definedName name="xit1">#REF!</definedName>
    <definedName name="xit1p" localSheetId="2">#REF!</definedName>
    <definedName name="xit1p" localSheetId="6">#REF!</definedName>
    <definedName name="xit1p" localSheetId="4">#REF!</definedName>
    <definedName name="xit1p" localSheetId="3">#REF!</definedName>
    <definedName name="xit1p" localSheetId="9">#REF!</definedName>
    <definedName name="xit1p" localSheetId="7">#REF!</definedName>
    <definedName name="xit1p">#REF!</definedName>
    <definedName name="xit2nc3p" localSheetId="2">#REF!</definedName>
    <definedName name="xit2nc3p" localSheetId="6">#REF!</definedName>
    <definedName name="xit2nc3p" localSheetId="4">#REF!</definedName>
    <definedName name="xit2nc3p" localSheetId="3">#REF!</definedName>
    <definedName name="xit2nc3p" localSheetId="9">#REF!</definedName>
    <definedName name="xit2nc3p" localSheetId="7">#REF!</definedName>
    <definedName name="xit2nc3p">#REF!</definedName>
    <definedName name="xit2vl3p" localSheetId="2">#REF!</definedName>
    <definedName name="xit2vl3p" localSheetId="6">#REF!</definedName>
    <definedName name="xit2vl3p" localSheetId="4">#REF!</definedName>
    <definedName name="xit2vl3p" localSheetId="3">#REF!</definedName>
    <definedName name="xit2vl3p" localSheetId="9">#REF!</definedName>
    <definedName name="xit2vl3p" localSheetId="7">#REF!</definedName>
    <definedName name="xit2vl3p">#REF!</definedName>
    <definedName name="xit3p" localSheetId="2">#REF!</definedName>
    <definedName name="xit3p" localSheetId="6">#REF!</definedName>
    <definedName name="xit3p" localSheetId="4">#REF!</definedName>
    <definedName name="xit3p" localSheetId="3">#REF!</definedName>
    <definedName name="xit3p" localSheetId="9">#REF!</definedName>
    <definedName name="xit3p" localSheetId="7">#REF!</definedName>
    <definedName name="xit3p">#REF!</definedName>
    <definedName name="XITnc">#REF!</definedName>
    <definedName name="xitnc3p" localSheetId="2">#REF!</definedName>
    <definedName name="xitnc3p" localSheetId="6">#REF!</definedName>
    <definedName name="xitnc3p" localSheetId="4">#REF!</definedName>
    <definedName name="xitnc3p" localSheetId="3">#REF!</definedName>
    <definedName name="xitnc3p" localSheetId="9">#REF!</definedName>
    <definedName name="xitnc3p" localSheetId="7">#REF!</definedName>
    <definedName name="xitnc3p">#REF!</definedName>
    <definedName name="XITvc" localSheetId="2">#REF!</definedName>
    <definedName name="XITvc" localSheetId="6">#REF!</definedName>
    <definedName name="XITvc" localSheetId="4">#REF!</definedName>
    <definedName name="XITvc" localSheetId="3">#REF!</definedName>
    <definedName name="XITvc" localSheetId="9">#REF!</definedName>
    <definedName name="XITvc" localSheetId="7">#REF!</definedName>
    <definedName name="XITvc">#REF!</definedName>
    <definedName name="XITvl">#REF!</definedName>
    <definedName name="xitvl3p" localSheetId="2">#REF!</definedName>
    <definedName name="xitvl3p" localSheetId="6">#REF!</definedName>
    <definedName name="xitvl3p" localSheetId="4">#REF!</definedName>
    <definedName name="xitvl3p" localSheetId="3">#REF!</definedName>
    <definedName name="xitvl3p" localSheetId="9">#REF!</definedName>
    <definedName name="xitvl3p" localSheetId="7">#REF!</definedName>
    <definedName name="xitvl3p">#REF!</definedName>
    <definedName name="xk0.6" localSheetId="2">#REF!</definedName>
    <definedName name="xk0.6" localSheetId="6">#REF!</definedName>
    <definedName name="xk0.6" localSheetId="4">#REF!</definedName>
    <definedName name="xk0.6" localSheetId="3">#REF!</definedName>
    <definedName name="xk0.6" localSheetId="9">#REF!</definedName>
    <definedName name="xk0.6" localSheetId="7">#REF!</definedName>
    <definedName name="xk0.6">#REF!</definedName>
    <definedName name="xk1.3" localSheetId="2">#REF!</definedName>
    <definedName name="xk1.3" localSheetId="6">#REF!</definedName>
    <definedName name="xk1.3" localSheetId="4">#REF!</definedName>
    <definedName name="xk1.3" localSheetId="3">#REF!</definedName>
    <definedName name="xk1.3" localSheetId="9">#REF!</definedName>
    <definedName name="xk1.3" localSheetId="7">#REF!</definedName>
    <definedName name="xk1.3">#REF!</definedName>
    <definedName name="xk1.5" localSheetId="2">#REF!</definedName>
    <definedName name="xk1.5" localSheetId="6">#REF!</definedName>
    <definedName name="xk1.5" localSheetId="4">#REF!</definedName>
    <definedName name="xk1.5" localSheetId="3">#REF!</definedName>
    <definedName name="xk1.5" localSheetId="9">#REF!</definedName>
    <definedName name="xk1.5" localSheetId="7">#REF!</definedName>
    <definedName name="xk1.5">#REF!</definedName>
    <definedName name="Xkoto" localSheetId="2">#REF!</definedName>
    <definedName name="Xkoto" localSheetId="6">#REF!</definedName>
    <definedName name="Xkoto" localSheetId="4">#REF!</definedName>
    <definedName name="Xkoto" localSheetId="3">#REF!</definedName>
    <definedName name="Xkoto" localSheetId="9">#REF!</definedName>
    <definedName name="Xkoto" localSheetId="7">#REF!</definedName>
    <definedName name="Xkoto">#REF!</definedName>
    <definedName name="Xkxn" localSheetId="2">#REF!</definedName>
    <definedName name="Xkxn" localSheetId="6">#REF!</definedName>
    <definedName name="Xkxn" localSheetId="4">#REF!</definedName>
    <definedName name="Xkxn" localSheetId="3">#REF!</definedName>
    <definedName name="Xkxn" localSheetId="9">#REF!</definedName>
    <definedName name="Xkxn" localSheetId="7">#REF!</definedName>
    <definedName name="Xkxn">#REF!</definedName>
    <definedName name="XL_TBA" localSheetId="2">#REF!</definedName>
    <definedName name="XL_TBA" localSheetId="6">#REF!</definedName>
    <definedName name="XL_TBA" localSheetId="4">#REF!</definedName>
    <definedName name="XL_TBA" localSheetId="3">#REF!</definedName>
    <definedName name="XL_TBA" localSheetId="9">#REF!</definedName>
    <definedName name="XL_TBA" localSheetId="7">#REF!</definedName>
    <definedName name="XL_TBA">#REF!</definedName>
    <definedName name="xld1.4" localSheetId="2">#REF!</definedName>
    <definedName name="xld1.4" localSheetId="6">#REF!</definedName>
    <definedName name="xld1.4" localSheetId="4">#REF!</definedName>
    <definedName name="xld1.4" localSheetId="3">#REF!</definedName>
    <definedName name="xld1.4" localSheetId="9">#REF!</definedName>
    <definedName name="xld1.4" localSheetId="7">#REF!</definedName>
    <definedName name="xld1.4">#REF!</definedName>
    <definedName name="xlk1.4" localSheetId="2">#REF!</definedName>
    <definedName name="xlk1.4" localSheetId="6">#REF!</definedName>
    <definedName name="xlk1.4" localSheetId="4">#REF!</definedName>
    <definedName name="xlk1.4" localSheetId="3">#REF!</definedName>
    <definedName name="xlk1.4" localSheetId="9">#REF!</definedName>
    <definedName name="xlk1.4" localSheetId="7">#REF!</definedName>
    <definedName name="xlk1.4">#REF!</definedName>
    <definedName name="XLP" localSheetId="2">#REF!</definedName>
    <definedName name="XLP" localSheetId="6">#REF!</definedName>
    <definedName name="XLP" localSheetId="4">#REF!</definedName>
    <definedName name="XLP" localSheetId="3">#REF!</definedName>
    <definedName name="XLP" localSheetId="9">#REF!</definedName>
    <definedName name="XLP" localSheetId="7">#REF!</definedName>
    <definedName name="XLP">#REF!</definedName>
    <definedName name="xls" localSheetId="2" hidden="1">{"'Sheet1'!$L$16"}</definedName>
    <definedName name="xls" localSheetId="1" hidden="1">{"'Sheet1'!$L$16"}</definedName>
    <definedName name="xls" localSheetId="5" hidden="1">{"'Sheet1'!$L$16"}</definedName>
    <definedName name="xls" localSheetId="6" hidden="1">{"'Sheet1'!$L$16"}</definedName>
    <definedName name="xls" localSheetId="4" hidden="1">{"'Sheet1'!$L$16"}</definedName>
    <definedName name="xls" localSheetId="3" hidden="1">{"'Sheet1'!$L$16"}</definedName>
    <definedName name="xls" localSheetId="9" hidden="1">{"'Sheet1'!$L$16"}</definedName>
    <definedName name="xls" localSheetId="7" hidden="1">{"'Sheet1'!$L$16"}</definedName>
    <definedName name="xls" localSheetId="8" hidden="1">{"'Sheet1'!$L$16"}</definedName>
    <definedName name="xls" hidden="1">{"'Sheet1'!$L$16"}</definedName>
    <definedName name="xlttbninh" localSheetId="2" hidden="1">{"'Sheet1'!$L$16"}</definedName>
    <definedName name="xlttbninh" localSheetId="1" hidden="1">{"'Sheet1'!$L$16"}</definedName>
    <definedName name="xlttbninh" localSheetId="5" hidden="1">{"'Sheet1'!$L$16"}</definedName>
    <definedName name="xlttbninh" localSheetId="6" hidden="1">{"'Sheet1'!$L$16"}</definedName>
    <definedName name="xlttbninh" localSheetId="4" hidden="1">{"'Sheet1'!$L$16"}</definedName>
    <definedName name="xlttbninh" localSheetId="3" hidden="1">{"'Sheet1'!$L$16"}</definedName>
    <definedName name="xlttbninh" localSheetId="9" hidden="1">{"'Sheet1'!$L$16"}</definedName>
    <definedName name="xlttbninh" localSheetId="7" hidden="1">{"'Sheet1'!$L$16"}</definedName>
    <definedName name="xlttbninh" localSheetId="8" hidden="1">{"'Sheet1'!$L$16"}</definedName>
    <definedName name="xlttbninh" hidden="1">{"'Sheet1'!$L$16"}</definedName>
    <definedName name="XLxa" localSheetId="2">#REF!</definedName>
    <definedName name="XLxa" localSheetId="6">#REF!</definedName>
    <definedName name="XLxa" localSheetId="4">#REF!</definedName>
    <definedName name="XLxa" localSheetId="3">#REF!</definedName>
    <definedName name="XLxa" localSheetId="9">#REF!</definedName>
    <definedName name="XLxa" localSheetId="7">#REF!</definedName>
    <definedName name="XLxa">#REF!</definedName>
    <definedName name="XM">#REF!</definedName>
    <definedName name="XMAX" localSheetId="2">#REF!</definedName>
    <definedName name="XMAX" localSheetId="6">#REF!</definedName>
    <definedName name="XMAX" localSheetId="4">#REF!</definedName>
    <definedName name="XMAX" localSheetId="3">#REF!</definedName>
    <definedName name="XMAX" localSheetId="9">#REF!</definedName>
    <definedName name="XMAX" localSheetId="7">#REF!</definedName>
    <definedName name="XMAX">#REF!</definedName>
    <definedName name="xmBim" localSheetId="2">#REF!</definedName>
    <definedName name="xmBim" localSheetId="6">#REF!</definedName>
    <definedName name="xmBim" localSheetId="4">#REF!</definedName>
    <definedName name="xmBim" localSheetId="3">#REF!</definedName>
    <definedName name="xmBim" localSheetId="9">#REF!</definedName>
    <definedName name="xmBim" localSheetId="7">#REF!</definedName>
    <definedName name="xmBim">#REF!</definedName>
    <definedName name="XMBT" localSheetId="2">#REF!</definedName>
    <definedName name="XMBT" localSheetId="6">#REF!</definedName>
    <definedName name="XMBT" localSheetId="4">#REF!</definedName>
    <definedName name="XMBT" localSheetId="3">#REF!</definedName>
    <definedName name="XMBT" localSheetId="9">#REF!</definedName>
    <definedName name="XMBT" localSheetId="7">#REF!</definedName>
    <definedName name="XMBT">#REF!</definedName>
    <definedName name="xmBut" localSheetId="2">#REF!</definedName>
    <definedName name="xmBut" localSheetId="6">#REF!</definedName>
    <definedName name="xmBut" localSheetId="4">#REF!</definedName>
    <definedName name="xmBut" localSheetId="3">#REF!</definedName>
    <definedName name="xmBut" localSheetId="9">#REF!</definedName>
    <definedName name="xmBut" localSheetId="7">#REF!</definedName>
    <definedName name="xmBut">#REF!</definedName>
    <definedName name="xmcax" localSheetId="2">#REF!</definedName>
    <definedName name="xmcax" localSheetId="6">#REF!</definedName>
    <definedName name="xmcax" localSheetId="4">#REF!</definedName>
    <definedName name="xmcax" localSheetId="3">#REF!</definedName>
    <definedName name="xmcax" localSheetId="9">#REF!</definedName>
    <definedName name="xmcax" localSheetId="7">#REF!</definedName>
    <definedName name="xmcax">#REF!</definedName>
    <definedName name="XMIN" localSheetId="2">#REF!</definedName>
    <definedName name="XMIN" localSheetId="6">#REF!</definedName>
    <definedName name="XMIN" localSheetId="4">#REF!</definedName>
    <definedName name="XMIN" localSheetId="3">#REF!</definedName>
    <definedName name="XMIN" localSheetId="9">#REF!</definedName>
    <definedName name="XMIN" localSheetId="7">#REF!</definedName>
    <definedName name="XMIN">#REF!</definedName>
    <definedName name="xmp40" localSheetId="2">#REF!</definedName>
    <definedName name="xmp40" localSheetId="6">#REF!</definedName>
    <definedName name="xmp40" localSheetId="4">#REF!</definedName>
    <definedName name="xmp40" localSheetId="3">#REF!</definedName>
    <definedName name="xmp40" localSheetId="9">#REF!</definedName>
    <definedName name="xmp40" localSheetId="7">#REF!</definedName>
    <definedName name="xmp40">#REF!</definedName>
    <definedName name="xn" localSheetId="2">#REF!</definedName>
    <definedName name="xn" localSheetId="6">#REF!</definedName>
    <definedName name="xn" localSheetId="4">#REF!</definedName>
    <definedName name="xn" localSheetId="3">#REF!</definedName>
    <definedName name="xn" localSheetId="9">#REF!</definedName>
    <definedName name="xn" localSheetId="7">#REF!</definedName>
    <definedName name="xn">#REF!</definedName>
    <definedName name="xoanhapk" localSheetId="2">#REF!,#REF!</definedName>
    <definedName name="xoanhapk" localSheetId="6">#REF!,#REF!</definedName>
    <definedName name="xoanhapk" localSheetId="4">#REF!,#REF!</definedName>
    <definedName name="xoanhapk" localSheetId="3">#REF!,#REF!</definedName>
    <definedName name="xoanhapk" localSheetId="9">#REF!,#REF!</definedName>
    <definedName name="xoanhapk" localSheetId="7">#REF!,#REF!</definedName>
    <definedName name="xoanhapk" localSheetId="8">#REF!,#REF!</definedName>
    <definedName name="xoanhapk">#REF!,#REF!</definedName>
    <definedName name="xoanhapl" localSheetId="2">#REF!,#REF!</definedName>
    <definedName name="xoanhapl" localSheetId="6">#REF!,#REF!</definedName>
    <definedName name="xoanhapl" localSheetId="4">#REF!,#REF!</definedName>
    <definedName name="xoanhapl" localSheetId="3">#REF!,#REF!</definedName>
    <definedName name="xoanhapl" localSheetId="9">#REF!,#REF!</definedName>
    <definedName name="xoanhapl" localSheetId="7">#REF!,#REF!</definedName>
    <definedName name="xoanhapl">#REF!,#REF!</definedName>
    <definedName name="xoaxuatk" localSheetId="2">#REF!</definedName>
    <definedName name="xoaxuatk" localSheetId="6">#REF!</definedName>
    <definedName name="xoaxuatk" localSheetId="4">#REF!</definedName>
    <definedName name="xoaxuatk" localSheetId="3">#REF!</definedName>
    <definedName name="xoaxuatk" localSheetId="9">#REF!</definedName>
    <definedName name="xoaxuatk" localSheetId="7">#REF!</definedName>
    <definedName name="xoaxuatk" localSheetId="8">#REF!</definedName>
    <definedName name="xoaxuatk">#REF!</definedName>
    <definedName name="xoaxuatl" localSheetId="2">#REF!</definedName>
    <definedName name="xoaxuatl" localSheetId="6">#REF!</definedName>
    <definedName name="xoaxuatl" localSheetId="4">#REF!</definedName>
    <definedName name="xoaxuatl" localSheetId="3">#REF!</definedName>
    <definedName name="xoaxuatl" localSheetId="9">#REF!</definedName>
    <definedName name="xoaxuatl" localSheetId="7">#REF!</definedName>
    <definedName name="xoaxuatl">#REF!</definedName>
    <definedName name="xp" localSheetId="2">#REF!</definedName>
    <definedName name="xp" localSheetId="6">#REF!</definedName>
    <definedName name="xp" localSheetId="4">#REF!</definedName>
    <definedName name="xp" localSheetId="3">#REF!</definedName>
    <definedName name="xp" localSheetId="9">#REF!</definedName>
    <definedName name="xp" localSheetId="7">#REF!</definedName>
    <definedName name="xp">#REF!</definedName>
    <definedName name="XS" localSheetId="2">#REF!</definedName>
    <definedName name="XS" localSheetId="6">#REF!</definedName>
    <definedName name="XS" localSheetId="4">#REF!</definedName>
    <definedName name="XS" localSheetId="3">#REF!</definedName>
    <definedName name="XS" localSheetId="9">#REF!</definedName>
    <definedName name="XS" localSheetId="7">#REF!</definedName>
    <definedName name="XS">#REF!</definedName>
    <definedName name="Xsi" localSheetId="2">#REF!</definedName>
    <definedName name="Xsi" localSheetId="6">#REF!</definedName>
    <definedName name="Xsi" localSheetId="4">#REF!</definedName>
    <definedName name="Xsi" localSheetId="3">#REF!</definedName>
    <definedName name="Xsi" localSheetId="9">#REF!</definedName>
    <definedName name="Xsi" localSheetId="7">#REF!</definedName>
    <definedName name="Xsi">#REF!</definedName>
    <definedName name="XTKKTTC">7500</definedName>
    <definedName name="XUAÁT" localSheetId="2">#REF!</definedName>
    <definedName name="XUAÁT" localSheetId="6">#REF!</definedName>
    <definedName name="XUAÁT" localSheetId="4">#REF!</definedName>
    <definedName name="XUAÁT" localSheetId="3">#REF!</definedName>
    <definedName name="XUAÁT" localSheetId="9">#REF!</definedName>
    <definedName name="XUAÁT" localSheetId="7">#REF!</definedName>
    <definedName name="XUAÁT" localSheetId="8">#REF!</definedName>
    <definedName name="XUAÁT">#REF!</definedName>
    <definedName name="XUÁN" localSheetId="2">#REF!</definedName>
    <definedName name="XUÁN" localSheetId="6">#REF!</definedName>
    <definedName name="XUÁN" localSheetId="4">#REF!</definedName>
    <definedName name="XUÁN" localSheetId="3">#REF!</definedName>
    <definedName name="XUÁN" localSheetId="9">#REF!</definedName>
    <definedName name="XUÁN" localSheetId="7">#REF!</definedName>
    <definedName name="XUÁN">#REF!</definedName>
    <definedName name="Xuân" localSheetId="2">#REF!</definedName>
    <definedName name="Xuân" localSheetId="6">#REF!</definedName>
    <definedName name="Xuân" localSheetId="4">#REF!</definedName>
    <definedName name="Xuân" localSheetId="3">#REF!</definedName>
    <definedName name="Xuân" localSheetId="9">#REF!</definedName>
    <definedName name="Xuân" localSheetId="7">#REF!</definedName>
    <definedName name="Xuân">#REF!</definedName>
    <definedName name="Xuat_hien2" localSheetId="2">#REF!</definedName>
    <definedName name="Xuat_hien2" localSheetId="6">#REF!</definedName>
    <definedName name="Xuat_hien2" localSheetId="4">#REF!</definedName>
    <definedName name="Xuat_hien2" localSheetId="3">#REF!</definedName>
    <definedName name="Xuat_hien2" localSheetId="9">#REF!</definedName>
    <definedName name="Xuat_hien2" localSheetId="7">#REF!</definedName>
    <definedName name="Xuat_hien2">#REF!</definedName>
    <definedName name="Xuat_hien3" localSheetId="2">#REF!</definedName>
    <definedName name="Xuat_hien3" localSheetId="6">#REF!</definedName>
    <definedName name="Xuat_hien3" localSheetId="4">#REF!</definedName>
    <definedName name="Xuat_hien3" localSheetId="3">#REF!</definedName>
    <definedName name="Xuat_hien3" localSheetId="9">#REF!</definedName>
    <definedName name="Xuat_hien3" localSheetId="7">#REF!</definedName>
    <definedName name="Xuat_hien3">#REF!</definedName>
    <definedName name="xuclat1" localSheetId="2">#REF!</definedName>
    <definedName name="xuclat1" localSheetId="6">#REF!</definedName>
    <definedName name="xuclat1" localSheetId="4">#REF!</definedName>
    <definedName name="xuclat1" localSheetId="3">#REF!</definedName>
    <definedName name="xuclat1" localSheetId="9">#REF!</definedName>
    <definedName name="xuclat1" localSheetId="7">#REF!</definedName>
    <definedName name="xuclat1">#REF!</definedName>
    <definedName name="xx">#REF!</definedName>
    <definedName name="XXT" localSheetId="2">#REF!</definedName>
    <definedName name="XXT" localSheetId="6">#REF!</definedName>
    <definedName name="XXT" localSheetId="4">#REF!</definedName>
    <definedName name="XXT" localSheetId="3">#REF!</definedName>
    <definedName name="XXT" localSheetId="9">#REF!</definedName>
    <definedName name="XXT" localSheetId="7">#REF!</definedName>
    <definedName name="XXT">#REF!</definedName>
    <definedName name="xxx1" localSheetId="2">#REF!</definedName>
    <definedName name="xxx1" localSheetId="6">#REF!</definedName>
    <definedName name="xxx1" localSheetId="4">#REF!</definedName>
    <definedName name="xxx1" localSheetId="3">#REF!</definedName>
    <definedName name="xxx1" localSheetId="9">#REF!</definedName>
    <definedName name="xxx1" localSheetId="7">#REF!</definedName>
    <definedName name="xxx1">#REF!</definedName>
    <definedName name="xxx2" localSheetId="2">#REF!</definedName>
    <definedName name="xxx2" localSheetId="6">#REF!</definedName>
    <definedName name="xxx2" localSheetId="4">#REF!</definedName>
    <definedName name="xxx2" localSheetId="3">#REF!</definedName>
    <definedName name="xxx2" localSheetId="9">#REF!</definedName>
    <definedName name="xxx2" localSheetId="7">#REF!</definedName>
    <definedName name="xxx2">#REF!</definedName>
    <definedName name="xxxs" localSheetId="2">#REF!</definedName>
    <definedName name="xxxs" localSheetId="6">#REF!</definedName>
    <definedName name="xxxs" localSheetId="4">#REF!</definedName>
    <definedName name="xxxs" localSheetId="3">#REF!</definedName>
    <definedName name="xxxs" localSheetId="9">#REF!</definedName>
    <definedName name="xxxs" localSheetId="7">#REF!</definedName>
    <definedName name="xxxs">#REF!</definedName>
    <definedName name="y" localSheetId="2">#REF!</definedName>
    <definedName name="y" localSheetId="6">#REF!</definedName>
    <definedName name="y" localSheetId="4">#REF!</definedName>
    <definedName name="y" localSheetId="3">#REF!</definedName>
    <definedName name="y" localSheetId="9">#REF!</definedName>
    <definedName name="y" localSheetId="7">#REF!</definedName>
    <definedName name="y">#REF!</definedName>
    <definedName name="Yellow2000" localSheetId="2">#REF!</definedName>
    <definedName name="Yellow2000" localSheetId="6">#REF!</definedName>
    <definedName name="Yellow2000" localSheetId="4">#REF!</definedName>
    <definedName name="Yellow2000" localSheetId="3">#REF!</definedName>
    <definedName name="Yellow2000" localSheetId="9">#REF!</definedName>
    <definedName name="Yellow2000" localSheetId="7">#REF!</definedName>
    <definedName name="Yellow2000">#REF!</definedName>
    <definedName name="yieldsfield" localSheetId="2">#REF!</definedName>
    <definedName name="yieldsfield" localSheetId="6">#REF!</definedName>
    <definedName name="yieldsfield" localSheetId="4">#REF!</definedName>
    <definedName name="yieldsfield" localSheetId="3">#REF!</definedName>
    <definedName name="yieldsfield" localSheetId="9">#REF!</definedName>
    <definedName name="yieldsfield" localSheetId="7">#REF!</definedName>
    <definedName name="yieldsfield">#REF!</definedName>
    <definedName name="yieldstoevaluate" localSheetId="2">#REF!</definedName>
    <definedName name="yieldstoevaluate" localSheetId="6">#REF!</definedName>
    <definedName name="yieldstoevaluate" localSheetId="4">#REF!</definedName>
    <definedName name="yieldstoevaluate" localSheetId="3">#REF!</definedName>
    <definedName name="yieldstoevaluate" localSheetId="9">#REF!</definedName>
    <definedName name="yieldstoevaluate" localSheetId="7">#REF!</definedName>
    <definedName name="yieldstoevaluate">#REF!</definedName>
    <definedName name="YMAX" localSheetId="2">#REF!</definedName>
    <definedName name="YMAX" localSheetId="6">#REF!</definedName>
    <definedName name="YMAX" localSheetId="4">#REF!</definedName>
    <definedName name="YMAX" localSheetId="3">#REF!</definedName>
    <definedName name="YMAX" localSheetId="9">#REF!</definedName>
    <definedName name="YMAX" localSheetId="7">#REF!</definedName>
    <definedName name="YMAX">#REF!</definedName>
    <definedName name="YMIN" localSheetId="2">#REF!</definedName>
    <definedName name="YMIN" localSheetId="6">#REF!</definedName>
    <definedName name="YMIN" localSheetId="4">#REF!</definedName>
    <definedName name="YMIN" localSheetId="3">#REF!</definedName>
    <definedName name="YMIN" localSheetId="9">#REF!</definedName>
    <definedName name="YMIN" localSheetId="7">#REF!</definedName>
    <definedName name="YMIN">#REF!</definedName>
    <definedName name="YR0" localSheetId="2">#REF!</definedName>
    <definedName name="YR0" localSheetId="6">#REF!</definedName>
    <definedName name="YR0" localSheetId="4">#REF!</definedName>
    <definedName name="YR0" localSheetId="3">#REF!</definedName>
    <definedName name="YR0" localSheetId="9">#REF!</definedName>
    <definedName name="YR0" localSheetId="7">#REF!</definedName>
    <definedName name="YR0">#REF!</definedName>
    <definedName name="YRP" localSheetId="2">#REF!</definedName>
    <definedName name="YRP" localSheetId="6">#REF!</definedName>
    <definedName name="YRP" localSheetId="4">#REF!</definedName>
    <definedName name="YRP" localSheetId="3">#REF!</definedName>
    <definedName name="YRP" localSheetId="9">#REF!</definedName>
    <definedName name="YRP" localSheetId="7">#REF!</definedName>
    <definedName name="YRP">#REF!</definedName>
    <definedName name="ytddg" localSheetId="2">#REF!</definedName>
    <definedName name="ytddg" localSheetId="6">#REF!</definedName>
    <definedName name="ytddg" localSheetId="4">#REF!</definedName>
    <definedName name="ytddg" localSheetId="3">#REF!</definedName>
    <definedName name="ytddg" localSheetId="9">#REF!</definedName>
    <definedName name="ytddg" localSheetId="7">#REF!</definedName>
    <definedName name="ytddg">#REF!</definedName>
    <definedName name="Ythd1.5" localSheetId="2">#REF!</definedName>
    <definedName name="Ythd1.5" localSheetId="6">#REF!</definedName>
    <definedName name="Ythd1.5" localSheetId="4">#REF!</definedName>
    <definedName name="Ythd1.5" localSheetId="3">#REF!</definedName>
    <definedName name="Ythd1.5" localSheetId="9">#REF!</definedName>
    <definedName name="Ythd1.5" localSheetId="7">#REF!</definedName>
    <definedName name="Ythd1.5">#REF!</definedName>
    <definedName name="ythdg" localSheetId="2">#REF!</definedName>
    <definedName name="ythdg" localSheetId="6">#REF!</definedName>
    <definedName name="ythdg" localSheetId="4">#REF!</definedName>
    <definedName name="ythdg" localSheetId="3">#REF!</definedName>
    <definedName name="ythdg" localSheetId="9">#REF!</definedName>
    <definedName name="ythdg" localSheetId="7">#REF!</definedName>
    <definedName name="ythdg">#REF!</definedName>
    <definedName name="Ythdgoi" localSheetId="2">#REF!</definedName>
    <definedName name="Ythdgoi" localSheetId="6">#REF!</definedName>
    <definedName name="Ythdgoi" localSheetId="4">#REF!</definedName>
    <definedName name="Ythdgoi" localSheetId="3">#REF!</definedName>
    <definedName name="Ythdgoi" localSheetId="9">#REF!</definedName>
    <definedName name="Ythdgoi" localSheetId="7">#REF!</definedName>
    <definedName name="Ythdgoi">#REF!</definedName>
    <definedName name="yum" localSheetId="2">#REF!</definedName>
    <definedName name="yum" localSheetId="6">#REF!</definedName>
    <definedName name="yum" localSheetId="4">#REF!</definedName>
    <definedName name="yum" localSheetId="3">#REF!</definedName>
    <definedName name="yum" localSheetId="9">#REF!</definedName>
    <definedName name="yum" localSheetId="7">#REF!</definedName>
    <definedName name="yum">#REF!</definedName>
    <definedName name="YvNgam" localSheetId="2">#REF!</definedName>
    <definedName name="YvNgam" localSheetId="6">#REF!</definedName>
    <definedName name="YvNgam" localSheetId="4">#REF!</definedName>
    <definedName name="YvNgam" localSheetId="3">#REF!</definedName>
    <definedName name="YvNgam" localSheetId="9">#REF!</definedName>
    <definedName name="YvNgam" localSheetId="7">#REF!</definedName>
    <definedName name="YvNgam">#REF!</definedName>
    <definedName name="YvTreo" localSheetId="2">#REF!</definedName>
    <definedName name="YvTreo" localSheetId="6">#REF!</definedName>
    <definedName name="YvTreo" localSheetId="4">#REF!</definedName>
    <definedName name="YvTreo" localSheetId="3">#REF!</definedName>
    <definedName name="YvTreo" localSheetId="9">#REF!</definedName>
    <definedName name="YvTreo" localSheetId="7">#REF!</definedName>
    <definedName name="YvTreo">#REF!</definedName>
    <definedName name="yy" localSheetId="2">#REF!</definedName>
    <definedName name="yy" localSheetId="6">#REF!</definedName>
    <definedName name="yy" localSheetId="4">#REF!</definedName>
    <definedName name="yy" localSheetId="3">#REF!</definedName>
    <definedName name="yy" localSheetId="9">#REF!</definedName>
    <definedName name="yy" localSheetId="7">#REF!</definedName>
    <definedName name="yy">#REF!</definedName>
    <definedName name="z" localSheetId="2">#REF!</definedName>
    <definedName name="z" localSheetId="6">#REF!</definedName>
    <definedName name="z" localSheetId="4">#REF!</definedName>
    <definedName name="z" localSheetId="3">#REF!</definedName>
    <definedName name="z" localSheetId="9">#REF!</definedName>
    <definedName name="z" localSheetId="7">#REF!</definedName>
    <definedName name="z">#REF!</definedName>
    <definedName name="Z_dh" localSheetId="2">#REF!</definedName>
    <definedName name="Z_dh" localSheetId="6">#REF!</definedName>
    <definedName name="Z_dh" localSheetId="4">#REF!</definedName>
    <definedName name="Z_dh" localSheetId="3">#REF!</definedName>
    <definedName name="Z_dh" localSheetId="9">#REF!</definedName>
    <definedName name="Z_dh" localSheetId="7">#REF!</definedName>
    <definedName name="Z_dh">#REF!</definedName>
    <definedName name="zl" localSheetId="2">#REF!</definedName>
    <definedName name="zl" localSheetId="6">#REF!</definedName>
    <definedName name="zl" localSheetId="4">#REF!</definedName>
    <definedName name="zl" localSheetId="3">#REF!</definedName>
    <definedName name="zl" localSheetId="9">#REF!</definedName>
    <definedName name="zl" localSheetId="7">#REF!</definedName>
    <definedName name="zl">#REF!</definedName>
    <definedName name="ZR" localSheetId="2">#REF!</definedName>
    <definedName name="ZR" localSheetId="6">#REF!</definedName>
    <definedName name="ZR" localSheetId="4">#REF!</definedName>
    <definedName name="ZR" localSheetId="3">#REF!</definedName>
    <definedName name="ZR" localSheetId="9">#REF!</definedName>
    <definedName name="ZR" localSheetId="7">#REF!</definedName>
    <definedName name="ZR">#REF!</definedName>
    <definedName name="Zw" localSheetId="2">#REF!</definedName>
    <definedName name="Zw" localSheetId="6">#REF!</definedName>
    <definedName name="Zw" localSheetId="4">#REF!</definedName>
    <definedName name="Zw" localSheetId="3">#REF!</definedName>
    <definedName name="Zw" localSheetId="9">#REF!</definedName>
    <definedName name="Zw" localSheetId="7">#REF!</definedName>
    <definedName name="Zw">#REF!</definedName>
    <definedName name="ZXD" localSheetId="2">#REF!</definedName>
    <definedName name="ZXD" localSheetId="6">#REF!</definedName>
    <definedName name="ZXD" localSheetId="4">#REF!</definedName>
    <definedName name="ZXD" localSheetId="3">#REF!</definedName>
    <definedName name="ZXD" localSheetId="9">#REF!</definedName>
    <definedName name="ZXD" localSheetId="7">#REF!</definedName>
    <definedName name="ZXD">#REF!</definedName>
    <definedName name="ZYX" localSheetId="2">#REF!</definedName>
    <definedName name="ZYX" localSheetId="6">#REF!</definedName>
    <definedName name="ZYX" localSheetId="4">#REF!</definedName>
    <definedName name="ZYX" localSheetId="3">#REF!</definedName>
    <definedName name="ZYX" localSheetId="9">#REF!</definedName>
    <definedName name="ZYX" localSheetId="7">#REF!</definedName>
    <definedName name="ZYX">#REF!</definedName>
    <definedName name="ZZZ" localSheetId="2">#REF!</definedName>
    <definedName name="ZZZ" localSheetId="6">#REF!</definedName>
    <definedName name="ZZZ" localSheetId="4">#REF!</definedName>
    <definedName name="ZZZ" localSheetId="3">#REF!</definedName>
    <definedName name="ZZZ" localSheetId="9">#REF!</definedName>
    <definedName name="ZZZ" localSheetId="7">#REF!</definedName>
    <definedName name="ZZZ">#REF!</definedName>
    <definedName name="もりた" localSheetId="2">#REF!</definedName>
    <definedName name="もりた" localSheetId="6">#REF!</definedName>
    <definedName name="もりた" localSheetId="4">#REF!</definedName>
    <definedName name="もりた" localSheetId="3">#REF!</definedName>
    <definedName name="もりた" localSheetId="9">#REF!</definedName>
    <definedName name="もりた" localSheetId="7">#REF!</definedName>
    <definedName name="もりた">#REF!</definedName>
    <definedName name="전" localSheetId="2">#REF!</definedName>
    <definedName name="전" localSheetId="6">#REF!</definedName>
    <definedName name="전" localSheetId="4">#REF!</definedName>
    <definedName name="전" localSheetId="3">#REF!</definedName>
    <definedName name="전" localSheetId="9">#REF!</definedName>
    <definedName name="전" localSheetId="7">#REF!</definedName>
    <definedName name="전">#REF!</definedName>
    <definedName name="주택사업본부" localSheetId="2">#REF!</definedName>
    <definedName name="주택사업본부" localSheetId="6">#REF!</definedName>
    <definedName name="주택사업본부" localSheetId="4">#REF!</definedName>
    <definedName name="주택사업본부" localSheetId="3">#REF!</definedName>
    <definedName name="주택사업본부" localSheetId="9">#REF!</definedName>
    <definedName name="주택사업본부" localSheetId="7">#REF!</definedName>
    <definedName name="주택사업본부">#REF!</definedName>
    <definedName name="철구사업본부" localSheetId="2">#REF!</definedName>
    <definedName name="철구사업본부" localSheetId="6">#REF!</definedName>
    <definedName name="철구사업본부" localSheetId="4">#REF!</definedName>
    <definedName name="철구사업본부" localSheetId="3">#REF!</definedName>
    <definedName name="철구사업본부" localSheetId="9">#REF!</definedName>
    <definedName name="철구사업본부" localSheetId="7">#REF!</definedName>
    <definedName name="철구사업본부">#REF!</definedName>
    <definedName name="템플리트모듈1" localSheetId="2">BlankMacro1</definedName>
    <definedName name="템플리트모듈1" localSheetId="5">BlankMacro1</definedName>
    <definedName name="템플리트모듈1" localSheetId="6">BlankMacro1</definedName>
    <definedName name="템플리트모듈1" localSheetId="4">BlankMacro1</definedName>
    <definedName name="템플리트모듈1" localSheetId="3">BlankMacro1</definedName>
    <definedName name="템플리트모듈1" localSheetId="9">BlankMacro1</definedName>
    <definedName name="템플리트모듈1" localSheetId="7">BlankMacro1</definedName>
    <definedName name="템플리트모듈1" localSheetId="8">BlankMacro1</definedName>
    <definedName name="템플리트모듈1">BlankMacro1</definedName>
    <definedName name="템플리트모듈2" localSheetId="2">BlankMacro1</definedName>
    <definedName name="템플리트모듈2" localSheetId="5">BlankMacro1</definedName>
    <definedName name="템플리트모듈2" localSheetId="6">BlankMacro1</definedName>
    <definedName name="템플리트모듈2" localSheetId="4">BlankMacro1</definedName>
    <definedName name="템플리트모듈2" localSheetId="3">BlankMacro1</definedName>
    <definedName name="템플리트모듈2" localSheetId="9">BlankMacro1</definedName>
    <definedName name="템플리트모듈2" localSheetId="7">BlankMacro1</definedName>
    <definedName name="템플리트모듈2" localSheetId="8">BlankMacro1</definedName>
    <definedName name="템플리트모듈2">BlankMacro1</definedName>
    <definedName name="템플리트모듈3" localSheetId="2">BlankMacro1</definedName>
    <definedName name="템플리트모듈3" localSheetId="5">BlankMacro1</definedName>
    <definedName name="템플리트모듈3" localSheetId="6">BlankMacro1</definedName>
    <definedName name="템플리트모듈3" localSheetId="4">BlankMacro1</definedName>
    <definedName name="템플리트모듈3" localSheetId="3">BlankMacro1</definedName>
    <definedName name="템플리트모듈3" localSheetId="9">BlankMacro1</definedName>
    <definedName name="템플리트모듈3" localSheetId="7">BlankMacro1</definedName>
    <definedName name="템플리트모듈3" localSheetId="8">BlankMacro1</definedName>
    <definedName name="템플리트모듈3">BlankMacro1</definedName>
    <definedName name="템플리트모듈4" localSheetId="2">BlankMacro1</definedName>
    <definedName name="템플리트모듈4" localSheetId="5">BlankMacro1</definedName>
    <definedName name="템플리트모듈4" localSheetId="6">BlankMacro1</definedName>
    <definedName name="템플리트모듈4" localSheetId="4">BlankMacro1</definedName>
    <definedName name="템플리트모듈4" localSheetId="3">BlankMacro1</definedName>
    <definedName name="템플리트모듈4" localSheetId="9">BlankMacro1</definedName>
    <definedName name="템플리트모듈4" localSheetId="7">BlankMacro1</definedName>
    <definedName name="템플리트모듈4" localSheetId="8">BlankMacro1</definedName>
    <definedName name="템플리트모듈4">BlankMacro1</definedName>
    <definedName name="템플리트모듈5" localSheetId="2">BlankMacro1</definedName>
    <definedName name="템플리트모듈5" localSheetId="5">BlankMacro1</definedName>
    <definedName name="템플리트모듈5" localSheetId="6">BlankMacro1</definedName>
    <definedName name="템플리트모듈5" localSheetId="4">BlankMacro1</definedName>
    <definedName name="템플리트모듈5" localSheetId="3">BlankMacro1</definedName>
    <definedName name="템플리트모듈5" localSheetId="9">BlankMacro1</definedName>
    <definedName name="템플리트모듈5" localSheetId="7">BlankMacro1</definedName>
    <definedName name="템플리트모듈5" localSheetId="8">BlankMacro1</definedName>
    <definedName name="템플리트모듈5">BlankMacro1</definedName>
    <definedName name="템플리트모듈6" localSheetId="2">BlankMacro1</definedName>
    <definedName name="템플리트모듈6" localSheetId="5">BlankMacro1</definedName>
    <definedName name="템플리트모듈6" localSheetId="6">BlankMacro1</definedName>
    <definedName name="템플리트모듈6" localSheetId="4">BlankMacro1</definedName>
    <definedName name="템플리트모듈6" localSheetId="3">BlankMacro1</definedName>
    <definedName name="템플리트모듈6" localSheetId="9">BlankMacro1</definedName>
    <definedName name="템플리트모듈6" localSheetId="7">BlankMacro1</definedName>
    <definedName name="템플리트모듈6" localSheetId="8">BlankMacro1</definedName>
    <definedName name="템플리트모듈6">BlankMacro1</definedName>
    <definedName name="피팅" localSheetId="2">BlankMacro1</definedName>
    <definedName name="피팅" localSheetId="5">BlankMacro1</definedName>
    <definedName name="피팅" localSheetId="6">BlankMacro1</definedName>
    <definedName name="피팅" localSheetId="4">BlankMacro1</definedName>
    <definedName name="피팅" localSheetId="3">BlankMacro1</definedName>
    <definedName name="피팅" localSheetId="9">BlankMacro1</definedName>
    <definedName name="피팅" localSheetId="7">BlankMacro1</definedName>
    <definedName name="피팅" localSheetId="8">BlankMacro1</definedName>
    <definedName name="피팅">BlankMacro1</definedName>
    <definedName name="勝" localSheetId="2">#REF!</definedName>
    <definedName name="勝" localSheetId="6">#REF!</definedName>
    <definedName name="勝" localSheetId="4">#REF!</definedName>
    <definedName name="勝" localSheetId="3">#REF!</definedName>
    <definedName name="勝" localSheetId="9">#REF!</definedName>
    <definedName name="勝" localSheetId="7">#REF!</definedName>
    <definedName name="勝" localSheetId="8">#REF!</definedName>
    <definedName name="勝">#REF!</definedName>
    <definedName name="工事" localSheetId="2">#REF!</definedName>
    <definedName name="工事" localSheetId="6">#REF!</definedName>
    <definedName name="工事" localSheetId="4">#REF!</definedName>
    <definedName name="工事" localSheetId="3">#REF!</definedName>
    <definedName name="工事" localSheetId="9">#REF!</definedName>
    <definedName name="工事" localSheetId="7">#REF!</definedName>
    <definedName name="工事">#REF!</definedName>
    <definedName name="現法" localSheetId="2">#REF!</definedName>
    <definedName name="現法" localSheetId="6">#REF!</definedName>
    <definedName name="現法" localSheetId="4">#REF!</definedName>
    <definedName name="現法" localSheetId="3">#REF!</definedName>
    <definedName name="現法" localSheetId="9">#REF!</definedName>
    <definedName name="現法" localSheetId="7">#REF!</definedName>
    <definedName name="現法">#REF!</definedName>
    <definedName name="直轄" localSheetId="2">#REF!</definedName>
    <definedName name="直轄" localSheetId="6">#REF!</definedName>
    <definedName name="直轄" localSheetId="4">#REF!</definedName>
    <definedName name="直轄" localSheetId="3">#REF!</definedName>
    <definedName name="直轄" localSheetId="9">#REF!</definedName>
    <definedName name="直轄" localSheetId="7">#REF!</definedName>
    <definedName name="直轄">#REF!</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Q48" i="42" l="1"/>
  <c r="Q30" i="42"/>
  <c r="J38" i="56"/>
  <c r="S69" i="47" l="1"/>
  <c r="J22" i="56"/>
  <c r="M28" i="54" l="1"/>
  <c r="E28" i="54" s="1"/>
  <c r="L28" i="54"/>
  <c r="K28" i="54"/>
  <c r="C28" i="54" s="1"/>
  <c r="F28" i="54" l="1"/>
  <c r="O28" i="54"/>
  <c r="D28" i="54"/>
  <c r="G28" i="54" s="1"/>
  <c r="N28" i="54"/>
  <c r="S87" i="47" l="1"/>
  <c r="W439" i="42" l="1"/>
  <c r="V439" i="42"/>
  <c r="U439" i="42"/>
  <c r="T439" i="42"/>
  <c r="S439" i="42"/>
  <c r="R439" i="42"/>
  <c r="W449" i="42" l="1"/>
  <c r="W448" i="42" s="1"/>
  <c r="W447" i="42" s="1"/>
  <c r="V449" i="42"/>
  <c r="V448" i="42" s="1"/>
  <c r="V447" i="42" s="1"/>
  <c r="U449" i="42"/>
  <c r="U448" i="42" s="1"/>
  <c r="U447" i="42" s="1"/>
  <c r="T449" i="42"/>
  <c r="T448" i="42" s="1"/>
  <c r="T447" i="42" s="1"/>
  <c r="S449" i="42"/>
  <c r="S448" i="42" s="1"/>
  <c r="S447" i="42" s="1"/>
  <c r="R449" i="42"/>
  <c r="R448" i="42" s="1"/>
  <c r="Q451" i="42"/>
  <c r="Q449" i="42" s="1"/>
  <c r="Q448" i="42" s="1"/>
  <c r="Q66" i="42"/>
  <c r="W474" i="42"/>
  <c r="V474" i="42"/>
  <c r="U474" i="42"/>
  <c r="T474" i="42"/>
  <c r="S474" i="42"/>
  <c r="R474" i="42"/>
  <c r="Q475" i="42"/>
  <c r="W443" i="42"/>
  <c r="V443" i="42"/>
  <c r="U443" i="42"/>
  <c r="T443" i="42"/>
  <c r="S443" i="42"/>
  <c r="R443" i="42"/>
  <c r="W261" i="42"/>
  <c r="V261" i="42"/>
  <c r="U261" i="42"/>
  <c r="T261" i="42"/>
  <c r="S261" i="42"/>
  <c r="R261" i="42"/>
  <c r="W214" i="42"/>
  <c r="V214" i="42"/>
  <c r="U214" i="42"/>
  <c r="T214" i="42"/>
  <c r="S214" i="42"/>
  <c r="R214" i="42"/>
  <c r="W114" i="42"/>
  <c r="V114" i="42"/>
  <c r="U114" i="42"/>
  <c r="T114" i="42"/>
  <c r="S114" i="42"/>
  <c r="R114" i="42"/>
  <c r="W193" i="42"/>
  <c r="V193" i="42"/>
  <c r="U193" i="42"/>
  <c r="T193" i="42"/>
  <c r="S193" i="42"/>
  <c r="R193" i="42"/>
  <c r="P193" i="42"/>
  <c r="O193" i="42"/>
  <c r="N193" i="42"/>
  <c r="M193" i="42"/>
  <c r="L193" i="42"/>
  <c r="K193" i="42"/>
  <c r="J193" i="42"/>
  <c r="I193" i="42"/>
  <c r="Q445" i="42"/>
  <c r="Q444" i="42"/>
  <c r="Q361" i="42"/>
  <c r="Q360" i="42"/>
  <c r="Q346" i="42"/>
  <c r="Q294" i="42"/>
  <c r="Q257" i="42"/>
  <c r="Q201" i="42"/>
  <c r="Q191" i="42"/>
  <c r="Q184" i="42"/>
  <c r="Q79" i="42"/>
  <c r="W69" i="42"/>
  <c r="V69" i="42"/>
  <c r="U69" i="42"/>
  <c r="T69" i="42"/>
  <c r="S69" i="42"/>
  <c r="R69" i="42"/>
  <c r="Q71" i="42"/>
  <c r="W385" i="42"/>
  <c r="V385" i="42"/>
  <c r="U385" i="42"/>
  <c r="T385" i="42"/>
  <c r="S385" i="42"/>
  <c r="R385" i="42"/>
  <c r="Q385" i="42"/>
  <c r="P385" i="42"/>
  <c r="O385" i="42"/>
  <c r="N385" i="42"/>
  <c r="M385" i="42"/>
  <c r="L385" i="42"/>
  <c r="K385" i="42"/>
  <c r="J385" i="42"/>
  <c r="I385" i="42"/>
  <c r="H385" i="42"/>
  <c r="G385" i="42"/>
  <c r="F385" i="42"/>
  <c r="E385" i="42"/>
  <c r="D386" i="42"/>
  <c r="Y386" i="42" s="1"/>
  <c r="C386" i="42"/>
  <c r="C385" i="42" s="1"/>
  <c r="Q447" i="42" l="1"/>
  <c r="R447" i="42"/>
  <c r="D385" i="42"/>
  <c r="X386" i="42"/>
  <c r="AU99" i="47" l="1"/>
  <c r="AU111" i="47"/>
  <c r="AU105" i="47"/>
  <c r="AU93" i="47"/>
  <c r="AU87" i="47"/>
  <c r="AU81" i="47"/>
  <c r="AU75" i="47"/>
  <c r="AU69" i="47"/>
  <c r="AU63" i="47"/>
  <c r="AU57" i="47"/>
  <c r="AU51" i="47"/>
  <c r="AS111" i="47"/>
  <c r="AS105" i="47"/>
  <c r="AS99" i="47"/>
  <c r="AS93" i="47"/>
  <c r="AS87" i="47"/>
  <c r="AS81" i="47"/>
  <c r="AS75" i="47"/>
  <c r="AS69" i="47"/>
  <c r="AS63" i="47"/>
  <c r="AS57" i="47"/>
  <c r="AS51" i="47"/>
  <c r="AK111" i="47"/>
  <c r="AK105" i="47"/>
  <c r="AK99" i="47"/>
  <c r="AK93" i="47"/>
  <c r="AK87" i="47"/>
  <c r="AK81" i="47"/>
  <c r="AK75" i="47"/>
  <c r="AK69" i="47"/>
  <c r="AK63" i="47"/>
  <c r="AK57" i="47"/>
  <c r="AK51" i="47"/>
  <c r="AJ111" i="47"/>
  <c r="AJ105" i="47"/>
  <c r="AJ99" i="47"/>
  <c r="AJ93" i="47"/>
  <c r="AJ87" i="47"/>
  <c r="AJ81" i="47"/>
  <c r="AJ75" i="47"/>
  <c r="AJ69" i="47"/>
  <c r="AJ63" i="47"/>
  <c r="AJ57" i="47"/>
  <c r="AJ51" i="47"/>
  <c r="AK40" i="47"/>
  <c r="AJ40" i="47"/>
  <c r="AG111" i="47"/>
  <c r="AE111" i="47" s="1"/>
  <c r="Z111" i="47" s="1"/>
  <c r="AG105" i="47"/>
  <c r="AG99" i="47"/>
  <c r="AG93" i="47"/>
  <c r="AG87" i="47"/>
  <c r="AG81" i="47"/>
  <c r="AE81" i="47" s="1"/>
  <c r="Z81" i="47" s="1"/>
  <c r="AG75" i="47"/>
  <c r="AG69" i="47"/>
  <c r="AE69" i="47" s="1"/>
  <c r="Z69" i="47" s="1"/>
  <c r="AG63" i="47"/>
  <c r="AE63" i="47" s="1"/>
  <c r="Z63" i="47" s="1"/>
  <c r="AG57" i="47"/>
  <c r="AE57" i="47" s="1"/>
  <c r="Z57" i="47" s="1"/>
  <c r="AG51" i="47"/>
  <c r="AE51" i="47" s="1"/>
  <c r="Z51" i="47" s="1"/>
  <c r="AF111" i="47"/>
  <c r="AD111" i="47" s="1"/>
  <c r="Y111" i="47" s="1"/>
  <c r="AF105" i="47"/>
  <c r="AF99" i="47"/>
  <c r="AD99" i="47" s="1"/>
  <c r="Y99" i="47" s="1"/>
  <c r="AF93" i="47"/>
  <c r="AD93" i="47" s="1"/>
  <c r="Y93" i="47" s="1"/>
  <c r="AF87" i="47"/>
  <c r="AD87" i="47" s="1"/>
  <c r="Y87" i="47" s="1"/>
  <c r="AF81" i="47"/>
  <c r="AD81" i="47" s="1"/>
  <c r="Y81" i="47" s="1"/>
  <c r="AF75" i="47"/>
  <c r="AF69" i="47"/>
  <c r="AF63" i="47"/>
  <c r="AD63" i="47" s="1"/>
  <c r="Y63" i="47" s="1"/>
  <c r="AF57" i="47"/>
  <c r="AD57" i="47" s="1"/>
  <c r="Y57" i="47" s="1"/>
  <c r="AF51" i="47"/>
  <c r="AD51" i="47" s="1"/>
  <c r="Y51" i="47" s="1"/>
  <c r="AE99" i="47"/>
  <c r="Z99" i="47" s="1"/>
  <c r="AE43" i="47"/>
  <c r="Z43" i="47" s="1"/>
  <c r="AD43" i="47"/>
  <c r="Y43" i="47" s="1"/>
  <c r="H43" i="47"/>
  <c r="H42" i="47"/>
  <c r="H40" i="47"/>
  <c r="S111" i="47"/>
  <c r="R111" i="47" s="1"/>
  <c r="I111" i="47" s="1"/>
  <c r="S105" i="47"/>
  <c r="S63" i="47"/>
  <c r="R63" i="47" s="1"/>
  <c r="I63" i="47" s="1"/>
  <c r="R43" i="47"/>
  <c r="I43" i="47" s="1"/>
  <c r="R107" i="47"/>
  <c r="I107" i="47" s="1"/>
  <c r="R101" i="47"/>
  <c r="I101" i="47" s="1"/>
  <c r="R99" i="47"/>
  <c r="I99" i="47" s="1"/>
  <c r="R95" i="47"/>
  <c r="I95" i="47" s="1"/>
  <c r="R93" i="47"/>
  <c r="I93" i="47" s="1"/>
  <c r="R89" i="47"/>
  <c r="I89" i="47" s="1"/>
  <c r="R83" i="47"/>
  <c r="I83" i="47" s="1"/>
  <c r="R87" i="47"/>
  <c r="I87" i="47" s="1"/>
  <c r="R81" i="47"/>
  <c r="I81" i="47" s="1"/>
  <c r="R77" i="47"/>
  <c r="R71" i="47"/>
  <c r="I71" i="47" s="1"/>
  <c r="R75" i="47"/>
  <c r="I75" i="47" s="1"/>
  <c r="R69" i="47"/>
  <c r="I69" i="47" s="1"/>
  <c r="R65" i="47"/>
  <c r="I65" i="47" s="1"/>
  <c r="R59" i="47"/>
  <c r="I59" i="47" s="1"/>
  <c r="R57" i="47"/>
  <c r="I57" i="47" s="1"/>
  <c r="R53" i="47"/>
  <c r="I53" i="47" s="1"/>
  <c r="R51" i="47"/>
  <c r="I51" i="47" s="1"/>
  <c r="R47" i="47"/>
  <c r="I47" i="47" s="1"/>
  <c r="X110" i="47"/>
  <c r="W110" i="47"/>
  <c r="V110" i="47"/>
  <c r="U110" i="47"/>
  <c r="T110" i="47"/>
  <c r="S110" i="47"/>
  <c r="X109" i="47"/>
  <c r="W109" i="47"/>
  <c r="V109" i="47"/>
  <c r="U109" i="47"/>
  <c r="T109" i="47"/>
  <c r="S109" i="47"/>
  <c r="X104" i="47"/>
  <c r="W104" i="47"/>
  <c r="V104" i="47"/>
  <c r="U104" i="47"/>
  <c r="T104" i="47"/>
  <c r="S104" i="47"/>
  <c r="X103" i="47"/>
  <c r="W103" i="47"/>
  <c r="V103" i="47"/>
  <c r="U103" i="47"/>
  <c r="T103" i="47"/>
  <c r="S103" i="47"/>
  <c r="X98" i="47"/>
  <c r="W98" i="47"/>
  <c r="V98" i="47"/>
  <c r="U98" i="47"/>
  <c r="T98" i="47"/>
  <c r="S98" i="47"/>
  <c r="X97" i="47"/>
  <c r="W97" i="47"/>
  <c r="V97" i="47"/>
  <c r="U97" i="47"/>
  <c r="T97" i="47"/>
  <c r="S97" i="47"/>
  <c r="X92" i="47"/>
  <c r="W92" i="47"/>
  <c r="V92" i="47"/>
  <c r="U92" i="47"/>
  <c r="T92" i="47"/>
  <c r="S92" i="47"/>
  <c r="X91" i="47"/>
  <c r="W91" i="47"/>
  <c r="V91" i="47"/>
  <c r="U91" i="47"/>
  <c r="T91" i="47"/>
  <c r="S91" i="47"/>
  <c r="X86" i="47"/>
  <c r="W86" i="47"/>
  <c r="V86" i="47"/>
  <c r="U86" i="47"/>
  <c r="T86" i="47"/>
  <c r="S86" i="47"/>
  <c r="X85" i="47"/>
  <c r="W85" i="47"/>
  <c r="V85" i="47"/>
  <c r="U85" i="47"/>
  <c r="T85" i="47"/>
  <c r="S85" i="47"/>
  <c r="X80" i="47"/>
  <c r="W80" i="47"/>
  <c r="V80" i="47"/>
  <c r="U80" i="47"/>
  <c r="T80" i="47"/>
  <c r="S80" i="47"/>
  <c r="X79" i="47"/>
  <c r="W79" i="47"/>
  <c r="V79" i="47"/>
  <c r="U79" i="47"/>
  <c r="T79" i="47"/>
  <c r="S79" i="47"/>
  <c r="X74" i="47"/>
  <c r="W74" i="47"/>
  <c r="V74" i="47"/>
  <c r="U74" i="47"/>
  <c r="T74" i="47"/>
  <c r="S74" i="47"/>
  <c r="X73" i="47"/>
  <c r="W73" i="47"/>
  <c r="V73" i="47"/>
  <c r="U73" i="47"/>
  <c r="T73" i="47"/>
  <c r="S73" i="47"/>
  <c r="X68" i="47"/>
  <c r="W68" i="47"/>
  <c r="V68" i="47"/>
  <c r="U68" i="47"/>
  <c r="T68" i="47"/>
  <c r="S68" i="47"/>
  <c r="X67" i="47"/>
  <c r="W67" i="47"/>
  <c r="V67" i="47"/>
  <c r="U67" i="47"/>
  <c r="T67" i="47"/>
  <c r="S67" i="47"/>
  <c r="X62" i="47"/>
  <c r="W62" i="47"/>
  <c r="V62" i="47"/>
  <c r="U62" i="47"/>
  <c r="T62" i="47"/>
  <c r="S62" i="47"/>
  <c r="X61" i="47"/>
  <c r="W61" i="47"/>
  <c r="V61" i="47"/>
  <c r="U61" i="47"/>
  <c r="T61" i="47"/>
  <c r="S61" i="47"/>
  <c r="X56" i="47"/>
  <c r="W56" i="47"/>
  <c r="V56" i="47"/>
  <c r="U56" i="47"/>
  <c r="T56" i="47"/>
  <c r="S56" i="47"/>
  <c r="X55" i="47"/>
  <c r="W55" i="47"/>
  <c r="V55" i="47"/>
  <c r="U55" i="47"/>
  <c r="T55" i="47"/>
  <c r="S55" i="47"/>
  <c r="X50" i="47"/>
  <c r="W50" i="47"/>
  <c r="V50" i="47"/>
  <c r="U50" i="47"/>
  <c r="T50" i="47"/>
  <c r="S50" i="47"/>
  <c r="X49" i="47"/>
  <c r="W49" i="47"/>
  <c r="V49" i="47"/>
  <c r="U49" i="47"/>
  <c r="T49" i="47"/>
  <c r="S49" i="47"/>
  <c r="X42" i="47"/>
  <c r="W42" i="47"/>
  <c r="V42" i="47"/>
  <c r="U42" i="47"/>
  <c r="T42" i="47"/>
  <c r="S42" i="47"/>
  <c r="W41" i="47"/>
  <c r="X40" i="47"/>
  <c r="W40" i="47"/>
  <c r="V40" i="47"/>
  <c r="T40" i="47"/>
  <c r="S40" i="47"/>
  <c r="X39" i="47"/>
  <c r="W39" i="47"/>
  <c r="V39" i="47"/>
  <c r="U39" i="47"/>
  <c r="T39" i="47"/>
  <c r="S39" i="47"/>
  <c r="X38" i="47"/>
  <c r="W38" i="47"/>
  <c r="V38" i="47"/>
  <c r="U38" i="47"/>
  <c r="T38" i="47"/>
  <c r="S38" i="47"/>
  <c r="X37" i="47"/>
  <c r="W37" i="47"/>
  <c r="V37" i="47"/>
  <c r="U37" i="47"/>
  <c r="T37" i="47"/>
  <c r="S37" i="47"/>
  <c r="X36" i="47"/>
  <c r="W36" i="47"/>
  <c r="V36" i="47"/>
  <c r="U36" i="47"/>
  <c r="T36" i="47"/>
  <c r="S36" i="47"/>
  <c r="X35" i="47"/>
  <c r="W35" i="47"/>
  <c r="V35" i="47"/>
  <c r="U35" i="47"/>
  <c r="T35" i="47"/>
  <c r="S35" i="47"/>
  <c r="X34" i="47"/>
  <c r="W34" i="47"/>
  <c r="V34" i="47"/>
  <c r="U34" i="47"/>
  <c r="T34" i="47"/>
  <c r="S34" i="47"/>
  <c r="X33" i="47"/>
  <c r="W33" i="47"/>
  <c r="V33" i="47"/>
  <c r="U33" i="47"/>
  <c r="T33" i="47"/>
  <c r="S33" i="47"/>
  <c r="X32" i="47"/>
  <c r="W32" i="47"/>
  <c r="V32" i="47"/>
  <c r="U32" i="47"/>
  <c r="T32" i="47"/>
  <c r="S32" i="47"/>
  <c r="X31" i="47"/>
  <c r="W31" i="47"/>
  <c r="V31" i="47"/>
  <c r="U31" i="47"/>
  <c r="T31" i="47"/>
  <c r="S31" i="47"/>
  <c r="X30" i="47"/>
  <c r="W30" i="47"/>
  <c r="V30" i="47"/>
  <c r="U30" i="47"/>
  <c r="T30" i="47"/>
  <c r="S30" i="47"/>
  <c r="X29" i="47"/>
  <c r="W29" i="47"/>
  <c r="V29" i="47"/>
  <c r="U29" i="47"/>
  <c r="T29" i="47"/>
  <c r="S29" i="47"/>
  <c r="X28" i="47"/>
  <c r="W28" i="47"/>
  <c r="V28" i="47"/>
  <c r="U28" i="47"/>
  <c r="T28" i="47"/>
  <c r="S28" i="47"/>
  <c r="X27" i="47"/>
  <c r="W27" i="47"/>
  <c r="V27" i="47"/>
  <c r="U27" i="47"/>
  <c r="T27" i="47"/>
  <c r="S27" i="47"/>
  <c r="X26" i="47"/>
  <c r="W26" i="47"/>
  <c r="V26" i="47"/>
  <c r="U26" i="47"/>
  <c r="T26" i="47"/>
  <c r="S26" i="47"/>
  <c r="X25" i="47"/>
  <c r="W25" i="47"/>
  <c r="V25" i="47"/>
  <c r="U25" i="47"/>
  <c r="T25" i="47"/>
  <c r="S25" i="47"/>
  <c r="X24" i="47"/>
  <c r="W24" i="47"/>
  <c r="V24" i="47"/>
  <c r="U24" i="47"/>
  <c r="T24" i="47"/>
  <c r="S24" i="47"/>
  <c r="X23" i="47"/>
  <c r="W23" i="47"/>
  <c r="V23" i="47"/>
  <c r="U23" i="47"/>
  <c r="T23" i="47"/>
  <c r="S23" i="47"/>
  <c r="X22" i="47"/>
  <c r="W22" i="47"/>
  <c r="V22" i="47"/>
  <c r="U22" i="47"/>
  <c r="T22" i="47"/>
  <c r="S22" i="47"/>
  <c r="X21" i="47"/>
  <c r="W21" i="47"/>
  <c r="V21" i="47"/>
  <c r="U21" i="47"/>
  <c r="T21" i="47"/>
  <c r="S21" i="47"/>
  <c r="X20" i="47"/>
  <c r="W20" i="47"/>
  <c r="V20" i="47"/>
  <c r="U20" i="47"/>
  <c r="T20" i="47"/>
  <c r="S20" i="47"/>
  <c r="X19" i="47"/>
  <c r="W19" i="47"/>
  <c r="V19" i="47"/>
  <c r="U19" i="47"/>
  <c r="T19" i="47"/>
  <c r="S19" i="47"/>
  <c r="X18" i="47"/>
  <c r="W18" i="47"/>
  <c r="V18" i="47"/>
  <c r="U18" i="47"/>
  <c r="T18" i="47"/>
  <c r="S18" i="47"/>
  <c r="X17" i="47"/>
  <c r="W17" i="47"/>
  <c r="V17" i="47"/>
  <c r="U17" i="47"/>
  <c r="T17" i="47"/>
  <c r="S17" i="47"/>
  <c r="X16" i="47"/>
  <c r="W16" i="47"/>
  <c r="V16" i="47"/>
  <c r="U16" i="47"/>
  <c r="T16" i="47"/>
  <c r="S16" i="47"/>
  <c r="X15" i="47"/>
  <c r="W15" i="47"/>
  <c r="V15" i="47"/>
  <c r="U15" i="47"/>
  <c r="T15" i="47"/>
  <c r="S15" i="47"/>
  <c r="X14" i="47"/>
  <c r="W14" i="47"/>
  <c r="V14" i="47"/>
  <c r="U14" i="47"/>
  <c r="T14" i="47"/>
  <c r="S14" i="47"/>
  <c r="X13" i="47"/>
  <c r="W13" i="47"/>
  <c r="V13" i="47"/>
  <c r="U13" i="47"/>
  <c r="T13" i="47"/>
  <c r="S13" i="47"/>
  <c r="X12" i="47"/>
  <c r="W12" i="47"/>
  <c r="V12" i="47"/>
  <c r="U12" i="47"/>
  <c r="T12" i="47"/>
  <c r="S12" i="47"/>
  <c r="P41" i="47"/>
  <c r="M41" i="47"/>
  <c r="L111" i="47"/>
  <c r="K111" i="47" s="1"/>
  <c r="H111" i="47" s="1"/>
  <c r="L105" i="47"/>
  <c r="K105" i="47" s="1"/>
  <c r="H105" i="47" s="1"/>
  <c r="L99" i="47"/>
  <c r="K99" i="47" s="1"/>
  <c r="H99" i="47" s="1"/>
  <c r="L93" i="47"/>
  <c r="L87" i="47"/>
  <c r="K87" i="47" s="1"/>
  <c r="H87" i="47" s="1"/>
  <c r="L81" i="47"/>
  <c r="K81" i="47" s="1"/>
  <c r="H81" i="47" s="1"/>
  <c r="L69" i="47"/>
  <c r="L64" i="47" s="1"/>
  <c r="L63" i="47"/>
  <c r="K63" i="47" s="1"/>
  <c r="H63" i="47" s="1"/>
  <c r="L57" i="47"/>
  <c r="L52" i="47" s="1"/>
  <c r="L51" i="47"/>
  <c r="Q52" i="47"/>
  <c r="P52" i="47"/>
  <c r="O52" i="47"/>
  <c r="N52" i="47"/>
  <c r="M52" i="47"/>
  <c r="Q64" i="47"/>
  <c r="P64" i="47"/>
  <c r="O64" i="47"/>
  <c r="N64" i="47"/>
  <c r="M64" i="47"/>
  <c r="Q70" i="47"/>
  <c r="P70" i="47"/>
  <c r="O70" i="47"/>
  <c r="N70" i="47"/>
  <c r="M70" i="47"/>
  <c r="L70" i="47"/>
  <c r="K107" i="47"/>
  <c r="H107" i="47" s="1"/>
  <c r="K101" i="47"/>
  <c r="H101" i="47" s="1"/>
  <c r="K95" i="47"/>
  <c r="H95" i="47" s="1"/>
  <c r="K89" i="47"/>
  <c r="H89" i="47" s="1"/>
  <c r="K83" i="47"/>
  <c r="H83" i="47" s="1"/>
  <c r="K77" i="47"/>
  <c r="H77" i="47" s="1"/>
  <c r="K75" i="47"/>
  <c r="H75" i="47" s="1"/>
  <c r="K72" i="47"/>
  <c r="H72" i="47" s="1"/>
  <c r="K71" i="47"/>
  <c r="K66" i="47"/>
  <c r="H66" i="47" s="1"/>
  <c r="K65" i="47"/>
  <c r="H65" i="47" s="1"/>
  <c r="K59" i="47"/>
  <c r="H59" i="47" s="1"/>
  <c r="K54" i="47"/>
  <c r="H54" i="47" s="1"/>
  <c r="K53" i="47"/>
  <c r="H53" i="47" s="1"/>
  <c r="K47" i="47"/>
  <c r="H47" i="47" s="1"/>
  <c r="Q110" i="47"/>
  <c r="P110" i="47"/>
  <c r="O110" i="47"/>
  <c r="N110" i="47"/>
  <c r="M110" i="47"/>
  <c r="L110" i="47"/>
  <c r="Q109" i="47"/>
  <c r="P109" i="47"/>
  <c r="O109" i="47"/>
  <c r="N109" i="47"/>
  <c r="M109" i="47"/>
  <c r="L109" i="47"/>
  <c r="Q104" i="47"/>
  <c r="P104" i="47"/>
  <c r="O104" i="47"/>
  <c r="N104" i="47"/>
  <c r="M104" i="47"/>
  <c r="L104" i="47"/>
  <c r="Q103" i="47"/>
  <c r="P103" i="47"/>
  <c r="O103" i="47"/>
  <c r="N103" i="47"/>
  <c r="M103" i="47"/>
  <c r="L103" i="47"/>
  <c r="Q98" i="47"/>
  <c r="P98" i="47"/>
  <c r="O98" i="47"/>
  <c r="N98" i="47"/>
  <c r="M98" i="47"/>
  <c r="L98" i="47"/>
  <c r="Q97" i="47"/>
  <c r="P97" i="47"/>
  <c r="O97" i="47"/>
  <c r="N97" i="47"/>
  <c r="M97" i="47"/>
  <c r="L97" i="47"/>
  <c r="Q92" i="47"/>
  <c r="P92" i="47"/>
  <c r="O92" i="47"/>
  <c r="N92" i="47"/>
  <c r="M92" i="47"/>
  <c r="L92" i="47"/>
  <c r="Q91" i="47"/>
  <c r="P91" i="47"/>
  <c r="O91" i="47"/>
  <c r="N91" i="47"/>
  <c r="M91" i="47"/>
  <c r="L91" i="47"/>
  <c r="Q86" i="47"/>
  <c r="P86" i="47"/>
  <c r="O86" i="47"/>
  <c r="N86" i="47"/>
  <c r="M86" i="47"/>
  <c r="L86" i="47"/>
  <c r="Q85" i="47"/>
  <c r="P85" i="47"/>
  <c r="O85" i="47"/>
  <c r="N85" i="47"/>
  <c r="M85" i="47"/>
  <c r="L85" i="47"/>
  <c r="L79" i="47"/>
  <c r="Q80" i="47"/>
  <c r="P80" i="47"/>
  <c r="O80" i="47"/>
  <c r="N80" i="47"/>
  <c r="M80" i="47"/>
  <c r="L80" i="47"/>
  <c r="Q79" i="47"/>
  <c r="P79" i="47"/>
  <c r="O79" i="47"/>
  <c r="N79" i="47"/>
  <c r="M79" i="47"/>
  <c r="Q74" i="47"/>
  <c r="P74" i="47"/>
  <c r="O74" i="47"/>
  <c r="N74" i="47"/>
  <c r="M74" i="47"/>
  <c r="L74" i="47"/>
  <c r="Q73" i="47"/>
  <c r="P73" i="47"/>
  <c r="O73" i="47"/>
  <c r="N73" i="47"/>
  <c r="M73" i="47"/>
  <c r="L73" i="47"/>
  <c r="Q68" i="47"/>
  <c r="P68" i="47"/>
  <c r="O68" i="47"/>
  <c r="N68" i="47"/>
  <c r="M68" i="47"/>
  <c r="L68" i="47"/>
  <c r="Q67" i="47"/>
  <c r="P67" i="47"/>
  <c r="O67" i="47"/>
  <c r="N67" i="47"/>
  <c r="M67" i="47"/>
  <c r="L67" i="47"/>
  <c r="Q62" i="47"/>
  <c r="P62" i="47"/>
  <c r="O62" i="47"/>
  <c r="N62" i="47"/>
  <c r="M62" i="47"/>
  <c r="L62" i="47"/>
  <c r="Q61" i="47"/>
  <c r="P61" i="47"/>
  <c r="O61" i="47"/>
  <c r="N61" i="47"/>
  <c r="M61" i="47"/>
  <c r="L61" i="47"/>
  <c r="Q56" i="47"/>
  <c r="P56" i="47"/>
  <c r="O56" i="47"/>
  <c r="N56" i="47"/>
  <c r="M56" i="47"/>
  <c r="L56" i="47"/>
  <c r="Q55" i="47"/>
  <c r="P55" i="47"/>
  <c r="O55" i="47"/>
  <c r="N55" i="47"/>
  <c r="M55" i="47"/>
  <c r="L55" i="47"/>
  <c r="Q50" i="47"/>
  <c r="P50" i="47"/>
  <c r="O50" i="47"/>
  <c r="N50" i="47"/>
  <c r="M50" i="47"/>
  <c r="L50" i="47"/>
  <c r="Q49" i="47"/>
  <c r="P49" i="47"/>
  <c r="O49" i="47"/>
  <c r="N49" i="47"/>
  <c r="M49" i="47"/>
  <c r="L49" i="47"/>
  <c r="Q39" i="47"/>
  <c r="P39" i="47"/>
  <c r="O39" i="47"/>
  <c r="N39" i="47"/>
  <c r="M39" i="47"/>
  <c r="Q38" i="47"/>
  <c r="P38" i="47"/>
  <c r="O38" i="47"/>
  <c r="N38" i="47"/>
  <c r="M38" i="47"/>
  <c r="Q37" i="47"/>
  <c r="P37" i="47"/>
  <c r="O37" i="47"/>
  <c r="N37" i="47"/>
  <c r="M37" i="47"/>
  <c r="Q36" i="47"/>
  <c r="P36" i="47"/>
  <c r="O36" i="47"/>
  <c r="N36" i="47"/>
  <c r="M36" i="47"/>
  <c r="Q35" i="47"/>
  <c r="P35" i="47"/>
  <c r="O35" i="47"/>
  <c r="N35" i="47"/>
  <c r="M35" i="47"/>
  <c r="Q34" i="47"/>
  <c r="P34" i="47"/>
  <c r="O34" i="47"/>
  <c r="N34" i="47"/>
  <c r="M34" i="47"/>
  <c r="Q33" i="47"/>
  <c r="P33" i="47"/>
  <c r="O33" i="47"/>
  <c r="N33" i="47"/>
  <c r="M33" i="47"/>
  <c r="Q32" i="47"/>
  <c r="P32" i="47"/>
  <c r="O32" i="47"/>
  <c r="N32" i="47"/>
  <c r="M32" i="47"/>
  <c r="Q31" i="47"/>
  <c r="P31" i="47"/>
  <c r="O31" i="47"/>
  <c r="N31" i="47"/>
  <c r="M31" i="47"/>
  <c r="Q30" i="47"/>
  <c r="P30" i="47"/>
  <c r="O30" i="47"/>
  <c r="N30" i="47"/>
  <c r="M30" i="47"/>
  <c r="Q29" i="47"/>
  <c r="P29" i="47"/>
  <c r="O29" i="47"/>
  <c r="N29" i="47"/>
  <c r="M29" i="47"/>
  <c r="Q28" i="47"/>
  <c r="P28" i="47"/>
  <c r="O28" i="47"/>
  <c r="N28" i="47"/>
  <c r="M28" i="47"/>
  <c r="Q27" i="47"/>
  <c r="P27" i="47"/>
  <c r="O27" i="47"/>
  <c r="N27" i="47"/>
  <c r="M27" i="47"/>
  <c r="Q26" i="47"/>
  <c r="P26" i="47"/>
  <c r="O26" i="47"/>
  <c r="N26" i="47"/>
  <c r="M26" i="47"/>
  <c r="Q25" i="47"/>
  <c r="P25" i="47"/>
  <c r="O25" i="47"/>
  <c r="N25" i="47"/>
  <c r="M25" i="47"/>
  <c r="Q24" i="47"/>
  <c r="P24" i="47"/>
  <c r="O24" i="47"/>
  <c r="N24" i="47"/>
  <c r="M24" i="47"/>
  <c r="Q23" i="47"/>
  <c r="P23" i="47"/>
  <c r="O23" i="47"/>
  <c r="N23" i="47"/>
  <c r="M23" i="47"/>
  <c r="Q22" i="47"/>
  <c r="P22" i="47"/>
  <c r="O22" i="47"/>
  <c r="N22" i="47"/>
  <c r="M22" i="47"/>
  <c r="Q21" i="47"/>
  <c r="P21" i="47"/>
  <c r="O21" i="47"/>
  <c r="N21" i="47"/>
  <c r="M21" i="47"/>
  <c r="Q20" i="47"/>
  <c r="P20" i="47"/>
  <c r="O20" i="47"/>
  <c r="N20" i="47"/>
  <c r="M20" i="47"/>
  <c r="Q19" i="47"/>
  <c r="P19" i="47"/>
  <c r="O19" i="47"/>
  <c r="N19" i="47"/>
  <c r="M19" i="47"/>
  <c r="Q18" i="47"/>
  <c r="P18" i="47"/>
  <c r="O18" i="47"/>
  <c r="N18" i="47"/>
  <c r="M18" i="47"/>
  <c r="Q17" i="47"/>
  <c r="P17" i="47"/>
  <c r="O17" i="47"/>
  <c r="N17" i="47"/>
  <c r="M17" i="47"/>
  <c r="Q16" i="47"/>
  <c r="P16" i="47"/>
  <c r="O16" i="47"/>
  <c r="N16" i="47"/>
  <c r="M16" i="47"/>
  <c r="Q15" i="47"/>
  <c r="P15" i="47"/>
  <c r="O15" i="47"/>
  <c r="N15" i="47"/>
  <c r="M15" i="47"/>
  <c r="Q14" i="47"/>
  <c r="P14" i="47"/>
  <c r="O14" i="47"/>
  <c r="N14" i="47"/>
  <c r="M14" i="47"/>
  <c r="Q13" i="47"/>
  <c r="P13" i="47"/>
  <c r="O13" i="47"/>
  <c r="N13" i="47"/>
  <c r="M13" i="47"/>
  <c r="Q12" i="47"/>
  <c r="P12" i="47"/>
  <c r="O12" i="47"/>
  <c r="N12" i="47"/>
  <c r="M12" i="47"/>
  <c r="L39" i="47"/>
  <c r="L38" i="47"/>
  <c r="L37" i="47"/>
  <c r="L36" i="47"/>
  <c r="L35" i="47"/>
  <c r="L34" i="47"/>
  <c r="L33" i="47"/>
  <c r="L32" i="47"/>
  <c r="L31" i="47"/>
  <c r="L30" i="47"/>
  <c r="L29" i="47"/>
  <c r="L28" i="47"/>
  <c r="L27" i="47"/>
  <c r="L26" i="47"/>
  <c r="L25" i="47"/>
  <c r="L24" i="47"/>
  <c r="L23" i="47"/>
  <c r="L22" i="47"/>
  <c r="L21" i="47"/>
  <c r="L20" i="47"/>
  <c r="L19" i="47"/>
  <c r="L18" i="47"/>
  <c r="L17" i="47"/>
  <c r="L16" i="47"/>
  <c r="L15" i="47"/>
  <c r="L14" i="47"/>
  <c r="L13" i="47"/>
  <c r="L12" i="47"/>
  <c r="A3" i="47"/>
  <c r="AX111" i="47"/>
  <c r="AW111" i="47"/>
  <c r="AV111" i="47"/>
  <c r="AX105" i="47"/>
  <c r="AW105" i="47"/>
  <c r="AV105" i="47"/>
  <c r="AX99" i="47"/>
  <c r="AW99" i="47"/>
  <c r="AV99" i="47"/>
  <c r="AX93" i="47"/>
  <c r="AW93" i="47"/>
  <c r="AV93" i="47"/>
  <c r="AX87" i="47"/>
  <c r="AW87" i="47"/>
  <c r="AV87" i="47"/>
  <c r="AX81" i="47"/>
  <c r="AW81" i="47"/>
  <c r="AV81" i="47"/>
  <c r="AX75" i="47"/>
  <c r="AW75" i="47"/>
  <c r="AV75" i="47"/>
  <c r="AX69" i="47"/>
  <c r="AW69" i="47"/>
  <c r="AV69" i="47"/>
  <c r="AX63" i="47"/>
  <c r="AW63" i="47"/>
  <c r="AV63" i="47"/>
  <c r="AX57" i="47"/>
  <c r="AW57" i="47"/>
  <c r="AV57" i="47"/>
  <c r="AX51" i="47"/>
  <c r="AW51" i="47"/>
  <c r="AV51" i="47"/>
  <c r="AD75" i="47" l="1"/>
  <c r="Y75" i="47" s="1"/>
  <c r="D43" i="47"/>
  <c r="C75" i="47"/>
  <c r="C43" i="47"/>
  <c r="N48" i="47"/>
  <c r="N46" i="47" s="1"/>
  <c r="N60" i="47"/>
  <c r="N58" i="47" s="1"/>
  <c r="U48" i="47"/>
  <c r="U46" i="47" s="1"/>
  <c r="U54" i="47"/>
  <c r="U52" i="47" s="1"/>
  <c r="U60" i="47"/>
  <c r="U58" i="47" s="1"/>
  <c r="U66" i="47"/>
  <c r="U64" i="47" s="1"/>
  <c r="U72" i="47"/>
  <c r="U70" i="47" s="1"/>
  <c r="U78" i="47"/>
  <c r="U76" i="47" s="1"/>
  <c r="S78" i="47"/>
  <c r="S76" i="47" s="1"/>
  <c r="U84" i="47"/>
  <c r="U82" i="47" s="1"/>
  <c r="U90" i="47"/>
  <c r="U88" i="47" s="1"/>
  <c r="U108" i="47"/>
  <c r="U106" i="47" s="1"/>
  <c r="X48" i="47"/>
  <c r="X46" i="47" s="1"/>
  <c r="T54" i="47"/>
  <c r="T52" i="47" s="1"/>
  <c r="X54" i="47"/>
  <c r="X52" i="47" s="1"/>
  <c r="X60" i="47"/>
  <c r="X58" i="47" s="1"/>
  <c r="V60" i="47"/>
  <c r="V58" i="47" s="1"/>
  <c r="X66" i="47"/>
  <c r="X64" i="47" s="1"/>
  <c r="X72" i="47"/>
  <c r="X70" i="47" s="1"/>
  <c r="X78" i="47"/>
  <c r="X76" i="47" s="1"/>
  <c r="X84" i="47"/>
  <c r="X82" i="47" s="1"/>
  <c r="V84" i="47"/>
  <c r="V82" i="47" s="1"/>
  <c r="T90" i="47"/>
  <c r="T88" i="47" s="1"/>
  <c r="X90" i="47"/>
  <c r="X88" i="47" s="1"/>
  <c r="R92" i="47"/>
  <c r="I92" i="47" s="1"/>
  <c r="T96" i="47"/>
  <c r="T94" i="47" s="1"/>
  <c r="X96" i="47"/>
  <c r="X94" i="47" s="1"/>
  <c r="X102" i="47"/>
  <c r="X100" i="47" s="1"/>
  <c r="V102" i="47"/>
  <c r="V100" i="47" s="1"/>
  <c r="T108" i="47"/>
  <c r="T106" i="47" s="1"/>
  <c r="X108" i="47"/>
  <c r="X106" i="47" s="1"/>
  <c r="T78" i="47"/>
  <c r="T76" i="47" s="1"/>
  <c r="K34" i="47"/>
  <c r="H34" i="47" s="1"/>
  <c r="K26" i="47"/>
  <c r="H26" i="47" s="1"/>
  <c r="K38" i="47"/>
  <c r="H38" i="47" s="1"/>
  <c r="U96" i="47"/>
  <c r="U94" i="47" s="1"/>
  <c r="U102" i="47"/>
  <c r="U100" i="47" s="1"/>
  <c r="R56" i="47"/>
  <c r="I56" i="47" s="1"/>
  <c r="O108" i="47"/>
  <c r="O106" i="47" s="1"/>
  <c r="T48" i="47"/>
  <c r="T46" i="47" s="1"/>
  <c r="R16" i="47"/>
  <c r="I16" i="47" s="1"/>
  <c r="R32" i="47"/>
  <c r="I32" i="47" s="1"/>
  <c r="W84" i="47"/>
  <c r="W82" i="47" s="1"/>
  <c r="W108" i="47"/>
  <c r="W106" i="47" s="1"/>
  <c r="C99" i="47"/>
  <c r="D81" i="47"/>
  <c r="R15" i="47"/>
  <c r="I15" i="47" s="1"/>
  <c r="R17" i="47"/>
  <c r="I17" i="47" s="1"/>
  <c r="R19" i="47"/>
  <c r="I19" i="47" s="1"/>
  <c r="R20" i="47"/>
  <c r="I20" i="47" s="1"/>
  <c r="R21" i="47"/>
  <c r="I21" i="47" s="1"/>
  <c r="R23" i="47"/>
  <c r="I23" i="47" s="1"/>
  <c r="R24" i="47"/>
  <c r="I24" i="47" s="1"/>
  <c r="R25" i="47"/>
  <c r="I25" i="47" s="1"/>
  <c r="R27" i="47"/>
  <c r="I27" i="47" s="1"/>
  <c r="R28" i="47"/>
  <c r="I28" i="47" s="1"/>
  <c r="R29" i="47"/>
  <c r="I29" i="47" s="1"/>
  <c r="R31" i="47"/>
  <c r="I31" i="47" s="1"/>
  <c r="R33" i="47"/>
  <c r="I33" i="47" s="1"/>
  <c r="R35" i="47"/>
  <c r="I35" i="47" s="1"/>
  <c r="R36" i="47"/>
  <c r="I36" i="47" s="1"/>
  <c r="R37" i="47"/>
  <c r="I37" i="47" s="1"/>
  <c r="R39" i="47"/>
  <c r="I39" i="47" s="1"/>
  <c r="R40" i="47"/>
  <c r="I40" i="47" s="1"/>
  <c r="R110" i="47"/>
  <c r="I110" i="47" s="1"/>
  <c r="C81" i="47"/>
  <c r="D63" i="47"/>
  <c r="D111" i="47"/>
  <c r="C63" i="47"/>
  <c r="C87" i="47"/>
  <c r="C111" i="47"/>
  <c r="P11" i="47"/>
  <c r="M11" i="47"/>
  <c r="S48" i="47"/>
  <c r="S46" i="47" s="1"/>
  <c r="W48" i="47"/>
  <c r="W46" i="47" s="1"/>
  <c r="S60" i="47"/>
  <c r="S58" i="47" s="1"/>
  <c r="W60" i="47"/>
  <c r="W58" i="47" s="1"/>
  <c r="S66" i="47"/>
  <c r="S64" i="47" s="1"/>
  <c r="W66" i="47"/>
  <c r="W64" i="47" s="1"/>
  <c r="W78" i="47"/>
  <c r="W76" i="47" s="1"/>
  <c r="S84" i="47"/>
  <c r="S82" i="47" s="1"/>
  <c r="W90" i="47"/>
  <c r="W88" i="47" s="1"/>
  <c r="W96" i="47"/>
  <c r="W94" i="47" s="1"/>
  <c r="S102" i="47"/>
  <c r="S100" i="47" s="1"/>
  <c r="W102" i="47"/>
  <c r="W100" i="47" s="1"/>
  <c r="S108" i="47"/>
  <c r="S106" i="47" s="1"/>
  <c r="D99" i="47"/>
  <c r="AR57" i="47"/>
  <c r="AA57" i="47" s="1"/>
  <c r="AR105" i="47"/>
  <c r="AA105" i="47" s="1"/>
  <c r="AR51" i="47"/>
  <c r="AA51" i="47" s="1"/>
  <c r="AR69" i="47"/>
  <c r="AA69" i="47" s="1"/>
  <c r="AR93" i="47"/>
  <c r="AA93" i="47" s="1"/>
  <c r="AR63" i="47"/>
  <c r="AA63" i="47" s="1"/>
  <c r="AR87" i="47"/>
  <c r="AA87" i="47" s="1"/>
  <c r="AR111" i="47"/>
  <c r="AA111" i="47" s="1"/>
  <c r="AR81" i="47"/>
  <c r="AA81" i="47" s="1"/>
  <c r="AR99" i="47"/>
  <c r="AA99" i="47" s="1"/>
  <c r="AR75" i="47"/>
  <c r="AA75" i="47" s="1"/>
  <c r="O78" i="47"/>
  <c r="O76" i="47" s="1"/>
  <c r="N84" i="47"/>
  <c r="N82" i="47" s="1"/>
  <c r="N90" i="47"/>
  <c r="N88" i="47" s="1"/>
  <c r="V54" i="47"/>
  <c r="V52" i="47" s="1"/>
  <c r="V72" i="47"/>
  <c r="V70" i="47" s="1"/>
  <c r="V78" i="47"/>
  <c r="V76" i="47" s="1"/>
  <c r="H71" i="47"/>
  <c r="K70" i="47"/>
  <c r="H70" i="47" s="1"/>
  <c r="R13" i="47"/>
  <c r="I13" i="47" s="1"/>
  <c r="R12" i="47"/>
  <c r="I12" i="47" s="1"/>
  <c r="R79" i="47"/>
  <c r="R91" i="47"/>
  <c r="T60" i="47"/>
  <c r="T58" i="47" s="1"/>
  <c r="R61" i="47"/>
  <c r="T66" i="47"/>
  <c r="T64" i="47" s="1"/>
  <c r="R67" i="47"/>
  <c r="T72" i="47"/>
  <c r="T70" i="47" s="1"/>
  <c r="R73" i="47"/>
  <c r="T84" i="47"/>
  <c r="T82" i="47" s="1"/>
  <c r="R85" i="47"/>
  <c r="V96" i="47"/>
  <c r="V94" i="47" s="1"/>
  <c r="R98" i="47"/>
  <c r="I98" i="47" s="1"/>
  <c r="T102" i="47"/>
  <c r="T100" i="47" s="1"/>
  <c r="R103" i="47"/>
  <c r="R14" i="47"/>
  <c r="I14" i="47" s="1"/>
  <c r="R18" i="47"/>
  <c r="I18" i="47" s="1"/>
  <c r="R22" i="47"/>
  <c r="I22" i="47" s="1"/>
  <c r="R26" i="47"/>
  <c r="I26" i="47" s="1"/>
  <c r="J26" i="47" s="1"/>
  <c r="R30" i="47"/>
  <c r="I30" i="47" s="1"/>
  <c r="R34" i="47"/>
  <c r="I34" i="47" s="1"/>
  <c r="R38" i="47"/>
  <c r="I38" i="47" s="1"/>
  <c r="R42" i="47"/>
  <c r="I42" i="47" s="1"/>
  <c r="R50" i="47"/>
  <c r="I50" i="47" s="1"/>
  <c r="R68" i="47"/>
  <c r="I68" i="47" s="1"/>
  <c r="R86" i="47"/>
  <c r="I86" i="47" s="1"/>
  <c r="I77" i="47"/>
  <c r="R109" i="47"/>
  <c r="R62" i="47"/>
  <c r="I62" i="47" s="1"/>
  <c r="R74" i="47"/>
  <c r="I74" i="47" s="1"/>
  <c r="R80" i="47"/>
  <c r="I80" i="47" s="1"/>
  <c r="R104" i="47"/>
  <c r="I104" i="47" s="1"/>
  <c r="R105" i="47"/>
  <c r="W11" i="47"/>
  <c r="V48" i="47"/>
  <c r="V46" i="47" s="1"/>
  <c r="V66" i="47"/>
  <c r="V64" i="47" s="1"/>
  <c r="V90" i="47"/>
  <c r="V88" i="47" s="1"/>
  <c r="V108" i="47"/>
  <c r="V106" i="47" s="1"/>
  <c r="R49" i="47"/>
  <c r="S90" i="47"/>
  <c r="S88" i="47" s="1"/>
  <c r="S54" i="47"/>
  <c r="S52" i="47" s="1"/>
  <c r="R55" i="47"/>
  <c r="W54" i="47"/>
  <c r="W52" i="47" s="1"/>
  <c r="S72" i="47"/>
  <c r="S70" i="47" s="1"/>
  <c r="W72" i="47"/>
  <c r="W70" i="47" s="1"/>
  <c r="S96" i="47"/>
  <c r="S94" i="47" s="1"/>
  <c r="R97" i="47"/>
  <c r="AD69" i="47"/>
  <c r="Y69" i="47" s="1"/>
  <c r="AE105" i="47"/>
  <c r="Z105" i="47" s="1"/>
  <c r="D105" i="47" s="1"/>
  <c r="AE93" i="47"/>
  <c r="Z93" i="47" s="1"/>
  <c r="AE87" i="47"/>
  <c r="Z87" i="47" s="1"/>
  <c r="D87" i="47" s="1"/>
  <c r="AE75" i="47"/>
  <c r="Z75" i="47" s="1"/>
  <c r="D75" i="47" s="1"/>
  <c r="AD105" i="47"/>
  <c r="Y105" i="47" s="1"/>
  <c r="C105" i="47" s="1"/>
  <c r="K28" i="47"/>
  <c r="H28" i="47" s="1"/>
  <c r="Q78" i="47"/>
  <c r="Q76" i="47" s="1"/>
  <c r="P84" i="47"/>
  <c r="P82" i="47" s="1"/>
  <c r="P90" i="47"/>
  <c r="P88" i="47" s="1"/>
  <c r="L96" i="47"/>
  <c r="L94" i="47" s="1"/>
  <c r="P96" i="47"/>
  <c r="P94" i="47" s="1"/>
  <c r="L102" i="47"/>
  <c r="L100" i="47" s="1"/>
  <c r="L108" i="47"/>
  <c r="L106" i="47" s="1"/>
  <c r="P108" i="47"/>
  <c r="P106" i="47" s="1"/>
  <c r="N78" i="47"/>
  <c r="N76" i="47" s="1"/>
  <c r="Q84" i="47"/>
  <c r="Q82" i="47" s="1"/>
  <c r="Q90" i="47"/>
  <c r="Q88" i="47" s="1"/>
  <c r="M96" i="47"/>
  <c r="M94" i="47" s="1"/>
  <c r="Q96" i="47"/>
  <c r="Q94" i="47" s="1"/>
  <c r="M102" i="47"/>
  <c r="M100" i="47" s="1"/>
  <c r="Q102" i="47"/>
  <c r="Q100" i="47" s="1"/>
  <c r="K16" i="47"/>
  <c r="H16" i="47" s="1"/>
  <c r="J16" i="47" s="1"/>
  <c r="K17" i="47"/>
  <c r="H17" i="47" s="1"/>
  <c r="K21" i="47"/>
  <c r="H21" i="47" s="1"/>
  <c r="K25" i="47"/>
  <c r="H25" i="47" s="1"/>
  <c r="K33" i="47"/>
  <c r="H33" i="47" s="1"/>
  <c r="K91" i="47"/>
  <c r="H91" i="47" s="1"/>
  <c r="M108" i="47"/>
  <c r="M106" i="47" s="1"/>
  <c r="Q108" i="47"/>
  <c r="Q106" i="47" s="1"/>
  <c r="K27" i="47"/>
  <c r="H27" i="47" s="1"/>
  <c r="K35" i="47"/>
  <c r="H35" i="47" s="1"/>
  <c r="K92" i="47"/>
  <c r="H92" i="47" s="1"/>
  <c r="N96" i="47"/>
  <c r="N94" i="47" s="1"/>
  <c r="K98" i="47"/>
  <c r="H98" i="47" s="1"/>
  <c r="N102" i="47"/>
  <c r="N100" i="47" s="1"/>
  <c r="K20" i="47"/>
  <c r="H20" i="47" s="1"/>
  <c r="O48" i="47"/>
  <c r="O46" i="47" s="1"/>
  <c r="O60" i="47"/>
  <c r="O58" i="47" s="1"/>
  <c r="P78" i="47"/>
  <c r="P76" i="47" s="1"/>
  <c r="O84" i="47"/>
  <c r="O82" i="47" s="1"/>
  <c r="O90" i="47"/>
  <c r="O88" i="47" s="1"/>
  <c r="O96" i="47"/>
  <c r="O94" i="47" s="1"/>
  <c r="O102" i="47"/>
  <c r="O100" i="47" s="1"/>
  <c r="K49" i="47"/>
  <c r="H49" i="47" s="1"/>
  <c r="P48" i="47"/>
  <c r="P46" i="47" s="1"/>
  <c r="K55" i="47"/>
  <c r="H55" i="47" s="1"/>
  <c r="K61" i="47"/>
  <c r="P60" i="47"/>
  <c r="P58" i="47" s="1"/>
  <c r="K67" i="47"/>
  <c r="H67" i="47" s="1"/>
  <c r="K73" i="47"/>
  <c r="H73" i="47" s="1"/>
  <c r="M78" i="47"/>
  <c r="M76" i="47" s="1"/>
  <c r="K85" i="47"/>
  <c r="H85" i="47" s="1"/>
  <c r="M48" i="47"/>
  <c r="M46" i="47" s="1"/>
  <c r="Q48" i="47"/>
  <c r="Q46" i="47" s="1"/>
  <c r="M60" i="47"/>
  <c r="M58" i="47" s="1"/>
  <c r="Q60" i="47"/>
  <c r="Q58" i="47" s="1"/>
  <c r="K80" i="47"/>
  <c r="M84" i="47"/>
  <c r="M82" i="47" s="1"/>
  <c r="M90" i="47"/>
  <c r="M88" i="47" s="1"/>
  <c r="K50" i="47"/>
  <c r="H50" i="47" s="1"/>
  <c r="K56" i="47"/>
  <c r="H56" i="47" s="1"/>
  <c r="K62" i="47"/>
  <c r="H62" i="47" s="1"/>
  <c r="K68" i="47"/>
  <c r="H68" i="47" s="1"/>
  <c r="K74" i="47"/>
  <c r="H74" i="47" s="1"/>
  <c r="K86" i="47"/>
  <c r="K104" i="47"/>
  <c r="H104" i="47" s="1"/>
  <c r="P102" i="47"/>
  <c r="P100" i="47" s="1"/>
  <c r="N108" i="47"/>
  <c r="N106" i="47" s="1"/>
  <c r="K110" i="47"/>
  <c r="H110" i="47" s="1"/>
  <c r="K79" i="47"/>
  <c r="H79" i="47" s="1"/>
  <c r="K69" i="47"/>
  <c r="K39" i="47"/>
  <c r="H39" i="47" s="1"/>
  <c r="K97" i="47"/>
  <c r="K103" i="47"/>
  <c r="K109" i="47"/>
  <c r="H109" i="47" s="1"/>
  <c r="L90" i="47"/>
  <c r="L88" i="47" s="1"/>
  <c r="L84" i="47"/>
  <c r="L82" i="47" s="1"/>
  <c r="L78" i="47"/>
  <c r="L76" i="47" s="1"/>
  <c r="K57" i="47"/>
  <c r="L48" i="47"/>
  <c r="L46" i="47" s="1"/>
  <c r="K13" i="47"/>
  <c r="H13" i="47" s="1"/>
  <c r="K14" i="47"/>
  <c r="H14" i="47" s="1"/>
  <c r="K15" i="47"/>
  <c r="H15" i="47" s="1"/>
  <c r="K18" i="47"/>
  <c r="H18" i="47" s="1"/>
  <c r="K19" i="47"/>
  <c r="H19" i="47" s="1"/>
  <c r="L60" i="47"/>
  <c r="L58" i="47" s="1"/>
  <c r="K22" i="47"/>
  <c r="H22" i="47" s="1"/>
  <c r="K23" i="47"/>
  <c r="H23" i="47" s="1"/>
  <c r="K24" i="47"/>
  <c r="H24" i="47" s="1"/>
  <c r="K29" i="47"/>
  <c r="H29" i="47" s="1"/>
  <c r="K30" i="47"/>
  <c r="H30" i="47" s="1"/>
  <c r="K31" i="47"/>
  <c r="H31" i="47" s="1"/>
  <c r="K32" i="47"/>
  <c r="H32" i="47" s="1"/>
  <c r="K36" i="47"/>
  <c r="H36" i="47" s="1"/>
  <c r="K37" i="47"/>
  <c r="H37" i="47" s="1"/>
  <c r="K93" i="47"/>
  <c r="H93" i="47" s="1"/>
  <c r="C93" i="47" s="1"/>
  <c r="K51" i="47"/>
  <c r="H51" i="47" s="1"/>
  <c r="C51" i="47" s="1"/>
  <c r="C14" i="42"/>
  <c r="D14" i="42"/>
  <c r="I16" i="54"/>
  <c r="M13" i="56"/>
  <c r="J15" i="56"/>
  <c r="Q400" i="42"/>
  <c r="Q399" i="42"/>
  <c r="R393" i="42"/>
  <c r="U45" i="47" l="1"/>
  <c r="X45" i="47"/>
  <c r="K90" i="47"/>
  <c r="H90" i="47" s="1"/>
  <c r="K48" i="47"/>
  <c r="H48" i="47" s="1"/>
  <c r="J25" i="47"/>
  <c r="S45" i="47"/>
  <c r="J15" i="47"/>
  <c r="J35" i="47"/>
  <c r="J17" i="47"/>
  <c r="J28" i="47"/>
  <c r="D93" i="47"/>
  <c r="W45" i="47"/>
  <c r="W10" i="47" s="1"/>
  <c r="D51" i="47"/>
  <c r="T45" i="47"/>
  <c r="E81" i="47"/>
  <c r="AC81" i="47"/>
  <c r="AB81" i="47"/>
  <c r="E63" i="47"/>
  <c r="AC63" i="47"/>
  <c r="AB63" i="47"/>
  <c r="E69" i="47"/>
  <c r="AC69" i="47"/>
  <c r="AB69" i="47"/>
  <c r="E75" i="47"/>
  <c r="AB75" i="47"/>
  <c r="AC75" i="47"/>
  <c r="AC51" i="47"/>
  <c r="E51" i="47"/>
  <c r="AB51" i="47"/>
  <c r="E99" i="47"/>
  <c r="AB99" i="47"/>
  <c r="AC99" i="47"/>
  <c r="E111" i="47"/>
  <c r="AB111" i="47"/>
  <c r="AC111" i="47"/>
  <c r="AB105" i="47"/>
  <c r="AC105" i="47"/>
  <c r="E87" i="47"/>
  <c r="AC87" i="47"/>
  <c r="AB87" i="47"/>
  <c r="E93" i="47"/>
  <c r="AB93" i="47"/>
  <c r="AC93" i="47"/>
  <c r="AC57" i="47"/>
  <c r="E57" i="47"/>
  <c r="AB57" i="47"/>
  <c r="K96" i="47"/>
  <c r="H97" i="47"/>
  <c r="K64" i="47"/>
  <c r="H64" i="47" s="1"/>
  <c r="H69" i="47"/>
  <c r="D69" i="47" s="1"/>
  <c r="K60" i="47"/>
  <c r="H61" i="47"/>
  <c r="I55" i="47"/>
  <c r="R54" i="47"/>
  <c r="I109" i="47"/>
  <c r="R108" i="47"/>
  <c r="I103" i="47"/>
  <c r="R102" i="47"/>
  <c r="I102" i="47" s="1"/>
  <c r="I85" i="47"/>
  <c r="R84" i="47"/>
  <c r="R66" i="47"/>
  <c r="I67" i="47"/>
  <c r="R78" i="47"/>
  <c r="I79" i="47"/>
  <c r="J13" i="47"/>
  <c r="J18" i="47"/>
  <c r="K52" i="47"/>
  <c r="H52" i="47" s="1"/>
  <c r="H57" i="47"/>
  <c r="K84" i="47"/>
  <c r="H86" i="47"/>
  <c r="K78" i="47"/>
  <c r="H80" i="47"/>
  <c r="I105" i="47"/>
  <c r="E105" i="47" s="1"/>
  <c r="J14" i="47"/>
  <c r="I73" i="47"/>
  <c r="R72" i="47"/>
  <c r="I61" i="47"/>
  <c r="R60" i="47"/>
  <c r="K102" i="47"/>
  <c r="H103" i="47"/>
  <c r="O45" i="47"/>
  <c r="I97" i="47"/>
  <c r="R96" i="47"/>
  <c r="I49" i="47"/>
  <c r="R48" i="47"/>
  <c r="V45" i="47"/>
  <c r="R90" i="47"/>
  <c r="I91" i="47"/>
  <c r="P45" i="47"/>
  <c r="P10" i="47" s="1"/>
  <c r="L45" i="47"/>
  <c r="K108" i="47"/>
  <c r="N45" i="47"/>
  <c r="Q45" i="47"/>
  <c r="M45" i="47"/>
  <c r="M10" i="47" s="1"/>
  <c r="J49" i="56"/>
  <c r="J420" i="56"/>
  <c r="P489" i="42"/>
  <c r="K88" i="47" l="1"/>
  <c r="H88" i="47" s="1"/>
  <c r="K46" i="47"/>
  <c r="H46" i="47" s="1"/>
  <c r="R100" i="47"/>
  <c r="I100" i="47" s="1"/>
  <c r="C57" i="47"/>
  <c r="F57" i="47" s="1"/>
  <c r="D57" i="47"/>
  <c r="G57" i="47" s="1"/>
  <c r="C69" i="47"/>
  <c r="G75" i="47"/>
  <c r="F75" i="47"/>
  <c r="G69" i="47"/>
  <c r="F69" i="47"/>
  <c r="G93" i="47"/>
  <c r="F93" i="47"/>
  <c r="G87" i="47"/>
  <c r="F87" i="47"/>
  <c r="G111" i="47"/>
  <c r="F111" i="47"/>
  <c r="G105" i="47"/>
  <c r="F105" i="47"/>
  <c r="G99" i="47"/>
  <c r="F99" i="47"/>
  <c r="G81" i="47"/>
  <c r="F81" i="47"/>
  <c r="G51" i="47"/>
  <c r="F51" i="47"/>
  <c r="G63" i="47"/>
  <c r="F63" i="47"/>
  <c r="I48" i="47"/>
  <c r="R46" i="47"/>
  <c r="I46" i="47" s="1"/>
  <c r="I60" i="47"/>
  <c r="R58" i="47"/>
  <c r="I58" i="47" s="1"/>
  <c r="K76" i="47"/>
  <c r="H76" i="47" s="1"/>
  <c r="H78" i="47"/>
  <c r="I66" i="47"/>
  <c r="R64" i="47"/>
  <c r="I64" i="47" s="1"/>
  <c r="I54" i="47"/>
  <c r="R52" i="47"/>
  <c r="I52" i="47" s="1"/>
  <c r="R82" i="47"/>
  <c r="I82" i="47" s="1"/>
  <c r="I84" i="47"/>
  <c r="I108" i="47"/>
  <c r="R106" i="47"/>
  <c r="R88" i="47"/>
  <c r="I88" i="47" s="1"/>
  <c r="I90" i="47"/>
  <c r="R94" i="47"/>
  <c r="I94" i="47" s="1"/>
  <c r="I96" i="47"/>
  <c r="K100" i="47"/>
  <c r="H100" i="47" s="1"/>
  <c r="H102" i="47"/>
  <c r="I72" i="47"/>
  <c r="R70" i="47"/>
  <c r="I70" i="47" s="1"/>
  <c r="K82" i="47"/>
  <c r="H82" i="47" s="1"/>
  <c r="H84" i="47"/>
  <c r="I78" i="47"/>
  <c r="R76" i="47"/>
  <c r="I76" i="47" s="1"/>
  <c r="K106" i="47"/>
  <c r="H106" i="47" s="1"/>
  <c r="H108" i="47"/>
  <c r="K58" i="47"/>
  <c r="H58" i="47" s="1"/>
  <c r="H60" i="47"/>
  <c r="K94" i="47"/>
  <c r="H94" i="47" s="1"/>
  <c r="H96" i="47"/>
  <c r="D521" i="42"/>
  <c r="C521" i="42"/>
  <c r="D518" i="42"/>
  <c r="D517" i="42" s="1"/>
  <c r="C518" i="42"/>
  <c r="D516" i="42"/>
  <c r="C516" i="42"/>
  <c r="D515" i="42"/>
  <c r="C515" i="42"/>
  <c r="D514" i="42"/>
  <c r="C514" i="42"/>
  <c r="D511" i="42"/>
  <c r="C511" i="42"/>
  <c r="D510" i="42"/>
  <c r="C510" i="42"/>
  <c r="D509" i="42"/>
  <c r="C509" i="42"/>
  <c r="D506" i="42"/>
  <c r="C506" i="42"/>
  <c r="D505" i="42"/>
  <c r="C505" i="42"/>
  <c r="D504" i="42"/>
  <c r="C504" i="42"/>
  <c r="D503" i="42"/>
  <c r="C503" i="42"/>
  <c r="D502" i="42"/>
  <c r="C502" i="42"/>
  <c r="D499" i="42"/>
  <c r="D498" i="42" s="1"/>
  <c r="C499" i="42"/>
  <c r="D497" i="42"/>
  <c r="C497" i="42"/>
  <c r="D496" i="42"/>
  <c r="C496" i="42"/>
  <c r="D495" i="42"/>
  <c r="C495" i="42"/>
  <c r="D492" i="42"/>
  <c r="C492" i="42"/>
  <c r="D491" i="42"/>
  <c r="C491" i="42"/>
  <c r="D669" i="42"/>
  <c r="C669" i="42"/>
  <c r="D668" i="42"/>
  <c r="C668" i="42"/>
  <c r="D667" i="42"/>
  <c r="C667" i="42"/>
  <c r="D666" i="42"/>
  <c r="C666" i="42"/>
  <c r="D665" i="42"/>
  <c r="C665" i="42"/>
  <c r="D664" i="42"/>
  <c r="C664" i="42"/>
  <c r="D663" i="42"/>
  <c r="C663" i="42"/>
  <c r="D661" i="42"/>
  <c r="C661" i="42"/>
  <c r="D660" i="42"/>
  <c r="C660" i="42"/>
  <c r="D659" i="42"/>
  <c r="C659" i="42"/>
  <c r="D658" i="42"/>
  <c r="C658" i="42"/>
  <c r="D657" i="42"/>
  <c r="C657" i="42"/>
  <c r="D655" i="42"/>
  <c r="C655" i="42"/>
  <c r="D654" i="42"/>
  <c r="C654" i="42"/>
  <c r="D653" i="42"/>
  <c r="C653" i="42"/>
  <c r="D652" i="42"/>
  <c r="C652" i="42"/>
  <c r="D650" i="42"/>
  <c r="D649" i="42" s="1"/>
  <c r="C650" i="42"/>
  <c r="D648" i="42"/>
  <c r="C648" i="42"/>
  <c r="D647" i="42"/>
  <c r="C647" i="42"/>
  <c r="D646" i="42"/>
  <c r="C646" i="42"/>
  <c r="D645" i="42"/>
  <c r="C645" i="42"/>
  <c r="D644" i="42"/>
  <c r="C644" i="42"/>
  <c r="D643" i="42"/>
  <c r="C643" i="42"/>
  <c r="D640" i="42"/>
  <c r="C640" i="42"/>
  <c r="D639" i="42"/>
  <c r="C639" i="42"/>
  <c r="D638" i="42"/>
  <c r="C638" i="42"/>
  <c r="D636" i="42"/>
  <c r="C636" i="42"/>
  <c r="D635" i="42"/>
  <c r="C635" i="42"/>
  <c r="D634" i="42"/>
  <c r="C634" i="42"/>
  <c r="D633" i="42"/>
  <c r="C633" i="42"/>
  <c r="D631" i="42"/>
  <c r="C631" i="42"/>
  <c r="D630" i="42"/>
  <c r="C630" i="42"/>
  <c r="D629" i="42"/>
  <c r="C629" i="42"/>
  <c r="D628" i="42"/>
  <c r="C628" i="42"/>
  <c r="D626" i="42"/>
  <c r="C626" i="42"/>
  <c r="D625" i="42"/>
  <c r="C625" i="42"/>
  <c r="D624" i="42"/>
  <c r="C624" i="42"/>
  <c r="D623" i="42"/>
  <c r="C623" i="42"/>
  <c r="D622" i="42"/>
  <c r="C622" i="42"/>
  <c r="D621" i="42"/>
  <c r="C621" i="42"/>
  <c r="D620" i="42"/>
  <c r="C620" i="42"/>
  <c r="D619" i="42"/>
  <c r="C619" i="42"/>
  <c r="D618" i="42"/>
  <c r="C618" i="42"/>
  <c r="D617" i="42"/>
  <c r="C617" i="42"/>
  <c r="D616" i="42"/>
  <c r="C616" i="42"/>
  <c r="D615" i="42"/>
  <c r="C615" i="42"/>
  <c r="D614" i="42"/>
  <c r="C614" i="42"/>
  <c r="D613" i="42"/>
  <c r="C613" i="42"/>
  <c r="D611" i="42"/>
  <c r="C611" i="42"/>
  <c r="D610" i="42"/>
  <c r="C610" i="42"/>
  <c r="D609" i="42"/>
  <c r="C609" i="42"/>
  <c r="D608" i="42"/>
  <c r="C608" i="42"/>
  <c r="D607" i="42"/>
  <c r="C607" i="42"/>
  <c r="D606" i="42"/>
  <c r="C606" i="42"/>
  <c r="D605" i="42"/>
  <c r="C605" i="42"/>
  <c r="D604" i="42"/>
  <c r="C604" i="42"/>
  <c r="D603" i="42"/>
  <c r="C603" i="42"/>
  <c r="D601" i="42"/>
  <c r="C601" i="42"/>
  <c r="D600" i="42"/>
  <c r="C600" i="42"/>
  <c r="D599" i="42"/>
  <c r="C599" i="42"/>
  <c r="D598" i="42"/>
  <c r="C598" i="42"/>
  <c r="D597" i="42"/>
  <c r="C597" i="42"/>
  <c r="D595" i="42"/>
  <c r="C595" i="42"/>
  <c r="D594" i="42"/>
  <c r="C594" i="42"/>
  <c r="D593" i="42"/>
  <c r="C593" i="42"/>
  <c r="D592" i="42"/>
  <c r="C592" i="42"/>
  <c r="D591" i="42"/>
  <c r="C591" i="42"/>
  <c r="D590" i="42"/>
  <c r="C590" i="42"/>
  <c r="D588" i="42"/>
  <c r="C588" i="42"/>
  <c r="D587" i="42"/>
  <c r="C587" i="42"/>
  <c r="D586" i="42"/>
  <c r="C586" i="42"/>
  <c r="D585" i="42"/>
  <c r="C585" i="42"/>
  <c r="D584" i="42"/>
  <c r="C584" i="42"/>
  <c r="D583" i="42"/>
  <c r="C583" i="42"/>
  <c r="D582" i="42"/>
  <c r="C582" i="42"/>
  <c r="D580" i="42"/>
  <c r="C580" i="42"/>
  <c r="D579" i="42"/>
  <c r="C579" i="42"/>
  <c r="D578" i="42"/>
  <c r="C578" i="42"/>
  <c r="D577" i="42"/>
  <c r="C577" i="42"/>
  <c r="D575" i="42"/>
  <c r="C575" i="42"/>
  <c r="D574" i="42"/>
  <c r="C574" i="42"/>
  <c r="D572" i="42"/>
  <c r="C572" i="42"/>
  <c r="D571" i="42"/>
  <c r="C571" i="42"/>
  <c r="D568" i="42"/>
  <c r="C568" i="42"/>
  <c r="D567" i="42"/>
  <c r="C567" i="42"/>
  <c r="D565" i="42"/>
  <c r="C565" i="42"/>
  <c r="D564" i="42"/>
  <c r="C564" i="42"/>
  <c r="D563" i="42"/>
  <c r="C563" i="42"/>
  <c r="D561" i="42"/>
  <c r="C561" i="42"/>
  <c r="D560" i="42"/>
  <c r="C560" i="42"/>
  <c r="D559" i="42"/>
  <c r="C559" i="42"/>
  <c r="D557" i="42"/>
  <c r="C557" i="42"/>
  <c r="D556" i="42"/>
  <c r="C556" i="42"/>
  <c r="D555" i="42"/>
  <c r="C555" i="42"/>
  <c r="D554" i="42"/>
  <c r="C554" i="42"/>
  <c r="D553" i="42"/>
  <c r="C553" i="42"/>
  <c r="D552" i="42"/>
  <c r="C552" i="42"/>
  <c r="D551" i="42"/>
  <c r="C551" i="42"/>
  <c r="D549" i="42"/>
  <c r="C549" i="42"/>
  <c r="D548" i="42"/>
  <c r="C548" i="42"/>
  <c r="D547" i="42"/>
  <c r="C547" i="42"/>
  <c r="D546" i="42"/>
  <c r="C546" i="42"/>
  <c r="D545" i="42"/>
  <c r="C545" i="42"/>
  <c r="D544" i="42"/>
  <c r="C544" i="42"/>
  <c r="D542" i="42"/>
  <c r="C542" i="42"/>
  <c r="D541" i="42"/>
  <c r="C541" i="42"/>
  <c r="D540" i="42"/>
  <c r="C540" i="42"/>
  <c r="D539" i="42"/>
  <c r="C539" i="42"/>
  <c r="D537" i="42"/>
  <c r="C537" i="42"/>
  <c r="D536" i="42"/>
  <c r="C536" i="42"/>
  <c r="D535" i="42"/>
  <c r="C535" i="42"/>
  <c r="D533" i="42"/>
  <c r="C533" i="42"/>
  <c r="D532" i="42"/>
  <c r="C532" i="42"/>
  <c r="D531" i="42"/>
  <c r="C531" i="42"/>
  <c r="D530" i="42"/>
  <c r="C530" i="42"/>
  <c r="D529" i="42"/>
  <c r="C529" i="42"/>
  <c r="D525" i="42"/>
  <c r="C525" i="42"/>
  <c r="D524" i="42"/>
  <c r="C524" i="42"/>
  <c r="R45" i="47" l="1"/>
  <c r="I106" i="47"/>
  <c r="K45" i="47"/>
  <c r="H45" i="47" s="1"/>
  <c r="D534" i="42"/>
  <c r="D550" i="42"/>
  <c r="D570" i="42"/>
  <c r="D602" i="42"/>
  <c r="D642" i="42"/>
  <c r="D656" i="42"/>
  <c r="D662" i="42"/>
  <c r="D508" i="42"/>
  <c r="D507" i="42" s="1"/>
  <c r="D513" i="42"/>
  <c r="D512" i="42" s="1"/>
  <c r="D589" i="42"/>
  <c r="D596" i="42"/>
  <c r="D490" i="42"/>
  <c r="D501" i="42"/>
  <c r="D494" i="42"/>
  <c r="D493" i="42" s="1"/>
  <c r="D562" i="42"/>
  <c r="D651" i="42"/>
  <c r="D523" i="42"/>
  <c r="D528" i="42"/>
  <c r="D558" i="42"/>
  <c r="D566" i="42"/>
  <c r="D543" i="42"/>
  <c r="D573" i="42"/>
  <c r="D576" i="42"/>
  <c r="D581" i="42"/>
  <c r="D612" i="42"/>
  <c r="D627" i="42"/>
  <c r="D632" i="42"/>
  <c r="D637" i="42"/>
  <c r="D538" i="42"/>
  <c r="I45" i="47" l="1"/>
  <c r="D641" i="42"/>
  <c r="D527" i="42"/>
  <c r="D569" i="42"/>
  <c r="D526" i="42" l="1"/>
  <c r="D522" i="42" s="1"/>
  <c r="H520" i="42" l="1"/>
  <c r="H517" i="42"/>
  <c r="H513" i="42"/>
  <c r="H512" i="42" s="1"/>
  <c r="H508" i="42"/>
  <c r="H507" i="42" s="1"/>
  <c r="H501" i="42"/>
  <c r="N662" i="42"/>
  <c r="N656" i="42"/>
  <c r="N651" i="42"/>
  <c r="N649" i="42"/>
  <c r="N642" i="42"/>
  <c r="N637" i="42"/>
  <c r="N632" i="42"/>
  <c r="N627" i="42"/>
  <c r="N612" i="42"/>
  <c r="N602" i="42"/>
  <c r="N596" i="42"/>
  <c r="N589" i="42"/>
  <c r="N581" i="42"/>
  <c r="N576" i="42"/>
  <c r="N573" i="42"/>
  <c r="N570" i="42"/>
  <c r="N566" i="42"/>
  <c r="N562" i="42"/>
  <c r="N558" i="42"/>
  <c r="N550" i="42"/>
  <c r="N543" i="42"/>
  <c r="N538" i="42"/>
  <c r="N534" i="42"/>
  <c r="N528" i="42"/>
  <c r="N523" i="42"/>
  <c r="N520" i="42"/>
  <c r="N519" i="42" s="1"/>
  <c r="N517" i="42"/>
  <c r="N513" i="42"/>
  <c r="N512" i="42" s="1"/>
  <c r="N508" i="42"/>
  <c r="N507" i="42" s="1"/>
  <c r="N501" i="42"/>
  <c r="N498" i="42"/>
  <c r="N494" i="42"/>
  <c r="N490" i="42"/>
  <c r="N352" i="42"/>
  <c r="L12" i="42"/>
  <c r="L19" i="54" s="1"/>
  <c r="D19" i="54" s="1"/>
  <c r="H519" i="42" l="1"/>
  <c r="H500" i="42" s="1"/>
  <c r="D520" i="42"/>
  <c r="D519" i="42" s="1"/>
  <c r="N493" i="42"/>
  <c r="L25" i="54" s="1"/>
  <c r="D25" i="54" s="1"/>
  <c r="N500" i="42"/>
  <c r="L26" i="54" s="1"/>
  <c r="N641" i="42"/>
  <c r="N569" i="42"/>
  <c r="N527" i="42"/>
  <c r="N526" i="42" l="1"/>
  <c r="N522" i="42" s="1"/>
  <c r="L27" i="54" s="1"/>
  <c r="L24" i="54" s="1"/>
  <c r="D27" i="42" l="1"/>
  <c r="D26" i="42"/>
  <c r="D25" i="42"/>
  <c r="D24" i="42"/>
  <c r="D23" i="42"/>
  <c r="D22" i="42"/>
  <c r="D21" i="42"/>
  <c r="D20" i="42"/>
  <c r="D19" i="42"/>
  <c r="D18" i="42"/>
  <c r="D17" i="42"/>
  <c r="C27" i="42"/>
  <c r="C26" i="42"/>
  <c r="C25" i="42"/>
  <c r="C24" i="42"/>
  <c r="C23" i="42"/>
  <c r="C22" i="42"/>
  <c r="C21" i="42"/>
  <c r="C20" i="42"/>
  <c r="C19" i="42"/>
  <c r="C18" i="42"/>
  <c r="C17" i="42"/>
  <c r="W47" i="42" l="1"/>
  <c r="V47" i="42"/>
  <c r="U47" i="42"/>
  <c r="T47" i="42"/>
  <c r="S47" i="42"/>
  <c r="R47" i="42"/>
  <c r="W46" i="42"/>
  <c r="V46" i="42"/>
  <c r="U46" i="42"/>
  <c r="T46" i="42"/>
  <c r="S46" i="42"/>
  <c r="R46" i="42"/>
  <c r="S45" i="42" l="1"/>
  <c r="W45" i="42"/>
  <c r="T45" i="42"/>
  <c r="U45" i="42"/>
  <c r="V45" i="42"/>
  <c r="R45" i="42"/>
  <c r="P28" i="42"/>
  <c r="O28" i="42"/>
  <c r="N28" i="42"/>
  <c r="M28" i="42"/>
  <c r="L28" i="42"/>
  <c r="K28" i="42"/>
  <c r="J28" i="42"/>
  <c r="I28" i="42"/>
  <c r="H28" i="42"/>
  <c r="G28" i="42"/>
  <c r="F28" i="42"/>
  <c r="E28" i="42"/>
  <c r="D28" i="42"/>
  <c r="P16" i="42"/>
  <c r="O16" i="42"/>
  <c r="N16" i="42"/>
  <c r="M16" i="42"/>
  <c r="L16" i="42"/>
  <c r="K16" i="42"/>
  <c r="J16" i="42"/>
  <c r="I16" i="42"/>
  <c r="H16" i="42"/>
  <c r="G16" i="42"/>
  <c r="F16" i="42"/>
  <c r="E16" i="42"/>
  <c r="P439" i="42"/>
  <c r="O439" i="42"/>
  <c r="N439" i="42"/>
  <c r="M439" i="42"/>
  <c r="L439" i="42"/>
  <c r="K439" i="42"/>
  <c r="J439" i="42"/>
  <c r="I439" i="42"/>
  <c r="H439" i="42"/>
  <c r="G439" i="42"/>
  <c r="F439" i="42"/>
  <c r="P474" i="42"/>
  <c r="P473" i="42" s="1"/>
  <c r="O474" i="42"/>
  <c r="O473" i="42" s="1"/>
  <c r="N474" i="42"/>
  <c r="N473" i="42" s="1"/>
  <c r="M474" i="42"/>
  <c r="M473" i="42" s="1"/>
  <c r="L474" i="42"/>
  <c r="L473" i="42" s="1"/>
  <c r="K474" i="42"/>
  <c r="K473" i="42" s="1"/>
  <c r="J474" i="42"/>
  <c r="J473" i="42" s="1"/>
  <c r="I474" i="42"/>
  <c r="I473" i="42" s="1"/>
  <c r="H474" i="42"/>
  <c r="H473" i="42" s="1"/>
  <c r="G474" i="42"/>
  <c r="G473" i="42" s="1"/>
  <c r="F474" i="42"/>
  <c r="F473" i="42" s="1"/>
  <c r="E474" i="42"/>
  <c r="E473" i="42" s="1"/>
  <c r="D475" i="42"/>
  <c r="Y475" i="42" s="1"/>
  <c r="C475" i="42"/>
  <c r="D446" i="42"/>
  <c r="D445" i="42"/>
  <c r="Y445" i="42" s="1"/>
  <c r="D444" i="42"/>
  <c r="Y444" i="42" s="1"/>
  <c r="P443" i="42"/>
  <c r="O443" i="42"/>
  <c r="N443" i="42"/>
  <c r="M443" i="42"/>
  <c r="L443" i="42"/>
  <c r="K443" i="42"/>
  <c r="J443" i="42"/>
  <c r="I443" i="42"/>
  <c r="H443" i="42"/>
  <c r="G443" i="42"/>
  <c r="F443" i="42"/>
  <c r="P438" i="42"/>
  <c r="O438" i="42"/>
  <c r="N438" i="42"/>
  <c r="M438" i="42"/>
  <c r="L438" i="42"/>
  <c r="K438" i="42"/>
  <c r="J438" i="42"/>
  <c r="I438" i="42"/>
  <c r="H438" i="42"/>
  <c r="G438" i="42"/>
  <c r="F438" i="42"/>
  <c r="C446" i="42"/>
  <c r="C445" i="42"/>
  <c r="C444" i="42"/>
  <c r="D441" i="42"/>
  <c r="Y441" i="42" s="1"/>
  <c r="E438" i="42"/>
  <c r="D440" i="42"/>
  <c r="P356" i="42"/>
  <c r="O356" i="42"/>
  <c r="N356" i="42"/>
  <c r="M356" i="42"/>
  <c r="L356" i="42"/>
  <c r="K356" i="42"/>
  <c r="J356" i="42"/>
  <c r="I356" i="42"/>
  <c r="H356" i="42"/>
  <c r="G356" i="42"/>
  <c r="F356" i="42"/>
  <c r="E356" i="42"/>
  <c r="P47" i="42"/>
  <c r="O47" i="42"/>
  <c r="N47" i="42"/>
  <c r="M47" i="42"/>
  <c r="L47" i="42"/>
  <c r="K47" i="42"/>
  <c r="J47" i="42"/>
  <c r="I47" i="42"/>
  <c r="H47" i="42"/>
  <c r="G47" i="42"/>
  <c r="F47" i="42"/>
  <c r="E47" i="42"/>
  <c r="P46" i="42"/>
  <c r="P45" i="42" s="1"/>
  <c r="O46" i="42"/>
  <c r="O45" i="42" s="1"/>
  <c r="N46" i="42"/>
  <c r="M46" i="42"/>
  <c r="L46" i="42"/>
  <c r="L45" i="42" s="1"/>
  <c r="K46" i="42"/>
  <c r="J46" i="42"/>
  <c r="J45" i="42" s="1"/>
  <c r="I46" i="42"/>
  <c r="H46" i="42"/>
  <c r="G46" i="42"/>
  <c r="F46" i="42"/>
  <c r="E46" i="42"/>
  <c r="P670" i="42"/>
  <c r="O670" i="42"/>
  <c r="N670" i="42"/>
  <c r="M670" i="42"/>
  <c r="L670" i="42"/>
  <c r="K670" i="42"/>
  <c r="J670" i="42"/>
  <c r="I670" i="42"/>
  <c r="H670" i="42"/>
  <c r="G670" i="42"/>
  <c r="F670" i="42"/>
  <c r="E670" i="42"/>
  <c r="D672" i="42"/>
  <c r="D47" i="42" s="1"/>
  <c r="C672" i="42"/>
  <c r="D671" i="42"/>
  <c r="C671" i="42"/>
  <c r="D500" i="42"/>
  <c r="P488" i="42"/>
  <c r="P487" i="42" s="1"/>
  <c r="N488" i="42"/>
  <c r="N487" i="42" s="1"/>
  <c r="L488" i="42"/>
  <c r="L487" i="42" s="1"/>
  <c r="J488" i="42"/>
  <c r="J487" i="42" s="1"/>
  <c r="H488" i="42"/>
  <c r="H487" i="42" s="1"/>
  <c r="F488" i="42"/>
  <c r="F487" i="42" s="1"/>
  <c r="D489" i="42"/>
  <c r="P485" i="42"/>
  <c r="O485" i="42"/>
  <c r="O484" i="42" s="1"/>
  <c r="N485" i="42"/>
  <c r="N484" i="42" s="1"/>
  <c r="M485" i="42"/>
  <c r="M484" i="42" s="1"/>
  <c r="L485" i="42"/>
  <c r="L484" i="42" s="1"/>
  <c r="K485" i="42"/>
  <c r="J485" i="42"/>
  <c r="J484" i="42" s="1"/>
  <c r="I485" i="42"/>
  <c r="I484" i="42" s="1"/>
  <c r="H485" i="42"/>
  <c r="H484" i="42" s="1"/>
  <c r="G485" i="42"/>
  <c r="G484" i="42" s="1"/>
  <c r="F485" i="42"/>
  <c r="F484" i="42" s="1"/>
  <c r="E485" i="42"/>
  <c r="E484" i="42" s="1"/>
  <c r="P484" i="42"/>
  <c r="K484" i="42"/>
  <c r="D486" i="42"/>
  <c r="D485" i="42" s="1"/>
  <c r="D484" i="42" s="1"/>
  <c r="C486" i="42"/>
  <c r="P482" i="42"/>
  <c r="P481" i="42" s="1"/>
  <c r="O482" i="42"/>
  <c r="O481" i="42" s="1"/>
  <c r="N482" i="42"/>
  <c r="N481" i="42" s="1"/>
  <c r="M482" i="42"/>
  <c r="M481" i="42" s="1"/>
  <c r="L482" i="42"/>
  <c r="L481" i="42" s="1"/>
  <c r="K482" i="42"/>
  <c r="K481" i="42" s="1"/>
  <c r="J482" i="42"/>
  <c r="J481" i="42" s="1"/>
  <c r="I482" i="42"/>
  <c r="I481" i="42" s="1"/>
  <c r="H482" i="42"/>
  <c r="H481" i="42" s="1"/>
  <c r="G482" i="42"/>
  <c r="G481" i="42" s="1"/>
  <c r="F482" i="42"/>
  <c r="F481" i="42" s="1"/>
  <c r="E482" i="42"/>
  <c r="E481" i="42" s="1"/>
  <c r="D483" i="42"/>
  <c r="D482" i="42" s="1"/>
  <c r="D481" i="42" s="1"/>
  <c r="C483" i="42"/>
  <c r="D478" i="42"/>
  <c r="C478" i="42"/>
  <c r="D477" i="42"/>
  <c r="C477" i="42"/>
  <c r="D476" i="42"/>
  <c r="C476" i="42"/>
  <c r="P471" i="42"/>
  <c r="O471" i="42"/>
  <c r="N471" i="42"/>
  <c r="M471" i="42"/>
  <c r="L471" i="42"/>
  <c r="K471" i="42"/>
  <c r="J471" i="42"/>
  <c r="I471" i="42"/>
  <c r="H471" i="42"/>
  <c r="G471" i="42"/>
  <c r="F471" i="42"/>
  <c r="D472" i="42"/>
  <c r="D471" i="42" s="1"/>
  <c r="P468" i="42"/>
  <c r="P467" i="42" s="1"/>
  <c r="O468" i="42"/>
  <c r="N468" i="42"/>
  <c r="M468" i="42"/>
  <c r="L468" i="42"/>
  <c r="K468" i="42"/>
  <c r="J468" i="42"/>
  <c r="I468" i="42"/>
  <c r="H468" i="42"/>
  <c r="G468" i="42"/>
  <c r="E468" i="42"/>
  <c r="D470" i="42"/>
  <c r="C470" i="42"/>
  <c r="C469" i="42"/>
  <c r="F469" i="42"/>
  <c r="F468" i="42" s="1"/>
  <c r="P455" i="42"/>
  <c r="P454" i="42" s="1"/>
  <c r="O455" i="42"/>
  <c r="O454" i="42" s="1"/>
  <c r="N455" i="42"/>
  <c r="N454" i="42" s="1"/>
  <c r="M455" i="42"/>
  <c r="M454" i="42" s="1"/>
  <c r="L455" i="42"/>
  <c r="L454" i="42" s="1"/>
  <c r="K455" i="42"/>
  <c r="K454" i="42" s="1"/>
  <c r="J455" i="42"/>
  <c r="J454" i="42" s="1"/>
  <c r="I455" i="42"/>
  <c r="I454" i="42" s="1"/>
  <c r="H455" i="42"/>
  <c r="H454" i="42" s="1"/>
  <c r="G455" i="42"/>
  <c r="G454" i="42" s="1"/>
  <c r="D466" i="42"/>
  <c r="C466" i="42"/>
  <c r="D465" i="42"/>
  <c r="C465" i="42"/>
  <c r="D464" i="42"/>
  <c r="C464" i="42"/>
  <c r="D463" i="42"/>
  <c r="D462" i="42"/>
  <c r="C462" i="42"/>
  <c r="D460" i="42"/>
  <c r="C460" i="42"/>
  <c r="C459" i="42"/>
  <c r="D458" i="42"/>
  <c r="C458" i="42"/>
  <c r="D457" i="42"/>
  <c r="C457" i="42"/>
  <c r="D456" i="42"/>
  <c r="C456" i="42"/>
  <c r="F461" i="42"/>
  <c r="F459" i="42"/>
  <c r="D459" i="42" s="1"/>
  <c r="K45" i="42" l="1"/>
  <c r="F45" i="42"/>
  <c r="G45" i="42"/>
  <c r="E15" i="42"/>
  <c r="I13" i="42"/>
  <c r="C13" i="42" s="1"/>
  <c r="M15" i="42"/>
  <c r="H15" i="42"/>
  <c r="H12" i="42" s="1"/>
  <c r="L15" i="54" s="1"/>
  <c r="L15" i="42"/>
  <c r="P15" i="42"/>
  <c r="J13" i="42"/>
  <c r="D13" i="42" s="1"/>
  <c r="N15" i="42"/>
  <c r="L14" i="54"/>
  <c r="F15" i="42"/>
  <c r="F12" i="42" s="1"/>
  <c r="G15" i="42"/>
  <c r="K15" i="42"/>
  <c r="O15" i="42"/>
  <c r="L18" i="54"/>
  <c r="D18" i="54" s="1"/>
  <c r="D461" i="42"/>
  <c r="D455" i="42" s="1"/>
  <c r="D454" i="42" s="1"/>
  <c r="N45" i="42"/>
  <c r="H45" i="42"/>
  <c r="D469" i="42"/>
  <c r="D468" i="42" s="1"/>
  <c r="D467" i="42" s="1"/>
  <c r="E439" i="42"/>
  <c r="C16" i="42"/>
  <c r="D16" i="42"/>
  <c r="D15" i="42" s="1"/>
  <c r="D439" i="42"/>
  <c r="C443" i="42"/>
  <c r="F455" i="42"/>
  <c r="F454" i="42" s="1"/>
  <c r="E443" i="42"/>
  <c r="J467" i="42"/>
  <c r="J453" i="42" s="1"/>
  <c r="J452" i="42" s="1"/>
  <c r="G467" i="42"/>
  <c r="G453" i="42" s="1"/>
  <c r="G452" i="42" s="1"/>
  <c r="K467" i="42"/>
  <c r="K453" i="42" s="1"/>
  <c r="K452" i="42" s="1"/>
  <c r="O467" i="42"/>
  <c r="O453" i="42" s="1"/>
  <c r="O452" i="42" s="1"/>
  <c r="D443" i="42"/>
  <c r="P453" i="42"/>
  <c r="P452" i="42" s="1"/>
  <c r="F467" i="42"/>
  <c r="N467" i="42"/>
  <c r="N453" i="42" s="1"/>
  <c r="N452" i="42" s="1"/>
  <c r="D670" i="42"/>
  <c r="L480" i="42"/>
  <c r="L479" i="42" s="1"/>
  <c r="H467" i="42"/>
  <c r="H453" i="42" s="1"/>
  <c r="H452" i="42" s="1"/>
  <c r="L467" i="42"/>
  <c r="L453" i="42" s="1"/>
  <c r="L452" i="42" s="1"/>
  <c r="E45" i="42"/>
  <c r="I45" i="42"/>
  <c r="M45" i="42"/>
  <c r="D438" i="42"/>
  <c r="D474" i="42"/>
  <c r="D473" i="42" s="1"/>
  <c r="H480" i="42"/>
  <c r="H479" i="42" s="1"/>
  <c r="D488" i="42"/>
  <c r="D487" i="42" s="1"/>
  <c r="D480" i="42" s="1"/>
  <c r="D479" i="42" s="1"/>
  <c r="D46" i="42"/>
  <c r="D45" i="42" s="1"/>
  <c r="P480" i="42"/>
  <c r="P479" i="42" s="1"/>
  <c r="N480" i="42"/>
  <c r="N479" i="42" s="1"/>
  <c r="J480" i="42"/>
  <c r="J479" i="42" s="1"/>
  <c r="F480" i="42"/>
  <c r="F479" i="42" s="1"/>
  <c r="I467" i="42"/>
  <c r="I453" i="42" s="1"/>
  <c r="I452" i="42" s="1"/>
  <c r="M467" i="42"/>
  <c r="M453" i="42" s="1"/>
  <c r="M452" i="42" s="1"/>
  <c r="J12" i="42" l="1"/>
  <c r="L17" i="54" s="1"/>
  <c r="D17" i="54" s="1"/>
  <c r="F453" i="42"/>
  <c r="F452" i="42" s="1"/>
  <c r="D453" i="42"/>
  <c r="D452" i="42" s="1"/>
  <c r="L16" i="54" l="1"/>
  <c r="D16" i="54" s="1"/>
  <c r="P449" i="42"/>
  <c r="P448" i="42" s="1"/>
  <c r="P447" i="42" s="1"/>
  <c r="O449" i="42"/>
  <c r="O448" i="42" s="1"/>
  <c r="O447" i="42" s="1"/>
  <c r="N449" i="42"/>
  <c r="N448" i="42" s="1"/>
  <c r="N447" i="42" s="1"/>
  <c r="M449" i="42"/>
  <c r="M448" i="42" s="1"/>
  <c r="M447" i="42" s="1"/>
  <c r="L449" i="42"/>
  <c r="L448" i="42" s="1"/>
  <c r="L447" i="42" s="1"/>
  <c r="K449" i="42"/>
  <c r="K448" i="42" s="1"/>
  <c r="K447" i="42" s="1"/>
  <c r="J449" i="42"/>
  <c r="J448" i="42" s="1"/>
  <c r="J447" i="42" s="1"/>
  <c r="I449" i="42"/>
  <c r="I448" i="42" s="1"/>
  <c r="I447" i="42" s="1"/>
  <c r="H449" i="42"/>
  <c r="H448" i="42" s="1"/>
  <c r="H447" i="42" s="1"/>
  <c r="G449" i="42"/>
  <c r="G448" i="42" s="1"/>
  <c r="G447" i="42" s="1"/>
  <c r="F449" i="42"/>
  <c r="F448" i="42" s="1"/>
  <c r="F447" i="42" s="1"/>
  <c r="E449" i="42"/>
  <c r="E448" i="42" s="1"/>
  <c r="E447" i="42" s="1"/>
  <c r="D450" i="42"/>
  <c r="C450" i="42"/>
  <c r="C449" i="42" s="1"/>
  <c r="C448" i="42" s="1"/>
  <c r="C447" i="42" s="1"/>
  <c r="M442" i="42"/>
  <c r="I442" i="42"/>
  <c r="P442" i="42"/>
  <c r="P437" i="42" s="1"/>
  <c r="P436" i="42" s="1"/>
  <c r="O442" i="42"/>
  <c r="O437" i="42" s="1"/>
  <c r="O436" i="42" s="1"/>
  <c r="N442" i="42"/>
  <c r="L442" i="42"/>
  <c r="L437" i="42" s="1"/>
  <c r="L436" i="42" s="1"/>
  <c r="K442" i="42"/>
  <c r="K437" i="42" s="1"/>
  <c r="K436" i="42" s="1"/>
  <c r="J442" i="42"/>
  <c r="H442" i="42"/>
  <c r="G442" i="42"/>
  <c r="G437" i="42" s="1"/>
  <c r="G436" i="42" s="1"/>
  <c r="F442" i="42"/>
  <c r="C441" i="42"/>
  <c r="C440" i="42"/>
  <c r="P434" i="42"/>
  <c r="P433" i="42" s="1"/>
  <c r="O434" i="42"/>
  <c r="O433" i="42" s="1"/>
  <c r="N434" i="42"/>
  <c r="N433" i="42" s="1"/>
  <c r="M434" i="42"/>
  <c r="M433" i="42" s="1"/>
  <c r="L434" i="42"/>
  <c r="L433" i="42" s="1"/>
  <c r="K434" i="42"/>
  <c r="K433" i="42" s="1"/>
  <c r="J434" i="42"/>
  <c r="J433" i="42" s="1"/>
  <c r="I434" i="42"/>
  <c r="I433" i="42" s="1"/>
  <c r="H434" i="42"/>
  <c r="H433" i="42" s="1"/>
  <c r="G434" i="42"/>
  <c r="G433" i="42" s="1"/>
  <c r="P429" i="42"/>
  <c r="P428" i="42" s="1"/>
  <c r="O429" i="42"/>
  <c r="O428" i="42" s="1"/>
  <c r="N429" i="42"/>
  <c r="N428" i="42" s="1"/>
  <c r="M429" i="42"/>
  <c r="M428" i="42" s="1"/>
  <c r="L429" i="42"/>
  <c r="L428" i="42" s="1"/>
  <c r="K429" i="42"/>
  <c r="K428" i="42" s="1"/>
  <c r="J429" i="42"/>
  <c r="J428" i="42" s="1"/>
  <c r="I429" i="42"/>
  <c r="I428" i="42" s="1"/>
  <c r="H429" i="42"/>
  <c r="H428" i="42" s="1"/>
  <c r="G429" i="42"/>
  <c r="G428" i="42" s="1"/>
  <c r="D431" i="42"/>
  <c r="C431" i="42"/>
  <c r="D430" i="42"/>
  <c r="C430" i="42"/>
  <c r="P422" i="42"/>
  <c r="O422" i="42"/>
  <c r="N422" i="42"/>
  <c r="M422" i="42"/>
  <c r="L422" i="42"/>
  <c r="K422" i="42"/>
  <c r="J422" i="42"/>
  <c r="I422" i="42"/>
  <c r="H422" i="42"/>
  <c r="G422" i="42"/>
  <c r="F422" i="42"/>
  <c r="E422" i="42"/>
  <c r="D426" i="42"/>
  <c r="C426" i="42"/>
  <c r="D425" i="42"/>
  <c r="C425" i="42"/>
  <c r="D424" i="42"/>
  <c r="C424" i="42"/>
  <c r="D423" i="42"/>
  <c r="C423" i="42"/>
  <c r="P419" i="42"/>
  <c r="P418" i="42" s="1"/>
  <c r="O419" i="42"/>
  <c r="O418" i="42" s="1"/>
  <c r="N419" i="42"/>
  <c r="N418" i="42" s="1"/>
  <c r="M419" i="42"/>
  <c r="M418" i="42" s="1"/>
  <c r="L419" i="42"/>
  <c r="L418" i="42" s="1"/>
  <c r="K419" i="42"/>
  <c r="K418" i="42" s="1"/>
  <c r="J419" i="42"/>
  <c r="J418" i="42" s="1"/>
  <c r="I419" i="42"/>
  <c r="I418" i="42" s="1"/>
  <c r="H419" i="42"/>
  <c r="H418" i="42" s="1"/>
  <c r="G419" i="42"/>
  <c r="G418" i="42" s="1"/>
  <c r="F419" i="42"/>
  <c r="F418" i="42" s="1"/>
  <c r="E419" i="42"/>
  <c r="E418" i="42" s="1"/>
  <c r="D420" i="42"/>
  <c r="D419" i="42" s="1"/>
  <c r="D418" i="42" s="1"/>
  <c r="C420" i="42"/>
  <c r="P416" i="42"/>
  <c r="O416" i="42"/>
  <c r="O415" i="42" s="1"/>
  <c r="N416" i="42"/>
  <c r="N415" i="42" s="1"/>
  <c r="M416" i="42"/>
  <c r="M415" i="42" s="1"/>
  <c r="L416" i="42"/>
  <c r="L415" i="42" s="1"/>
  <c r="K416" i="42"/>
  <c r="K415" i="42" s="1"/>
  <c r="J416" i="42"/>
  <c r="J415" i="42" s="1"/>
  <c r="I416" i="42"/>
  <c r="I415" i="42" s="1"/>
  <c r="H416" i="42"/>
  <c r="H415" i="42" s="1"/>
  <c r="G416" i="42"/>
  <c r="G415" i="42" s="1"/>
  <c r="F416" i="42"/>
  <c r="F415" i="42" s="1"/>
  <c r="E416" i="42"/>
  <c r="E415" i="42" s="1"/>
  <c r="P415" i="42"/>
  <c r="D417" i="42"/>
  <c r="D416" i="42" s="1"/>
  <c r="D415" i="42" s="1"/>
  <c r="C417" i="42"/>
  <c r="P411" i="42"/>
  <c r="O411" i="42"/>
  <c r="N411" i="42"/>
  <c r="M411" i="42"/>
  <c r="L411" i="42"/>
  <c r="K411" i="42"/>
  <c r="J411" i="42"/>
  <c r="I411" i="42"/>
  <c r="H411" i="42"/>
  <c r="G411" i="42"/>
  <c r="P407" i="42"/>
  <c r="O407" i="42"/>
  <c r="N407" i="42"/>
  <c r="M407" i="42"/>
  <c r="L407" i="42"/>
  <c r="K407" i="42"/>
  <c r="J407" i="42"/>
  <c r="I407" i="42"/>
  <c r="H407" i="42"/>
  <c r="G407" i="42"/>
  <c r="F407" i="42"/>
  <c r="E407" i="42"/>
  <c r="D410" i="42"/>
  <c r="C410" i="42"/>
  <c r="D409" i="42"/>
  <c r="C409" i="42"/>
  <c r="D408" i="42"/>
  <c r="C408" i="42"/>
  <c r="P404" i="42"/>
  <c r="P403" i="42" s="1"/>
  <c r="O404" i="42"/>
  <c r="O403" i="42" s="1"/>
  <c r="N404" i="42"/>
  <c r="N403" i="42" s="1"/>
  <c r="M404" i="42"/>
  <c r="M403" i="42" s="1"/>
  <c r="L404" i="42"/>
  <c r="L403" i="42" s="1"/>
  <c r="K404" i="42"/>
  <c r="K403" i="42" s="1"/>
  <c r="J404" i="42"/>
  <c r="J403" i="42" s="1"/>
  <c r="I404" i="42"/>
  <c r="I403" i="42" s="1"/>
  <c r="H404" i="42"/>
  <c r="H403" i="42" s="1"/>
  <c r="G404" i="42"/>
  <c r="G403" i="42" s="1"/>
  <c r="F404" i="42"/>
  <c r="F403" i="42" s="1"/>
  <c r="E404" i="42"/>
  <c r="E403" i="42" s="1"/>
  <c r="D405" i="42"/>
  <c r="C405" i="42"/>
  <c r="P42" i="42"/>
  <c r="O42" i="42"/>
  <c r="N42" i="42"/>
  <c r="M42" i="42"/>
  <c r="L42" i="42"/>
  <c r="J42" i="42"/>
  <c r="I42" i="42"/>
  <c r="F42" i="42"/>
  <c r="E42" i="42"/>
  <c r="P393" i="42"/>
  <c r="O393" i="42"/>
  <c r="N393" i="42"/>
  <c r="M393" i="42"/>
  <c r="L393" i="42"/>
  <c r="K393" i="42"/>
  <c r="J393" i="42"/>
  <c r="I393" i="42"/>
  <c r="G393" i="42"/>
  <c r="F393" i="42"/>
  <c r="E393" i="42"/>
  <c r="C399" i="42"/>
  <c r="D398" i="42"/>
  <c r="C398" i="42"/>
  <c r="D397" i="42"/>
  <c r="C397" i="42"/>
  <c r="D396" i="42"/>
  <c r="Y396" i="42" s="1"/>
  <c r="C396" i="42"/>
  <c r="D395" i="42"/>
  <c r="C395" i="42"/>
  <c r="D394" i="42"/>
  <c r="C394" i="42"/>
  <c r="P387" i="42"/>
  <c r="O387" i="42"/>
  <c r="N387" i="42"/>
  <c r="M387" i="42"/>
  <c r="L387" i="42"/>
  <c r="K387" i="42"/>
  <c r="J387" i="42"/>
  <c r="I387" i="42"/>
  <c r="H387" i="42"/>
  <c r="G387" i="42"/>
  <c r="F387" i="42"/>
  <c r="E387" i="42"/>
  <c r="D392" i="42"/>
  <c r="C392" i="42"/>
  <c r="D391" i="42"/>
  <c r="Y391" i="42" s="1"/>
  <c r="C391" i="42"/>
  <c r="D390" i="42"/>
  <c r="C390" i="42"/>
  <c r="D389" i="42"/>
  <c r="C389" i="42"/>
  <c r="D388" i="42"/>
  <c r="C388" i="42"/>
  <c r="D383" i="42"/>
  <c r="C383" i="42"/>
  <c r="D382" i="42"/>
  <c r="C382" i="42"/>
  <c r="D381" i="42"/>
  <c r="D380" i="42"/>
  <c r="C380" i="42"/>
  <c r="D379" i="42"/>
  <c r="C379" i="42"/>
  <c r="P373" i="42"/>
  <c r="O373" i="42"/>
  <c r="N373" i="42"/>
  <c r="M373" i="42"/>
  <c r="L373" i="42"/>
  <c r="K373" i="42"/>
  <c r="J373" i="42"/>
  <c r="I373" i="42"/>
  <c r="H373" i="42"/>
  <c r="F373" i="42"/>
  <c r="D378" i="42"/>
  <c r="C378" i="42"/>
  <c r="D377" i="42"/>
  <c r="C377" i="42"/>
  <c r="D376" i="42"/>
  <c r="C376" i="42"/>
  <c r="D375" i="42"/>
  <c r="D374" i="42"/>
  <c r="C374" i="42"/>
  <c r="P366" i="42"/>
  <c r="O366" i="42"/>
  <c r="N366" i="42"/>
  <c r="M366" i="42"/>
  <c r="L366" i="42"/>
  <c r="K366" i="42"/>
  <c r="J366" i="42"/>
  <c r="I366" i="42"/>
  <c r="F366" i="42"/>
  <c r="E366" i="42"/>
  <c r="D372" i="42"/>
  <c r="C372" i="42"/>
  <c r="D371" i="42"/>
  <c r="C371" i="42"/>
  <c r="D370" i="42"/>
  <c r="C370" i="42"/>
  <c r="D369" i="42"/>
  <c r="C369" i="42"/>
  <c r="C368" i="42"/>
  <c r="D367" i="42"/>
  <c r="P359" i="42"/>
  <c r="P355" i="42" s="1"/>
  <c r="O359" i="42"/>
  <c r="O355" i="42" s="1"/>
  <c r="N359" i="42"/>
  <c r="N355" i="42" s="1"/>
  <c r="M359" i="42"/>
  <c r="M355" i="42" s="1"/>
  <c r="L359" i="42"/>
  <c r="L355" i="42" s="1"/>
  <c r="K359" i="42"/>
  <c r="K355" i="42" s="1"/>
  <c r="J359" i="42"/>
  <c r="J355" i="42" s="1"/>
  <c r="I359" i="42"/>
  <c r="I355" i="42" s="1"/>
  <c r="H359" i="42"/>
  <c r="H355" i="42" s="1"/>
  <c r="G359" i="42"/>
  <c r="G355" i="42" s="1"/>
  <c r="D360" i="42"/>
  <c r="C360" i="42"/>
  <c r="D364" i="42"/>
  <c r="D363" i="42"/>
  <c r="C363" i="42"/>
  <c r="D361" i="42"/>
  <c r="Y361" i="42" s="1"/>
  <c r="C361" i="42"/>
  <c r="D358" i="42"/>
  <c r="Y358" i="42" s="1"/>
  <c r="C358" i="42"/>
  <c r="D357" i="42"/>
  <c r="C357" i="42"/>
  <c r="P349" i="42"/>
  <c r="O349" i="42"/>
  <c r="N349" i="42"/>
  <c r="L349" i="42"/>
  <c r="K349" i="42"/>
  <c r="J349" i="42"/>
  <c r="I349" i="42"/>
  <c r="H349" i="42"/>
  <c r="G349" i="42"/>
  <c r="F349" i="42"/>
  <c r="E349" i="42"/>
  <c r="D353" i="42"/>
  <c r="C353" i="42"/>
  <c r="D352" i="42"/>
  <c r="D351" i="42"/>
  <c r="C351" i="42"/>
  <c r="D350" i="42"/>
  <c r="C350" i="42"/>
  <c r="P344" i="42"/>
  <c r="P343" i="42" s="1"/>
  <c r="O344" i="42"/>
  <c r="O343" i="42" s="1"/>
  <c r="N344" i="42"/>
  <c r="N343" i="42" s="1"/>
  <c r="M344" i="42"/>
  <c r="M343" i="42" s="1"/>
  <c r="L344" i="42"/>
  <c r="L343" i="42" s="1"/>
  <c r="K344" i="42"/>
  <c r="K343" i="42" s="1"/>
  <c r="J344" i="42"/>
  <c r="J343" i="42" s="1"/>
  <c r="I344" i="42"/>
  <c r="I343" i="42" s="1"/>
  <c r="G344" i="42"/>
  <c r="G343" i="42" s="1"/>
  <c r="F344" i="42"/>
  <c r="F343" i="42" s="1"/>
  <c r="E344" i="42"/>
  <c r="E343" i="42" s="1"/>
  <c r="D347" i="42"/>
  <c r="C347" i="42"/>
  <c r="D346" i="42"/>
  <c r="Y346" i="42" s="1"/>
  <c r="C346" i="42"/>
  <c r="C345" i="42"/>
  <c r="P339" i="42"/>
  <c r="O339" i="42"/>
  <c r="N339" i="42"/>
  <c r="M339" i="42"/>
  <c r="L339" i="42"/>
  <c r="K339" i="42"/>
  <c r="J339" i="42"/>
  <c r="I339" i="42"/>
  <c r="H339" i="42"/>
  <c r="G339" i="42"/>
  <c r="F339" i="42"/>
  <c r="D342" i="42"/>
  <c r="C342" i="42"/>
  <c r="D341" i="42"/>
  <c r="D340" i="42"/>
  <c r="P337" i="42"/>
  <c r="O337" i="42"/>
  <c r="N337" i="42"/>
  <c r="M337" i="42"/>
  <c r="L337" i="42"/>
  <c r="K337" i="42"/>
  <c r="J337" i="42"/>
  <c r="I337" i="42"/>
  <c r="H337" i="42"/>
  <c r="G337" i="42"/>
  <c r="F337" i="42"/>
  <c r="E337" i="42"/>
  <c r="D338" i="42"/>
  <c r="D337" i="42" s="1"/>
  <c r="C338" i="42"/>
  <c r="P327" i="42"/>
  <c r="P326" i="42" s="1"/>
  <c r="O327" i="42"/>
  <c r="O326" i="42" s="1"/>
  <c r="N327" i="42"/>
  <c r="N326" i="42" s="1"/>
  <c r="M327" i="42"/>
  <c r="M326" i="42" s="1"/>
  <c r="L327" i="42"/>
  <c r="L326" i="42" s="1"/>
  <c r="K327" i="42"/>
  <c r="K326" i="42" s="1"/>
  <c r="J327" i="42"/>
  <c r="J326" i="42" s="1"/>
  <c r="I327" i="42"/>
  <c r="I326" i="42" s="1"/>
  <c r="H327" i="42"/>
  <c r="H326" i="42" s="1"/>
  <c r="G327" i="42"/>
  <c r="G326" i="42" s="1"/>
  <c r="F327" i="42"/>
  <c r="F326" i="42" s="1"/>
  <c r="E327" i="42"/>
  <c r="E326" i="42" s="1"/>
  <c r="D335" i="42"/>
  <c r="C335" i="42"/>
  <c r="D334" i="42"/>
  <c r="C334" i="42"/>
  <c r="D333" i="42"/>
  <c r="C333" i="42"/>
  <c r="D332" i="42"/>
  <c r="C332" i="42"/>
  <c r="D331" i="42"/>
  <c r="C331" i="42"/>
  <c r="D330" i="42"/>
  <c r="C330" i="42"/>
  <c r="D329" i="42"/>
  <c r="C329" i="42"/>
  <c r="D328" i="42"/>
  <c r="C328" i="42"/>
  <c r="P318" i="42"/>
  <c r="O318" i="42"/>
  <c r="N318" i="42"/>
  <c r="N317" i="42" s="1"/>
  <c r="M318" i="42"/>
  <c r="M317" i="42" s="1"/>
  <c r="L318" i="42"/>
  <c r="L317" i="42" s="1"/>
  <c r="K318" i="42"/>
  <c r="K317" i="42" s="1"/>
  <c r="J318" i="42"/>
  <c r="J317" i="42" s="1"/>
  <c r="I318" i="42"/>
  <c r="I317" i="42" s="1"/>
  <c r="H318" i="42"/>
  <c r="H317" i="42" s="1"/>
  <c r="G318" i="42"/>
  <c r="G317" i="42" s="1"/>
  <c r="F318" i="42"/>
  <c r="F317" i="42" s="1"/>
  <c r="E318" i="42"/>
  <c r="E317" i="42" s="1"/>
  <c r="P317" i="42"/>
  <c r="O317" i="42"/>
  <c r="P321" i="42"/>
  <c r="P320" i="42" s="1"/>
  <c r="O321" i="42"/>
  <c r="O320" i="42" s="1"/>
  <c r="N321" i="42"/>
  <c r="N320" i="42" s="1"/>
  <c r="M321" i="42"/>
  <c r="M320" i="42" s="1"/>
  <c r="L321" i="42"/>
  <c r="L320" i="42" s="1"/>
  <c r="K321" i="42"/>
  <c r="K320" i="42" s="1"/>
  <c r="J321" i="42"/>
  <c r="J320" i="42" s="1"/>
  <c r="I321" i="42"/>
  <c r="I320" i="42" s="1"/>
  <c r="H321" i="42"/>
  <c r="H320" i="42" s="1"/>
  <c r="G321" i="42"/>
  <c r="G320" i="42" s="1"/>
  <c r="F321" i="42"/>
  <c r="F320" i="42" s="1"/>
  <c r="E321" i="42"/>
  <c r="E320" i="42" s="1"/>
  <c r="D322" i="42"/>
  <c r="D321" i="42" s="1"/>
  <c r="D320" i="42" s="1"/>
  <c r="C322" i="42"/>
  <c r="D319" i="42"/>
  <c r="Y319" i="42" s="1"/>
  <c r="C319" i="42"/>
  <c r="P312" i="42"/>
  <c r="P311" i="42" s="1"/>
  <c r="O312" i="42"/>
  <c r="O311" i="42" s="1"/>
  <c r="N312" i="42"/>
  <c r="N311" i="42" s="1"/>
  <c r="M312" i="42"/>
  <c r="M311" i="42" s="1"/>
  <c r="L312" i="42"/>
  <c r="L311" i="42" s="1"/>
  <c r="K312" i="42"/>
  <c r="K311" i="42" s="1"/>
  <c r="J312" i="42"/>
  <c r="J311" i="42" s="1"/>
  <c r="I312" i="42"/>
  <c r="I311" i="42" s="1"/>
  <c r="H312" i="42"/>
  <c r="H311" i="42" s="1"/>
  <c r="G312" i="42"/>
  <c r="G311" i="42" s="1"/>
  <c r="D314" i="42"/>
  <c r="C314" i="42"/>
  <c r="P309" i="42"/>
  <c r="P308" i="42" s="1"/>
  <c r="O309" i="42"/>
  <c r="O308" i="42" s="1"/>
  <c r="N309" i="42"/>
  <c r="N308" i="42" s="1"/>
  <c r="M309" i="42"/>
  <c r="M308" i="42" s="1"/>
  <c r="L309" i="42"/>
  <c r="L308" i="42" s="1"/>
  <c r="K309" i="42"/>
  <c r="K308" i="42" s="1"/>
  <c r="J309" i="42"/>
  <c r="J308" i="42" s="1"/>
  <c r="I309" i="42"/>
  <c r="I308" i="42" s="1"/>
  <c r="H309" i="42"/>
  <c r="H308" i="42" s="1"/>
  <c r="G309" i="42"/>
  <c r="G308" i="42" s="1"/>
  <c r="F309" i="42"/>
  <c r="F308" i="42" s="1"/>
  <c r="E309" i="42"/>
  <c r="E308" i="42" s="1"/>
  <c r="D310" i="42"/>
  <c r="D309" i="42" s="1"/>
  <c r="D308" i="42" s="1"/>
  <c r="C310" i="42"/>
  <c r="P303" i="42"/>
  <c r="O303" i="42"/>
  <c r="N303" i="42"/>
  <c r="N302" i="42" s="1"/>
  <c r="N301" i="42" s="1"/>
  <c r="N300" i="42" s="1"/>
  <c r="M303" i="42"/>
  <c r="M302" i="42" s="1"/>
  <c r="M301" i="42" s="1"/>
  <c r="M300" i="42" s="1"/>
  <c r="L303" i="42"/>
  <c r="L302" i="42" s="1"/>
  <c r="L301" i="42" s="1"/>
  <c r="L300" i="42" s="1"/>
  <c r="K303" i="42"/>
  <c r="K302" i="42" s="1"/>
  <c r="K301" i="42" s="1"/>
  <c r="K300" i="42" s="1"/>
  <c r="J303" i="42"/>
  <c r="J302" i="42" s="1"/>
  <c r="J301" i="42" s="1"/>
  <c r="J300" i="42" s="1"/>
  <c r="I303" i="42"/>
  <c r="I302" i="42" s="1"/>
  <c r="I301" i="42" s="1"/>
  <c r="I300" i="42" s="1"/>
  <c r="H303" i="42"/>
  <c r="H302" i="42" s="1"/>
  <c r="H301" i="42" s="1"/>
  <c r="H300" i="42" s="1"/>
  <c r="G303" i="42"/>
  <c r="G302" i="42" s="1"/>
  <c r="G301" i="42" s="1"/>
  <c r="G300" i="42" s="1"/>
  <c r="F303" i="42"/>
  <c r="F302" i="42" s="1"/>
  <c r="F301" i="42" s="1"/>
  <c r="F300" i="42" s="1"/>
  <c r="E303" i="42"/>
  <c r="E302" i="42" s="1"/>
  <c r="E301" i="42" s="1"/>
  <c r="E300" i="42" s="1"/>
  <c r="P302" i="42"/>
  <c r="P301" i="42" s="1"/>
  <c r="P300" i="42" s="1"/>
  <c r="O302" i="42"/>
  <c r="O301" i="42" s="1"/>
  <c r="O300" i="42" s="1"/>
  <c r="D305" i="42"/>
  <c r="C305" i="42"/>
  <c r="D304" i="42"/>
  <c r="C304" i="42"/>
  <c r="P296" i="42"/>
  <c r="O296" i="42"/>
  <c r="N296" i="42"/>
  <c r="M296" i="42"/>
  <c r="L296" i="42"/>
  <c r="K296" i="42"/>
  <c r="J296" i="42"/>
  <c r="I296" i="42"/>
  <c r="H296" i="42"/>
  <c r="G296" i="42"/>
  <c r="F296" i="42"/>
  <c r="E296" i="42"/>
  <c r="D299" i="42"/>
  <c r="C299" i="42"/>
  <c r="D298" i="42"/>
  <c r="C298" i="42"/>
  <c r="D297" i="42"/>
  <c r="C297" i="42"/>
  <c r="P291" i="42"/>
  <c r="O291" i="42"/>
  <c r="N291" i="42"/>
  <c r="M291" i="42"/>
  <c r="L291" i="42"/>
  <c r="K291" i="42"/>
  <c r="J291" i="42"/>
  <c r="I291" i="42"/>
  <c r="H291" i="42"/>
  <c r="G291" i="42"/>
  <c r="F291" i="42"/>
  <c r="E291" i="42"/>
  <c r="D295" i="42"/>
  <c r="C295" i="42"/>
  <c r="D294" i="42"/>
  <c r="Y294" i="42" s="1"/>
  <c r="C294" i="42"/>
  <c r="D293" i="42"/>
  <c r="C293" i="42"/>
  <c r="D292" i="42"/>
  <c r="C292" i="42"/>
  <c r="D290" i="42"/>
  <c r="C290" i="42"/>
  <c r="P286" i="42"/>
  <c r="P285" i="42" s="1"/>
  <c r="O286" i="42"/>
  <c r="O285" i="42" s="1"/>
  <c r="N286" i="42"/>
  <c r="N285" i="42" s="1"/>
  <c r="M286" i="42"/>
  <c r="M285" i="42" s="1"/>
  <c r="L286" i="42"/>
  <c r="L285" i="42" s="1"/>
  <c r="K286" i="42"/>
  <c r="K285" i="42" s="1"/>
  <c r="J286" i="42"/>
  <c r="J285" i="42" s="1"/>
  <c r="I286" i="42"/>
  <c r="I285" i="42" s="1"/>
  <c r="H286" i="42"/>
  <c r="H285" i="42" s="1"/>
  <c r="G286" i="42"/>
  <c r="G285" i="42" s="1"/>
  <c r="F286" i="42"/>
  <c r="F285" i="42" s="1"/>
  <c r="E286" i="42"/>
  <c r="E285" i="42" s="1"/>
  <c r="D287" i="42"/>
  <c r="D286" i="42" s="1"/>
  <c r="D285" i="42" s="1"/>
  <c r="C287" i="42"/>
  <c r="P277" i="42"/>
  <c r="P274" i="42" s="1"/>
  <c r="O277" i="42"/>
  <c r="O274" i="42" s="1"/>
  <c r="N277" i="42"/>
  <c r="M277" i="42"/>
  <c r="M274" i="42" s="1"/>
  <c r="L277" i="42"/>
  <c r="L274" i="42" s="1"/>
  <c r="K277" i="42"/>
  <c r="K274" i="42" s="1"/>
  <c r="J277" i="42"/>
  <c r="J274" i="42" s="1"/>
  <c r="I277" i="42"/>
  <c r="I274" i="42" s="1"/>
  <c r="F277" i="42"/>
  <c r="F274" i="42" s="1"/>
  <c r="E277" i="42"/>
  <c r="E274" i="42" s="1"/>
  <c r="D284" i="42"/>
  <c r="C284" i="42"/>
  <c r="D283" i="42"/>
  <c r="C283" i="42"/>
  <c r="D282" i="42"/>
  <c r="Y282" i="42" s="1"/>
  <c r="C282" i="42"/>
  <c r="P272" i="42"/>
  <c r="O272" i="42"/>
  <c r="N272" i="42"/>
  <c r="M272" i="42"/>
  <c r="L272" i="42"/>
  <c r="K272" i="42"/>
  <c r="J272" i="42"/>
  <c r="I272" i="42"/>
  <c r="F272" i="42"/>
  <c r="E272" i="42"/>
  <c r="N274" i="42"/>
  <c r="D276" i="42"/>
  <c r="C276" i="42"/>
  <c r="D275" i="42"/>
  <c r="C275" i="42"/>
  <c r="P233" i="42"/>
  <c r="P232" i="42" s="1"/>
  <c r="O233" i="42"/>
  <c r="N233" i="42"/>
  <c r="M233" i="42"/>
  <c r="L233" i="42"/>
  <c r="L232" i="42" s="1"/>
  <c r="K233" i="42"/>
  <c r="J233" i="42"/>
  <c r="J232" i="42" s="1"/>
  <c r="I233" i="42"/>
  <c r="H233" i="42"/>
  <c r="F233" i="42"/>
  <c r="E233" i="42"/>
  <c r="P266" i="42"/>
  <c r="O266" i="42"/>
  <c r="N266" i="42"/>
  <c r="M266" i="42"/>
  <c r="L266" i="42"/>
  <c r="K266" i="42"/>
  <c r="J266" i="42"/>
  <c r="I266" i="42"/>
  <c r="H266" i="42"/>
  <c r="G266" i="42"/>
  <c r="F266" i="42"/>
  <c r="E266" i="42"/>
  <c r="D268" i="42"/>
  <c r="C268" i="42"/>
  <c r="D267" i="42"/>
  <c r="C267" i="42"/>
  <c r="P264" i="42"/>
  <c r="O264" i="42"/>
  <c r="N264" i="42"/>
  <c r="M264" i="42"/>
  <c r="L264" i="42"/>
  <c r="K264" i="42"/>
  <c r="J264" i="42"/>
  <c r="I264" i="42"/>
  <c r="H264" i="42"/>
  <c r="G264" i="42"/>
  <c r="F264" i="42"/>
  <c r="E264" i="42"/>
  <c r="D265" i="42"/>
  <c r="D264" i="42" s="1"/>
  <c r="C265" i="42"/>
  <c r="P261" i="42"/>
  <c r="O261" i="42"/>
  <c r="N261" i="42"/>
  <c r="M261" i="42"/>
  <c r="L261" i="42"/>
  <c r="K261" i="42"/>
  <c r="J261" i="42"/>
  <c r="I261" i="42"/>
  <c r="H261" i="42"/>
  <c r="G261" i="42"/>
  <c r="F261" i="42"/>
  <c r="E261" i="42"/>
  <c r="D263" i="42"/>
  <c r="Y263" i="42" s="1"/>
  <c r="C263" i="42"/>
  <c r="D262" i="42"/>
  <c r="C262" i="42"/>
  <c r="P255" i="42"/>
  <c r="O255" i="42"/>
  <c r="N255" i="42"/>
  <c r="M255" i="42"/>
  <c r="L255" i="42"/>
  <c r="K255" i="42"/>
  <c r="J255" i="42"/>
  <c r="I255" i="42"/>
  <c r="G255" i="42"/>
  <c r="F255" i="42"/>
  <c r="E255" i="42"/>
  <c r="D258" i="42"/>
  <c r="C258" i="42"/>
  <c r="C257" i="42"/>
  <c r="D256" i="42"/>
  <c r="C256" i="42"/>
  <c r="P251" i="42"/>
  <c r="O251" i="42"/>
  <c r="N251" i="42"/>
  <c r="M251" i="42"/>
  <c r="L251" i="42"/>
  <c r="K251" i="42"/>
  <c r="J251" i="42"/>
  <c r="I251" i="42"/>
  <c r="H251" i="42"/>
  <c r="G251" i="42"/>
  <c r="F251" i="42"/>
  <c r="E251" i="42"/>
  <c r="D253" i="42"/>
  <c r="C253" i="42"/>
  <c r="D252" i="42"/>
  <c r="C252" i="42"/>
  <c r="P249" i="42"/>
  <c r="O249" i="42"/>
  <c r="N249" i="42"/>
  <c r="M249" i="42"/>
  <c r="L249" i="42"/>
  <c r="K249" i="42"/>
  <c r="J249" i="42"/>
  <c r="J248" i="42" s="1"/>
  <c r="I249" i="42"/>
  <c r="H249" i="42"/>
  <c r="G249" i="42"/>
  <c r="F249" i="42"/>
  <c r="E249" i="42"/>
  <c r="D250" i="42"/>
  <c r="D249" i="42" s="1"/>
  <c r="C250" i="42"/>
  <c r="D247" i="42"/>
  <c r="C247" i="42"/>
  <c r="D246" i="42"/>
  <c r="C246" i="42"/>
  <c r="P245" i="42"/>
  <c r="O245" i="42"/>
  <c r="N245" i="42"/>
  <c r="M245" i="42"/>
  <c r="L245" i="42"/>
  <c r="K245" i="42"/>
  <c r="J245" i="42"/>
  <c r="I245" i="42"/>
  <c r="H245" i="42"/>
  <c r="G245" i="42"/>
  <c r="F245" i="42"/>
  <c r="E245" i="42"/>
  <c r="P241" i="42"/>
  <c r="O241" i="42"/>
  <c r="N241" i="42"/>
  <c r="M241" i="42"/>
  <c r="L241" i="42"/>
  <c r="K241" i="42"/>
  <c r="K240" i="42" s="1"/>
  <c r="J241" i="42"/>
  <c r="I241" i="42"/>
  <c r="H241" i="42"/>
  <c r="G241" i="42"/>
  <c r="F241" i="42"/>
  <c r="E241" i="42"/>
  <c r="D244" i="42"/>
  <c r="C244" i="42"/>
  <c r="D243" i="42"/>
  <c r="C243" i="42"/>
  <c r="D242" i="42"/>
  <c r="C242" i="42"/>
  <c r="N240" i="42"/>
  <c r="N236" i="42" s="1"/>
  <c r="D239" i="42"/>
  <c r="C239" i="42"/>
  <c r="D238" i="42"/>
  <c r="C238" i="42"/>
  <c r="D237" i="42"/>
  <c r="C237" i="42"/>
  <c r="D235" i="42"/>
  <c r="C235" i="42"/>
  <c r="D234" i="42"/>
  <c r="P226" i="42"/>
  <c r="O226" i="42"/>
  <c r="N226" i="42"/>
  <c r="M226" i="42"/>
  <c r="L226" i="42"/>
  <c r="K226" i="42"/>
  <c r="J226" i="42"/>
  <c r="I226" i="42"/>
  <c r="H226" i="42"/>
  <c r="G226" i="42"/>
  <c r="F226" i="42"/>
  <c r="E226" i="42"/>
  <c r="D229" i="42"/>
  <c r="Y229" i="42" s="1"/>
  <c r="C229" i="42"/>
  <c r="D228" i="42"/>
  <c r="Y228" i="42" s="1"/>
  <c r="C228" i="42"/>
  <c r="D227" i="42"/>
  <c r="Y227" i="42" s="1"/>
  <c r="C227" i="42"/>
  <c r="P222" i="42"/>
  <c r="O222" i="42"/>
  <c r="N222" i="42"/>
  <c r="M222" i="42"/>
  <c r="L222" i="42"/>
  <c r="K222" i="42"/>
  <c r="J222" i="42"/>
  <c r="I222" i="42"/>
  <c r="H222" i="42"/>
  <c r="G222" i="42"/>
  <c r="F222" i="42"/>
  <c r="E222" i="42"/>
  <c r="D225" i="42"/>
  <c r="C225" i="42"/>
  <c r="D224" i="42"/>
  <c r="Y224" i="42" s="1"/>
  <c r="C224" i="42"/>
  <c r="D223" i="42"/>
  <c r="C223" i="42"/>
  <c r="P220" i="42"/>
  <c r="O220" i="42"/>
  <c r="N220" i="42"/>
  <c r="M220" i="42"/>
  <c r="L220" i="42"/>
  <c r="K220" i="42"/>
  <c r="J220" i="42"/>
  <c r="I220" i="42"/>
  <c r="H220" i="42"/>
  <c r="G220" i="42"/>
  <c r="F220" i="42"/>
  <c r="E220" i="42"/>
  <c r="D221" i="42"/>
  <c r="D220" i="42" s="1"/>
  <c r="C221" i="42"/>
  <c r="P214" i="42"/>
  <c r="O214" i="42"/>
  <c r="N214" i="42"/>
  <c r="M214" i="42"/>
  <c r="L214" i="42"/>
  <c r="K214" i="42"/>
  <c r="J214" i="42"/>
  <c r="I214" i="42"/>
  <c r="H214" i="42"/>
  <c r="G214" i="42"/>
  <c r="F214" i="42"/>
  <c r="E214" i="42"/>
  <c r="D219" i="42"/>
  <c r="Y219" i="42" s="1"/>
  <c r="C219" i="42"/>
  <c r="D218" i="42"/>
  <c r="Y218" i="42" s="1"/>
  <c r="C218" i="42"/>
  <c r="D217" i="42"/>
  <c r="C217" i="42"/>
  <c r="D216" i="42"/>
  <c r="C216" i="42"/>
  <c r="D215" i="42"/>
  <c r="C215" i="42"/>
  <c r="P212" i="42"/>
  <c r="O212" i="42"/>
  <c r="N212" i="42"/>
  <c r="M212" i="42"/>
  <c r="L212" i="42"/>
  <c r="K212" i="42"/>
  <c r="J212" i="42"/>
  <c r="I212" i="42"/>
  <c r="H212" i="42"/>
  <c r="G212" i="42"/>
  <c r="F212" i="42"/>
  <c r="E212" i="42"/>
  <c r="D213" i="42"/>
  <c r="D212" i="42" s="1"/>
  <c r="C213" i="42"/>
  <c r="C212" i="42" s="1"/>
  <c r="P205" i="42"/>
  <c r="O205" i="42"/>
  <c r="N205" i="42"/>
  <c r="M205" i="42"/>
  <c r="L205" i="42"/>
  <c r="K205" i="42"/>
  <c r="J205" i="42"/>
  <c r="I205" i="42"/>
  <c r="H205" i="42"/>
  <c r="G205" i="42"/>
  <c r="F205" i="42"/>
  <c r="E205" i="42"/>
  <c r="D211" i="42"/>
  <c r="Y211" i="42" s="1"/>
  <c r="C211" i="42"/>
  <c r="D210" i="42"/>
  <c r="Y210" i="42" s="1"/>
  <c r="C210" i="42"/>
  <c r="D209" i="42"/>
  <c r="Y209" i="42" s="1"/>
  <c r="C209" i="42"/>
  <c r="D208" i="42"/>
  <c r="Y208" i="42" s="1"/>
  <c r="C208" i="42"/>
  <c r="D207" i="42"/>
  <c r="Y207" i="42" s="1"/>
  <c r="C207" i="42"/>
  <c r="D206" i="42"/>
  <c r="C206" i="42"/>
  <c r="H193" i="42"/>
  <c r="G193" i="42"/>
  <c r="F193" i="42"/>
  <c r="E193" i="42"/>
  <c r="D204" i="42"/>
  <c r="Y204" i="42" s="1"/>
  <c r="C204" i="42"/>
  <c r="D203" i="42"/>
  <c r="Y203" i="42" s="1"/>
  <c r="C203" i="42"/>
  <c r="D202" i="42"/>
  <c r="Y202" i="42" s="1"/>
  <c r="C202" i="42"/>
  <c r="D201" i="42"/>
  <c r="Y201" i="42" s="1"/>
  <c r="C201" i="42"/>
  <c r="D200" i="42"/>
  <c r="C200" i="42"/>
  <c r="D199" i="42"/>
  <c r="C199" i="42"/>
  <c r="D198" i="42"/>
  <c r="C198" i="42"/>
  <c r="D197" i="42"/>
  <c r="C197" i="42"/>
  <c r="D196" i="42"/>
  <c r="C196" i="42"/>
  <c r="D195" i="42"/>
  <c r="C195" i="42"/>
  <c r="D194" i="42"/>
  <c r="C194" i="42"/>
  <c r="D191" i="42"/>
  <c r="Y191" i="42" s="1"/>
  <c r="C191" i="42"/>
  <c r="D190" i="42"/>
  <c r="Y190" i="42" s="1"/>
  <c r="C190" i="42"/>
  <c r="D189" i="42"/>
  <c r="Y189" i="42" s="1"/>
  <c r="C189" i="42"/>
  <c r="D188" i="42"/>
  <c r="Y188" i="42" s="1"/>
  <c r="C188" i="42"/>
  <c r="D187" i="42"/>
  <c r="Y187" i="42" s="1"/>
  <c r="C187" i="42"/>
  <c r="D186" i="42"/>
  <c r="Y186" i="42" s="1"/>
  <c r="C186" i="42"/>
  <c r="D185" i="42"/>
  <c r="Y185" i="42" s="1"/>
  <c r="C185" i="42"/>
  <c r="D184" i="42"/>
  <c r="Y184" i="42" s="1"/>
  <c r="C184" i="42"/>
  <c r="D183" i="42"/>
  <c r="C183" i="42"/>
  <c r="D182" i="42"/>
  <c r="C182" i="42"/>
  <c r="D181" i="42"/>
  <c r="C181" i="42"/>
  <c r="D180" i="42"/>
  <c r="C180" i="42"/>
  <c r="P177" i="42"/>
  <c r="O177" i="42"/>
  <c r="N177" i="42"/>
  <c r="M177" i="42"/>
  <c r="L177" i="42"/>
  <c r="K177" i="42"/>
  <c r="J177" i="42"/>
  <c r="I177" i="42"/>
  <c r="H177" i="42"/>
  <c r="G177" i="42"/>
  <c r="F177" i="42"/>
  <c r="E177" i="42"/>
  <c r="D178" i="42"/>
  <c r="C178" i="42"/>
  <c r="C177" i="42" s="1"/>
  <c r="P175" i="42"/>
  <c r="O175" i="42"/>
  <c r="N175" i="42"/>
  <c r="M175" i="42"/>
  <c r="L175" i="42"/>
  <c r="K175" i="42"/>
  <c r="J175" i="42"/>
  <c r="I175" i="42"/>
  <c r="H175" i="42"/>
  <c r="G175" i="42"/>
  <c r="F175" i="42"/>
  <c r="E175" i="42"/>
  <c r="D176" i="42"/>
  <c r="D175" i="42" s="1"/>
  <c r="C176" i="42"/>
  <c r="C175" i="42" s="1"/>
  <c r="P173" i="42"/>
  <c r="O173" i="42"/>
  <c r="N173" i="42"/>
  <c r="M173" i="42"/>
  <c r="L173" i="42"/>
  <c r="K173" i="42"/>
  <c r="J173" i="42"/>
  <c r="I173" i="42"/>
  <c r="H173" i="42"/>
  <c r="G173" i="42"/>
  <c r="F173" i="42"/>
  <c r="E173" i="42"/>
  <c r="D174" i="42"/>
  <c r="D173" i="42" s="1"/>
  <c r="C174" i="42"/>
  <c r="C173" i="42" s="1"/>
  <c r="W171" i="42"/>
  <c r="V171" i="42"/>
  <c r="U171" i="42"/>
  <c r="T171" i="42"/>
  <c r="S171" i="42"/>
  <c r="R171" i="42"/>
  <c r="Q171" i="42"/>
  <c r="P171" i="42"/>
  <c r="O171" i="42"/>
  <c r="N171" i="42"/>
  <c r="M171" i="42"/>
  <c r="L171" i="42"/>
  <c r="K171" i="42"/>
  <c r="J171" i="42"/>
  <c r="I171" i="42"/>
  <c r="H171" i="42"/>
  <c r="G171" i="42"/>
  <c r="F171" i="42"/>
  <c r="E171" i="42"/>
  <c r="D172" i="42"/>
  <c r="C172" i="42"/>
  <c r="C171" i="42" s="1"/>
  <c r="F240" i="42" l="1"/>
  <c r="F236" i="42" s="1"/>
  <c r="G240" i="42"/>
  <c r="O240" i="42"/>
  <c r="J240" i="42"/>
  <c r="L240" i="42"/>
  <c r="P240" i="42"/>
  <c r="H240" i="42"/>
  <c r="H236" i="42" s="1"/>
  <c r="H232" i="42" s="1"/>
  <c r="D449" i="42"/>
  <c r="Y450" i="42"/>
  <c r="D171" i="42"/>
  <c r="Y171" i="42" s="1"/>
  <c r="Y172" i="42"/>
  <c r="D177" i="42"/>
  <c r="Y177" i="42" s="1"/>
  <c r="Y178" i="42"/>
  <c r="N232" i="42"/>
  <c r="C318" i="42"/>
  <c r="C317" i="42" s="1"/>
  <c r="D318" i="42"/>
  <c r="D404" i="42"/>
  <c r="D403" i="42" s="1"/>
  <c r="I307" i="42"/>
  <c r="I306" i="42" s="1"/>
  <c r="K427" i="42"/>
  <c r="K421" i="42" s="1"/>
  <c r="C439" i="42"/>
  <c r="L384" i="42"/>
  <c r="P384" i="42"/>
  <c r="O406" i="42"/>
  <c r="O402" i="42" s="1"/>
  <c r="O401" i="42" s="1"/>
  <c r="C356" i="42"/>
  <c r="P406" i="42"/>
  <c r="P402" i="42" s="1"/>
  <c r="P401" i="42" s="1"/>
  <c r="L414" i="42"/>
  <c r="L413" i="42" s="1"/>
  <c r="D205" i="42"/>
  <c r="N289" i="42"/>
  <c r="N288" i="42" s="1"/>
  <c r="D241" i="42"/>
  <c r="D266" i="42"/>
  <c r="F316" i="42"/>
  <c r="F315" i="42" s="1"/>
  <c r="D387" i="42"/>
  <c r="D226" i="42"/>
  <c r="Y226" i="42" s="1"/>
  <c r="P427" i="42"/>
  <c r="P421" i="42" s="1"/>
  <c r="L427" i="42"/>
  <c r="L421" i="42" s="1"/>
  <c r="J170" i="42"/>
  <c r="J164" i="42" s="1"/>
  <c r="N170" i="42"/>
  <c r="N164" i="42" s="1"/>
  <c r="D222" i="42"/>
  <c r="P289" i="42"/>
  <c r="P288" i="42" s="1"/>
  <c r="O336" i="42"/>
  <c r="O325" i="42" s="1"/>
  <c r="O324" i="42" s="1"/>
  <c r="G427" i="42"/>
  <c r="G421" i="42" s="1"/>
  <c r="F170" i="42"/>
  <c r="F164" i="42" s="1"/>
  <c r="F336" i="42"/>
  <c r="F325" i="42" s="1"/>
  <c r="F324" i="42" s="1"/>
  <c r="N336" i="42"/>
  <c r="N325" i="42" s="1"/>
  <c r="N324" i="42" s="1"/>
  <c r="D339" i="42"/>
  <c r="D336" i="42" s="1"/>
  <c r="H336" i="42"/>
  <c r="L336" i="42"/>
  <c r="L325" i="42" s="1"/>
  <c r="L324" i="42" s="1"/>
  <c r="P336" i="42"/>
  <c r="P325" i="42" s="1"/>
  <c r="P324" i="42" s="1"/>
  <c r="O365" i="42"/>
  <c r="N427" i="42"/>
  <c r="N421" i="42" s="1"/>
  <c r="H427" i="42"/>
  <c r="H421" i="42" s="1"/>
  <c r="H192" i="42"/>
  <c r="H179" i="42" s="1"/>
  <c r="P192" i="42"/>
  <c r="P179" i="42" s="1"/>
  <c r="C261" i="42"/>
  <c r="I260" i="42"/>
  <c r="I259" i="42" s="1"/>
  <c r="G260" i="42"/>
  <c r="G259" i="42" s="1"/>
  <c r="K260" i="42"/>
  <c r="K259" i="42" s="1"/>
  <c r="O260" i="42"/>
  <c r="O259" i="42" s="1"/>
  <c r="P316" i="42"/>
  <c r="P315" i="42" s="1"/>
  <c r="L316" i="42"/>
  <c r="L315" i="42" s="1"/>
  <c r="D349" i="42"/>
  <c r="K365" i="42"/>
  <c r="F414" i="42"/>
  <c r="F413" i="42" s="1"/>
  <c r="L192" i="42"/>
  <c r="L179" i="42" s="1"/>
  <c r="E192" i="42"/>
  <c r="I192" i="42"/>
  <c r="M192" i="42"/>
  <c r="C205" i="42"/>
  <c r="D251" i="42"/>
  <c r="D248" i="42" s="1"/>
  <c r="D261" i="42"/>
  <c r="H289" i="42"/>
  <c r="H288" i="42" s="1"/>
  <c r="F289" i="42"/>
  <c r="F288" i="42" s="1"/>
  <c r="D303" i="42"/>
  <c r="D302" i="42" s="1"/>
  <c r="D301" i="42" s="1"/>
  <c r="D300" i="42" s="1"/>
  <c r="L365" i="42"/>
  <c r="P365" i="42"/>
  <c r="F365" i="42"/>
  <c r="J365" i="42"/>
  <c r="N365" i="42"/>
  <c r="O170" i="42"/>
  <c r="O164" i="42" s="1"/>
  <c r="F192" i="42"/>
  <c r="F179" i="42" s="1"/>
  <c r="N192" i="42"/>
  <c r="N179" i="42" s="1"/>
  <c r="F260" i="42"/>
  <c r="F259" i="42" s="1"/>
  <c r="F254" i="42" s="1"/>
  <c r="N260" i="42"/>
  <c r="N259" i="42" s="1"/>
  <c r="N254" i="42" s="1"/>
  <c r="H170" i="42"/>
  <c r="H164" i="42" s="1"/>
  <c r="L170" i="42"/>
  <c r="L164" i="42" s="1"/>
  <c r="P170" i="42"/>
  <c r="P164" i="42" s="1"/>
  <c r="C193" i="42"/>
  <c r="G192" i="42"/>
  <c r="K192" i="42"/>
  <c r="O192" i="42"/>
  <c r="C214" i="42"/>
  <c r="G248" i="42"/>
  <c r="K248" i="42"/>
  <c r="O248" i="42"/>
  <c r="E260" i="42"/>
  <c r="E259" i="42" s="1"/>
  <c r="M260" i="42"/>
  <c r="M259" i="42" s="1"/>
  <c r="F232" i="42"/>
  <c r="L271" i="42"/>
  <c r="J271" i="42"/>
  <c r="H307" i="42"/>
  <c r="H306" i="42" s="1"/>
  <c r="P307" i="42"/>
  <c r="P306" i="42" s="1"/>
  <c r="D327" i="42"/>
  <c r="D326" i="42" s="1"/>
  <c r="J336" i="42"/>
  <c r="J325" i="42" s="1"/>
  <c r="J324" i="42" s="1"/>
  <c r="C393" i="42"/>
  <c r="G406" i="42"/>
  <c r="G402" i="42" s="1"/>
  <c r="G401" i="42" s="1"/>
  <c r="K406" i="42"/>
  <c r="K402" i="42" s="1"/>
  <c r="K401" i="42" s="1"/>
  <c r="O427" i="42"/>
  <c r="O421" i="42" s="1"/>
  <c r="H316" i="42"/>
  <c r="H315" i="42" s="1"/>
  <c r="G170" i="42"/>
  <c r="G164" i="42" s="1"/>
  <c r="K170" i="42"/>
  <c r="K164" i="42" s="1"/>
  <c r="J192" i="42"/>
  <c r="J179" i="42" s="1"/>
  <c r="J260" i="42"/>
  <c r="J259" i="42" s="1"/>
  <c r="J254" i="42" s="1"/>
  <c r="J231" i="42" s="1"/>
  <c r="J230" i="42" s="1"/>
  <c r="M307" i="42"/>
  <c r="M306" i="42" s="1"/>
  <c r="K316" i="42"/>
  <c r="K315" i="42" s="1"/>
  <c r="E170" i="42"/>
  <c r="E164" i="42" s="1"/>
  <c r="I170" i="42"/>
  <c r="I164" i="42" s="1"/>
  <c r="M170" i="42"/>
  <c r="M164" i="42" s="1"/>
  <c r="D193" i="42"/>
  <c r="D214" i="42"/>
  <c r="C226" i="42"/>
  <c r="H248" i="42"/>
  <c r="L248" i="42"/>
  <c r="P248" i="42"/>
  <c r="N248" i="42"/>
  <c r="K271" i="42"/>
  <c r="O271" i="42"/>
  <c r="D291" i="42"/>
  <c r="J289" i="42"/>
  <c r="J288" i="42" s="1"/>
  <c r="D296" i="42"/>
  <c r="L289" i="42"/>
  <c r="L288" i="42" s="1"/>
  <c r="L270" i="42" s="1"/>
  <c r="L269" i="42" s="1"/>
  <c r="O316" i="42"/>
  <c r="O315" i="42" s="1"/>
  <c r="G316" i="42"/>
  <c r="G315" i="42" s="1"/>
  <c r="G336" i="42"/>
  <c r="G325" i="42" s="1"/>
  <c r="G324" i="42" s="1"/>
  <c r="K336" i="42"/>
  <c r="K325" i="42" s="1"/>
  <c r="K324" i="42" s="1"/>
  <c r="D373" i="42"/>
  <c r="N384" i="42"/>
  <c r="J406" i="42"/>
  <c r="J402" i="42" s="1"/>
  <c r="J401" i="42" s="1"/>
  <c r="N406" i="42"/>
  <c r="N402" i="42" s="1"/>
  <c r="N401" i="42" s="1"/>
  <c r="D422" i="42"/>
  <c r="K42" i="42"/>
  <c r="K384" i="42"/>
  <c r="O384" i="42"/>
  <c r="D414" i="42"/>
  <c r="D413" i="42" s="1"/>
  <c r="D233" i="42"/>
  <c r="F248" i="42"/>
  <c r="H260" i="42"/>
  <c r="H259" i="42" s="1"/>
  <c r="L260" i="42"/>
  <c r="L259" i="42" s="1"/>
  <c r="L254" i="42" s="1"/>
  <c r="P260" i="42"/>
  <c r="P259" i="42" s="1"/>
  <c r="P254" i="42" s="1"/>
  <c r="L307" i="42"/>
  <c r="L306" i="42" s="1"/>
  <c r="C387" i="42"/>
  <c r="D407" i="42"/>
  <c r="N437" i="42"/>
  <c r="N436" i="42" s="1"/>
  <c r="D245" i="42"/>
  <c r="P271" i="42"/>
  <c r="E248" i="42"/>
  <c r="I248" i="42"/>
  <c r="M248" i="42"/>
  <c r="F271" i="42"/>
  <c r="N271" i="42"/>
  <c r="G289" i="42"/>
  <c r="G288" i="42" s="1"/>
  <c r="K289" i="42"/>
  <c r="K288" i="42" s="1"/>
  <c r="O289" i="42"/>
  <c r="O288" i="42" s="1"/>
  <c r="H406" i="42"/>
  <c r="H402" i="42" s="1"/>
  <c r="H401" i="42" s="1"/>
  <c r="L406" i="42"/>
  <c r="L402" i="42" s="1"/>
  <c r="L401" i="42" s="1"/>
  <c r="P414" i="42"/>
  <c r="P413" i="42" s="1"/>
  <c r="G414" i="42"/>
  <c r="G413" i="42" s="1"/>
  <c r="K414" i="42"/>
  <c r="K413" i="42" s="1"/>
  <c r="O414" i="42"/>
  <c r="O413" i="42" s="1"/>
  <c r="C438" i="42"/>
  <c r="E289" i="42"/>
  <c r="E288" i="42" s="1"/>
  <c r="I289" i="42"/>
  <c r="I288" i="42" s="1"/>
  <c r="M289" i="42"/>
  <c r="M288" i="42" s="1"/>
  <c r="N307" i="42"/>
  <c r="N306" i="42" s="1"/>
  <c r="D356" i="42"/>
  <c r="F384" i="42"/>
  <c r="J384" i="42"/>
  <c r="N414" i="42"/>
  <c r="N413" i="42" s="1"/>
  <c r="J307" i="42"/>
  <c r="J306" i="42" s="1"/>
  <c r="G307" i="42"/>
  <c r="G306" i="42" s="1"/>
  <c r="K307" i="42"/>
  <c r="K306" i="42" s="1"/>
  <c r="O307" i="42"/>
  <c r="O306" i="42" s="1"/>
  <c r="J414" i="42"/>
  <c r="J413" i="42" s="1"/>
  <c r="H414" i="42"/>
  <c r="H413" i="42" s="1"/>
  <c r="H437" i="42"/>
  <c r="H436" i="42" s="1"/>
  <c r="J437" i="42"/>
  <c r="J436" i="42" s="1"/>
  <c r="F437" i="42"/>
  <c r="F436" i="42" s="1"/>
  <c r="E442" i="42"/>
  <c r="D442" i="42"/>
  <c r="M437" i="42"/>
  <c r="M436" i="42" s="1"/>
  <c r="I437" i="42"/>
  <c r="I436" i="42" s="1"/>
  <c r="I427" i="42"/>
  <c r="I421" i="42" s="1"/>
  <c r="M427" i="42"/>
  <c r="M421" i="42" s="1"/>
  <c r="J427" i="42"/>
  <c r="J421" i="42" s="1"/>
  <c r="E414" i="42"/>
  <c r="E413" i="42" s="1"/>
  <c r="I414" i="42"/>
  <c r="I413" i="42" s="1"/>
  <c r="M414" i="42"/>
  <c r="M413" i="42" s="1"/>
  <c r="I406" i="42"/>
  <c r="I402" i="42" s="1"/>
  <c r="I401" i="42" s="1"/>
  <c r="M406" i="42"/>
  <c r="M402" i="42" s="1"/>
  <c r="M401" i="42" s="1"/>
  <c r="E384" i="42"/>
  <c r="I384" i="42"/>
  <c r="M384" i="42"/>
  <c r="I365" i="42"/>
  <c r="M365" i="42"/>
  <c r="I336" i="42"/>
  <c r="I325" i="42" s="1"/>
  <c r="I324" i="42" s="1"/>
  <c r="M336" i="42"/>
  <c r="M325" i="42" s="1"/>
  <c r="M324" i="42" s="1"/>
  <c r="N316" i="42"/>
  <c r="N315" i="42" s="1"/>
  <c r="E316" i="42"/>
  <c r="E315" i="42" s="1"/>
  <c r="I316" i="42"/>
  <c r="I315" i="42" s="1"/>
  <c r="M316" i="42"/>
  <c r="M315" i="42" s="1"/>
  <c r="J316" i="42"/>
  <c r="J315" i="42" s="1"/>
  <c r="E271" i="42"/>
  <c r="I271" i="42"/>
  <c r="M271" i="42"/>
  <c r="E240" i="42"/>
  <c r="E236" i="42" s="1"/>
  <c r="E232" i="42" s="1"/>
  <c r="I240" i="42"/>
  <c r="M240" i="42"/>
  <c r="D169" i="42"/>
  <c r="Y169" i="42" s="1"/>
  <c r="C169" i="42"/>
  <c r="D168" i="42"/>
  <c r="Y168" i="42" s="1"/>
  <c r="C168" i="42"/>
  <c r="D167" i="42"/>
  <c r="Y167" i="42" s="1"/>
  <c r="C167" i="42"/>
  <c r="D166" i="42"/>
  <c r="C166" i="42"/>
  <c r="D165" i="42"/>
  <c r="C165" i="42"/>
  <c r="P161" i="42"/>
  <c r="O161" i="42"/>
  <c r="N161" i="42"/>
  <c r="M161" i="42"/>
  <c r="L161" i="42"/>
  <c r="K161" i="42"/>
  <c r="J161" i="42"/>
  <c r="I161" i="42"/>
  <c r="G161" i="42"/>
  <c r="F161" i="42"/>
  <c r="E161" i="42"/>
  <c r="C162" i="42"/>
  <c r="P158" i="42"/>
  <c r="O158" i="42"/>
  <c r="N158" i="42"/>
  <c r="M158" i="42"/>
  <c r="L158" i="42"/>
  <c r="K158" i="42"/>
  <c r="J158" i="42"/>
  <c r="I158" i="42"/>
  <c r="H158" i="42"/>
  <c r="G158" i="42"/>
  <c r="F158" i="42"/>
  <c r="E158" i="42"/>
  <c r="D160" i="42"/>
  <c r="C160" i="42"/>
  <c r="D159" i="42"/>
  <c r="C159" i="42"/>
  <c r="P152" i="42"/>
  <c r="P39" i="42" s="1"/>
  <c r="O152" i="42"/>
  <c r="O39" i="42" s="1"/>
  <c r="N152" i="42"/>
  <c r="N39" i="42" s="1"/>
  <c r="M152" i="42"/>
  <c r="M39" i="42" s="1"/>
  <c r="L152" i="42"/>
  <c r="L39" i="42" s="1"/>
  <c r="K152" i="42"/>
  <c r="K39" i="42" s="1"/>
  <c r="J152" i="42"/>
  <c r="J39" i="42" s="1"/>
  <c r="I152" i="42"/>
  <c r="I39" i="42" s="1"/>
  <c r="H152" i="42"/>
  <c r="F152" i="42"/>
  <c r="F39" i="42" s="1"/>
  <c r="E152" i="42"/>
  <c r="E39" i="42" s="1"/>
  <c r="D155" i="42"/>
  <c r="D154" i="42"/>
  <c r="C154" i="42"/>
  <c r="D153" i="42"/>
  <c r="C153" i="42"/>
  <c r="P147" i="42"/>
  <c r="O147" i="42"/>
  <c r="N147" i="42"/>
  <c r="M147" i="42"/>
  <c r="L147" i="42"/>
  <c r="K147" i="42"/>
  <c r="J147" i="42"/>
  <c r="I147" i="42"/>
  <c r="H147" i="42"/>
  <c r="G147" i="42"/>
  <c r="F147" i="42"/>
  <c r="E147" i="42"/>
  <c r="D150" i="42"/>
  <c r="C150" i="42"/>
  <c r="D149" i="42"/>
  <c r="C149" i="42"/>
  <c r="D148" i="42"/>
  <c r="C148" i="42"/>
  <c r="P141" i="42"/>
  <c r="O141" i="42"/>
  <c r="N141" i="42"/>
  <c r="M141" i="42"/>
  <c r="L141" i="42"/>
  <c r="K141" i="42"/>
  <c r="J141" i="42"/>
  <c r="I141" i="42"/>
  <c r="F141" i="42"/>
  <c r="E141" i="42"/>
  <c r="D146" i="42"/>
  <c r="C146" i="42"/>
  <c r="D145" i="42"/>
  <c r="C145" i="42"/>
  <c r="D143" i="42"/>
  <c r="C143" i="42"/>
  <c r="D142" i="42"/>
  <c r="C142" i="42"/>
  <c r="P138" i="42"/>
  <c r="O138" i="42"/>
  <c r="N138" i="42"/>
  <c r="M138" i="42"/>
  <c r="L138" i="42"/>
  <c r="K138" i="42"/>
  <c r="J138" i="42"/>
  <c r="I138" i="42"/>
  <c r="H138" i="42"/>
  <c r="G138" i="42"/>
  <c r="F138" i="42"/>
  <c r="E138" i="42"/>
  <c r="D140" i="42"/>
  <c r="C140" i="42"/>
  <c r="D139" i="42"/>
  <c r="C139" i="42"/>
  <c r="P121" i="42"/>
  <c r="O121" i="42"/>
  <c r="N121" i="42"/>
  <c r="M121" i="42"/>
  <c r="L121" i="42"/>
  <c r="K121" i="42"/>
  <c r="J121" i="42"/>
  <c r="I121" i="42"/>
  <c r="F121" i="42"/>
  <c r="E121" i="42"/>
  <c r="D137" i="42"/>
  <c r="C137" i="42"/>
  <c r="D136" i="42"/>
  <c r="C136" i="42"/>
  <c r="D135" i="42"/>
  <c r="C135" i="42"/>
  <c r="D134" i="42"/>
  <c r="C134" i="42"/>
  <c r="D133" i="42"/>
  <c r="C133" i="42"/>
  <c r="D132" i="42"/>
  <c r="C132" i="42"/>
  <c r="D130" i="42"/>
  <c r="C130" i="42"/>
  <c r="D129" i="42"/>
  <c r="D128" i="42"/>
  <c r="D127" i="42"/>
  <c r="D126" i="42"/>
  <c r="D125" i="42"/>
  <c r="D124" i="42"/>
  <c r="C124" i="42"/>
  <c r="D123" i="42"/>
  <c r="D122" i="42"/>
  <c r="C122" i="42"/>
  <c r="P118" i="42"/>
  <c r="O118" i="42"/>
  <c r="N118" i="42"/>
  <c r="M118" i="42"/>
  <c r="L118" i="42"/>
  <c r="K118" i="42"/>
  <c r="J118" i="42"/>
  <c r="I118" i="42"/>
  <c r="H118" i="42"/>
  <c r="F118" i="42"/>
  <c r="E118" i="42"/>
  <c r="D120" i="42"/>
  <c r="D119" i="42"/>
  <c r="P114" i="42"/>
  <c r="O114" i="42"/>
  <c r="N114" i="42"/>
  <c r="M114" i="42"/>
  <c r="L114" i="42"/>
  <c r="K114" i="42"/>
  <c r="J114" i="42"/>
  <c r="I114" i="42"/>
  <c r="H114" i="42"/>
  <c r="G114" i="42"/>
  <c r="F114" i="42"/>
  <c r="E114" i="42"/>
  <c r="D117" i="42"/>
  <c r="Y117" i="42" s="1"/>
  <c r="C117" i="42"/>
  <c r="D116" i="42"/>
  <c r="C116" i="42"/>
  <c r="D115" i="42"/>
  <c r="C115" i="42"/>
  <c r="P110" i="42"/>
  <c r="O110" i="42"/>
  <c r="N110" i="42"/>
  <c r="M110" i="42"/>
  <c r="L110" i="42"/>
  <c r="K110" i="42"/>
  <c r="J110" i="42"/>
  <c r="I110" i="42"/>
  <c r="F110" i="42"/>
  <c r="E110" i="42"/>
  <c r="D113" i="42"/>
  <c r="C113" i="42"/>
  <c r="D112" i="42"/>
  <c r="C112" i="42"/>
  <c r="P90" i="42"/>
  <c r="O90" i="42"/>
  <c r="N90" i="42"/>
  <c r="M90" i="42"/>
  <c r="L90" i="42"/>
  <c r="K90" i="42"/>
  <c r="J90" i="42"/>
  <c r="I90" i="42"/>
  <c r="F90" i="42"/>
  <c r="E90" i="42"/>
  <c r="D109" i="42"/>
  <c r="C109" i="42"/>
  <c r="D108" i="42"/>
  <c r="C108" i="42"/>
  <c r="D107" i="42"/>
  <c r="C107" i="42"/>
  <c r="D106" i="42"/>
  <c r="C106" i="42"/>
  <c r="D105" i="42"/>
  <c r="C105" i="42"/>
  <c r="D104" i="42"/>
  <c r="C104" i="42"/>
  <c r="D102" i="42"/>
  <c r="C102" i="42"/>
  <c r="D101" i="42"/>
  <c r="D98" i="42"/>
  <c r="D97" i="42"/>
  <c r="D96" i="42"/>
  <c r="D95" i="42"/>
  <c r="D94" i="42"/>
  <c r="C94" i="42"/>
  <c r="D93" i="42"/>
  <c r="C93" i="42"/>
  <c r="D92" i="42"/>
  <c r="D91" i="42"/>
  <c r="C91" i="42"/>
  <c r="P81" i="42"/>
  <c r="O81" i="42"/>
  <c r="N81" i="42"/>
  <c r="M81" i="42"/>
  <c r="L81" i="42"/>
  <c r="K81" i="42"/>
  <c r="J81" i="42"/>
  <c r="I81" i="42"/>
  <c r="F81" i="42"/>
  <c r="E81" i="42"/>
  <c r="D89" i="42"/>
  <c r="C89" i="42"/>
  <c r="D87" i="42"/>
  <c r="C87" i="42"/>
  <c r="D86" i="42"/>
  <c r="C86" i="42"/>
  <c r="D84" i="42"/>
  <c r="C84" i="42"/>
  <c r="D83" i="42"/>
  <c r="C83" i="42"/>
  <c r="D82" i="42"/>
  <c r="C82" i="42"/>
  <c r="D79" i="42"/>
  <c r="C79" i="42"/>
  <c r="D78" i="42"/>
  <c r="C78" i="42"/>
  <c r="C77" i="42"/>
  <c r="P74" i="42"/>
  <c r="P36" i="42" s="1"/>
  <c r="O74" i="42"/>
  <c r="O36" i="42" s="1"/>
  <c r="N74" i="42"/>
  <c r="N36" i="42" s="1"/>
  <c r="M74" i="42"/>
  <c r="M36" i="42" s="1"/>
  <c r="L74" i="42"/>
  <c r="L36" i="42" s="1"/>
  <c r="K74" i="42"/>
  <c r="K36" i="42" s="1"/>
  <c r="J74" i="42"/>
  <c r="J36" i="42" s="1"/>
  <c r="I74" i="42"/>
  <c r="I36" i="42" s="1"/>
  <c r="H74" i="42"/>
  <c r="G74" i="42"/>
  <c r="F74" i="42"/>
  <c r="F36" i="42" s="1"/>
  <c r="E74" i="42"/>
  <c r="E36" i="42" s="1"/>
  <c r="D75" i="42"/>
  <c r="C75" i="42"/>
  <c r="P69" i="42"/>
  <c r="O69" i="42"/>
  <c r="N69" i="42"/>
  <c r="M69" i="42"/>
  <c r="L69" i="42"/>
  <c r="K69" i="42"/>
  <c r="J69" i="42"/>
  <c r="I69" i="42"/>
  <c r="H69" i="42"/>
  <c r="G69" i="42"/>
  <c r="F69" i="42"/>
  <c r="E69" i="42"/>
  <c r="D71" i="42"/>
  <c r="Y71" i="42" s="1"/>
  <c r="C71" i="42"/>
  <c r="D70" i="42"/>
  <c r="C70" i="42"/>
  <c r="P65" i="42"/>
  <c r="O65" i="42"/>
  <c r="N65" i="42"/>
  <c r="N43" i="42" s="1"/>
  <c r="M65" i="42"/>
  <c r="L65" i="42"/>
  <c r="K65" i="42"/>
  <c r="J65" i="42"/>
  <c r="I65" i="42"/>
  <c r="H65" i="42"/>
  <c r="G65" i="42"/>
  <c r="E65" i="42"/>
  <c r="C67" i="42"/>
  <c r="D66" i="42"/>
  <c r="Y66" i="42" s="1"/>
  <c r="C66" i="42"/>
  <c r="P61" i="42"/>
  <c r="O61" i="42"/>
  <c r="N61" i="42"/>
  <c r="M61" i="42"/>
  <c r="L61" i="42"/>
  <c r="K61" i="42"/>
  <c r="J61" i="42"/>
  <c r="I61" i="42"/>
  <c r="H61" i="42"/>
  <c r="G61" i="42"/>
  <c r="D62" i="42"/>
  <c r="C62" i="42"/>
  <c r="W57" i="42"/>
  <c r="W56" i="42" s="1"/>
  <c r="V57" i="42"/>
  <c r="U57" i="42"/>
  <c r="T57" i="42"/>
  <c r="S57" i="42"/>
  <c r="R57" i="42"/>
  <c r="P57" i="42"/>
  <c r="P56" i="42" s="1"/>
  <c r="O57" i="42"/>
  <c r="N57" i="42"/>
  <c r="N56" i="42" s="1"/>
  <c r="M57" i="42"/>
  <c r="M56" i="42" s="1"/>
  <c r="L57" i="42"/>
  <c r="K57" i="42"/>
  <c r="K56" i="42" s="1"/>
  <c r="J57" i="42"/>
  <c r="J56" i="42" s="1"/>
  <c r="I57" i="42"/>
  <c r="I56" i="42" s="1"/>
  <c r="H57" i="42"/>
  <c r="G57" i="42"/>
  <c r="D59" i="42"/>
  <c r="C59" i="42"/>
  <c r="D58" i="42"/>
  <c r="C58" i="42"/>
  <c r="D55" i="42"/>
  <c r="C55" i="42"/>
  <c r="P54" i="42"/>
  <c r="P53" i="42" s="1"/>
  <c r="O54" i="42"/>
  <c r="O53" i="42" s="1"/>
  <c r="N54" i="42"/>
  <c r="M54" i="42"/>
  <c r="L54" i="42"/>
  <c r="K54" i="42"/>
  <c r="K53" i="42" s="1"/>
  <c r="J54" i="42"/>
  <c r="J53" i="42" s="1"/>
  <c r="I54" i="42"/>
  <c r="H54" i="42"/>
  <c r="H53" i="42" s="1"/>
  <c r="G54" i="42"/>
  <c r="G53" i="42" s="1"/>
  <c r="F435" i="42"/>
  <c r="F432" i="42"/>
  <c r="F412" i="42"/>
  <c r="H399" i="42"/>
  <c r="H368" i="42"/>
  <c r="F362" i="42"/>
  <c r="H345" i="42"/>
  <c r="F313" i="42"/>
  <c r="H281" i="42"/>
  <c r="D281" i="42" s="1"/>
  <c r="H280" i="42"/>
  <c r="D280" i="42" s="1"/>
  <c r="H279" i="42"/>
  <c r="D279" i="42" s="1"/>
  <c r="H278" i="42"/>
  <c r="H273" i="42"/>
  <c r="H257" i="42"/>
  <c r="H162" i="42"/>
  <c r="H144" i="42"/>
  <c r="H131" i="42"/>
  <c r="H111" i="42"/>
  <c r="H103" i="42"/>
  <c r="D103" i="42" s="1"/>
  <c r="H100" i="42"/>
  <c r="D100" i="42" s="1"/>
  <c r="H99" i="42"/>
  <c r="D88" i="42"/>
  <c r="H85" i="42"/>
  <c r="H77" i="42"/>
  <c r="I33" i="42" l="1"/>
  <c r="J33" i="42"/>
  <c r="N33" i="42"/>
  <c r="K33" i="42"/>
  <c r="O33" i="42"/>
  <c r="H33" i="42"/>
  <c r="L33" i="42"/>
  <c r="P33" i="42"/>
  <c r="H110" i="42"/>
  <c r="H90" i="42"/>
  <c r="H121" i="42"/>
  <c r="H81" i="42"/>
  <c r="H161" i="42"/>
  <c r="H157" i="42" s="1"/>
  <c r="H156" i="42" s="1"/>
  <c r="H40" i="42" s="1"/>
  <c r="D77" i="42"/>
  <c r="H141" i="42"/>
  <c r="O43" i="42"/>
  <c r="L43" i="42"/>
  <c r="P43" i="42"/>
  <c r="I43" i="42"/>
  <c r="M43" i="42"/>
  <c r="J43" i="42"/>
  <c r="K43" i="42"/>
  <c r="G43" i="42"/>
  <c r="D170" i="42"/>
  <c r="D164" i="42" s="1"/>
  <c r="D317" i="42"/>
  <c r="Y318" i="42"/>
  <c r="Y79" i="42"/>
  <c r="D448" i="42"/>
  <c r="Y449" i="42"/>
  <c r="T56" i="42"/>
  <c r="R56" i="42"/>
  <c r="V56" i="42"/>
  <c r="D54" i="42"/>
  <c r="D53" i="42" s="1"/>
  <c r="U56" i="42"/>
  <c r="D74" i="42"/>
  <c r="S56" i="42"/>
  <c r="D61" i="42"/>
  <c r="P270" i="42"/>
  <c r="P269" i="42" s="1"/>
  <c r="N231" i="42"/>
  <c r="N230" i="42" s="1"/>
  <c r="L354" i="42"/>
  <c r="L348" i="42" s="1"/>
  <c r="L323" i="42" s="1"/>
  <c r="N270" i="42"/>
  <c r="N269" i="42" s="1"/>
  <c r="D240" i="42"/>
  <c r="D236" i="42" s="1"/>
  <c r="D232" i="42" s="1"/>
  <c r="J64" i="42"/>
  <c r="J63" i="42" s="1"/>
  <c r="J60" i="42" s="1"/>
  <c r="K64" i="42"/>
  <c r="K63" i="42" s="1"/>
  <c r="K60" i="42" s="1"/>
  <c r="H64" i="42"/>
  <c r="H63" i="42" s="1"/>
  <c r="H60" i="42" s="1"/>
  <c r="L64" i="42"/>
  <c r="L63" i="42" s="1"/>
  <c r="L60" i="42" s="1"/>
  <c r="P64" i="42"/>
  <c r="P63" i="42" s="1"/>
  <c r="P60" i="42" s="1"/>
  <c r="K270" i="42"/>
  <c r="K269" i="42" s="1"/>
  <c r="J354" i="42"/>
  <c r="J348" i="42" s="1"/>
  <c r="J323" i="42" s="1"/>
  <c r="D192" i="42"/>
  <c r="D179" i="42" s="1"/>
  <c r="P231" i="42"/>
  <c r="P230" i="42" s="1"/>
  <c r="P354" i="42"/>
  <c r="P348" i="42" s="1"/>
  <c r="P323" i="42" s="1"/>
  <c r="D42" i="42"/>
  <c r="D345" i="42"/>
  <c r="H344" i="42"/>
  <c r="H343" i="42" s="1"/>
  <c r="H325" i="42" s="1"/>
  <c r="H324" i="42" s="1"/>
  <c r="H393" i="42"/>
  <c r="D399" i="42"/>
  <c r="D85" i="42"/>
  <c r="D81" i="42" s="1"/>
  <c r="D111" i="42"/>
  <c r="D110" i="42" s="1"/>
  <c r="D144" i="42"/>
  <c r="D141" i="42" s="1"/>
  <c r="F312" i="42"/>
  <c r="F311" i="42" s="1"/>
  <c r="F307" i="42" s="1"/>
  <c r="F306" i="42" s="1"/>
  <c r="D313" i="42"/>
  <c r="D312" i="42" s="1"/>
  <c r="D311" i="42" s="1"/>
  <c r="D307" i="42" s="1"/>
  <c r="D306" i="42" s="1"/>
  <c r="D257" i="42"/>
  <c r="H255" i="42"/>
  <c r="H43" i="42" s="1"/>
  <c r="F359" i="42"/>
  <c r="F355" i="42" s="1"/>
  <c r="F354" i="42" s="1"/>
  <c r="F348" i="42" s="1"/>
  <c r="D362" i="42"/>
  <c r="D359" i="42" s="1"/>
  <c r="D355" i="42" s="1"/>
  <c r="D412" i="42"/>
  <c r="D411" i="42" s="1"/>
  <c r="D406" i="42" s="1"/>
  <c r="D402" i="42" s="1"/>
  <c r="D401" i="42" s="1"/>
  <c r="F411" i="42"/>
  <c r="F406" i="42" s="1"/>
  <c r="F402" i="42" s="1"/>
  <c r="F401" i="42" s="1"/>
  <c r="H277" i="42"/>
  <c r="H274" i="42" s="1"/>
  <c r="D278" i="42"/>
  <c r="D277" i="42" s="1"/>
  <c r="D274" i="42" s="1"/>
  <c r="F434" i="42"/>
  <c r="F433" i="42" s="1"/>
  <c r="D435" i="42"/>
  <c r="H272" i="42"/>
  <c r="D273" i="42"/>
  <c r="D272" i="42" s="1"/>
  <c r="H366" i="42"/>
  <c r="H365" i="42" s="1"/>
  <c r="D368" i="42"/>
  <c r="D366" i="42" s="1"/>
  <c r="D365" i="42" s="1"/>
  <c r="D432" i="42"/>
  <c r="D429" i="42" s="1"/>
  <c r="D428" i="42" s="1"/>
  <c r="F429" i="42"/>
  <c r="F428" i="42" s="1"/>
  <c r="D99" i="42"/>
  <c r="D90" i="42" s="1"/>
  <c r="D131" i="42"/>
  <c r="D121" i="42" s="1"/>
  <c r="D162" i="42"/>
  <c r="D161" i="42" s="1"/>
  <c r="D260" i="42"/>
  <c r="D259" i="42" s="1"/>
  <c r="O270" i="42"/>
  <c r="O269" i="42" s="1"/>
  <c r="F270" i="42"/>
  <c r="F269" i="42" s="1"/>
  <c r="D69" i="42"/>
  <c r="D147" i="42"/>
  <c r="D158" i="42"/>
  <c r="L157" i="42"/>
  <c r="L156" i="42" s="1"/>
  <c r="L151" i="42" s="1"/>
  <c r="L38" i="42" s="1"/>
  <c r="D289" i="42"/>
  <c r="D288" i="42" s="1"/>
  <c r="M354" i="42"/>
  <c r="K354" i="42"/>
  <c r="K348" i="42" s="1"/>
  <c r="K323" i="42" s="1"/>
  <c r="C69" i="42"/>
  <c r="P157" i="42"/>
  <c r="P156" i="42" s="1"/>
  <c r="P151" i="42" s="1"/>
  <c r="P38" i="42" s="1"/>
  <c r="J157" i="42"/>
  <c r="J156" i="42" s="1"/>
  <c r="J151" i="42" s="1"/>
  <c r="J38" i="42" s="1"/>
  <c r="M270" i="42"/>
  <c r="M269" i="42" s="1"/>
  <c r="O354" i="42"/>
  <c r="O348" i="42" s="1"/>
  <c r="O323" i="42" s="1"/>
  <c r="J270" i="42"/>
  <c r="J269" i="42" s="1"/>
  <c r="I64" i="42"/>
  <c r="I63" i="42" s="1"/>
  <c r="I60" i="42" s="1"/>
  <c r="J163" i="42"/>
  <c r="N64" i="42"/>
  <c r="N63" i="42" s="1"/>
  <c r="N60" i="42" s="1"/>
  <c r="N80" i="42"/>
  <c r="N76" i="42" s="1"/>
  <c r="N37" i="42" s="1"/>
  <c r="N354" i="42"/>
  <c r="N348" i="42" s="1"/>
  <c r="N323" i="42" s="1"/>
  <c r="N163" i="42"/>
  <c r="P163" i="42"/>
  <c r="D57" i="42"/>
  <c r="D56" i="42" s="1"/>
  <c r="G64" i="42"/>
  <c r="G63" i="42" s="1"/>
  <c r="G60" i="42" s="1"/>
  <c r="O64" i="42"/>
  <c r="O63" i="42" s="1"/>
  <c r="O60" i="42" s="1"/>
  <c r="E270" i="42"/>
  <c r="E269" i="42" s="1"/>
  <c r="M64" i="42"/>
  <c r="M63" i="42" s="1"/>
  <c r="M60" i="42" s="1"/>
  <c r="O157" i="42"/>
  <c r="O156" i="42" s="1"/>
  <c r="O151" i="42" s="1"/>
  <c r="O38" i="42" s="1"/>
  <c r="L231" i="42"/>
  <c r="L230" i="42" s="1"/>
  <c r="J52" i="42"/>
  <c r="J51" i="42" s="1"/>
  <c r="F231" i="42"/>
  <c r="F230" i="42" s="1"/>
  <c r="K80" i="42"/>
  <c r="K76" i="42" s="1"/>
  <c r="K73" i="42" s="1"/>
  <c r="O80" i="42"/>
  <c r="O76" i="42" s="1"/>
  <c r="O73" i="42" s="1"/>
  <c r="D114" i="42"/>
  <c r="D118" i="42"/>
  <c r="D138" i="42"/>
  <c r="D152" i="42"/>
  <c r="G157" i="42"/>
  <c r="G156" i="42" s="1"/>
  <c r="K157" i="42"/>
  <c r="K156" i="42" s="1"/>
  <c r="K151" i="42" s="1"/>
  <c r="K38" i="42" s="1"/>
  <c r="F163" i="42"/>
  <c r="C65" i="42"/>
  <c r="F80" i="42"/>
  <c r="F76" i="42" s="1"/>
  <c r="F73" i="42" s="1"/>
  <c r="C114" i="42"/>
  <c r="F157" i="42"/>
  <c r="F156" i="42" s="1"/>
  <c r="N157" i="42"/>
  <c r="N156" i="42" s="1"/>
  <c r="N151" i="42" s="1"/>
  <c r="N38" i="42" s="1"/>
  <c r="K52" i="42"/>
  <c r="K51" i="42" s="1"/>
  <c r="P52" i="42"/>
  <c r="P51" i="42" s="1"/>
  <c r="J80" i="42"/>
  <c r="J76" i="42" s="1"/>
  <c r="J73" i="42" s="1"/>
  <c r="J35" i="42" s="1"/>
  <c r="I354" i="42"/>
  <c r="I348" i="42" s="1"/>
  <c r="I323" i="42" s="1"/>
  <c r="M53" i="42"/>
  <c r="G56" i="42"/>
  <c r="H56" i="42"/>
  <c r="L56" i="42"/>
  <c r="L44" i="42"/>
  <c r="I270" i="42"/>
  <c r="I269" i="42" s="1"/>
  <c r="L53" i="42"/>
  <c r="G33" i="42"/>
  <c r="L80" i="42"/>
  <c r="L76" i="42" s="1"/>
  <c r="L73" i="42" s="1"/>
  <c r="P80" i="42"/>
  <c r="P76" i="42" s="1"/>
  <c r="P73" i="42" s="1"/>
  <c r="P35" i="42" s="1"/>
  <c r="I53" i="42"/>
  <c r="N53" i="42"/>
  <c r="O56" i="42"/>
  <c r="J44" i="42"/>
  <c r="N44" i="42"/>
  <c r="P44" i="42"/>
  <c r="E437" i="42"/>
  <c r="E436" i="42" s="1"/>
  <c r="D437" i="42"/>
  <c r="D436" i="42" s="1"/>
  <c r="H163" i="42"/>
  <c r="L163" i="42"/>
  <c r="E157" i="42"/>
  <c r="E156" i="42" s="1"/>
  <c r="I157" i="42"/>
  <c r="I156" i="42" s="1"/>
  <c r="M157" i="42"/>
  <c r="M156" i="42" s="1"/>
  <c r="M40" i="42" s="1"/>
  <c r="E80" i="42"/>
  <c r="E76" i="42" s="1"/>
  <c r="E73" i="42" s="1"/>
  <c r="I80" i="42"/>
  <c r="I76" i="42" s="1"/>
  <c r="I73" i="42" s="1"/>
  <c r="M80" i="42"/>
  <c r="M76" i="42" s="1"/>
  <c r="M73" i="42" s="1"/>
  <c r="W65" i="42"/>
  <c r="V65" i="42"/>
  <c r="U65" i="42"/>
  <c r="T65" i="42"/>
  <c r="S65" i="42"/>
  <c r="R65" i="42"/>
  <c r="Q65" i="42"/>
  <c r="E64" i="42"/>
  <c r="E63" i="42" s="1"/>
  <c r="F67" i="42"/>
  <c r="F54" i="42"/>
  <c r="F57" i="42"/>
  <c r="F61" i="42"/>
  <c r="P41" i="42" l="1"/>
  <c r="N41" i="42"/>
  <c r="J41" i="42"/>
  <c r="J34" i="42" s="1"/>
  <c r="J32" i="42" s="1"/>
  <c r="J31" i="42" s="1"/>
  <c r="L41" i="42"/>
  <c r="H80" i="42"/>
  <c r="H76" i="42" s="1"/>
  <c r="H73" i="42" s="1"/>
  <c r="D36" i="42"/>
  <c r="D255" i="42"/>
  <c r="D254" i="42" s="1"/>
  <c r="D231" i="42" s="1"/>
  <c r="D230" i="42" s="1"/>
  <c r="Y257" i="42"/>
  <c r="D393" i="42"/>
  <c r="D384" i="42" s="1"/>
  <c r="D354" i="42" s="1"/>
  <c r="D348" i="42" s="1"/>
  <c r="Y399" i="42"/>
  <c r="D447" i="42"/>
  <c r="Y447" i="42" s="1"/>
  <c r="Y448" i="42"/>
  <c r="D316" i="42"/>
  <c r="D315" i="42" s="1"/>
  <c r="Y317" i="42"/>
  <c r="D33" i="42"/>
  <c r="R64" i="42"/>
  <c r="R63" i="42" s="1"/>
  <c r="V64" i="42"/>
  <c r="V63" i="42" s="1"/>
  <c r="U64" i="42"/>
  <c r="U63" i="42" s="1"/>
  <c r="D434" i="42"/>
  <c r="D433" i="42" s="1"/>
  <c r="D427" i="42" s="1"/>
  <c r="D421" i="42" s="1"/>
  <c r="S64" i="42"/>
  <c r="S63" i="42" s="1"/>
  <c r="W64" i="42"/>
  <c r="D344" i="42"/>
  <c r="D343" i="42" s="1"/>
  <c r="D325" i="42" s="1"/>
  <c r="D324" i="42" s="1"/>
  <c r="Q64" i="42"/>
  <c r="T64" i="42"/>
  <c r="T63" i="42" s="1"/>
  <c r="P34" i="42"/>
  <c r="P32" i="42" s="1"/>
  <c r="P31" i="42" s="1"/>
  <c r="C64" i="42"/>
  <c r="C63" i="42" s="1"/>
  <c r="H254" i="42"/>
  <c r="H231" i="42" s="1"/>
  <c r="H230" i="42" s="1"/>
  <c r="D163" i="42"/>
  <c r="F40" i="42"/>
  <c r="L35" i="42"/>
  <c r="K40" i="42"/>
  <c r="N73" i="42"/>
  <c r="N72" i="42" s="1"/>
  <c r="N68" i="42" s="1"/>
  <c r="H44" i="42"/>
  <c r="H271" i="42"/>
  <c r="H270" i="42" s="1"/>
  <c r="H269" i="42" s="1"/>
  <c r="L40" i="42"/>
  <c r="J40" i="42"/>
  <c r="O40" i="42"/>
  <c r="M52" i="42"/>
  <c r="M51" i="42" s="1"/>
  <c r="H36" i="42"/>
  <c r="I52" i="42"/>
  <c r="I51" i="42" s="1"/>
  <c r="F151" i="42"/>
  <c r="F38" i="42" s="1"/>
  <c r="D39" i="42"/>
  <c r="F427" i="42"/>
  <c r="F421" i="42" s="1"/>
  <c r="F323" i="42" s="1"/>
  <c r="D271" i="42"/>
  <c r="D270" i="42" s="1"/>
  <c r="D269" i="42" s="1"/>
  <c r="F65" i="42"/>
  <c r="F43" i="42" s="1"/>
  <c r="D67" i="42"/>
  <c r="Y67" i="42" s="1"/>
  <c r="H39" i="42"/>
  <c r="D157" i="42"/>
  <c r="D156" i="42" s="1"/>
  <c r="H42" i="42"/>
  <c r="H384" i="42"/>
  <c r="H354" i="42" s="1"/>
  <c r="H348" i="42" s="1"/>
  <c r="H323" i="42" s="1"/>
  <c r="J37" i="42"/>
  <c r="L52" i="42"/>
  <c r="L51" i="42" s="1"/>
  <c r="H151" i="42"/>
  <c r="H38" i="42" s="1"/>
  <c r="J72" i="42"/>
  <c r="J68" i="42" s="1"/>
  <c r="J50" i="42" s="1"/>
  <c r="J49" i="42" s="1"/>
  <c r="P40" i="42"/>
  <c r="H52" i="42"/>
  <c r="H51" i="42" s="1"/>
  <c r="N40" i="42"/>
  <c r="P72" i="42"/>
  <c r="P68" i="42" s="1"/>
  <c r="P50" i="42" s="1"/>
  <c r="P49" i="42" s="1"/>
  <c r="P12" i="42" s="1"/>
  <c r="L29" i="54" s="1"/>
  <c r="D29" i="54" s="1"/>
  <c r="D80" i="42"/>
  <c r="D76" i="42" s="1"/>
  <c r="D37" i="42" s="1"/>
  <c r="N52" i="42"/>
  <c r="N51" i="42" s="1"/>
  <c r="L72" i="42"/>
  <c r="L68" i="42" s="1"/>
  <c r="D52" i="42"/>
  <c r="D51" i="42" s="1"/>
  <c r="F56" i="42"/>
  <c r="F44" i="42"/>
  <c r="F53" i="42"/>
  <c r="F35" i="42" s="1"/>
  <c r="F37" i="42"/>
  <c r="M151" i="42"/>
  <c r="M38" i="42" s="1"/>
  <c r="I151" i="42"/>
  <c r="I38" i="42" s="1"/>
  <c r="I40" i="42"/>
  <c r="L37" i="42"/>
  <c r="G52" i="42"/>
  <c r="G51" i="42" s="1"/>
  <c r="E151" i="42"/>
  <c r="P37" i="42"/>
  <c r="F33" i="42"/>
  <c r="O52" i="42"/>
  <c r="O51" i="42" s="1"/>
  <c r="H37" i="42" l="1"/>
  <c r="H41" i="42"/>
  <c r="Q63" i="42"/>
  <c r="D40" i="42"/>
  <c r="D44" i="42"/>
  <c r="D65" i="42"/>
  <c r="D64" i="42" s="1"/>
  <c r="Y64" i="42" s="1"/>
  <c r="W63" i="42"/>
  <c r="L50" i="42"/>
  <c r="L49" i="42" s="1"/>
  <c r="D151" i="42"/>
  <c r="D38" i="42" s="1"/>
  <c r="F72" i="42"/>
  <c r="F68" i="42" s="1"/>
  <c r="N35" i="42"/>
  <c r="N34" i="42" s="1"/>
  <c r="N32" i="42" s="1"/>
  <c r="N31" i="42" s="1"/>
  <c r="H35" i="42"/>
  <c r="D323" i="42"/>
  <c r="F64" i="42"/>
  <c r="F63" i="42" s="1"/>
  <c r="F60" i="42" s="1"/>
  <c r="N50" i="42"/>
  <c r="N49" i="42" s="1"/>
  <c r="N12" i="42" s="1"/>
  <c r="H72" i="42"/>
  <c r="H68" i="42" s="1"/>
  <c r="H50" i="42" s="1"/>
  <c r="H49" i="42" s="1"/>
  <c r="L34" i="42"/>
  <c r="L32" i="42" s="1"/>
  <c r="L31" i="42" s="1"/>
  <c r="D73" i="42"/>
  <c r="D35" i="42" s="1"/>
  <c r="F52" i="42"/>
  <c r="F51" i="42" s="1"/>
  <c r="Q256" i="42"/>
  <c r="Q330" i="42"/>
  <c r="Q440" i="42"/>
  <c r="D13" i="59"/>
  <c r="F35" i="59"/>
  <c r="I35" i="59" s="1"/>
  <c r="F32" i="59"/>
  <c r="F28" i="59"/>
  <c r="F14" i="59" s="1"/>
  <c r="I14" i="59" s="1"/>
  <c r="F25" i="59"/>
  <c r="F21" i="59"/>
  <c r="F18" i="59"/>
  <c r="C18" i="59"/>
  <c r="C11" i="59" s="1"/>
  <c r="C37" i="59" s="1"/>
  <c r="C17" i="59"/>
  <c r="C10" i="59" s="1"/>
  <c r="C9" i="59" s="1"/>
  <c r="C21" i="59"/>
  <c r="C19" i="59" s="1"/>
  <c r="C20" i="59"/>
  <c r="C25" i="59"/>
  <c r="C23" i="59" s="1"/>
  <c r="C22" i="59" s="1"/>
  <c r="C24" i="59"/>
  <c r="C28" i="59"/>
  <c r="C14" i="59" s="1"/>
  <c r="C27" i="59"/>
  <c r="C32" i="59"/>
  <c r="I32" i="59" s="1"/>
  <c r="C31" i="59"/>
  <c r="C34" i="59"/>
  <c r="C13" i="59" s="1"/>
  <c r="C12" i="59" s="1"/>
  <c r="C8" i="59" s="1"/>
  <c r="C35" i="59"/>
  <c r="G20" i="59"/>
  <c r="J20" i="59" s="1"/>
  <c r="G17" i="59"/>
  <c r="J17" i="59" s="1"/>
  <c r="G24" i="59"/>
  <c r="G34" i="59"/>
  <c r="G33" i="59" s="1"/>
  <c r="G31" i="59"/>
  <c r="J31" i="59" s="1"/>
  <c r="K35" i="59"/>
  <c r="J35" i="59"/>
  <c r="K32" i="59"/>
  <c r="J32" i="59"/>
  <c r="K28" i="59"/>
  <c r="J28" i="59"/>
  <c r="K25" i="59"/>
  <c r="J25" i="59"/>
  <c r="K21" i="59"/>
  <c r="J21" i="59"/>
  <c r="K18" i="59"/>
  <c r="J18" i="59"/>
  <c r="I21" i="59"/>
  <c r="E13" i="59"/>
  <c r="E12" i="59" s="1"/>
  <c r="D14" i="59"/>
  <c r="D12" i="59" s="1"/>
  <c r="E14" i="59"/>
  <c r="G14" i="59"/>
  <c r="J14" i="59" s="1"/>
  <c r="H14" i="59"/>
  <c r="D10" i="59"/>
  <c r="E10" i="59"/>
  <c r="D11" i="59"/>
  <c r="D37" i="59" s="1"/>
  <c r="E11" i="59"/>
  <c r="F11" i="59"/>
  <c r="G11" i="59"/>
  <c r="H11" i="59"/>
  <c r="K11" i="59" s="1"/>
  <c r="E19" i="59"/>
  <c r="D19" i="59"/>
  <c r="D15" i="59"/>
  <c r="E16" i="59"/>
  <c r="E15" i="59" s="1"/>
  <c r="D16" i="59"/>
  <c r="E23" i="59"/>
  <c r="D23" i="59"/>
  <c r="D22" i="59" s="1"/>
  <c r="E26" i="59"/>
  <c r="E22" i="59" s="1"/>
  <c r="D26" i="59"/>
  <c r="C26" i="59"/>
  <c r="D30" i="59"/>
  <c r="E30" i="59"/>
  <c r="C30" i="59"/>
  <c r="D33" i="59"/>
  <c r="E33" i="59"/>
  <c r="E29" i="59" s="1"/>
  <c r="I28" i="59"/>
  <c r="E37" i="59"/>
  <c r="K14" i="59"/>
  <c r="E9" i="59"/>
  <c r="E8" i="59" s="1"/>
  <c r="V562" i="42"/>
  <c r="V614" i="42"/>
  <c r="J281" i="56"/>
  <c r="Q310" i="42"/>
  <c r="Q309" i="42" s="1"/>
  <c r="Q295" i="42"/>
  <c r="Q284" i="42"/>
  <c r="Q165" i="42"/>
  <c r="Q162" i="42"/>
  <c r="Q154" i="42"/>
  <c r="Q146" i="42"/>
  <c r="Q145" i="42"/>
  <c r="Q139" i="42"/>
  <c r="Q135" i="42"/>
  <c r="Q131" i="42"/>
  <c r="R264" i="42"/>
  <c r="S264" i="42"/>
  <c r="Q75" i="42"/>
  <c r="Q347" i="42"/>
  <c r="Q345" i="42"/>
  <c r="W344" i="42"/>
  <c r="W343" i="42" s="1"/>
  <c r="V344" i="42"/>
  <c r="V343" i="42" s="1"/>
  <c r="U344" i="42"/>
  <c r="U343" i="42" s="1"/>
  <c r="T344" i="42"/>
  <c r="T343" i="42" s="1"/>
  <c r="S344" i="42"/>
  <c r="S343" i="42" s="1"/>
  <c r="R344" i="42"/>
  <c r="R343" i="42" s="1"/>
  <c r="Q342" i="42"/>
  <c r="Q341" i="42"/>
  <c r="Q340" i="42"/>
  <c r="W339" i="42"/>
  <c r="V339" i="42"/>
  <c r="U339" i="42"/>
  <c r="T339" i="42"/>
  <c r="S339" i="42"/>
  <c r="R339" i="42"/>
  <c r="Q338" i="42"/>
  <c r="W337" i="42"/>
  <c r="V337" i="42"/>
  <c r="U337" i="42"/>
  <c r="T337" i="42"/>
  <c r="S337" i="42"/>
  <c r="R337" i="42"/>
  <c r="Q335" i="42"/>
  <c r="Q334" i="42"/>
  <c r="Q333" i="42"/>
  <c r="Q332" i="42"/>
  <c r="Q331" i="42"/>
  <c r="Q329" i="42"/>
  <c r="Q328" i="42"/>
  <c r="W327" i="42"/>
  <c r="W326" i="42" s="1"/>
  <c r="V327" i="42"/>
  <c r="V326" i="42" s="1"/>
  <c r="U327" i="42"/>
  <c r="U326" i="42" s="1"/>
  <c r="T327" i="42"/>
  <c r="T326" i="42" s="1"/>
  <c r="S327" i="42"/>
  <c r="S326" i="42" s="1"/>
  <c r="R327" i="42"/>
  <c r="R326" i="42" s="1"/>
  <c r="Q268" i="42"/>
  <c r="Q267" i="42"/>
  <c r="W266" i="42"/>
  <c r="V266" i="42"/>
  <c r="U266" i="42"/>
  <c r="T266" i="42"/>
  <c r="S266" i="42"/>
  <c r="R266" i="42"/>
  <c r="Q265" i="42"/>
  <c r="W264" i="42"/>
  <c r="V264" i="42"/>
  <c r="U264" i="42"/>
  <c r="T264" i="42"/>
  <c r="Q262" i="42"/>
  <c r="Q261" i="42" s="1"/>
  <c r="Q258" i="42"/>
  <c r="W255" i="42"/>
  <c r="V255" i="42"/>
  <c r="U255" i="42"/>
  <c r="T255" i="42"/>
  <c r="S255" i="42"/>
  <c r="R255" i="42"/>
  <c r="Q253" i="42"/>
  <c r="Q252" i="42"/>
  <c r="W251" i="42"/>
  <c r="V251" i="42"/>
  <c r="U251" i="42"/>
  <c r="T251" i="42"/>
  <c r="S251" i="42"/>
  <c r="R251" i="42"/>
  <c r="Q250" i="42"/>
  <c r="W249" i="42"/>
  <c r="V249" i="42"/>
  <c r="U249" i="42"/>
  <c r="T249" i="42"/>
  <c r="S249" i="42"/>
  <c r="R249" i="42"/>
  <c r="Q247" i="42"/>
  <c r="Q246" i="42"/>
  <c r="W245" i="42"/>
  <c r="V245" i="42"/>
  <c r="U245" i="42"/>
  <c r="T245" i="42"/>
  <c r="S245" i="42"/>
  <c r="R245" i="42"/>
  <c r="Q244" i="42"/>
  <c r="Q243" i="42"/>
  <c r="Q242" i="42"/>
  <c r="W241" i="42"/>
  <c r="V241" i="42"/>
  <c r="U241" i="42"/>
  <c r="T241" i="42"/>
  <c r="S241" i="42"/>
  <c r="R241" i="42"/>
  <c r="Q239" i="42"/>
  <c r="Q238" i="42"/>
  <c r="Q237" i="42"/>
  <c r="Q235" i="42"/>
  <c r="Q234" i="42"/>
  <c r="W233" i="42"/>
  <c r="V233" i="42"/>
  <c r="U233" i="42"/>
  <c r="T233" i="42"/>
  <c r="S233" i="42"/>
  <c r="R233" i="42"/>
  <c r="Q486" i="42"/>
  <c r="W485" i="42"/>
  <c r="W484" i="42" s="1"/>
  <c r="V485" i="42"/>
  <c r="V484" i="42" s="1"/>
  <c r="U485" i="42"/>
  <c r="U484" i="42" s="1"/>
  <c r="T485" i="42"/>
  <c r="T484" i="42" s="1"/>
  <c r="S485" i="42"/>
  <c r="S484" i="42" s="1"/>
  <c r="R485" i="42"/>
  <c r="R484" i="42" s="1"/>
  <c r="Q483" i="42"/>
  <c r="W482" i="42"/>
  <c r="W481" i="42" s="1"/>
  <c r="V482" i="42"/>
  <c r="V481" i="42" s="1"/>
  <c r="U482" i="42"/>
  <c r="U481" i="42" s="1"/>
  <c r="T482" i="42"/>
  <c r="T481" i="42" s="1"/>
  <c r="S482" i="42"/>
  <c r="S481" i="42" s="1"/>
  <c r="R482" i="42"/>
  <c r="R481" i="42" s="1"/>
  <c r="Q478" i="42"/>
  <c r="Q477" i="42"/>
  <c r="Q476" i="42"/>
  <c r="W473" i="42"/>
  <c r="V473" i="42"/>
  <c r="U473" i="42"/>
  <c r="T473" i="42"/>
  <c r="S473" i="42"/>
  <c r="R473" i="42"/>
  <c r="Q472" i="42"/>
  <c r="W471" i="42"/>
  <c r="V471" i="42"/>
  <c r="U471" i="42"/>
  <c r="T471" i="42"/>
  <c r="S471" i="42"/>
  <c r="R471" i="42"/>
  <c r="Q470" i="42"/>
  <c r="Q469" i="42"/>
  <c r="W468" i="42"/>
  <c r="W467" i="42" s="1"/>
  <c r="V468" i="42"/>
  <c r="V467" i="42" s="1"/>
  <c r="U468" i="42"/>
  <c r="U467" i="42" s="1"/>
  <c r="T468" i="42"/>
  <c r="S468" i="42"/>
  <c r="R468" i="42"/>
  <c r="R467" i="42" s="1"/>
  <c r="Q466" i="42"/>
  <c r="Q465" i="42"/>
  <c r="Q464" i="42"/>
  <c r="Q463" i="42"/>
  <c r="Q462" i="42"/>
  <c r="Q461" i="42"/>
  <c r="Q460" i="42"/>
  <c r="Q459" i="42"/>
  <c r="Q458" i="42"/>
  <c r="Q457" i="42"/>
  <c r="Q456" i="42"/>
  <c r="W455" i="42"/>
  <c r="W454" i="42" s="1"/>
  <c r="V455" i="42"/>
  <c r="V454" i="42" s="1"/>
  <c r="U455" i="42"/>
  <c r="U454" i="42" s="1"/>
  <c r="T455" i="42"/>
  <c r="T454" i="42" s="1"/>
  <c r="S455" i="42"/>
  <c r="S454" i="42" s="1"/>
  <c r="R455" i="42"/>
  <c r="R454" i="42" s="1"/>
  <c r="Q305" i="42"/>
  <c r="Q304" i="42"/>
  <c r="W303" i="42"/>
  <c r="W302" i="42" s="1"/>
  <c r="W301" i="42" s="1"/>
  <c r="W300" i="42" s="1"/>
  <c r="V303" i="42"/>
  <c r="V302" i="42" s="1"/>
  <c r="V301" i="42" s="1"/>
  <c r="V300" i="42" s="1"/>
  <c r="U303" i="42"/>
  <c r="U302" i="42" s="1"/>
  <c r="U301" i="42" s="1"/>
  <c r="U300" i="42" s="1"/>
  <c r="T303" i="42"/>
  <c r="T302" i="42" s="1"/>
  <c r="T301" i="42" s="1"/>
  <c r="T300" i="42" s="1"/>
  <c r="S303" i="42"/>
  <c r="S302" i="42" s="1"/>
  <c r="S301" i="42" s="1"/>
  <c r="S300" i="42" s="1"/>
  <c r="R303" i="42"/>
  <c r="R302" i="42" s="1"/>
  <c r="R301" i="42" s="1"/>
  <c r="R300" i="42" s="1"/>
  <c r="Q225" i="42"/>
  <c r="Q223" i="42"/>
  <c r="W222" i="42"/>
  <c r="V222" i="42"/>
  <c r="U222" i="42"/>
  <c r="T222" i="42"/>
  <c r="S222" i="42"/>
  <c r="R222" i="42"/>
  <c r="Q221" i="42"/>
  <c r="W220" i="42"/>
  <c r="V220" i="42"/>
  <c r="U220" i="42"/>
  <c r="T220" i="42"/>
  <c r="S220" i="42"/>
  <c r="R220" i="42"/>
  <c r="Q217" i="42"/>
  <c r="Q216" i="42"/>
  <c r="Q215" i="42"/>
  <c r="Q213" i="42"/>
  <c r="W212" i="42"/>
  <c r="V212" i="42"/>
  <c r="U212" i="42"/>
  <c r="T212" i="42"/>
  <c r="S212" i="42"/>
  <c r="R212" i="42"/>
  <c r="Q206" i="42"/>
  <c r="W205" i="42"/>
  <c r="V205" i="42"/>
  <c r="U205" i="42"/>
  <c r="T205" i="42"/>
  <c r="S205" i="42"/>
  <c r="R205" i="42"/>
  <c r="Q200" i="42"/>
  <c r="Q199" i="42"/>
  <c r="Q198" i="42"/>
  <c r="Q197" i="42"/>
  <c r="Q196" i="42"/>
  <c r="Q195" i="42"/>
  <c r="Q194" i="42"/>
  <c r="Q183" i="42"/>
  <c r="Q182" i="42"/>
  <c r="Q181" i="42"/>
  <c r="Q180" i="42"/>
  <c r="Q176" i="42"/>
  <c r="Q174" i="42"/>
  <c r="W173" i="42"/>
  <c r="W170" i="42" s="1"/>
  <c r="W164" i="42" s="1"/>
  <c r="V173" i="42"/>
  <c r="V170" i="42" s="1"/>
  <c r="V164" i="42" s="1"/>
  <c r="U173" i="42"/>
  <c r="U170" i="42" s="1"/>
  <c r="U164" i="42" s="1"/>
  <c r="T173" i="42"/>
  <c r="T170" i="42" s="1"/>
  <c r="T164" i="42" s="1"/>
  <c r="S173" i="42"/>
  <c r="S170" i="42" s="1"/>
  <c r="S164" i="42" s="1"/>
  <c r="R173" i="42"/>
  <c r="R170" i="42" s="1"/>
  <c r="R164" i="42" s="1"/>
  <c r="Q166" i="42"/>
  <c r="W161" i="42"/>
  <c r="V161" i="42"/>
  <c r="U161" i="42"/>
  <c r="T161" i="42"/>
  <c r="S161" i="42"/>
  <c r="R161" i="42"/>
  <c r="Q160" i="42"/>
  <c r="Q159" i="42"/>
  <c r="W158" i="42"/>
  <c r="W157" i="42" s="1"/>
  <c r="W156" i="42" s="1"/>
  <c r="V158" i="42"/>
  <c r="U158" i="42"/>
  <c r="T158" i="42"/>
  <c r="T157" i="42" s="1"/>
  <c r="T156" i="42" s="1"/>
  <c r="S158" i="42"/>
  <c r="S157" i="42" s="1"/>
  <c r="S156" i="42" s="1"/>
  <c r="R158" i="42"/>
  <c r="Q155" i="42"/>
  <c r="Q153" i="42"/>
  <c r="W152" i="42"/>
  <c r="V152" i="42"/>
  <c r="U152" i="42"/>
  <c r="T152" i="42"/>
  <c r="S152" i="42"/>
  <c r="R152" i="42"/>
  <c r="Q150" i="42"/>
  <c r="Q149" i="42"/>
  <c r="Q148" i="42"/>
  <c r="W147" i="42"/>
  <c r="V147" i="42"/>
  <c r="U147" i="42"/>
  <c r="T147" i="42"/>
  <c r="S147" i="42"/>
  <c r="R147" i="42"/>
  <c r="Q144" i="42"/>
  <c r="Q143" i="42"/>
  <c r="Q142" i="42"/>
  <c r="W141" i="42"/>
  <c r="V141" i="42"/>
  <c r="U141" i="42"/>
  <c r="T141" i="42"/>
  <c r="S141" i="42"/>
  <c r="R141" i="42"/>
  <c r="Q140" i="42"/>
  <c r="W138" i="42"/>
  <c r="V138" i="42"/>
  <c r="U138" i="42"/>
  <c r="T138" i="42"/>
  <c r="S138" i="42"/>
  <c r="R138" i="42"/>
  <c r="Q137" i="42"/>
  <c r="Q136" i="42"/>
  <c r="Q134" i="42"/>
  <c r="Q133" i="42"/>
  <c r="Q132" i="42"/>
  <c r="Q130" i="42"/>
  <c r="Q129" i="42"/>
  <c r="Q128" i="42"/>
  <c r="Q127" i="42"/>
  <c r="Q126" i="42"/>
  <c r="Q125" i="42"/>
  <c r="Q124" i="42"/>
  <c r="Q123" i="42"/>
  <c r="Q122" i="42"/>
  <c r="W121" i="42"/>
  <c r="V121" i="42"/>
  <c r="U121" i="42"/>
  <c r="T121" i="42"/>
  <c r="S121" i="42"/>
  <c r="R121" i="42"/>
  <c r="Q120" i="42"/>
  <c r="Q119" i="42"/>
  <c r="W118" i="42"/>
  <c r="V118" i="42"/>
  <c r="U118" i="42"/>
  <c r="T118" i="42"/>
  <c r="S118" i="42"/>
  <c r="R118" i="42"/>
  <c r="Q116" i="42"/>
  <c r="Q115" i="42"/>
  <c r="Q113" i="42"/>
  <c r="Q112" i="42"/>
  <c r="Q111" i="42"/>
  <c r="W110" i="42"/>
  <c r="V110" i="42"/>
  <c r="U110" i="42"/>
  <c r="T110" i="42"/>
  <c r="S110" i="42"/>
  <c r="R110" i="42"/>
  <c r="Q109" i="42"/>
  <c r="Q108" i="42"/>
  <c r="Q107" i="42"/>
  <c r="Q106" i="42"/>
  <c r="Q105" i="42"/>
  <c r="Q104" i="42"/>
  <c r="Q103" i="42"/>
  <c r="Q102" i="42"/>
  <c r="X102" i="42" s="1"/>
  <c r="Q101" i="42"/>
  <c r="Q100" i="42"/>
  <c r="Q99" i="42"/>
  <c r="Q98" i="42"/>
  <c r="Q97" i="42"/>
  <c r="Q96" i="42"/>
  <c r="Q95" i="42"/>
  <c r="Q94" i="42"/>
  <c r="Q93" i="42"/>
  <c r="Q92" i="42"/>
  <c r="Q91" i="42"/>
  <c r="W90" i="42"/>
  <c r="V90" i="42"/>
  <c r="U90" i="42"/>
  <c r="T90" i="42"/>
  <c r="S90" i="42"/>
  <c r="R90" i="42"/>
  <c r="Q89" i="42"/>
  <c r="Q88" i="42"/>
  <c r="Q87" i="42"/>
  <c r="Q86" i="42"/>
  <c r="Q85" i="42"/>
  <c r="Q84" i="42"/>
  <c r="X84" i="42" s="1"/>
  <c r="Q83" i="42"/>
  <c r="Q82" i="42"/>
  <c r="W81" i="42"/>
  <c r="V81" i="42"/>
  <c r="U81" i="42"/>
  <c r="T81" i="42"/>
  <c r="S81" i="42"/>
  <c r="R81" i="42"/>
  <c r="Q78" i="42"/>
  <c r="Q77" i="42"/>
  <c r="W74" i="42"/>
  <c r="V74" i="42"/>
  <c r="U74" i="42"/>
  <c r="T74" i="42"/>
  <c r="S74" i="42"/>
  <c r="R74" i="42"/>
  <c r="Q70" i="42"/>
  <c r="Q69" i="42" s="1"/>
  <c r="Q398" i="42"/>
  <c r="Q397" i="42"/>
  <c r="Q395" i="42"/>
  <c r="Q394" i="42"/>
  <c r="W393" i="42"/>
  <c r="V393" i="42"/>
  <c r="U393" i="42"/>
  <c r="T393" i="42"/>
  <c r="S393" i="42"/>
  <c r="Q392" i="42"/>
  <c r="Q390" i="42"/>
  <c r="Q389" i="42"/>
  <c r="Q388" i="42"/>
  <c r="W387" i="42"/>
  <c r="V387" i="42"/>
  <c r="U387" i="42"/>
  <c r="T387" i="42"/>
  <c r="S387" i="42"/>
  <c r="R387" i="42"/>
  <c r="W42" i="42"/>
  <c r="V42" i="42"/>
  <c r="U42" i="42"/>
  <c r="T42" i="42"/>
  <c r="S42" i="42"/>
  <c r="R42" i="42"/>
  <c r="Q383" i="42"/>
  <c r="Q382" i="42"/>
  <c r="Q381" i="42"/>
  <c r="Q380" i="42"/>
  <c r="Q379" i="42"/>
  <c r="Q378" i="42"/>
  <c r="Q377" i="42"/>
  <c r="Q376" i="42"/>
  <c r="Q375" i="42"/>
  <c r="Q374" i="42"/>
  <c r="W373" i="42"/>
  <c r="V373" i="42"/>
  <c r="U373" i="42"/>
  <c r="T373" i="42"/>
  <c r="S373" i="42"/>
  <c r="R373" i="42"/>
  <c r="Q372" i="42"/>
  <c r="Q371" i="42"/>
  <c r="Q370" i="42"/>
  <c r="Q369" i="42"/>
  <c r="Q368" i="42"/>
  <c r="Q367" i="42"/>
  <c r="W366" i="42"/>
  <c r="V366" i="42"/>
  <c r="V365" i="42" s="1"/>
  <c r="U366" i="42"/>
  <c r="U365" i="42" s="1"/>
  <c r="T366" i="42"/>
  <c r="S366" i="42"/>
  <c r="R366" i="42"/>
  <c r="R365" i="42" s="1"/>
  <c r="Q364" i="42"/>
  <c r="Q363" i="42"/>
  <c r="Q362" i="42"/>
  <c r="W359" i="42"/>
  <c r="V359" i="42"/>
  <c r="U359" i="42"/>
  <c r="T359" i="42"/>
  <c r="S359" i="42"/>
  <c r="R359" i="42"/>
  <c r="Q357" i="42"/>
  <c r="W356" i="42"/>
  <c r="V356" i="42"/>
  <c r="U356" i="42"/>
  <c r="T356" i="42"/>
  <c r="S356" i="42"/>
  <c r="R356" i="42"/>
  <c r="Q353" i="42"/>
  <c r="Q352" i="42"/>
  <c r="Q351" i="42"/>
  <c r="Q350" i="42"/>
  <c r="W349" i="42"/>
  <c r="V349" i="42"/>
  <c r="U349" i="42"/>
  <c r="T349" i="42"/>
  <c r="S349" i="42"/>
  <c r="R349" i="42"/>
  <c r="C13" i="56"/>
  <c r="D13" i="56"/>
  <c r="E13" i="56"/>
  <c r="F13" i="56"/>
  <c r="G13" i="56"/>
  <c r="H13" i="56"/>
  <c r="I13" i="56"/>
  <c r="J13" i="56"/>
  <c r="K13" i="56"/>
  <c r="L13" i="56"/>
  <c r="V13" i="56"/>
  <c r="W13" i="56"/>
  <c r="X13" i="56"/>
  <c r="D18" i="56"/>
  <c r="H14" i="54" s="1"/>
  <c r="D14" i="54" s="1"/>
  <c r="E18" i="56"/>
  <c r="F18" i="56"/>
  <c r="G18" i="56"/>
  <c r="H18" i="56"/>
  <c r="I18" i="56"/>
  <c r="K18" i="56"/>
  <c r="I14" i="54" s="1"/>
  <c r="L18" i="56"/>
  <c r="M18" i="56"/>
  <c r="N18" i="56"/>
  <c r="O18" i="56"/>
  <c r="P18" i="56"/>
  <c r="V18" i="56"/>
  <c r="W18" i="56"/>
  <c r="X18" i="56"/>
  <c r="C19" i="56"/>
  <c r="J19" i="56"/>
  <c r="C20" i="56"/>
  <c r="J20" i="56"/>
  <c r="C21" i="56"/>
  <c r="J21" i="56"/>
  <c r="C22" i="56"/>
  <c r="AI65" i="57"/>
  <c r="I65" i="57" s="1"/>
  <c r="C23" i="56"/>
  <c r="J23" i="56"/>
  <c r="C24" i="56"/>
  <c r="J24" i="56"/>
  <c r="C25" i="56"/>
  <c r="J25" i="56"/>
  <c r="C26" i="56"/>
  <c r="J26" i="56"/>
  <c r="C27" i="56"/>
  <c r="J27" i="56"/>
  <c r="C28" i="56"/>
  <c r="J28" i="56"/>
  <c r="C29" i="56"/>
  <c r="J29" i="56"/>
  <c r="I25" i="54"/>
  <c r="I27" i="54"/>
  <c r="H27" i="54"/>
  <c r="D27" i="54" s="1"/>
  <c r="I26" i="54"/>
  <c r="H26" i="54"/>
  <c r="D26" i="54" s="1"/>
  <c r="P46" i="56"/>
  <c r="P45" i="56" s="1"/>
  <c r="P44" i="56" s="1"/>
  <c r="O47" i="56"/>
  <c r="O46" i="56" s="1"/>
  <c r="O45" i="56" s="1"/>
  <c r="O44" i="56" s="1"/>
  <c r="N47" i="56"/>
  <c r="N46" i="56" s="1"/>
  <c r="N45" i="56" s="1"/>
  <c r="N44" i="56" s="1"/>
  <c r="M47" i="56"/>
  <c r="M46" i="56" s="1"/>
  <c r="M45" i="56" s="1"/>
  <c r="M44" i="56" s="1"/>
  <c r="L47" i="56"/>
  <c r="K47" i="56"/>
  <c r="I47" i="56"/>
  <c r="I46" i="56" s="1"/>
  <c r="I45" i="56" s="1"/>
  <c r="I44" i="56" s="1"/>
  <c r="H47" i="56"/>
  <c r="H46" i="56" s="1"/>
  <c r="H45" i="56" s="1"/>
  <c r="H44" i="56" s="1"/>
  <c r="G47" i="56"/>
  <c r="G46" i="56" s="1"/>
  <c r="G45" i="56" s="1"/>
  <c r="G44" i="56" s="1"/>
  <c r="F47" i="56"/>
  <c r="F46" i="56" s="1"/>
  <c r="F45" i="56" s="1"/>
  <c r="F44" i="56" s="1"/>
  <c r="E47" i="56"/>
  <c r="D47" i="56"/>
  <c r="C49" i="56"/>
  <c r="J317" i="56"/>
  <c r="C317" i="56"/>
  <c r="C463" i="56"/>
  <c r="V490" i="42"/>
  <c r="V523" i="42"/>
  <c r="V560" i="42"/>
  <c r="Q492" i="42"/>
  <c r="O490" i="42"/>
  <c r="R490" i="42"/>
  <c r="S490" i="42"/>
  <c r="T490" i="42"/>
  <c r="U490" i="42"/>
  <c r="W490" i="42"/>
  <c r="Q491" i="42"/>
  <c r="E12" i="42"/>
  <c r="K316" i="56"/>
  <c r="L316" i="56"/>
  <c r="M316" i="56"/>
  <c r="M315" i="56" s="1"/>
  <c r="M314" i="56" s="1"/>
  <c r="M313" i="56" s="1"/>
  <c r="N316" i="56"/>
  <c r="N315" i="56" s="1"/>
  <c r="N314" i="56" s="1"/>
  <c r="N313" i="56" s="1"/>
  <c r="O316" i="56"/>
  <c r="O315" i="56" s="1"/>
  <c r="O314" i="56" s="1"/>
  <c r="O313" i="56" s="1"/>
  <c r="P316" i="56"/>
  <c r="P315" i="56" s="1"/>
  <c r="P314" i="56" s="1"/>
  <c r="P313" i="56" s="1"/>
  <c r="D316" i="56"/>
  <c r="E316" i="56"/>
  <c r="F316" i="56"/>
  <c r="F315" i="56" s="1"/>
  <c r="F314" i="56" s="1"/>
  <c r="F313" i="56" s="1"/>
  <c r="G316" i="56"/>
  <c r="G315" i="56" s="1"/>
  <c r="G314" i="56" s="1"/>
  <c r="G313" i="56" s="1"/>
  <c r="H316" i="56"/>
  <c r="H315" i="56" s="1"/>
  <c r="H314" i="56" s="1"/>
  <c r="H313" i="56" s="1"/>
  <c r="I316" i="56"/>
  <c r="I315" i="56" s="1"/>
  <c r="I314" i="56" s="1"/>
  <c r="I313" i="56" s="1"/>
  <c r="K349" i="56"/>
  <c r="L349" i="56"/>
  <c r="M349" i="56"/>
  <c r="M348" i="56" s="1"/>
  <c r="N349" i="56"/>
  <c r="N348" i="56" s="1"/>
  <c r="O349" i="56"/>
  <c r="O348" i="56" s="1"/>
  <c r="P349" i="56"/>
  <c r="P348" i="56" s="1"/>
  <c r="D349" i="56"/>
  <c r="E349" i="56"/>
  <c r="F349" i="56"/>
  <c r="F348" i="56" s="1"/>
  <c r="G349" i="56"/>
  <c r="G348" i="56" s="1"/>
  <c r="H349" i="56"/>
  <c r="H348" i="56" s="1"/>
  <c r="I349" i="56"/>
  <c r="I348" i="56" s="1"/>
  <c r="J352" i="56"/>
  <c r="J353" i="56"/>
  <c r="C352" i="56"/>
  <c r="C353" i="56"/>
  <c r="J351" i="56"/>
  <c r="J350" i="56"/>
  <c r="C351" i="56"/>
  <c r="C350" i="56"/>
  <c r="C52" i="56"/>
  <c r="C51" i="56"/>
  <c r="C48" i="56"/>
  <c r="P457" i="56"/>
  <c r="N457" i="56"/>
  <c r="M457" i="56"/>
  <c r="K457" i="56"/>
  <c r="I457" i="56"/>
  <c r="G457" i="56"/>
  <c r="F457" i="56"/>
  <c r="D457" i="56"/>
  <c r="J283" i="56"/>
  <c r="J270" i="56"/>
  <c r="J268" i="56"/>
  <c r="Q290" i="42"/>
  <c r="Q279" i="42"/>
  <c r="Q275" i="42"/>
  <c r="Q273" i="42"/>
  <c r="Q272" i="42" s="1"/>
  <c r="J462" i="56"/>
  <c r="C462" i="56"/>
  <c r="J461" i="56"/>
  <c r="C461" i="56"/>
  <c r="J460" i="56"/>
  <c r="C460" i="56"/>
  <c r="J459" i="56"/>
  <c r="C459" i="56"/>
  <c r="J458" i="56"/>
  <c r="C458" i="56"/>
  <c r="H453" i="56"/>
  <c r="H450" i="56" s="1"/>
  <c r="J189" i="56"/>
  <c r="J229" i="56"/>
  <c r="J217" i="56"/>
  <c r="J300" i="56"/>
  <c r="J280" i="56"/>
  <c r="J271" i="56"/>
  <c r="J103" i="56"/>
  <c r="J81" i="56"/>
  <c r="J278" i="56"/>
  <c r="J272" i="56"/>
  <c r="J267" i="56"/>
  <c r="J148" i="56"/>
  <c r="Q417" i="42"/>
  <c r="Q416" i="42" s="1"/>
  <c r="Q298" i="42"/>
  <c r="Q297" i="42"/>
  <c r="S296" i="42"/>
  <c r="R296" i="42"/>
  <c r="Q293" i="42"/>
  <c r="Q292" i="42"/>
  <c r="Q283" i="42"/>
  <c r="Q412" i="42"/>
  <c r="W411" i="42"/>
  <c r="V411" i="42"/>
  <c r="U411" i="42"/>
  <c r="T411" i="42"/>
  <c r="S411" i="42"/>
  <c r="R411" i="42"/>
  <c r="Q410" i="42"/>
  <c r="Q409" i="42"/>
  <c r="Q408" i="42"/>
  <c r="W407" i="42"/>
  <c r="V407" i="42"/>
  <c r="U407" i="42"/>
  <c r="T407" i="42"/>
  <c r="S407" i="42"/>
  <c r="R407" i="42"/>
  <c r="Q405" i="42"/>
  <c r="W404" i="42"/>
  <c r="W403" i="42" s="1"/>
  <c r="V404" i="42"/>
  <c r="V403" i="42" s="1"/>
  <c r="U404" i="42"/>
  <c r="U403" i="42" s="1"/>
  <c r="T404" i="42"/>
  <c r="T403" i="42" s="1"/>
  <c r="S404" i="42"/>
  <c r="S403" i="42" s="1"/>
  <c r="R404" i="42"/>
  <c r="R403" i="42" s="1"/>
  <c r="G12" i="42"/>
  <c r="K15" i="54" s="1"/>
  <c r="I12" i="42"/>
  <c r="K12" i="42"/>
  <c r="K19" i="54" s="1"/>
  <c r="C19" i="54" s="1"/>
  <c r="M490" i="42"/>
  <c r="K490" i="42"/>
  <c r="I490" i="42"/>
  <c r="G490" i="42"/>
  <c r="E490" i="42"/>
  <c r="W494" i="42"/>
  <c r="V494" i="42"/>
  <c r="U494" i="42"/>
  <c r="T494" i="42"/>
  <c r="S494" i="42"/>
  <c r="R494" i="42"/>
  <c r="O494" i="42"/>
  <c r="M494" i="42"/>
  <c r="K494" i="42"/>
  <c r="I494" i="42"/>
  <c r="G494" i="42"/>
  <c r="E494" i="42"/>
  <c r="W498" i="42"/>
  <c r="V498" i="42"/>
  <c r="U498" i="42"/>
  <c r="T498" i="42"/>
  <c r="S498" i="42"/>
  <c r="R498" i="42"/>
  <c r="O498" i="42"/>
  <c r="M498" i="42"/>
  <c r="K498" i="42"/>
  <c r="I498" i="42"/>
  <c r="G498" i="42"/>
  <c r="E498" i="42"/>
  <c r="W501" i="42"/>
  <c r="U501" i="42"/>
  <c r="T501" i="42"/>
  <c r="S501" i="42"/>
  <c r="R501" i="42"/>
  <c r="O501" i="42"/>
  <c r="M501" i="42"/>
  <c r="K501" i="42"/>
  <c r="I501" i="42"/>
  <c r="G501" i="42"/>
  <c r="E501" i="42"/>
  <c r="W508" i="42"/>
  <c r="W507" i="42" s="1"/>
  <c r="V508" i="42"/>
  <c r="V507" i="42" s="1"/>
  <c r="U508" i="42"/>
  <c r="U507" i="42" s="1"/>
  <c r="T508" i="42"/>
  <c r="T507" i="42" s="1"/>
  <c r="S508" i="42"/>
  <c r="S507" i="42" s="1"/>
  <c r="R508" i="42"/>
  <c r="R507" i="42" s="1"/>
  <c r="O508" i="42"/>
  <c r="O507" i="42" s="1"/>
  <c r="M508" i="42"/>
  <c r="M507" i="42" s="1"/>
  <c r="K508" i="42"/>
  <c r="K507" i="42" s="1"/>
  <c r="I508" i="42"/>
  <c r="I507" i="42" s="1"/>
  <c r="G508" i="42"/>
  <c r="G507" i="42" s="1"/>
  <c r="E508" i="42"/>
  <c r="E507" i="42" s="1"/>
  <c r="W513" i="42"/>
  <c r="W512" i="42" s="1"/>
  <c r="V513" i="42"/>
  <c r="V512" i="42" s="1"/>
  <c r="U513" i="42"/>
  <c r="U512" i="42" s="1"/>
  <c r="T513" i="42"/>
  <c r="T512" i="42" s="1"/>
  <c r="S513" i="42"/>
  <c r="S512" i="42" s="1"/>
  <c r="R513" i="42"/>
  <c r="R512" i="42" s="1"/>
  <c r="O513" i="42"/>
  <c r="O512" i="42" s="1"/>
  <c r="M513" i="42"/>
  <c r="M512" i="42" s="1"/>
  <c r="K513" i="42"/>
  <c r="K512" i="42" s="1"/>
  <c r="I513" i="42"/>
  <c r="I512" i="42" s="1"/>
  <c r="G513" i="42"/>
  <c r="G512" i="42" s="1"/>
  <c r="E513" i="42"/>
  <c r="E512" i="42" s="1"/>
  <c r="W517" i="42"/>
  <c r="V517" i="42"/>
  <c r="U517" i="42"/>
  <c r="T517" i="42"/>
  <c r="S517" i="42"/>
  <c r="R517" i="42"/>
  <c r="O517" i="42"/>
  <c r="M517" i="42"/>
  <c r="K517" i="42"/>
  <c r="I517" i="42"/>
  <c r="G517" i="42"/>
  <c r="E517" i="42"/>
  <c r="W520" i="42"/>
  <c r="W519" i="42" s="1"/>
  <c r="V520" i="42"/>
  <c r="V519" i="42" s="1"/>
  <c r="U520" i="42"/>
  <c r="U519" i="42" s="1"/>
  <c r="T520" i="42"/>
  <c r="T519" i="42" s="1"/>
  <c r="S520" i="42"/>
  <c r="S519" i="42" s="1"/>
  <c r="R520" i="42"/>
  <c r="R519" i="42" s="1"/>
  <c r="O520" i="42"/>
  <c r="O519" i="42" s="1"/>
  <c r="M520" i="42"/>
  <c r="M519" i="42" s="1"/>
  <c r="K520" i="42"/>
  <c r="K519" i="42" s="1"/>
  <c r="I520" i="42"/>
  <c r="I519" i="42" s="1"/>
  <c r="G520" i="42"/>
  <c r="G519" i="42" s="1"/>
  <c r="E520" i="42"/>
  <c r="W523" i="42"/>
  <c r="U523" i="42"/>
  <c r="T523" i="42"/>
  <c r="S523" i="42"/>
  <c r="R523" i="42"/>
  <c r="O523" i="42"/>
  <c r="M523" i="42"/>
  <c r="K523" i="42"/>
  <c r="I523" i="42"/>
  <c r="G523" i="42"/>
  <c r="E523" i="42"/>
  <c r="E528" i="42"/>
  <c r="G528" i="42"/>
  <c r="I528" i="42"/>
  <c r="K528" i="42"/>
  <c r="M528" i="42"/>
  <c r="O528" i="42"/>
  <c r="R528" i="42"/>
  <c r="S528" i="42"/>
  <c r="T528" i="42"/>
  <c r="U528" i="42"/>
  <c r="V528" i="42"/>
  <c r="W528" i="42"/>
  <c r="W534" i="42"/>
  <c r="V534" i="42"/>
  <c r="U534" i="42"/>
  <c r="T534" i="42"/>
  <c r="S534" i="42"/>
  <c r="R534" i="42"/>
  <c r="O534" i="42"/>
  <c r="M534" i="42"/>
  <c r="K534" i="42"/>
  <c r="I534" i="42"/>
  <c r="G534" i="42"/>
  <c r="E534" i="42"/>
  <c r="W538" i="42"/>
  <c r="V538" i="42"/>
  <c r="U538" i="42"/>
  <c r="T538" i="42"/>
  <c r="S538" i="42"/>
  <c r="R538" i="42"/>
  <c r="O538" i="42"/>
  <c r="M538" i="42"/>
  <c r="K538" i="42"/>
  <c r="I538" i="42"/>
  <c r="G538" i="42"/>
  <c r="E538" i="42"/>
  <c r="W543" i="42"/>
  <c r="V543" i="42"/>
  <c r="U543" i="42"/>
  <c r="T543" i="42"/>
  <c r="S543" i="42"/>
  <c r="R543" i="42"/>
  <c r="O543" i="42"/>
  <c r="M543" i="42"/>
  <c r="K543" i="42"/>
  <c r="I543" i="42"/>
  <c r="G543" i="42"/>
  <c r="E543" i="42"/>
  <c r="W550" i="42"/>
  <c r="V550" i="42"/>
  <c r="U550" i="42"/>
  <c r="T550" i="42"/>
  <c r="S550" i="42"/>
  <c r="R550" i="42"/>
  <c r="O550" i="42"/>
  <c r="M550" i="42"/>
  <c r="K550" i="42"/>
  <c r="I550" i="42"/>
  <c r="G550" i="42"/>
  <c r="E550" i="42"/>
  <c r="W558" i="42"/>
  <c r="U558" i="42"/>
  <c r="T558" i="42"/>
  <c r="S558" i="42"/>
  <c r="R558" i="42"/>
  <c r="O558" i="42"/>
  <c r="M558" i="42"/>
  <c r="K558" i="42"/>
  <c r="I558" i="42"/>
  <c r="G558" i="42"/>
  <c r="E558" i="42"/>
  <c r="W562" i="42"/>
  <c r="U562" i="42"/>
  <c r="T562" i="42"/>
  <c r="S562" i="42"/>
  <c r="R562" i="42"/>
  <c r="O562" i="42"/>
  <c r="M562" i="42"/>
  <c r="K562" i="42"/>
  <c r="I562" i="42"/>
  <c r="G562" i="42"/>
  <c r="E562" i="42"/>
  <c r="W566" i="42"/>
  <c r="V566" i="42"/>
  <c r="U566" i="42"/>
  <c r="T566" i="42"/>
  <c r="S566" i="42"/>
  <c r="R566" i="42"/>
  <c r="O566" i="42"/>
  <c r="M566" i="42"/>
  <c r="K566" i="42"/>
  <c r="I566" i="42"/>
  <c r="G566" i="42"/>
  <c r="E566" i="42"/>
  <c r="W570" i="42"/>
  <c r="V570" i="42"/>
  <c r="U570" i="42"/>
  <c r="T570" i="42"/>
  <c r="S570" i="42"/>
  <c r="R570" i="42"/>
  <c r="O570" i="42"/>
  <c r="M570" i="42"/>
  <c r="K570" i="42"/>
  <c r="I570" i="42"/>
  <c r="G570" i="42"/>
  <c r="E570" i="42"/>
  <c r="W573" i="42"/>
  <c r="V573" i="42"/>
  <c r="U573" i="42"/>
  <c r="T573" i="42"/>
  <c r="S573" i="42"/>
  <c r="R573" i="42"/>
  <c r="O573" i="42"/>
  <c r="M573" i="42"/>
  <c r="K573" i="42"/>
  <c r="I573" i="42"/>
  <c r="G573" i="42"/>
  <c r="E573" i="42"/>
  <c r="W576" i="42"/>
  <c r="V576" i="42"/>
  <c r="U576" i="42"/>
  <c r="T576" i="42"/>
  <c r="S576" i="42"/>
  <c r="R576" i="42"/>
  <c r="O576" i="42"/>
  <c r="M576" i="42"/>
  <c r="K576" i="42"/>
  <c r="I576" i="42"/>
  <c r="G576" i="42"/>
  <c r="E576" i="42"/>
  <c r="W581" i="42"/>
  <c r="V581" i="42"/>
  <c r="U581" i="42"/>
  <c r="T581" i="42"/>
  <c r="S581" i="42"/>
  <c r="R581" i="42"/>
  <c r="O581" i="42"/>
  <c r="M581" i="42"/>
  <c r="K581" i="42"/>
  <c r="I581" i="42"/>
  <c r="G581" i="42"/>
  <c r="E581" i="42"/>
  <c r="W589" i="42"/>
  <c r="V589" i="42"/>
  <c r="U589" i="42"/>
  <c r="T589" i="42"/>
  <c r="S589" i="42"/>
  <c r="R589" i="42"/>
  <c r="O589" i="42"/>
  <c r="M589" i="42"/>
  <c r="K589" i="42"/>
  <c r="I589" i="42"/>
  <c r="G589" i="42"/>
  <c r="E589" i="42"/>
  <c r="W596" i="42"/>
  <c r="V596" i="42"/>
  <c r="U596" i="42"/>
  <c r="T596" i="42"/>
  <c r="S596" i="42"/>
  <c r="R596" i="42"/>
  <c r="O596" i="42"/>
  <c r="M596" i="42"/>
  <c r="K596" i="42"/>
  <c r="I596" i="42"/>
  <c r="G596" i="42"/>
  <c r="E596" i="42"/>
  <c r="W602" i="42"/>
  <c r="V602" i="42"/>
  <c r="U602" i="42"/>
  <c r="T602" i="42"/>
  <c r="S602" i="42"/>
  <c r="R602" i="42"/>
  <c r="O602" i="42"/>
  <c r="M602" i="42"/>
  <c r="K602" i="42"/>
  <c r="I602" i="42"/>
  <c r="G602" i="42"/>
  <c r="E602" i="42"/>
  <c r="W612" i="42"/>
  <c r="U612" i="42"/>
  <c r="T612" i="42"/>
  <c r="S612" i="42"/>
  <c r="R612" i="42"/>
  <c r="O612" i="42"/>
  <c r="M612" i="42"/>
  <c r="K612" i="42"/>
  <c r="I612" i="42"/>
  <c r="G612" i="42"/>
  <c r="E612" i="42"/>
  <c r="W627" i="42"/>
  <c r="V627" i="42"/>
  <c r="U627" i="42"/>
  <c r="T627" i="42"/>
  <c r="S627" i="42"/>
  <c r="R627" i="42"/>
  <c r="O627" i="42"/>
  <c r="M627" i="42"/>
  <c r="K627" i="42"/>
  <c r="I627" i="42"/>
  <c r="G627" i="42"/>
  <c r="E627" i="42"/>
  <c r="W632" i="42"/>
  <c r="V632" i="42"/>
  <c r="U632" i="42"/>
  <c r="T632" i="42"/>
  <c r="S632" i="42"/>
  <c r="R632" i="42"/>
  <c r="O632" i="42"/>
  <c r="M632" i="42"/>
  <c r="K632" i="42"/>
  <c r="I632" i="42"/>
  <c r="G632" i="42"/>
  <c r="E632" i="42"/>
  <c r="W637" i="42"/>
  <c r="V637" i="42"/>
  <c r="U637" i="42"/>
  <c r="T637" i="42"/>
  <c r="S637" i="42"/>
  <c r="R637" i="42"/>
  <c r="O637" i="42"/>
  <c r="M637" i="42"/>
  <c r="K637" i="42"/>
  <c r="I637" i="42"/>
  <c r="G637" i="42"/>
  <c r="E637" i="42"/>
  <c r="W642" i="42"/>
  <c r="V642" i="42"/>
  <c r="U642" i="42"/>
  <c r="T642" i="42"/>
  <c r="S642" i="42"/>
  <c r="R642" i="42"/>
  <c r="O642" i="42"/>
  <c r="M642" i="42"/>
  <c r="K642" i="42"/>
  <c r="I642" i="42"/>
  <c r="G642" i="42"/>
  <c r="E642" i="42"/>
  <c r="W651" i="42"/>
  <c r="V651" i="42"/>
  <c r="U651" i="42"/>
  <c r="T651" i="42"/>
  <c r="S651" i="42"/>
  <c r="R651" i="42"/>
  <c r="O651" i="42"/>
  <c r="M651" i="42"/>
  <c r="K651" i="42"/>
  <c r="I651" i="42"/>
  <c r="G651" i="42"/>
  <c r="E651" i="42"/>
  <c r="V656" i="42"/>
  <c r="V662" i="42"/>
  <c r="V670" i="42"/>
  <c r="F33" i="56"/>
  <c r="G33" i="56"/>
  <c r="H33" i="56"/>
  <c r="I33" i="56"/>
  <c r="M33" i="56"/>
  <c r="N33" i="56"/>
  <c r="O33" i="56"/>
  <c r="P33" i="56"/>
  <c r="D40" i="56"/>
  <c r="E40" i="56"/>
  <c r="F40" i="56"/>
  <c r="G40" i="56"/>
  <c r="H40" i="56"/>
  <c r="I40" i="56"/>
  <c r="K40" i="56"/>
  <c r="L40" i="56"/>
  <c r="M40" i="56"/>
  <c r="N40" i="56"/>
  <c r="O40" i="56"/>
  <c r="P40" i="56"/>
  <c r="D41" i="56"/>
  <c r="E41" i="56"/>
  <c r="F41" i="56"/>
  <c r="G41" i="56"/>
  <c r="H41" i="56"/>
  <c r="I41" i="56"/>
  <c r="I39" i="56" s="1"/>
  <c r="K41" i="56"/>
  <c r="L41" i="56"/>
  <c r="M41" i="56"/>
  <c r="N41" i="56"/>
  <c r="N39" i="56" s="1"/>
  <c r="O41" i="56"/>
  <c r="P41" i="56"/>
  <c r="E453" i="56"/>
  <c r="O453" i="56"/>
  <c r="O450" i="56" s="1"/>
  <c r="J472" i="56"/>
  <c r="J463" i="56"/>
  <c r="C472" i="56"/>
  <c r="F96" i="57"/>
  <c r="F66" i="57"/>
  <c r="F48" i="57"/>
  <c r="F54" i="57"/>
  <c r="AO107" i="57"/>
  <c r="AN107" i="57"/>
  <c r="AM107" i="57"/>
  <c r="AL107" i="57"/>
  <c r="AK107" i="57"/>
  <c r="AJ107" i="57"/>
  <c r="AH107" i="57"/>
  <c r="AG107" i="57"/>
  <c r="AF107" i="57"/>
  <c r="AE107" i="57"/>
  <c r="AD107" i="57"/>
  <c r="AC107" i="57"/>
  <c r="AA107" i="57"/>
  <c r="Z107" i="57"/>
  <c r="Y107" i="57"/>
  <c r="X107" i="57"/>
  <c r="W107" i="57"/>
  <c r="V107" i="57"/>
  <c r="T107" i="57"/>
  <c r="S107" i="57"/>
  <c r="R107" i="57"/>
  <c r="Q107" i="57"/>
  <c r="P107" i="57"/>
  <c r="O107" i="57"/>
  <c r="AO106" i="57"/>
  <c r="AN106" i="57"/>
  <c r="AM106" i="57"/>
  <c r="AL106" i="57"/>
  <c r="AK106" i="57"/>
  <c r="AJ106" i="57"/>
  <c r="AH106" i="57"/>
  <c r="AG106" i="57"/>
  <c r="AF106" i="57"/>
  <c r="AE106" i="57"/>
  <c r="AD106" i="57"/>
  <c r="AC106" i="57"/>
  <c r="AO105" i="57"/>
  <c r="AO103" i="57" s="1"/>
  <c r="AO102" i="57" s="1"/>
  <c r="AN105" i="57"/>
  <c r="AN103" i="57" s="1"/>
  <c r="AN102" i="57" s="1"/>
  <c r="AM105" i="57"/>
  <c r="AM104" i="57" s="1"/>
  <c r="AM102" i="57" s="1"/>
  <c r="AL105" i="57"/>
  <c r="AK105" i="57"/>
  <c r="AK104" i="57" s="1"/>
  <c r="AK102" i="57" s="1"/>
  <c r="AJ105" i="57"/>
  <c r="AH105" i="57"/>
  <c r="AH103" i="57" s="1"/>
  <c r="AH102" i="57" s="1"/>
  <c r="AG105" i="57"/>
  <c r="AF105" i="57"/>
  <c r="AE105" i="57"/>
  <c r="AD105" i="57"/>
  <c r="AC105" i="57"/>
  <c r="AS102" i="57"/>
  <c r="AO101" i="57"/>
  <c r="AN101" i="57"/>
  <c r="AM101" i="57"/>
  <c r="AL101" i="57"/>
  <c r="AK101" i="57"/>
  <c r="AJ101" i="57"/>
  <c r="AH101" i="57"/>
  <c r="AG101" i="57"/>
  <c r="AF101" i="57"/>
  <c r="AE101" i="57"/>
  <c r="AD101" i="57"/>
  <c r="AC101" i="57"/>
  <c r="AA101" i="57"/>
  <c r="Z101" i="57"/>
  <c r="Y101" i="57"/>
  <c r="X101" i="57"/>
  <c r="W101" i="57"/>
  <c r="V101" i="57"/>
  <c r="T101" i="57"/>
  <c r="S101" i="57"/>
  <c r="R101" i="57"/>
  <c r="Q101" i="57"/>
  <c r="P101" i="57"/>
  <c r="O101" i="57"/>
  <c r="AO100" i="57"/>
  <c r="AN100" i="57"/>
  <c r="AM100" i="57"/>
  <c r="AL100" i="57"/>
  <c r="AK100" i="57"/>
  <c r="AJ100" i="57"/>
  <c r="AH100" i="57"/>
  <c r="AG100" i="57"/>
  <c r="AF100" i="57"/>
  <c r="AE100" i="57"/>
  <c r="AD100" i="57"/>
  <c r="AC100" i="57"/>
  <c r="AO99" i="57"/>
  <c r="AN99" i="57"/>
  <c r="AM99" i="57"/>
  <c r="AL99" i="57"/>
  <c r="AK99" i="57"/>
  <c r="AJ99" i="57"/>
  <c r="AH99" i="57"/>
  <c r="AG99" i="57"/>
  <c r="AG97" i="57" s="1"/>
  <c r="AG96" i="57" s="1"/>
  <c r="AF99" i="57"/>
  <c r="AE99" i="57"/>
  <c r="AD99" i="57"/>
  <c r="AC99" i="57"/>
  <c r="AC98" i="57" s="1"/>
  <c r="AC96" i="57" s="1"/>
  <c r="AS96" i="57"/>
  <c r="AO95" i="57"/>
  <c r="AN95" i="57"/>
  <c r="AM95" i="57"/>
  <c r="AL95" i="57"/>
  <c r="AK95" i="57"/>
  <c r="AJ95" i="57"/>
  <c r="AH95" i="57"/>
  <c r="AG95" i="57"/>
  <c r="AF95" i="57"/>
  <c r="AE95" i="57"/>
  <c r="AD95" i="57"/>
  <c r="AC95" i="57"/>
  <c r="AA95" i="57"/>
  <c r="Z95" i="57"/>
  <c r="Y95" i="57"/>
  <c r="X95" i="57"/>
  <c r="W95" i="57"/>
  <c r="V95" i="57"/>
  <c r="T95" i="57"/>
  <c r="S95" i="57"/>
  <c r="R95" i="57"/>
  <c r="Q95" i="57"/>
  <c r="P95" i="57"/>
  <c r="O95" i="57"/>
  <c r="AO94" i="57"/>
  <c r="AN94" i="57"/>
  <c r="AM94" i="57"/>
  <c r="AL94" i="57"/>
  <c r="AK94" i="57"/>
  <c r="AJ94" i="57"/>
  <c r="AH94" i="57"/>
  <c r="AG94" i="57"/>
  <c r="AF94" i="57"/>
  <c r="AE94" i="57"/>
  <c r="AD94" i="57"/>
  <c r="AC94" i="57"/>
  <c r="AO93" i="57"/>
  <c r="AN93" i="57"/>
  <c r="AM93" i="57"/>
  <c r="AL93" i="57"/>
  <c r="AL92" i="57" s="1"/>
  <c r="AL90" i="57" s="1"/>
  <c r="AK93" i="57"/>
  <c r="AJ93" i="57"/>
  <c r="AH93" i="57"/>
  <c r="AH91" i="57" s="1"/>
  <c r="AH90" i="57" s="1"/>
  <c r="AG93" i="57"/>
  <c r="AF93" i="57"/>
  <c r="AE93" i="57"/>
  <c r="AD93" i="57"/>
  <c r="AC93" i="57"/>
  <c r="AS90" i="57"/>
  <c r="AO89" i="57"/>
  <c r="AN89" i="57"/>
  <c r="AM89" i="57"/>
  <c r="AL89" i="57"/>
  <c r="AK89" i="57"/>
  <c r="AJ89" i="57"/>
  <c r="AH89" i="57"/>
  <c r="AG89" i="57"/>
  <c r="AF89" i="57"/>
  <c r="AE89" i="57"/>
  <c r="AD89" i="57"/>
  <c r="AC89" i="57"/>
  <c r="AA89" i="57"/>
  <c r="Z89" i="57"/>
  <c r="Y89" i="57"/>
  <c r="X89" i="57"/>
  <c r="W89" i="57"/>
  <c r="V89" i="57"/>
  <c r="T89" i="57"/>
  <c r="S89" i="57"/>
  <c r="R89" i="57"/>
  <c r="Q89" i="57"/>
  <c r="P89" i="57"/>
  <c r="O89" i="57"/>
  <c r="AO88" i="57"/>
  <c r="AN88" i="57"/>
  <c r="AM88" i="57"/>
  <c r="AL88" i="57"/>
  <c r="AK88" i="57"/>
  <c r="AJ88" i="57"/>
  <c r="AH88" i="57"/>
  <c r="AG88" i="57"/>
  <c r="AF88" i="57"/>
  <c r="AE88" i="57"/>
  <c r="AD88" i="57"/>
  <c r="AC88" i="57"/>
  <c r="AO87" i="57"/>
  <c r="AN87" i="57"/>
  <c r="AM87" i="57"/>
  <c r="AL87" i="57"/>
  <c r="AL86" i="57" s="1"/>
  <c r="AL84" i="57" s="1"/>
  <c r="AK87" i="57"/>
  <c r="AJ87" i="57"/>
  <c r="AH87" i="57"/>
  <c r="AG87" i="57"/>
  <c r="AF87" i="57"/>
  <c r="AE87" i="57"/>
  <c r="AD87" i="57"/>
  <c r="AC87" i="57"/>
  <c r="AC86" i="57" s="1"/>
  <c r="AC84" i="57" s="1"/>
  <c r="AS84" i="57"/>
  <c r="AO83" i="57"/>
  <c r="AN83" i="57"/>
  <c r="AM83" i="57"/>
  <c r="AL83" i="57"/>
  <c r="AK83" i="57"/>
  <c r="AJ83" i="57"/>
  <c r="AH83" i="57"/>
  <c r="AG83" i="57"/>
  <c r="AF83" i="57"/>
  <c r="AE83" i="57"/>
  <c r="AD83" i="57"/>
  <c r="AC83" i="57"/>
  <c r="AA83" i="57"/>
  <c r="Z83" i="57"/>
  <c r="Y83" i="57"/>
  <c r="X83" i="57"/>
  <c r="W83" i="57"/>
  <c r="V83" i="57"/>
  <c r="T83" i="57"/>
  <c r="S83" i="57"/>
  <c r="R83" i="57"/>
  <c r="Q83" i="57"/>
  <c r="P83" i="57"/>
  <c r="O83" i="57"/>
  <c r="AO82" i="57"/>
  <c r="AN82" i="57"/>
  <c r="AM82" i="57"/>
  <c r="AL82" i="57"/>
  <c r="AK82" i="57"/>
  <c r="AJ82" i="57"/>
  <c r="AH82" i="57"/>
  <c r="AG82" i="57"/>
  <c r="AF82" i="57"/>
  <c r="AE82" i="57"/>
  <c r="AD82" i="57"/>
  <c r="AC82" i="57"/>
  <c r="AO81" i="57"/>
  <c r="AN81" i="57"/>
  <c r="AM81" i="57"/>
  <c r="AM80" i="57" s="1"/>
  <c r="AM78" i="57" s="1"/>
  <c r="AL81" i="57"/>
  <c r="AK81" i="57"/>
  <c r="AJ81" i="57"/>
  <c r="AH81" i="57"/>
  <c r="AG81" i="57"/>
  <c r="AF81" i="57"/>
  <c r="AE81" i="57"/>
  <c r="AD81" i="57"/>
  <c r="AD80" i="57" s="1"/>
  <c r="AD78" i="57" s="1"/>
  <c r="AC81" i="57"/>
  <c r="AS78" i="57"/>
  <c r="AO77" i="57"/>
  <c r="AN77" i="57"/>
  <c r="AM77" i="57"/>
  <c r="AL77" i="57"/>
  <c r="AK77" i="57"/>
  <c r="AJ77" i="57"/>
  <c r="AH77" i="57"/>
  <c r="AG77" i="57"/>
  <c r="AF77" i="57"/>
  <c r="AE77" i="57"/>
  <c r="AD77" i="57"/>
  <c r="AC77" i="57"/>
  <c r="AA77" i="57"/>
  <c r="Z77" i="57"/>
  <c r="Y77" i="57"/>
  <c r="X77" i="57"/>
  <c r="W77" i="57"/>
  <c r="V77" i="57"/>
  <c r="T77" i="57"/>
  <c r="S77" i="57"/>
  <c r="R77" i="57"/>
  <c r="Q77" i="57"/>
  <c r="P77" i="57"/>
  <c r="O77" i="57"/>
  <c r="AO76" i="57"/>
  <c r="AN76" i="57"/>
  <c r="AM76" i="57"/>
  <c r="AL76" i="57"/>
  <c r="AK76" i="57"/>
  <c r="AJ76" i="57"/>
  <c r="AH76" i="57"/>
  <c r="AG76" i="57"/>
  <c r="AF76" i="57"/>
  <c r="AE76" i="57"/>
  <c r="AD76" i="57"/>
  <c r="AC76" i="57"/>
  <c r="AO75" i="57"/>
  <c r="AN75" i="57"/>
  <c r="AM75" i="57"/>
  <c r="AL75" i="57"/>
  <c r="AL74" i="57" s="1"/>
  <c r="AL72" i="57" s="1"/>
  <c r="AK75" i="57"/>
  <c r="AK74" i="57" s="1"/>
  <c r="AK72" i="57" s="1"/>
  <c r="AJ75" i="57"/>
  <c r="AI75" i="57"/>
  <c r="I75" i="57" s="1"/>
  <c r="AH75" i="57"/>
  <c r="AG75" i="57"/>
  <c r="AF75" i="57"/>
  <c r="AE75" i="57"/>
  <c r="AD75" i="57"/>
  <c r="AC75" i="57"/>
  <c r="AB75" i="57"/>
  <c r="H75" i="57" s="1"/>
  <c r="AS72" i="57"/>
  <c r="AO71" i="57"/>
  <c r="AN71" i="57"/>
  <c r="AM71" i="57"/>
  <c r="AL71" i="57"/>
  <c r="AK71" i="57"/>
  <c r="AJ71" i="57"/>
  <c r="AH71" i="57"/>
  <c r="AG71" i="57"/>
  <c r="AF71" i="57"/>
  <c r="AE71" i="57"/>
  <c r="AD71" i="57"/>
  <c r="AC71" i="57"/>
  <c r="AA71" i="57"/>
  <c r="Z71" i="57"/>
  <c r="Y71" i="57"/>
  <c r="X71" i="57"/>
  <c r="W71" i="57"/>
  <c r="V71" i="57"/>
  <c r="T71" i="57"/>
  <c r="S71" i="57"/>
  <c r="R71" i="57"/>
  <c r="Q71" i="57"/>
  <c r="P71" i="57"/>
  <c r="O71" i="57"/>
  <c r="AO70" i="57"/>
  <c r="AN70" i="57"/>
  <c r="AM70" i="57"/>
  <c r="AL70" i="57"/>
  <c r="AK70" i="57"/>
  <c r="AJ70" i="57"/>
  <c r="AH70" i="57"/>
  <c r="AG70" i="57"/>
  <c r="AF70" i="57"/>
  <c r="AE70" i="57"/>
  <c r="AD70" i="57"/>
  <c r="AC70" i="57"/>
  <c r="AO69" i="57"/>
  <c r="AN69" i="57"/>
  <c r="AM69" i="57"/>
  <c r="AL69" i="57"/>
  <c r="AK69" i="57"/>
  <c r="AJ69" i="57"/>
  <c r="AH69" i="57"/>
  <c r="AH67" i="57" s="1"/>
  <c r="AH66" i="57" s="1"/>
  <c r="AG69" i="57"/>
  <c r="AF69" i="57"/>
  <c r="AE69" i="57"/>
  <c r="AD69" i="57"/>
  <c r="AC69" i="57"/>
  <c r="AS66" i="57"/>
  <c r="AO65" i="57"/>
  <c r="AN65" i="57"/>
  <c r="AM65" i="57"/>
  <c r="AL65" i="57"/>
  <c r="AK65" i="57"/>
  <c r="AJ65" i="57"/>
  <c r="AH65" i="57"/>
  <c r="AG65" i="57"/>
  <c r="AF65" i="57"/>
  <c r="AE65" i="57"/>
  <c r="AD65" i="57"/>
  <c r="AC65" i="57"/>
  <c r="AA65" i="57"/>
  <c r="Z65" i="57"/>
  <c r="Y65" i="57"/>
  <c r="X65" i="57"/>
  <c r="W65" i="57"/>
  <c r="V65" i="57"/>
  <c r="T65" i="57"/>
  <c r="S65" i="57"/>
  <c r="R65" i="57"/>
  <c r="Q65" i="57"/>
  <c r="P65" i="57"/>
  <c r="O65" i="57"/>
  <c r="AO64" i="57"/>
  <c r="AN64" i="57"/>
  <c r="AM64" i="57"/>
  <c r="AL64" i="57"/>
  <c r="AK64" i="57"/>
  <c r="AJ64" i="57"/>
  <c r="AH64" i="57"/>
  <c r="AG64" i="57"/>
  <c r="AF64" i="57"/>
  <c r="AE64" i="57"/>
  <c r="AD64" i="57"/>
  <c r="AC64" i="57"/>
  <c r="AO63" i="57"/>
  <c r="AO61" i="57" s="1"/>
  <c r="AO60" i="57" s="1"/>
  <c r="AN63" i="57"/>
  <c r="AM63" i="57"/>
  <c r="AL63" i="57"/>
  <c r="AK63" i="57"/>
  <c r="AJ63" i="57"/>
  <c r="AH63" i="57"/>
  <c r="AG63" i="57"/>
  <c r="AF63" i="57"/>
  <c r="AE63" i="57"/>
  <c r="AD63" i="57"/>
  <c r="AC63" i="57"/>
  <c r="AS60" i="57"/>
  <c r="AO59" i="57"/>
  <c r="AN59" i="57"/>
  <c r="AM59" i="57"/>
  <c r="AL59" i="57"/>
  <c r="AK59" i="57"/>
  <c r="AJ59" i="57"/>
  <c r="AH59" i="57"/>
  <c r="AG59" i="57"/>
  <c r="AF59" i="57"/>
  <c r="AE59" i="57"/>
  <c r="AD59" i="57"/>
  <c r="AC59" i="57"/>
  <c r="AA59" i="57"/>
  <c r="Z59" i="57"/>
  <c r="Y59" i="57"/>
  <c r="X59" i="57"/>
  <c r="W59" i="57"/>
  <c r="V59" i="57"/>
  <c r="T59" i="57"/>
  <c r="S59" i="57"/>
  <c r="R59" i="57"/>
  <c r="Q59" i="57"/>
  <c r="P59" i="57"/>
  <c r="O59" i="57"/>
  <c r="AO58" i="57"/>
  <c r="AN58" i="57"/>
  <c r="AM58" i="57"/>
  <c r="AL58" i="57"/>
  <c r="AK58" i="57"/>
  <c r="AJ58" i="57"/>
  <c r="AH58" i="57"/>
  <c r="AG58" i="57"/>
  <c r="AF58" i="57"/>
  <c r="AE58" i="57"/>
  <c r="AD58" i="57"/>
  <c r="AC58" i="57"/>
  <c r="AO57" i="57"/>
  <c r="AN57" i="57"/>
  <c r="AM57" i="57"/>
  <c r="AL57" i="57"/>
  <c r="AK57" i="57"/>
  <c r="AJ57" i="57"/>
  <c r="AH57" i="57"/>
  <c r="AG57" i="57"/>
  <c r="AF57" i="57"/>
  <c r="AE57" i="57"/>
  <c r="AD57" i="57"/>
  <c r="AC57" i="57"/>
  <c r="AS54" i="57"/>
  <c r="AO53" i="57"/>
  <c r="AN53" i="57"/>
  <c r="AM53" i="57"/>
  <c r="AL53" i="57"/>
  <c r="AK53" i="57"/>
  <c r="AJ53" i="57"/>
  <c r="AH53" i="57"/>
  <c r="AG53" i="57"/>
  <c r="AF53" i="57"/>
  <c r="AE53" i="57"/>
  <c r="AD53" i="57"/>
  <c r="AC53" i="57"/>
  <c r="AA53" i="57"/>
  <c r="Z53" i="57"/>
  <c r="Y53" i="57"/>
  <c r="X53" i="57"/>
  <c r="W53" i="57"/>
  <c r="V53" i="57"/>
  <c r="T53" i="57"/>
  <c r="S53" i="57"/>
  <c r="R53" i="57"/>
  <c r="Q53" i="57"/>
  <c r="P53" i="57"/>
  <c r="O53" i="57"/>
  <c r="AO52" i="57"/>
  <c r="AN52" i="57"/>
  <c r="AM52" i="57"/>
  <c r="AL52" i="57"/>
  <c r="AK52" i="57"/>
  <c r="AJ52" i="57"/>
  <c r="AI52" i="57"/>
  <c r="I52" i="57" s="1"/>
  <c r="AH52" i="57"/>
  <c r="AG52" i="57"/>
  <c r="AF52" i="57"/>
  <c r="AE52" i="57"/>
  <c r="AD52" i="57"/>
  <c r="AC52" i="57"/>
  <c r="AB52" i="57"/>
  <c r="H52" i="57" s="1"/>
  <c r="AO51" i="57"/>
  <c r="AN51" i="57"/>
  <c r="AM51" i="57"/>
  <c r="AL51" i="57"/>
  <c r="AK51" i="57"/>
  <c r="AJ51" i="57"/>
  <c r="AH51" i="57"/>
  <c r="AG51" i="57"/>
  <c r="AF51" i="57"/>
  <c r="AE51" i="57"/>
  <c r="AD51" i="57"/>
  <c r="AC51" i="57"/>
  <c r="AS48" i="57"/>
  <c r="AO47" i="57"/>
  <c r="AN47" i="57"/>
  <c r="AM47" i="57"/>
  <c r="AL47" i="57"/>
  <c r="AK47" i="57"/>
  <c r="AJ47" i="57"/>
  <c r="AH47" i="57"/>
  <c r="AG47" i="57"/>
  <c r="AF47" i="57"/>
  <c r="AE47" i="57"/>
  <c r="AD47" i="57"/>
  <c r="AC47" i="57"/>
  <c r="AA47" i="57"/>
  <c r="Z47" i="57"/>
  <c r="Y47" i="57"/>
  <c r="X47" i="57"/>
  <c r="W47" i="57"/>
  <c r="V47" i="57"/>
  <c r="T47" i="57"/>
  <c r="S47" i="57"/>
  <c r="R47" i="57"/>
  <c r="Q47" i="57"/>
  <c r="P47" i="57"/>
  <c r="O47" i="57"/>
  <c r="AO46" i="57"/>
  <c r="AN46" i="57"/>
  <c r="AM46" i="57"/>
  <c r="AL46" i="57"/>
  <c r="AK46" i="57"/>
  <c r="AJ46" i="57"/>
  <c r="AH46" i="57"/>
  <c r="AG46" i="57"/>
  <c r="AF46" i="57"/>
  <c r="AE46" i="57"/>
  <c r="AD46" i="57"/>
  <c r="AC46" i="57"/>
  <c r="AO45" i="57"/>
  <c r="AN45" i="57"/>
  <c r="AN43" i="57" s="1"/>
  <c r="AN42" i="57" s="1"/>
  <c r="AM45" i="57"/>
  <c r="AM44" i="57" s="1"/>
  <c r="AM42" i="57" s="1"/>
  <c r="AL45" i="57"/>
  <c r="AK45" i="57"/>
  <c r="AJ45" i="57"/>
  <c r="AH45" i="57"/>
  <c r="AG45" i="57"/>
  <c r="AF45" i="57"/>
  <c r="AE45" i="57"/>
  <c r="AE44" i="57" s="1"/>
  <c r="AE42" i="57" s="1"/>
  <c r="AD45" i="57"/>
  <c r="AD44" i="57" s="1"/>
  <c r="AC45" i="57"/>
  <c r="AC44" i="57" s="1"/>
  <c r="AC42" i="57" s="1"/>
  <c r="AS42" i="57"/>
  <c r="AS41" i="57"/>
  <c r="AR41" i="57"/>
  <c r="AQ41" i="57"/>
  <c r="AP41" i="57"/>
  <c r="N40" i="57"/>
  <c r="AZ40" i="57" s="1"/>
  <c r="L40" i="57"/>
  <c r="I40" i="57"/>
  <c r="H40" i="57"/>
  <c r="N39" i="57"/>
  <c r="AZ39" i="57" s="1"/>
  <c r="L39" i="57"/>
  <c r="I39" i="57"/>
  <c r="H39" i="57"/>
  <c r="AN38" i="57"/>
  <c r="AM38" i="57"/>
  <c r="AK38" i="57"/>
  <c r="AH38" i="57"/>
  <c r="AG38" i="57"/>
  <c r="AE38" i="57"/>
  <c r="AD38" i="57"/>
  <c r="AC38" i="57"/>
  <c r="L38" i="57"/>
  <c r="K38" i="57"/>
  <c r="I37" i="57"/>
  <c r="H37" i="57"/>
  <c r="AS36" i="57"/>
  <c r="AO36" i="57"/>
  <c r="AN36" i="57"/>
  <c r="AM36" i="57"/>
  <c r="AL36" i="57"/>
  <c r="AK36" i="57"/>
  <c r="AJ36" i="57"/>
  <c r="AI36" i="57"/>
  <c r="I36" i="57" s="1"/>
  <c r="AH36" i="57"/>
  <c r="AG36" i="57"/>
  <c r="AF36" i="57"/>
  <c r="AE36" i="57"/>
  <c r="AD36" i="57"/>
  <c r="AC36" i="57"/>
  <c r="AB36" i="57"/>
  <c r="H36" i="57" s="1"/>
  <c r="AS35" i="57"/>
  <c r="AO35" i="57"/>
  <c r="AN35" i="57"/>
  <c r="AM35" i="57"/>
  <c r="AL35" i="57"/>
  <c r="AK35" i="57"/>
  <c r="AJ35" i="57"/>
  <c r="AI35" i="57"/>
  <c r="I35" i="57" s="1"/>
  <c r="AH35" i="57"/>
  <c r="AG35" i="57"/>
  <c r="AF35" i="57"/>
  <c r="AE35" i="57"/>
  <c r="AD35" i="57"/>
  <c r="AC35" i="57"/>
  <c r="AB35" i="57"/>
  <c r="H35" i="57" s="1"/>
  <c r="AS34" i="57"/>
  <c r="AO34" i="57"/>
  <c r="AN34" i="57"/>
  <c r="AM34" i="57"/>
  <c r="AL34" i="57"/>
  <c r="AK34" i="57"/>
  <c r="AJ34" i="57"/>
  <c r="AI34" i="57"/>
  <c r="I34" i="57" s="1"/>
  <c r="AH34" i="57"/>
  <c r="AG34" i="57"/>
  <c r="AF34" i="57"/>
  <c r="AE34" i="57"/>
  <c r="AD34" i="57"/>
  <c r="AC34" i="57"/>
  <c r="AB34" i="57"/>
  <c r="H34" i="57" s="1"/>
  <c r="AS33" i="57"/>
  <c r="AO33" i="57"/>
  <c r="AN33" i="57"/>
  <c r="AM33" i="57"/>
  <c r="AL33" i="57"/>
  <c r="AK33" i="57"/>
  <c r="AJ33" i="57"/>
  <c r="AI33" i="57"/>
  <c r="I33" i="57" s="1"/>
  <c r="AH33" i="57"/>
  <c r="AG33" i="57"/>
  <c r="AF33" i="57"/>
  <c r="AE33" i="57"/>
  <c r="AD33" i="57"/>
  <c r="AC33" i="57"/>
  <c r="AB33" i="57"/>
  <c r="H33" i="57" s="1"/>
  <c r="AS32" i="57"/>
  <c r="AO32" i="57"/>
  <c r="AN32" i="57"/>
  <c r="AM32" i="57"/>
  <c r="AL32" i="57"/>
  <c r="AK32" i="57"/>
  <c r="AJ32" i="57"/>
  <c r="AI32" i="57"/>
  <c r="I32" i="57" s="1"/>
  <c r="AH32" i="57"/>
  <c r="AG32" i="57"/>
  <c r="AF32" i="57"/>
  <c r="AE32" i="57"/>
  <c r="AD32" i="57"/>
  <c r="AC32" i="57"/>
  <c r="AB32" i="57"/>
  <c r="H32" i="57" s="1"/>
  <c r="AO31" i="57"/>
  <c r="AN31" i="57"/>
  <c r="AM31" i="57"/>
  <c r="AL31" i="57"/>
  <c r="AK31" i="57"/>
  <c r="AJ31" i="57"/>
  <c r="AH31" i="57"/>
  <c r="AG31" i="57"/>
  <c r="AF31" i="57"/>
  <c r="AE31" i="57"/>
  <c r="AD31" i="57"/>
  <c r="AC31" i="57"/>
  <c r="AO30" i="57"/>
  <c r="AN30" i="57"/>
  <c r="AM30" i="57"/>
  <c r="AL30" i="57"/>
  <c r="AK30" i="57"/>
  <c r="AJ30" i="57"/>
  <c r="AH30" i="57"/>
  <c r="AG30" i="57"/>
  <c r="AF30" i="57"/>
  <c r="AE30" i="57"/>
  <c r="AD30" i="57"/>
  <c r="AC30" i="57"/>
  <c r="AO29" i="57"/>
  <c r="AN29" i="57"/>
  <c r="AM29" i="57"/>
  <c r="AL29" i="57"/>
  <c r="AK29" i="57"/>
  <c r="AJ29" i="57"/>
  <c r="AH29" i="57"/>
  <c r="AG29" i="57"/>
  <c r="AF29" i="57"/>
  <c r="AE29" i="57"/>
  <c r="AD29" i="57"/>
  <c r="AC29" i="57"/>
  <c r="AO28" i="57"/>
  <c r="AN28" i="57"/>
  <c r="AM28" i="57"/>
  <c r="AL28" i="57"/>
  <c r="AK28" i="57"/>
  <c r="AJ28" i="57"/>
  <c r="AI28" i="57"/>
  <c r="I28" i="57" s="1"/>
  <c r="AH28" i="57"/>
  <c r="AG28" i="57"/>
  <c r="AF28" i="57"/>
  <c r="AE28" i="57"/>
  <c r="AD28" i="57"/>
  <c r="AC28" i="57"/>
  <c r="AB28" i="57"/>
  <c r="H28" i="57" s="1"/>
  <c r="AO27" i="57"/>
  <c r="AN27" i="57"/>
  <c r="AM27" i="57"/>
  <c r="AL27" i="57"/>
  <c r="AK27" i="57"/>
  <c r="AJ27" i="57"/>
  <c r="AI27" i="57"/>
  <c r="I27" i="57" s="1"/>
  <c r="AH27" i="57"/>
  <c r="AG27" i="57"/>
  <c r="AF27" i="57"/>
  <c r="AE27" i="57"/>
  <c r="AD27" i="57"/>
  <c r="AC27" i="57"/>
  <c r="AB27" i="57"/>
  <c r="H27" i="57" s="1"/>
  <c r="AO26" i="57"/>
  <c r="AN26" i="57"/>
  <c r="AM26" i="57"/>
  <c r="AL26" i="57"/>
  <c r="AK26" i="57"/>
  <c r="AJ26" i="57"/>
  <c r="AH26" i="57"/>
  <c r="AG26" i="57"/>
  <c r="AF26" i="57"/>
  <c r="AE26" i="57"/>
  <c r="AD26" i="57"/>
  <c r="AC26" i="57"/>
  <c r="AO25" i="57"/>
  <c r="AN25" i="57"/>
  <c r="AM25" i="57"/>
  <c r="AL25" i="57"/>
  <c r="AK25" i="57"/>
  <c r="AJ25" i="57"/>
  <c r="AH25" i="57"/>
  <c r="AG25" i="57"/>
  <c r="AF25" i="57"/>
  <c r="AE25" i="57"/>
  <c r="AD25" i="57"/>
  <c r="AC25" i="57"/>
  <c r="AO24" i="57"/>
  <c r="AN24" i="57"/>
  <c r="AM24" i="57"/>
  <c r="AL24" i="57"/>
  <c r="AK24" i="57"/>
  <c r="AJ24" i="57"/>
  <c r="AH24" i="57"/>
  <c r="AG24" i="57"/>
  <c r="AF24" i="57"/>
  <c r="AE24" i="57"/>
  <c r="AD24" i="57"/>
  <c r="AC24" i="57"/>
  <c r="AO23" i="57"/>
  <c r="AN23" i="57"/>
  <c r="AM23" i="57"/>
  <c r="AL23" i="57"/>
  <c r="AK23" i="57"/>
  <c r="AJ23" i="57"/>
  <c r="AH23" i="57"/>
  <c r="AG23" i="57"/>
  <c r="AF23" i="57"/>
  <c r="AE23" i="57"/>
  <c r="AD23" i="57"/>
  <c r="AC23" i="57"/>
  <c r="AO22" i="57"/>
  <c r="AN22" i="57"/>
  <c r="AM22" i="57"/>
  <c r="AL22" i="57"/>
  <c r="AK22" i="57"/>
  <c r="AJ22" i="57"/>
  <c r="AH22" i="57"/>
  <c r="AG22" i="57"/>
  <c r="AF22" i="57"/>
  <c r="AE22" i="57"/>
  <c r="AD22" i="57"/>
  <c r="AC22" i="57"/>
  <c r="AO21" i="57"/>
  <c r="AN21" i="57"/>
  <c r="AM21" i="57"/>
  <c r="AL21" i="57"/>
  <c r="AK21" i="57"/>
  <c r="AJ21" i="57"/>
  <c r="AH21" i="57"/>
  <c r="AG21" i="57"/>
  <c r="AF21" i="57"/>
  <c r="AE21" i="57"/>
  <c r="AD21" i="57"/>
  <c r="AC21" i="57"/>
  <c r="AO20" i="57"/>
  <c r="AN20" i="57"/>
  <c r="AM20" i="57"/>
  <c r="AL20" i="57"/>
  <c r="AK20" i="57"/>
  <c r="AJ20" i="57"/>
  <c r="AH20" i="57"/>
  <c r="AG20" i="57"/>
  <c r="AF20" i="57"/>
  <c r="AE20" i="57"/>
  <c r="AD20" i="57"/>
  <c r="AC20" i="57"/>
  <c r="AO19" i="57"/>
  <c r="AN19" i="57"/>
  <c r="AM19" i="57"/>
  <c r="AL19" i="57"/>
  <c r="AK19" i="57"/>
  <c r="AJ19" i="57"/>
  <c r="AH19" i="57"/>
  <c r="AG19" i="57"/>
  <c r="AF19" i="57"/>
  <c r="AE19" i="57"/>
  <c r="AD19" i="57"/>
  <c r="AC19" i="57"/>
  <c r="AO18" i="57"/>
  <c r="AN18" i="57"/>
  <c r="AM18" i="57"/>
  <c r="AL18" i="57"/>
  <c r="AK18" i="57"/>
  <c r="AJ18" i="57"/>
  <c r="AH18" i="57"/>
  <c r="AG18" i="57"/>
  <c r="AF18" i="57"/>
  <c r="AE18" i="57"/>
  <c r="AD18" i="57"/>
  <c r="AC18" i="57"/>
  <c r="AO17" i="57"/>
  <c r="AN17" i="57"/>
  <c r="AM17" i="57"/>
  <c r="AL17" i="57"/>
  <c r="AK17" i="57"/>
  <c r="AJ17" i="57"/>
  <c r="AH17" i="57"/>
  <c r="AG17" i="57"/>
  <c r="AF17" i="57"/>
  <c r="AE17" i="57"/>
  <c r="AD17" i="57"/>
  <c r="AC17" i="57"/>
  <c r="AO16" i="57"/>
  <c r="AN16" i="57"/>
  <c r="AM16" i="57"/>
  <c r="AL16" i="57"/>
  <c r="AK16" i="57"/>
  <c r="AJ16" i="57"/>
  <c r="AH16" i="57"/>
  <c r="AG16" i="57"/>
  <c r="AF16" i="57"/>
  <c r="AE16" i="57"/>
  <c r="AD16" i="57"/>
  <c r="AC16" i="57"/>
  <c r="AO15" i="57"/>
  <c r="AN15" i="57"/>
  <c r="AM15" i="57"/>
  <c r="AL15" i="57"/>
  <c r="AK15" i="57"/>
  <c r="AJ15" i="57"/>
  <c r="AH15" i="57"/>
  <c r="AG15" i="57"/>
  <c r="AF15" i="57"/>
  <c r="AE15" i="57"/>
  <c r="AD15" i="57"/>
  <c r="AC15" i="57"/>
  <c r="AO14" i="57"/>
  <c r="AN14" i="57"/>
  <c r="AM14" i="57"/>
  <c r="AL14" i="57"/>
  <c r="AK14" i="57"/>
  <c r="AJ14" i="57"/>
  <c r="AH14" i="57"/>
  <c r="AG14" i="57"/>
  <c r="AF14" i="57"/>
  <c r="AE14" i="57"/>
  <c r="AD14" i="57"/>
  <c r="AC14" i="57"/>
  <c r="AO13" i="57"/>
  <c r="AN13" i="57"/>
  <c r="AM13" i="57"/>
  <c r="AL13" i="57"/>
  <c r="AK13" i="57"/>
  <c r="AJ13" i="57"/>
  <c r="AH13" i="57"/>
  <c r="AG13" i="57"/>
  <c r="AF13" i="57"/>
  <c r="AE13" i="57"/>
  <c r="AD13" i="57"/>
  <c r="AC13" i="57"/>
  <c r="AO12" i="57"/>
  <c r="AN12" i="57"/>
  <c r="AM12" i="57"/>
  <c r="AL12" i="57"/>
  <c r="AK12" i="57"/>
  <c r="AJ12" i="57"/>
  <c r="AH12" i="57"/>
  <c r="AG12" i="57"/>
  <c r="AF12" i="57"/>
  <c r="AE12" i="57"/>
  <c r="AD12" i="57"/>
  <c r="AC12" i="57"/>
  <c r="AO11" i="57"/>
  <c r="AN11" i="57"/>
  <c r="AM11" i="57"/>
  <c r="AL11" i="57"/>
  <c r="AK11" i="57"/>
  <c r="AJ11" i="57"/>
  <c r="AH11" i="57"/>
  <c r="AG11" i="57"/>
  <c r="AF11" i="57"/>
  <c r="AE11" i="57"/>
  <c r="AD11" i="57"/>
  <c r="AC11" i="57"/>
  <c r="AR10" i="57"/>
  <c r="AR9" i="57" s="1"/>
  <c r="AQ10" i="57"/>
  <c r="AP10" i="57"/>
  <c r="AY7" i="57"/>
  <c r="A3" i="57"/>
  <c r="AL104" i="57"/>
  <c r="AL102" i="57" s="1"/>
  <c r="AG103" i="57"/>
  <c r="AG102" i="57" s="1"/>
  <c r="AL98" i="57"/>
  <c r="AL96" i="57" s="1"/>
  <c r="AC104" i="57"/>
  <c r="AC102" i="57" s="1"/>
  <c r="AP9" i="57"/>
  <c r="AQ9" i="57"/>
  <c r="AG91" i="57"/>
  <c r="AG90" i="57" s="1"/>
  <c r="AE98" i="57"/>
  <c r="AE96" i="57" s="1"/>
  <c r="D39" i="57"/>
  <c r="K40" i="57"/>
  <c r="AM62" i="57"/>
  <c r="AM60" i="57" s="1"/>
  <c r="AF86" i="57"/>
  <c r="AF84" i="57" s="1"/>
  <c r="AH79" i="57"/>
  <c r="AH78" i="57" s="1"/>
  <c r="AD98" i="57"/>
  <c r="AD96" i="57" s="1"/>
  <c r="AH97" i="57"/>
  <c r="AH96" i="57" s="1"/>
  <c r="AG67" i="57"/>
  <c r="AG66" i="57" s="1"/>
  <c r="AO85" i="57"/>
  <c r="AO84" i="57" s="1"/>
  <c r="M38" i="57"/>
  <c r="AL80" i="57"/>
  <c r="AL78" i="57" s="1"/>
  <c r="AM92" i="57"/>
  <c r="AM90" i="57" s="1"/>
  <c r="AC92" i="57"/>
  <c r="AC90" i="57" s="1"/>
  <c r="AO91" i="57"/>
  <c r="AO90" i="57" s="1"/>
  <c r="AO97" i="57"/>
  <c r="AO96" i="57" s="1"/>
  <c r="AE68" i="57"/>
  <c r="AE66" i="57" s="1"/>
  <c r="AE80" i="57"/>
  <c r="AE78" i="57" s="1"/>
  <c r="AC80" i="57"/>
  <c r="AC78" i="57" s="1"/>
  <c r="AG79" i="57"/>
  <c r="AG78" i="57" s="1"/>
  <c r="AM86" i="57"/>
  <c r="AM84" i="57" s="1"/>
  <c r="AE92" i="57"/>
  <c r="AE90" i="57" s="1"/>
  <c r="AM98" i="57"/>
  <c r="AM96" i="57" s="1"/>
  <c r="AM74" i="57"/>
  <c r="AM72" i="57" s="1"/>
  <c r="AF98" i="57"/>
  <c r="AF96" i="57" s="1"/>
  <c r="K39" i="57"/>
  <c r="D40" i="57"/>
  <c r="AD86" i="57"/>
  <c r="AD84" i="57" s="1"/>
  <c r="AH85" i="57"/>
  <c r="AH84" i="57" s="1"/>
  <c r="AB59" i="57"/>
  <c r="H59" i="57" s="1"/>
  <c r="AB71" i="57"/>
  <c r="H71" i="57" s="1"/>
  <c r="AB83" i="57"/>
  <c r="H83" i="57" s="1"/>
  <c r="AB95" i="57"/>
  <c r="H95" i="57" s="1"/>
  <c r="AB107" i="57"/>
  <c r="H107" i="57" s="1"/>
  <c r="AB47" i="57"/>
  <c r="H47" i="57" s="1"/>
  <c r="J505" i="56"/>
  <c r="J504" i="56"/>
  <c r="L503" i="56"/>
  <c r="K503" i="56"/>
  <c r="J456" i="56"/>
  <c r="J455" i="56"/>
  <c r="J454" i="56"/>
  <c r="AI105" i="57" s="1"/>
  <c r="I105" i="57" s="1"/>
  <c r="J452" i="56"/>
  <c r="J451" i="56" s="1"/>
  <c r="L451" i="56"/>
  <c r="K451" i="56"/>
  <c r="J447" i="56"/>
  <c r="J446" i="56"/>
  <c r="J445" i="56"/>
  <c r="J444" i="56"/>
  <c r="J443" i="56"/>
  <c r="J442" i="56"/>
  <c r="J441" i="56"/>
  <c r="J440" i="56"/>
  <c r="J439" i="56"/>
  <c r="J438" i="56"/>
  <c r="J437" i="56"/>
  <c r="L436" i="56"/>
  <c r="K436" i="56"/>
  <c r="J435" i="56"/>
  <c r="J434" i="56"/>
  <c r="J433" i="56"/>
  <c r="L432" i="56"/>
  <c r="K432" i="56"/>
  <c r="J430" i="56"/>
  <c r="J429" i="56" s="1"/>
  <c r="L429" i="56"/>
  <c r="K429" i="56"/>
  <c r="J415" i="56"/>
  <c r="L414" i="56"/>
  <c r="L413" i="56" s="1"/>
  <c r="L412" i="56" s="1"/>
  <c r="L411" i="56" s="1"/>
  <c r="K414" i="56"/>
  <c r="K413" i="56" s="1"/>
  <c r="K412" i="56" s="1"/>
  <c r="K411" i="56" s="1"/>
  <c r="J410" i="56"/>
  <c r="J409" i="56"/>
  <c r="J408" i="56"/>
  <c r="J407" i="56"/>
  <c r="L406" i="56"/>
  <c r="L405" i="56" s="1"/>
  <c r="K406" i="56"/>
  <c r="K405" i="56" s="1"/>
  <c r="J404" i="56"/>
  <c r="J403" i="56" s="1"/>
  <c r="J402" i="56" s="1"/>
  <c r="L403" i="56"/>
  <c r="L402" i="56" s="1"/>
  <c r="K403" i="56"/>
  <c r="K402" i="56" s="1"/>
  <c r="J400" i="56"/>
  <c r="J399" i="56"/>
  <c r="L398" i="56"/>
  <c r="K398" i="56"/>
  <c r="J396" i="56"/>
  <c r="J395" i="56"/>
  <c r="J394" i="56"/>
  <c r="L393" i="56"/>
  <c r="K393" i="56"/>
  <c r="J392" i="56"/>
  <c r="J391" i="56" s="1"/>
  <c r="L391" i="56"/>
  <c r="K391" i="56"/>
  <c r="J389" i="56"/>
  <c r="L388" i="56"/>
  <c r="K388" i="56"/>
  <c r="J387" i="56"/>
  <c r="J386" i="56" s="1"/>
  <c r="L386" i="56"/>
  <c r="K386" i="56"/>
  <c r="J382" i="56"/>
  <c r="J381" i="56"/>
  <c r="J380" i="56"/>
  <c r="J379" i="56"/>
  <c r="J378" i="56"/>
  <c r="J377" i="56"/>
  <c r="J376" i="56"/>
  <c r="J375" i="56"/>
  <c r="J374" i="56"/>
  <c r="J373" i="56"/>
  <c r="J372" i="56"/>
  <c r="J371" i="56"/>
  <c r="J370" i="56"/>
  <c r="J369" i="56"/>
  <c r="J368" i="56"/>
  <c r="J367" i="56"/>
  <c r="J366" i="56"/>
  <c r="L365" i="56"/>
  <c r="K365" i="56"/>
  <c r="J364" i="56"/>
  <c r="J363" i="56"/>
  <c r="AI51" i="57" s="1"/>
  <c r="I51" i="57" s="1"/>
  <c r="L362" i="56"/>
  <c r="K362" i="56"/>
  <c r="J360" i="56"/>
  <c r="AI15" i="57" s="1"/>
  <c r="I15" i="57" s="1"/>
  <c r="J359" i="56"/>
  <c r="J358" i="56"/>
  <c r="L357" i="56"/>
  <c r="K357" i="56"/>
  <c r="K348" i="56" s="1"/>
  <c r="J356" i="56"/>
  <c r="J355" i="56"/>
  <c r="J354" i="56"/>
  <c r="J347" i="56"/>
  <c r="J346" i="56" s="1"/>
  <c r="L346" i="56"/>
  <c r="K346" i="56"/>
  <c r="J345" i="56"/>
  <c r="J344" i="56"/>
  <c r="L343" i="56"/>
  <c r="L342" i="56" s="1"/>
  <c r="K343" i="56"/>
  <c r="J340" i="56"/>
  <c r="J339" i="56"/>
  <c r="J338" i="56"/>
  <c r="J337" i="56"/>
  <c r="L336" i="56"/>
  <c r="K336" i="56"/>
  <c r="J334" i="56"/>
  <c r="J333" i="56"/>
  <c r="J332" i="56"/>
  <c r="L331" i="56"/>
  <c r="L330" i="56" s="1"/>
  <c r="K331" i="56"/>
  <c r="K330" i="56" s="1"/>
  <c r="J329" i="56"/>
  <c r="AI18" i="57" s="1"/>
  <c r="I18" i="57" s="1"/>
  <c r="J328" i="56"/>
  <c r="L327" i="56"/>
  <c r="K327" i="56"/>
  <c r="J326" i="56"/>
  <c r="J325" i="56" s="1"/>
  <c r="L325" i="56"/>
  <c r="K325" i="56"/>
  <c r="J323" i="56"/>
  <c r="L322" i="56"/>
  <c r="K322" i="56"/>
  <c r="K315" i="56" s="1"/>
  <c r="J321" i="56"/>
  <c r="J320" i="56"/>
  <c r="J319" i="56"/>
  <c r="J318" i="56"/>
  <c r="J311" i="56"/>
  <c r="J310" i="56" s="1"/>
  <c r="J309" i="56" s="1"/>
  <c r="L310" i="56"/>
  <c r="L309" i="56" s="1"/>
  <c r="K310" i="56"/>
  <c r="K309" i="56" s="1"/>
  <c r="J308" i="56"/>
  <c r="J307" i="56" s="1"/>
  <c r="L307" i="56"/>
  <c r="K307" i="56"/>
  <c r="J306" i="56"/>
  <c r="J305" i="56"/>
  <c r="L304" i="56"/>
  <c r="K304" i="56"/>
  <c r="L299" i="56"/>
  <c r="L298" i="56" s="1"/>
  <c r="K299" i="56"/>
  <c r="K298" i="56" s="1"/>
  <c r="J297" i="56"/>
  <c r="L296" i="56"/>
  <c r="L295" i="56" s="1"/>
  <c r="K296" i="56"/>
  <c r="K295" i="56" s="1"/>
  <c r="J293" i="56"/>
  <c r="J292" i="56"/>
  <c r="L291" i="56"/>
  <c r="K291" i="56"/>
  <c r="J289" i="56"/>
  <c r="J288" i="56"/>
  <c r="L287" i="56"/>
  <c r="L286" i="56" s="1"/>
  <c r="L285" i="56" s="1"/>
  <c r="L284" i="56" s="1"/>
  <c r="K287" i="56"/>
  <c r="K286" i="56" s="1"/>
  <c r="K285" i="56" s="1"/>
  <c r="K284" i="56" s="1"/>
  <c r="J282" i="56"/>
  <c r="J279" i="56"/>
  <c r="J277" i="56"/>
  <c r="J276" i="56"/>
  <c r="J275" i="56"/>
  <c r="L274" i="56"/>
  <c r="K274" i="56"/>
  <c r="J273" i="56"/>
  <c r="J269" i="56"/>
  <c r="J266" i="56"/>
  <c r="J265" i="56"/>
  <c r="J264" i="56"/>
  <c r="J263" i="56"/>
  <c r="J262" i="56"/>
  <c r="J261" i="56"/>
  <c r="J260" i="56"/>
  <c r="J259" i="56"/>
  <c r="J258" i="56"/>
  <c r="J257" i="56"/>
  <c r="J256" i="56"/>
  <c r="L255" i="56"/>
  <c r="K255" i="56"/>
  <c r="J254" i="56"/>
  <c r="J253" i="56"/>
  <c r="J252" i="56"/>
  <c r="J251" i="56"/>
  <c r="J250" i="56"/>
  <c r="J249" i="56"/>
  <c r="J248" i="56"/>
  <c r="J247" i="56"/>
  <c r="J246" i="56"/>
  <c r="J243" i="56"/>
  <c r="J242" i="56" s="1"/>
  <c r="L242" i="56"/>
  <c r="K242" i="56"/>
  <c r="J241" i="56"/>
  <c r="J240" i="56" s="1"/>
  <c r="L240" i="56"/>
  <c r="K240" i="56"/>
  <c r="J238" i="56"/>
  <c r="L237" i="56"/>
  <c r="L236" i="56" s="1"/>
  <c r="K237" i="56"/>
  <c r="K236" i="56" s="1"/>
  <c r="J233" i="56"/>
  <c r="J232" i="56"/>
  <c r="L231" i="56"/>
  <c r="K231" i="56"/>
  <c r="J230" i="56"/>
  <c r="J228" i="56"/>
  <c r="J227" i="56"/>
  <c r="J226" i="56"/>
  <c r="L225" i="56"/>
  <c r="K225" i="56"/>
  <c r="J224" i="56"/>
  <c r="J223" i="56"/>
  <c r="J222" i="56"/>
  <c r="L221" i="56"/>
  <c r="K221" i="56"/>
  <c r="J220" i="56"/>
  <c r="J219" i="56" s="1"/>
  <c r="L219" i="56"/>
  <c r="K219" i="56"/>
  <c r="J218" i="56"/>
  <c r="L216" i="56"/>
  <c r="K216" i="56"/>
  <c r="J215" i="56"/>
  <c r="J214" i="56"/>
  <c r="L213" i="56"/>
  <c r="K213" i="56"/>
  <c r="J212" i="56"/>
  <c r="J211" i="56"/>
  <c r="J210" i="56"/>
  <c r="L209" i="56"/>
  <c r="K209" i="56"/>
  <c r="J207" i="56"/>
  <c r="J206" i="56"/>
  <c r="J204" i="56"/>
  <c r="J203" i="56" s="1"/>
  <c r="L203" i="56"/>
  <c r="K203" i="56"/>
  <c r="J201" i="56"/>
  <c r="J200" i="56"/>
  <c r="J199" i="56"/>
  <c r="L198" i="56"/>
  <c r="K198" i="56"/>
  <c r="J197" i="56"/>
  <c r="J196" i="56" s="1"/>
  <c r="L196" i="56"/>
  <c r="K196" i="56"/>
  <c r="J194" i="56"/>
  <c r="J193" i="56"/>
  <c r="L192" i="56"/>
  <c r="L191" i="56" s="1"/>
  <c r="K192" i="56"/>
  <c r="K191" i="56" s="1"/>
  <c r="L188" i="56"/>
  <c r="K188" i="56"/>
  <c r="J186" i="56"/>
  <c r="J185" i="56" s="1"/>
  <c r="J184" i="56" s="1"/>
  <c r="J183" i="56" s="1"/>
  <c r="J182" i="56" s="1"/>
  <c r="L185" i="56"/>
  <c r="L184" i="56" s="1"/>
  <c r="L183" i="56" s="1"/>
  <c r="L182" i="56" s="1"/>
  <c r="K185" i="56"/>
  <c r="K184" i="56" s="1"/>
  <c r="K183" i="56" s="1"/>
  <c r="K182" i="56" s="1"/>
  <c r="J181" i="56"/>
  <c r="J180" i="56"/>
  <c r="J179" i="56"/>
  <c r="J178" i="56"/>
  <c r="L177" i="56"/>
  <c r="K177" i="56"/>
  <c r="J176" i="56"/>
  <c r="J175" i="56"/>
  <c r="J174" i="56"/>
  <c r="J173" i="56"/>
  <c r="J172" i="56"/>
  <c r="J171" i="56"/>
  <c r="L170" i="56"/>
  <c r="K170" i="56"/>
  <c r="J169" i="56"/>
  <c r="J168" i="56"/>
  <c r="J167" i="56"/>
  <c r="J166" i="56"/>
  <c r="J165" i="56"/>
  <c r="J164" i="56"/>
  <c r="J163" i="56"/>
  <c r="L162" i="56"/>
  <c r="K162" i="56"/>
  <c r="J161" i="56"/>
  <c r="J160" i="56"/>
  <c r="J159" i="56"/>
  <c r="J158" i="56"/>
  <c r="J157" i="56"/>
  <c r="J156" i="56"/>
  <c r="J155" i="56"/>
  <c r="J154" i="56"/>
  <c r="J153" i="56"/>
  <c r="J152" i="56"/>
  <c r="J151" i="56"/>
  <c r="J150" i="56"/>
  <c r="J149" i="56"/>
  <c r="J147" i="56"/>
  <c r="J146" i="56"/>
  <c r="J145" i="56"/>
  <c r="J144" i="56"/>
  <c r="J143" i="56"/>
  <c r="J142" i="56"/>
  <c r="L141" i="56"/>
  <c r="K141" i="56"/>
  <c r="J140" i="56"/>
  <c r="J139" i="56"/>
  <c r="J138" i="56"/>
  <c r="J137" i="56"/>
  <c r="J136" i="56"/>
  <c r="J135" i="56"/>
  <c r="L134" i="56"/>
  <c r="K134" i="56"/>
  <c r="J133" i="56"/>
  <c r="J132" i="56"/>
  <c r="J131" i="56"/>
  <c r="L130" i="56"/>
  <c r="K130" i="56"/>
  <c r="J129" i="56"/>
  <c r="J128" i="56"/>
  <c r="J127" i="56"/>
  <c r="J126" i="56"/>
  <c r="J125" i="56"/>
  <c r="L124" i="56"/>
  <c r="K124" i="56"/>
  <c r="J123" i="56"/>
  <c r="J122" i="56"/>
  <c r="J121" i="56"/>
  <c r="J120" i="56"/>
  <c r="J119" i="56"/>
  <c r="J118" i="56"/>
  <c r="J117" i="56"/>
  <c r="J116" i="56"/>
  <c r="J115" i="56"/>
  <c r="J114" i="56"/>
  <c r="J113" i="56"/>
  <c r="J112" i="56"/>
  <c r="J111" i="56"/>
  <c r="J110" i="56"/>
  <c r="J109" i="56"/>
  <c r="J108" i="56"/>
  <c r="J107" i="56"/>
  <c r="J106" i="56"/>
  <c r="L105" i="56"/>
  <c r="K105" i="56"/>
  <c r="J104" i="56"/>
  <c r="J102" i="56"/>
  <c r="J101" i="56"/>
  <c r="J100" i="56"/>
  <c r="J99" i="56"/>
  <c r="J98" i="56"/>
  <c r="J97" i="56"/>
  <c r="J96" i="56"/>
  <c r="L95" i="56"/>
  <c r="K95" i="56"/>
  <c r="J93" i="56"/>
  <c r="J92" i="56"/>
  <c r="J91" i="56"/>
  <c r="J90" i="56"/>
  <c r="J89" i="56"/>
  <c r="J87" i="56"/>
  <c r="J86" i="56"/>
  <c r="L85" i="56"/>
  <c r="K85" i="56"/>
  <c r="J83" i="56"/>
  <c r="L82" i="56"/>
  <c r="K82" i="56"/>
  <c r="L80" i="56"/>
  <c r="K80" i="56"/>
  <c r="J79" i="56"/>
  <c r="J78" i="56"/>
  <c r="L77" i="56"/>
  <c r="K77" i="56"/>
  <c r="J75" i="56"/>
  <c r="J73" i="56"/>
  <c r="J72" i="56" s="1"/>
  <c r="L72" i="56"/>
  <c r="K72" i="56"/>
  <c r="J70" i="56"/>
  <c r="J69" i="56"/>
  <c r="J68" i="56"/>
  <c r="J67" i="56"/>
  <c r="J66" i="56"/>
  <c r="L65" i="56"/>
  <c r="L64" i="56" s="1"/>
  <c r="K65" i="56"/>
  <c r="K64" i="56" s="1"/>
  <c r="J62" i="56"/>
  <c r="J61" i="56"/>
  <c r="J60" i="56"/>
  <c r="J59" i="56"/>
  <c r="L58" i="56"/>
  <c r="K58" i="56"/>
  <c r="J56" i="56"/>
  <c r="J55" i="56"/>
  <c r="L54" i="56"/>
  <c r="L53" i="56" s="1"/>
  <c r="K54" i="56"/>
  <c r="K53" i="56" s="1"/>
  <c r="J52" i="56"/>
  <c r="J51" i="56"/>
  <c r="L50" i="56"/>
  <c r="L46" i="56" s="1"/>
  <c r="K50" i="56"/>
  <c r="J48" i="56"/>
  <c r="C505" i="56"/>
  <c r="C504" i="56"/>
  <c r="X503" i="56"/>
  <c r="W503" i="56"/>
  <c r="V503" i="56"/>
  <c r="E503" i="56"/>
  <c r="D503" i="56"/>
  <c r="C456" i="56"/>
  <c r="C455" i="56"/>
  <c r="C454" i="56"/>
  <c r="X453" i="56"/>
  <c r="W453" i="56"/>
  <c r="V453" i="56"/>
  <c r="C452" i="56"/>
  <c r="X451" i="56"/>
  <c r="W451" i="56"/>
  <c r="V451" i="56"/>
  <c r="E451" i="56"/>
  <c r="E450" i="56" s="1"/>
  <c r="E449" i="56" s="1"/>
  <c r="E448" i="56" s="1"/>
  <c r="D451" i="56"/>
  <c r="C447" i="56"/>
  <c r="C446" i="56"/>
  <c r="C445" i="56"/>
  <c r="C444" i="56"/>
  <c r="C443" i="56"/>
  <c r="C442" i="56"/>
  <c r="C441" i="56"/>
  <c r="C440" i="56"/>
  <c r="C439" i="56"/>
  <c r="C438" i="56"/>
  <c r="C437" i="56"/>
  <c r="X436" i="56"/>
  <c r="W436" i="56"/>
  <c r="V436" i="56"/>
  <c r="E436" i="56"/>
  <c r="D436" i="56"/>
  <c r="C435" i="56"/>
  <c r="C434" i="56"/>
  <c r="C433" i="56"/>
  <c r="X432" i="56"/>
  <c r="W432" i="56"/>
  <c r="V432" i="56"/>
  <c r="E432" i="56"/>
  <c r="D432" i="56"/>
  <c r="C430" i="56"/>
  <c r="X429" i="56"/>
  <c r="X428" i="56" s="1"/>
  <c r="W429" i="56"/>
  <c r="W428" i="56" s="1"/>
  <c r="V429" i="56"/>
  <c r="V428" i="56" s="1"/>
  <c r="E429" i="56"/>
  <c r="E428" i="56" s="1"/>
  <c r="D429" i="56"/>
  <c r="D428" i="56" s="1"/>
  <c r="C427" i="56"/>
  <c r="C426" i="56"/>
  <c r="C425" i="56"/>
  <c r="C424" i="56"/>
  <c r="X423" i="56"/>
  <c r="X422" i="56" s="1"/>
  <c r="W423" i="56"/>
  <c r="W422" i="56" s="1"/>
  <c r="V423" i="56"/>
  <c r="V422" i="56" s="1"/>
  <c r="E423" i="56"/>
  <c r="E422" i="56" s="1"/>
  <c r="D423" i="56"/>
  <c r="D422" i="56" s="1"/>
  <c r="C420" i="56"/>
  <c r="C419" i="56"/>
  <c r="C418" i="56"/>
  <c r="X417" i="56"/>
  <c r="W417" i="56"/>
  <c r="V417" i="56"/>
  <c r="E417" i="56"/>
  <c r="D417" i="56"/>
  <c r="C415" i="56"/>
  <c r="X414" i="56"/>
  <c r="X413" i="56" s="1"/>
  <c r="X412" i="56" s="1"/>
  <c r="X411" i="56" s="1"/>
  <c r="W414" i="56"/>
  <c r="W413" i="56" s="1"/>
  <c r="W412" i="56" s="1"/>
  <c r="W411" i="56" s="1"/>
  <c r="V414" i="56"/>
  <c r="V413" i="56" s="1"/>
  <c r="V412" i="56" s="1"/>
  <c r="V411" i="56" s="1"/>
  <c r="E414" i="56"/>
  <c r="E413" i="56" s="1"/>
  <c r="E412" i="56" s="1"/>
  <c r="E411" i="56" s="1"/>
  <c r="D414" i="56"/>
  <c r="D413" i="56" s="1"/>
  <c r="D412" i="56" s="1"/>
  <c r="D411" i="56" s="1"/>
  <c r="C410" i="56"/>
  <c r="C409" i="56"/>
  <c r="C408" i="56"/>
  <c r="C407" i="56"/>
  <c r="X406" i="56"/>
  <c r="X405" i="56" s="1"/>
  <c r="W406" i="56"/>
  <c r="W405" i="56" s="1"/>
  <c r="V406" i="56"/>
  <c r="V405" i="56" s="1"/>
  <c r="E406" i="56"/>
  <c r="E405" i="56" s="1"/>
  <c r="D406" i="56"/>
  <c r="D405" i="56" s="1"/>
  <c r="C404" i="56"/>
  <c r="X403" i="56"/>
  <c r="X402" i="56" s="1"/>
  <c r="W403" i="56"/>
  <c r="W402" i="56" s="1"/>
  <c r="V403" i="56"/>
  <c r="V402" i="56" s="1"/>
  <c r="E403" i="56"/>
  <c r="E402" i="56" s="1"/>
  <c r="D403" i="56"/>
  <c r="D402" i="56" s="1"/>
  <c r="C400" i="56"/>
  <c r="C399" i="56"/>
  <c r="X398" i="56"/>
  <c r="W398" i="56"/>
  <c r="V398" i="56"/>
  <c r="E398" i="56"/>
  <c r="D398" i="56"/>
  <c r="C396" i="56"/>
  <c r="C395" i="56"/>
  <c r="C394" i="56"/>
  <c r="X393" i="56"/>
  <c r="W393" i="56"/>
  <c r="V393" i="56"/>
  <c r="E393" i="56"/>
  <c r="D393" i="56"/>
  <c r="C392" i="56"/>
  <c r="X391" i="56"/>
  <c r="W391" i="56"/>
  <c r="V391" i="56"/>
  <c r="E391" i="56"/>
  <c r="D391" i="56"/>
  <c r="C389" i="56"/>
  <c r="X388" i="56"/>
  <c r="W388" i="56"/>
  <c r="V388" i="56"/>
  <c r="E388" i="56"/>
  <c r="D388" i="56"/>
  <c r="C387" i="56"/>
  <c r="X386" i="56"/>
  <c r="W386" i="56"/>
  <c r="V386" i="56"/>
  <c r="E386" i="56"/>
  <c r="D386" i="56"/>
  <c r="C382" i="56"/>
  <c r="C381" i="56"/>
  <c r="C380" i="56"/>
  <c r="C379" i="56"/>
  <c r="C378" i="56"/>
  <c r="C377" i="56"/>
  <c r="C376" i="56"/>
  <c r="C375" i="56"/>
  <c r="C374" i="56"/>
  <c r="C373" i="56"/>
  <c r="C372" i="56"/>
  <c r="C371" i="56"/>
  <c r="C370" i="56"/>
  <c r="C369" i="56"/>
  <c r="C368" i="56"/>
  <c r="C367" i="56"/>
  <c r="C366" i="56"/>
  <c r="X365" i="56"/>
  <c r="W365" i="56"/>
  <c r="V365" i="56"/>
  <c r="E365" i="56"/>
  <c r="D365" i="56"/>
  <c r="C364" i="56"/>
  <c r="C363" i="56"/>
  <c r="X362" i="56"/>
  <c r="W362" i="56"/>
  <c r="V362" i="56"/>
  <c r="E362" i="56"/>
  <c r="D362" i="56"/>
  <c r="C360" i="56"/>
  <c r="C359" i="56"/>
  <c r="C358" i="56"/>
  <c r="X357" i="56"/>
  <c r="W357" i="56"/>
  <c r="V357" i="56"/>
  <c r="E357" i="56"/>
  <c r="E348" i="56" s="1"/>
  <c r="D357" i="56"/>
  <c r="D348" i="56" s="1"/>
  <c r="C356" i="56"/>
  <c r="C355" i="56"/>
  <c r="C354" i="56"/>
  <c r="X349" i="56"/>
  <c r="W349" i="56"/>
  <c r="V349" i="56"/>
  <c r="C347" i="56"/>
  <c r="X346" i="56"/>
  <c r="W346" i="56"/>
  <c r="V346" i="56"/>
  <c r="E346" i="56"/>
  <c r="D346" i="56"/>
  <c r="C345" i="56"/>
  <c r="C344" i="56"/>
  <c r="X343" i="56"/>
  <c r="W343" i="56"/>
  <c r="V343" i="56"/>
  <c r="E343" i="56"/>
  <c r="D343" i="56"/>
  <c r="C340" i="56"/>
  <c r="C339" i="56"/>
  <c r="C338" i="56"/>
  <c r="C337" i="56"/>
  <c r="X336" i="56"/>
  <c r="W336" i="56"/>
  <c r="V336" i="56"/>
  <c r="E336" i="56"/>
  <c r="D336" i="56"/>
  <c r="C334" i="56"/>
  <c r="C333" i="56"/>
  <c r="C332" i="56"/>
  <c r="X331" i="56"/>
  <c r="X330" i="56" s="1"/>
  <c r="W331" i="56"/>
  <c r="W330" i="56" s="1"/>
  <c r="V331" i="56"/>
  <c r="V330" i="56" s="1"/>
  <c r="E331" i="56"/>
  <c r="E330" i="56" s="1"/>
  <c r="D331" i="56"/>
  <c r="D330" i="56" s="1"/>
  <c r="C329" i="56"/>
  <c r="C328" i="56"/>
  <c r="X327" i="56"/>
  <c r="W327" i="56"/>
  <c r="V327" i="56"/>
  <c r="E327" i="56"/>
  <c r="D327" i="56"/>
  <c r="C326" i="56"/>
  <c r="X325" i="56"/>
  <c r="W325" i="56"/>
  <c r="V325" i="56"/>
  <c r="E325" i="56"/>
  <c r="D325" i="56"/>
  <c r="C323" i="56"/>
  <c r="X322" i="56"/>
  <c r="W322" i="56"/>
  <c r="V322" i="56"/>
  <c r="E322" i="56"/>
  <c r="E315" i="56" s="1"/>
  <c r="D322" i="56"/>
  <c r="D315" i="56" s="1"/>
  <c r="C321" i="56"/>
  <c r="C320" i="56"/>
  <c r="C319" i="56"/>
  <c r="C318" i="56"/>
  <c r="X316" i="56"/>
  <c r="W316" i="56"/>
  <c r="V316" i="56"/>
  <c r="C311" i="56"/>
  <c r="X310" i="56"/>
  <c r="X309" i="56" s="1"/>
  <c r="W310" i="56"/>
  <c r="W309" i="56" s="1"/>
  <c r="E310" i="56"/>
  <c r="E309" i="56" s="1"/>
  <c r="D310" i="56"/>
  <c r="D309" i="56" s="1"/>
  <c r="C308" i="56"/>
  <c r="X307" i="56"/>
  <c r="W307" i="56"/>
  <c r="V307" i="56"/>
  <c r="E307" i="56"/>
  <c r="D307" i="56"/>
  <c r="C306" i="56"/>
  <c r="C305" i="56"/>
  <c r="X304" i="56"/>
  <c r="W304" i="56"/>
  <c r="V304" i="56"/>
  <c r="E304" i="56"/>
  <c r="D304" i="56"/>
  <c r="C300" i="56"/>
  <c r="X299" i="56"/>
  <c r="X298" i="56" s="1"/>
  <c r="W299" i="56"/>
  <c r="W298" i="56" s="1"/>
  <c r="V299" i="56"/>
  <c r="V298" i="56" s="1"/>
  <c r="E299" i="56"/>
  <c r="E298" i="56" s="1"/>
  <c r="D299" i="56"/>
  <c r="D298" i="56" s="1"/>
  <c r="C297" i="56"/>
  <c r="X296" i="56"/>
  <c r="X295" i="56" s="1"/>
  <c r="W296" i="56"/>
  <c r="W295" i="56" s="1"/>
  <c r="V296" i="56"/>
  <c r="V295" i="56" s="1"/>
  <c r="E296" i="56"/>
  <c r="E295" i="56" s="1"/>
  <c r="D296" i="56"/>
  <c r="D295" i="56" s="1"/>
  <c r="C293" i="56"/>
  <c r="C292" i="56"/>
  <c r="X291" i="56"/>
  <c r="W291" i="56"/>
  <c r="V291" i="56"/>
  <c r="E291" i="56"/>
  <c r="D291" i="56"/>
  <c r="C289" i="56"/>
  <c r="C288" i="56"/>
  <c r="X287" i="56"/>
  <c r="X286" i="56" s="1"/>
  <c r="X285" i="56" s="1"/>
  <c r="X284" i="56" s="1"/>
  <c r="W287" i="56"/>
  <c r="W286" i="56" s="1"/>
  <c r="W285" i="56" s="1"/>
  <c r="W284" i="56" s="1"/>
  <c r="V287" i="56"/>
  <c r="V286" i="56" s="1"/>
  <c r="V285" i="56" s="1"/>
  <c r="V284" i="56" s="1"/>
  <c r="E287" i="56"/>
  <c r="E286" i="56" s="1"/>
  <c r="E285" i="56" s="1"/>
  <c r="E284" i="56" s="1"/>
  <c r="D287" i="56"/>
  <c r="D286" i="56" s="1"/>
  <c r="D285" i="56" s="1"/>
  <c r="D284" i="56" s="1"/>
  <c r="C283" i="56"/>
  <c r="C282" i="56"/>
  <c r="C281" i="56"/>
  <c r="C280" i="56"/>
  <c r="C279" i="56"/>
  <c r="C278" i="56"/>
  <c r="C277" i="56"/>
  <c r="C276" i="56"/>
  <c r="C275" i="56"/>
  <c r="X274" i="56"/>
  <c r="W274" i="56"/>
  <c r="V274" i="56"/>
  <c r="E274" i="56"/>
  <c r="D274" i="56"/>
  <c r="C273" i="56"/>
  <c r="C272" i="56"/>
  <c r="C271" i="56"/>
  <c r="C270" i="56"/>
  <c r="C269" i="56"/>
  <c r="C268" i="56"/>
  <c r="C267" i="56"/>
  <c r="C266" i="56"/>
  <c r="C265" i="56"/>
  <c r="C264" i="56"/>
  <c r="C263" i="56"/>
  <c r="C262" i="56"/>
  <c r="C261" i="56"/>
  <c r="C260" i="56"/>
  <c r="C259" i="56"/>
  <c r="C258" i="56"/>
  <c r="C257" i="56"/>
  <c r="C256" i="56"/>
  <c r="X255" i="56"/>
  <c r="W255" i="56"/>
  <c r="V255" i="56"/>
  <c r="E255" i="56"/>
  <c r="D255" i="56"/>
  <c r="C254" i="56"/>
  <c r="C253" i="56"/>
  <c r="C252" i="56"/>
  <c r="C251" i="56"/>
  <c r="C250" i="56"/>
  <c r="C249" i="56"/>
  <c r="C248" i="56"/>
  <c r="C247" i="56"/>
  <c r="C246" i="56"/>
  <c r="C243" i="56"/>
  <c r="X242" i="56"/>
  <c r="W242" i="56"/>
  <c r="V242" i="56"/>
  <c r="E242" i="56"/>
  <c r="D242" i="56"/>
  <c r="C241" i="56"/>
  <c r="X240" i="56"/>
  <c r="W240" i="56"/>
  <c r="V240" i="56"/>
  <c r="E240" i="56"/>
  <c r="D240" i="56"/>
  <c r="C238" i="56"/>
  <c r="X237" i="56"/>
  <c r="X236" i="56" s="1"/>
  <c r="W237" i="56"/>
  <c r="W236" i="56" s="1"/>
  <c r="V237" i="56"/>
  <c r="V236" i="56" s="1"/>
  <c r="E237" i="56"/>
  <c r="E236" i="56" s="1"/>
  <c r="D237" i="56"/>
  <c r="D236" i="56" s="1"/>
  <c r="C233" i="56"/>
  <c r="C232" i="56"/>
  <c r="X231" i="56"/>
  <c r="W231" i="56"/>
  <c r="V231" i="56"/>
  <c r="E231" i="56"/>
  <c r="D231" i="56"/>
  <c r="C230" i="56"/>
  <c r="C229" i="56"/>
  <c r="C228" i="56"/>
  <c r="C227" i="56"/>
  <c r="C226" i="56"/>
  <c r="X225" i="56"/>
  <c r="W225" i="56"/>
  <c r="V225" i="56"/>
  <c r="E225" i="56"/>
  <c r="D225" i="56"/>
  <c r="C224" i="56"/>
  <c r="C223" i="56"/>
  <c r="C222" i="56"/>
  <c r="X221" i="56"/>
  <c r="W221" i="56"/>
  <c r="V221" i="56"/>
  <c r="E221" i="56"/>
  <c r="D221" i="56"/>
  <c r="C220" i="56"/>
  <c r="X219" i="56"/>
  <c r="W219" i="56"/>
  <c r="V219" i="56"/>
  <c r="E219" i="56"/>
  <c r="D219" i="56"/>
  <c r="C218" i="56"/>
  <c r="C217" i="56"/>
  <c r="X216" i="56"/>
  <c r="W216" i="56"/>
  <c r="V216" i="56"/>
  <c r="E216" i="56"/>
  <c r="D216" i="56"/>
  <c r="C215" i="56"/>
  <c r="C214" i="56"/>
  <c r="X213" i="56"/>
  <c r="W213" i="56"/>
  <c r="V213" i="56"/>
  <c r="E213" i="56"/>
  <c r="D213" i="56"/>
  <c r="C212" i="56"/>
  <c r="C211" i="56"/>
  <c r="C210" i="56"/>
  <c r="X209" i="56"/>
  <c r="W209" i="56"/>
  <c r="V209" i="56"/>
  <c r="E209" i="56"/>
  <c r="D209" i="56"/>
  <c r="C207" i="56"/>
  <c r="C206" i="56"/>
  <c r="C204" i="56"/>
  <c r="X203" i="56"/>
  <c r="W203" i="56"/>
  <c r="V203" i="56"/>
  <c r="E203" i="56"/>
  <c r="D203" i="56"/>
  <c r="C201" i="56"/>
  <c r="C200" i="56"/>
  <c r="C199" i="56"/>
  <c r="X198" i="56"/>
  <c r="W198" i="56"/>
  <c r="V198" i="56"/>
  <c r="E198" i="56"/>
  <c r="D198" i="56"/>
  <c r="C197" i="56"/>
  <c r="X196" i="56"/>
  <c r="W196" i="56"/>
  <c r="V196" i="56"/>
  <c r="E196" i="56"/>
  <c r="D196" i="56"/>
  <c r="C194" i="56"/>
  <c r="C193" i="56"/>
  <c r="X192" i="56"/>
  <c r="X191" i="56" s="1"/>
  <c r="W192" i="56"/>
  <c r="W191" i="56" s="1"/>
  <c r="V192" i="56"/>
  <c r="V191" i="56" s="1"/>
  <c r="E192" i="56"/>
  <c r="E191" i="56" s="1"/>
  <c r="D192" i="56"/>
  <c r="D191" i="56" s="1"/>
  <c r="C189" i="56"/>
  <c r="X188" i="56"/>
  <c r="W188" i="56"/>
  <c r="V188" i="56"/>
  <c r="E188" i="56"/>
  <c r="D188" i="56"/>
  <c r="C186" i="56"/>
  <c r="X185" i="56"/>
  <c r="X184" i="56" s="1"/>
  <c r="X183" i="56" s="1"/>
  <c r="X182" i="56" s="1"/>
  <c r="W185" i="56"/>
  <c r="W184" i="56" s="1"/>
  <c r="W183" i="56" s="1"/>
  <c r="W182" i="56" s="1"/>
  <c r="V185" i="56"/>
  <c r="V184" i="56" s="1"/>
  <c r="V183" i="56" s="1"/>
  <c r="V182" i="56" s="1"/>
  <c r="E185" i="56"/>
  <c r="E184" i="56" s="1"/>
  <c r="E183" i="56" s="1"/>
  <c r="E182" i="56" s="1"/>
  <c r="D185" i="56"/>
  <c r="D184" i="56" s="1"/>
  <c r="D183" i="56" s="1"/>
  <c r="D182" i="56" s="1"/>
  <c r="C181" i="56"/>
  <c r="C180" i="56"/>
  <c r="C179" i="56"/>
  <c r="C178" i="56"/>
  <c r="X177" i="56"/>
  <c r="W177" i="56"/>
  <c r="V177" i="56"/>
  <c r="E177" i="56"/>
  <c r="D177" i="56"/>
  <c r="C176" i="56"/>
  <c r="C175" i="56"/>
  <c r="C174" i="56"/>
  <c r="C173" i="56"/>
  <c r="C172" i="56"/>
  <c r="C171" i="56"/>
  <c r="X170" i="56"/>
  <c r="W170" i="56"/>
  <c r="V170" i="56"/>
  <c r="E170" i="56"/>
  <c r="D170" i="56"/>
  <c r="C169" i="56"/>
  <c r="C168" i="56"/>
  <c r="C167" i="56"/>
  <c r="C166" i="56"/>
  <c r="C165" i="56"/>
  <c r="C164" i="56"/>
  <c r="C163" i="56"/>
  <c r="X162" i="56"/>
  <c r="W162" i="56"/>
  <c r="V162" i="56"/>
  <c r="E162" i="56"/>
  <c r="D162" i="56"/>
  <c r="C161" i="56"/>
  <c r="C160" i="56"/>
  <c r="C159" i="56"/>
  <c r="C158" i="56"/>
  <c r="C157" i="56"/>
  <c r="C156" i="56"/>
  <c r="C155" i="56"/>
  <c r="C154" i="56"/>
  <c r="C153" i="56"/>
  <c r="C152" i="56"/>
  <c r="C151" i="56"/>
  <c r="C150" i="56"/>
  <c r="C149" i="56"/>
  <c r="C148" i="56"/>
  <c r="C147" i="56"/>
  <c r="C146" i="56"/>
  <c r="C145" i="56"/>
  <c r="C144" i="56"/>
  <c r="C143" i="56"/>
  <c r="C142" i="56"/>
  <c r="X141" i="56"/>
  <c r="W141" i="56"/>
  <c r="V141" i="56"/>
  <c r="E141" i="56"/>
  <c r="D141" i="56"/>
  <c r="C140" i="56"/>
  <c r="C139" i="56"/>
  <c r="C138" i="56"/>
  <c r="C137" i="56"/>
  <c r="C136" i="56"/>
  <c r="C135" i="56"/>
  <c r="X134" i="56"/>
  <c r="W134" i="56"/>
  <c r="V134" i="56"/>
  <c r="E134" i="56"/>
  <c r="D134" i="56"/>
  <c r="C133" i="56"/>
  <c r="C132" i="56"/>
  <c r="C131" i="56"/>
  <c r="X130" i="56"/>
  <c r="W130" i="56"/>
  <c r="V130" i="56"/>
  <c r="E130" i="56"/>
  <c r="D130" i="56"/>
  <c r="C129" i="56"/>
  <c r="C128" i="56"/>
  <c r="C127" i="56"/>
  <c r="C126" i="56"/>
  <c r="C125" i="56"/>
  <c r="X124" i="56"/>
  <c r="W124" i="56"/>
  <c r="V124" i="56"/>
  <c r="E124" i="56"/>
  <c r="D124" i="56"/>
  <c r="C123" i="56"/>
  <c r="C122" i="56"/>
  <c r="C121" i="56"/>
  <c r="C120" i="56"/>
  <c r="C119" i="56"/>
  <c r="C118" i="56"/>
  <c r="C117" i="56"/>
  <c r="C116" i="56"/>
  <c r="C115" i="56"/>
  <c r="C114" i="56"/>
  <c r="C113" i="56"/>
  <c r="C112" i="56"/>
  <c r="C111" i="56"/>
  <c r="C110" i="56"/>
  <c r="C109" i="56"/>
  <c r="C108" i="56"/>
  <c r="C107" i="56"/>
  <c r="C106" i="56"/>
  <c r="X105" i="56"/>
  <c r="W105" i="56"/>
  <c r="V105" i="56"/>
  <c r="E105" i="56"/>
  <c r="D105" i="56"/>
  <c r="C104" i="56"/>
  <c r="C103" i="56"/>
  <c r="C102" i="56"/>
  <c r="C101" i="56"/>
  <c r="C100" i="56"/>
  <c r="C99" i="56"/>
  <c r="C98" i="56"/>
  <c r="C97" i="56"/>
  <c r="C96" i="56"/>
  <c r="X95" i="56"/>
  <c r="W95" i="56"/>
  <c r="E95" i="56"/>
  <c r="D95" i="56"/>
  <c r="C93" i="56"/>
  <c r="C92" i="56"/>
  <c r="C91" i="56"/>
  <c r="C90" i="56"/>
  <c r="C89" i="56"/>
  <c r="C87" i="56"/>
  <c r="C86" i="56"/>
  <c r="X85" i="56"/>
  <c r="W85" i="56"/>
  <c r="V85" i="56"/>
  <c r="E85" i="56"/>
  <c r="D85" i="56"/>
  <c r="C83" i="56"/>
  <c r="X82" i="56"/>
  <c r="W82" i="56"/>
  <c r="V82" i="56"/>
  <c r="E82" i="56"/>
  <c r="D82" i="56"/>
  <c r="C81" i="56"/>
  <c r="X80" i="56"/>
  <c r="W80" i="56"/>
  <c r="V80" i="56"/>
  <c r="E80" i="56"/>
  <c r="D80" i="56"/>
  <c r="C79" i="56"/>
  <c r="C78" i="56"/>
  <c r="X77" i="56"/>
  <c r="W77" i="56"/>
  <c r="V77" i="56"/>
  <c r="E77" i="56"/>
  <c r="D77" i="56"/>
  <c r="C75" i="56"/>
  <c r="C73" i="56"/>
  <c r="X72" i="56"/>
  <c r="W72" i="56"/>
  <c r="V72" i="56"/>
  <c r="E72" i="56"/>
  <c r="D72" i="56"/>
  <c r="C70" i="56"/>
  <c r="C69" i="56"/>
  <c r="C68" i="56"/>
  <c r="C67" i="56"/>
  <c r="C66" i="56"/>
  <c r="X65" i="56"/>
  <c r="X64" i="56" s="1"/>
  <c r="W65" i="56"/>
  <c r="W64" i="56" s="1"/>
  <c r="V65" i="56"/>
  <c r="V64" i="56" s="1"/>
  <c r="E65" i="56"/>
  <c r="E64" i="56" s="1"/>
  <c r="D65" i="56"/>
  <c r="D64" i="56" s="1"/>
  <c r="C62" i="56"/>
  <c r="C61" i="56"/>
  <c r="C60" i="56"/>
  <c r="C59" i="56"/>
  <c r="X58" i="56"/>
  <c r="W58" i="56"/>
  <c r="V58" i="56"/>
  <c r="E58" i="56"/>
  <c r="D58" i="56"/>
  <c r="C56" i="56"/>
  <c r="C55" i="56"/>
  <c r="X54" i="56"/>
  <c r="X53" i="56" s="1"/>
  <c r="W54" i="56"/>
  <c r="W53" i="56" s="1"/>
  <c r="V54" i="56"/>
  <c r="V53" i="56" s="1"/>
  <c r="E54" i="56"/>
  <c r="E53" i="56" s="1"/>
  <c r="D54" i="56"/>
  <c r="D53" i="56" s="1"/>
  <c r="AB63" i="57"/>
  <c r="H63" i="57" s="1"/>
  <c r="X50" i="56"/>
  <c r="W50" i="56"/>
  <c r="V50" i="56"/>
  <c r="E50" i="56"/>
  <c r="E46" i="56" s="1"/>
  <c r="D50" i="56"/>
  <c r="AB16" i="57"/>
  <c r="H16" i="57" s="1"/>
  <c r="X47" i="56"/>
  <c r="W47" i="56"/>
  <c r="V47" i="56"/>
  <c r="X41" i="56"/>
  <c r="W41" i="56"/>
  <c r="V41" i="56"/>
  <c r="X40" i="56"/>
  <c r="W40" i="56"/>
  <c r="V40" i="56"/>
  <c r="AI53" i="57"/>
  <c r="I53" i="57" s="1"/>
  <c r="AI77" i="57"/>
  <c r="I77" i="57" s="1"/>
  <c r="AI101" i="57"/>
  <c r="I101" i="57" s="1"/>
  <c r="AI59" i="57"/>
  <c r="I59" i="57" s="1"/>
  <c r="AI83" i="57"/>
  <c r="I83" i="57" s="1"/>
  <c r="AI107" i="57"/>
  <c r="I107" i="57" s="1"/>
  <c r="AI89" i="57"/>
  <c r="I89" i="57" s="1"/>
  <c r="AI71" i="57"/>
  <c r="I71" i="57" s="1"/>
  <c r="AI95" i="57"/>
  <c r="I95" i="57" s="1"/>
  <c r="AI47" i="57"/>
  <c r="I47" i="57" s="1"/>
  <c r="M39" i="57"/>
  <c r="M40" i="57"/>
  <c r="J80" i="56"/>
  <c r="J299" i="56"/>
  <c r="J298" i="56" s="1"/>
  <c r="J188" i="56"/>
  <c r="W662" i="42"/>
  <c r="U662" i="42"/>
  <c r="T662" i="42"/>
  <c r="S662" i="42"/>
  <c r="R662" i="42"/>
  <c r="O662" i="42"/>
  <c r="K662" i="42"/>
  <c r="I662" i="42"/>
  <c r="G662" i="42"/>
  <c r="E662" i="42"/>
  <c r="W656" i="42"/>
  <c r="U656" i="42"/>
  <c r="T656" i="42"/>
  <c r="S656" i="42"/>
  <c r="R656" i="42"/>
  <c r="O656" i="42"/>
  <c r="K656" i="42"/>
  <c r="I656" i="42"/>
  <c r="G656" i="42"/>
  <c r="E656" i="42"/>
  <c r="W649" i="42"/>
  <c r="V649" i="42"/>
  <c r="U649" i="42"/>
  <c r="T649" i="42"/>
  <c r="S649" i="42"/>
  <c r="R649" i="42"/>
  <c r="O649" i="42"/>
  <c r="K649" i="42"/>
  <c r="I649" i="42"/>
  <c r="G649" i="42"/>
  <c r="E649" i="42"/>
  <c r="Q669" i="42"/>
  <c r="Y669" i="42" s="1"/>
  <c r="Q668" i="42"/>
  <c r="Y668" i="42" s="1"/>
  <c r="Q667" i="42"/>
  <c r="Y667" i="42" s="1"/>
  <c r="Q666" i="42"/>
  <c r="Y666" i="42" s="1"/>
  <c r="Q665" i="42"/>
  <c r="Y665" i="42" s="1"/>
  <c r="Q664" i="42"/>
  <c r="Y664" i="42" s="1"/>
  <c r="Q663" i="42"/>
  <c r="Y663" i="42" s="1"/>
  <c r="Q661" i="42"/>
  <c r="Q660" i="42"/>
  <c r="Q659" i="42"/>
  <c r="Q658" i="42"/>
  <c r="Q657" i="42"/>
  <c r="Q655" i="42"/>
  <c r="Q654" i="42"/>
  <c r="Q653" i="42"/>
  <c r="Y653" i="42" s="1"/>
  <c r="Q652" i="42"/>
  <c r="Y652" i="42" s="1"/>
  <c r="Q650" i="42"/>
  <c r="Q648" i="42"/>
  <c r="Y648" i="42" s="1"/>
  <c r="Q647" i="42"/>
  <c r="Y647" i="42" s="1"/>
  <c r="Q646" i="42"/>
  <c r="Y646" i="42" s="1"/>
  <c r="Q645" i="42"/>
  <c r="Y645" i="42" s="1"/>
  <c r="Q644" i="42"/>
  <c r="Y644" i="42" s="1"/>
  <c r="Q643" i="42"/>
  <c r="Y643" i="42" s="1"/>
  <c r="Q640" i="42"/>
  <c r="Y640" i="42" s="1"/>
  <c r="Q639" i="42"/>
  <c r="Y639" i="42" s="1"/>
  <c r="Q638" i="42"/>
  <c r="Y638" i="42" s="1"/>
  <c r="Q636" i="42"/>
  <c r="Y636" i="42" s="1"/>
  <c r="Q635" i="42"/>
  <c r="Y635" i="42" s="1"/>
  <c r="Q634" i="42"/>
  <c r="Y634" i="42" s="1"/>
  <c r="Q633" i="42"/>
  <c r="Y633" i="42" s="1"/>
  <c r="Q631" i="42"/>
  <c r="Y631" i="42" s="1"/>
  <c r="Q630" i="42"/>
  <c r="Y630" i="42" s="1"/>
  <c r="Q629" i="42"/>
  <c r="Y629" i="42" s="1"/>
  <c r="Q628" i="42"/>
  <c r="Y628" i="42" s="1"/>
  <c r="Q626" i="42"/>
  <c r="Y626" i="42" s="1"/>
  <c r="Q625" i="42"/>
  <c r="Y625" i="42" s="1"/>
  <c r="Q624" i="42"/>
  <c r="Y624" i="42" s="1"/>
  <c r="Q623" i="42"/>
  <c r="Y623" i="42" s="1"/>
  <c r="Q622" i="42"/>
  <c r="Y622" i="42" s="1"/>
  <c r="Q621" i="42"/>
  <c r="Y621" i="42" s="1"/>
  <c r="Q620" i="42"/>
  <c r="Y620" i="42" s="1"/>
  <c r="Q619" i="42"/>
  <c r="Y619" i="42" s="1"/>
  <c r="Q618" i="42"/>
  <c r="Y618" i="42" s="1"/>
  <c r="Q617" i="42"/>
  <c r="Y617" i="42" s="1"/>
  <c r="Q616" i="42"/>
  <c r="Y616" i="42" s="1"/>
  <c r="Q615" i="42"/>
  <c r="Y615" i="42" s="1"/>
  <c r="Q613" i="42"/>
  <c r="Y613" i="42" s="1"/>
  <c r="Q611" i="42"/>
  <c r="Y611" i="42" s="1"/>
  <c r="Q610" i="42"/>
  <c r="Y610" i="42" s="1"/>
  <c r="Q609" i="42"/>
  <c r="Y609" i="42" s="1"/>
  <c r="Q608" i="42"/>
  <c r="Y608" i="42" s="1"/>
  <c r="Q607" i="42"/>
  <c r="Y607" i="42" s="1"/>
  <c r="Q606" i="42"/>
  <c r="Y606" i="42" s="1"/>
  <c r="Q605" i="42"/>
  <c r="Y605" i="42" s="1"/>
  <c r="Q604" i="42"/>
  <c r="Y604" i="42" s="1"/>
  <c r="Q603" i="42"/>
  <c r="Y603" i="42" s="1"/>
  <c r="Q601" i="42"/>
  <c r="Y601" i="42" s="1"/>
  <c r="Q600" i="42"/>
  <c r="Y600" i="42" s="1"/>
  <c r="Q599" i="42"/>
  <c r="Y599" i="42" s="1"/>
  <c r="Q598" i="42"/>
  <c r="Y598" i="42" s="1"/>
  <c r="Q597" i="42"/>
  <c r="Y597" i="42" s="1"/>
  <c r="Q595" i="42"/>
  <c r="Y595" i="42" s="1"/>
  <c r="Q594" i="42"/>
  <c r="Y594" i="42" s="1"/>
  <c r="Q593" i="42"/>
  <c r="Y593" i="42" s="1"/>
  <c r="Q592" i="42"/>
  <c r="Y592" i="42" s="1"/>
  <c r="Q591" i="42"/>
  <c r="Y591" i="42" s="1"/>
  <c r="Q590" i="42"/>
  <c r="Y590" i="42" s="1"/>
  <c r="Q588" i="42"/>
  <c r="Y588" i="42" s="1"/>
  <c r="Q587" i="42"/>
  <c r="Y587" i="42" s="1"/>
  <c r="Q586" i="42"/>
  <c r="Y586" i="42" s="1"/>
  <c r="Q585" i="42"/>
  <c r="Y585" i="42" s="1"/>
  <c r="Q584" i="42"/>
  <c r="Y584" i="42" s="1"/>
  <c r="Q583" i="42"/>
  <c r="Y583" i="42" s="1"/>
  <c r="Q582" i="42"/>
  <c r="Y582" i="42" s="1"/>
  <c r="Q580" i="42"/>
  <c r="Y580" i="42" s="1"/>
  <c r="Q579" i="42"/>
  <c r="Y579" i="42" s="1"/>
  <c r="Q578" i="42"/>
  <c r="Y578" i="42" s="1"/>
  <c r="Q577" i="42"/>
  <c r="Y577" i="42" s="1"/>
  <c r="Q575" i="42"/>
  <c r="Y575" i="42" s="1"/>
  <c r="Q574" i="42"/>
  <c r="Y574" i="42" s="1"/>
  <c r="Q572" i="42"/>
  <c r="Y572" i="42" s="1"/>
  <c r="Q571" i="42"/>
  <c r="Y571" i="42" s="1"/>
  <c r="Q568" i="42"/>
  <c r="Y568" i="42" s="1"/>
  <c r="Q567" i="42"/>
  <c r="Y567" i="42" s="1"/>
  <c r="Q565" i="42"/>
  <c r="Q564" i="42"/>
  <c r="Y564" i="42" s="1"/>
  <c r="Q563" i="42"/>
  <c r="Y563" i="42" s="1"/>
  <c r="Q561" i="42"/>
  <c r="Y561" i="42" s="1"/>
  <c r="Q559" i="42"/>
  <c r="Y559" i="42" s="1"/>
  <c r="Q557" i="42"/>
  <c r="Y557" i="42" s="1"/>
  <c r="Q556" i="42"/>
  <c r="Y556" i="42" s="1"/>
  <c r="Q555" i="42"/>
  <c r="Y555" i="42" s="1"/>
  <c r="Q554" i="42"/>
  <c r="Y554" i="42" s="1"/>
  <c r="Q553" i="42"/>
  <c r="Y553" i="42" s="1"/>
  <c r="Q552" i="42"/>
  <c r="Y552" i="42" s="1"/>
  <c r="Q551" i="42"/>
  <c r="Y551" i="42" s="1"/>
  <c r="Q549" i="42"/>
  <c r="Y549" i="42" s="1"/>
  <c r="Q548" i="42"/>
  <c r="Y548" i="42" s="1"/>
  <c r="Q547" i="42"/>
  <c r="Y547" i="42" s="1"/>
  <c r="Q546" i="42"/>
  <c r="Y546" i="42" s="1"/>
  <c r="Q545" i="42"/>
  <c r="Y545" i="42" s="1"/>
  <c r="Q544" i="42"/>
  <c r="Y544" i="42" s="1"/>
  <c r="Q542" i="42"/>
  <c r="Y542" i="42" s="1"/>
  <c r="Q541" i="42"/>
  <c r="Y541" i="42" s="1"/>
  <c r="Q540" i="42"/>
  <c r="Y540" i="42" s="1"/>
  <c r="Q539" i="42"/>
  <c r="Y539" i="42" s="1"/>
  <c r="Q537" i="42"/>
  <c r="Y537" i="42" s="1"/>
  <c r="Q536" i="42"/>
  <c r="Y536" i="42" s="1"/>
  <c r="Q535" i="42"/>
  <c r="Y535" i="42" s="1"/>
  <c r="Q532" i="42"/>
  <c r="Y532" i="42" s="1"/>
  <c r="Q531" i="42"/>
  <c r="Y531" i="42" s="1"/>
  <c r="Q529" i="42"/>
  <c r="Y529" i="42" s="1"/>
  <c r="C649" i="42"/>
  <c r="Q525" i="42"/>
  <c r="Q524" i="42"/>
  <c r="Q521" i="42"/>
  <c r="Q518" i="42"/>
  <c r="X518" i="42" s="1"/>
  <c r="Q516" i="42"/>
  <c r="X516" i="42" s="1"/>
  <c r="Q515" i="42"/>
  <c r="X515" i="42" s="1"/>
  <c r="Q514" i="42"/>
  <c r="X514" i="42" s="1"/>
  <c r="Q511" i="42"/>
  <c r="Q510" i="42"/>
  <c r="Q509" i="42"/>
  <c r="Q506" i="42"/>
  <c r="Q505" i="42"/>
  <c r="Q504" i="42"/>
  <c r="Q503" i="42"/>
  <c r="Q499" i="42"/>
  <c r="Q497" i="42"/>
  <c r="Q496" i="42"/>
  <c r="Q495" i="42"/>
  <c r="M662" i="42"/>
  <c r="M656" i="42"/>
  <c r="M649" i="42"/>
  <c r="AY13" i="53"/>
  <c r="AY63" i="53"/>
  <c r="BF57" i="53"/>
  <c r="BF98" i="53"/>
  <c r="AY96" i="53"/>
  <c r="BE99" i="53"/>
  <c r="BD99" i="53"/>
  <c r="BD94" i="53" s="1"/>
  <c r="BC99" i="53"/>
  <c r="BB99" i="53"/>
  <c r="BA99" i="53"/>
  <c r="AZ99" i="53"/>
  <c r="BE93" i="53"/>
  <c r="BD93" i="53"/>
  <c r="BC93" i="53"/>
  <c r="BB93" i="53"/>
  <c r="BA93" i="53"/>
  <c r="AZ93" i="53"/>
  <c r="BE87" i="53"/>
  <c r="BD87" i="53"/>
  <c r="BC87" i="53"/>
  <c r="BE81" i="53"/>
  <c r="BD81" i="53"/>
  <c r="BC81" i="53"/>
  <c r="BB81" i="53"/>
  <c r="BA81" i="53"/>
  <c r="AZ81" i="53"/>
  <c r="AY81" i="53"/>
  <c r="BE69" i="53"/>
  <c r="BD69" i="53"/>
  <c r="BC69" i="53"/>
  <c r="BB69" i="53"/>
  <c r="BA69" i="53"/>
  <c r="AZ69" i="53"/>
  <c r="BE63" i="53"/>
  <c r="BD63" i="53"/>
  <c r="BC63" i="53"/>
  <c r="BB63" i="53"/>
  <c r="BA63" i="53"/>
  <c r="AZ63" i="53"/>
  <c r="BE57" i="53"/>
  <c r="BD57" i="53"/>
  <c r="BD52" i="53" s="1"/>
  <c r="BC57" i="53"/>
  <c r="BB57" i="53"/>
  <c r="BA57" i="53"/>
  <c r="AZ57" i="53"/>
  <c r="BE51" i="53"/>
  <c r="BD51" i="53"/>
  <c r="BC51" i="53"/>
  <c r="BB51" i="53"/>
  <c r="BA51" i="53"/>
  <c r="AZ51" i="53"/>
  <c r="AY51" i="53"/>
  <c r="BE45" i="53"/>
  <c r="BD45" i="53"/>
  <c r="BC45" i="53"/>
  <c r="BB45" i="53"/>
  <c r="BA45" i="53"/>
  <c r="AZ45" i="53"/>
  <c r="AY45" i="53"/>
  <c r="BE39" i="53"/>
  <c r="BD39" i="53"/>
  <c r="BC39" i="53"/>
  <c r="BB39" i="53"/>
  <c r="BA39" i="53"/>
  <c r="AZ39" i="53"/>
  <c r="AY39" i="53"/>
  <c r="AY52" i="53"/>
  <c r="C99" i="53"/>
  <c r="R99" i="53"/>
  <c r="Q99" i="53"/>
  <c r="P99" i="53"/>
  <c r="O99" i="53"/>
  <c r="N99" i="53"/>
  <c r="M99" i="53"/>
  <c r="J99" i="53"/>
  <c r="J94" i="53" s="1"/>
  <c r="K94" i="53" s="1"/>
  <c r="I99" i="53"/>
  <c r="G99" i="53"/>
  <c r="F99" i="53"/>
  <c r="D99" i="53"/>
  <c r="D98" i="53"/>
  <c r="C98" i="53"/>
  <c r="J96" i="53"/>
  <c r="I96" i="53"/>
  <c r="J95" i="53"/>
  <c r="I95" i="53"/>
  <c r="G95" i="53"/>
  <c r="G94" i="53"/>
  <c r="F95" i="53"/>
  <c r="D95" i="53"/>
  <c r="D94" i="53" s="1"/>
  <c r="E94" i="53" s="1"/>
  <c r="C95" i="53"/>
  <c r="AQ94" i="53"/>
  <c r="Y93" i="53"/>
  <c r="X93" i="53"/>
  <c r="W93" i="53"/>
  <c r="C93" i="53" s="1"/>
  <c r="V93" i="53"/>
  <c r="U93" i="53"/>
  <c r="T93" i="53"/>
  <c r="R93" i="53"/>
  <c r="Q93" i="53"/>
  <c r="P93" i="53"/>
  <c r="O93" i="53"/>
  <c r="N93" i="53"/>
  <c r="M93" i="53"/>
  <c r="J93" i="53"/>
  <c r="I93" i="53"/>
  <c r="I88" i="53" s="1"/>
  <c r="G93" i="53"/>
  <c r="F93" i="53"/>
  <c r="D93" i="53"/>
  <c r="J90" i="53"/>
  <c r="I90" i="53"/>
  <c r="J89" i="53"/>
  <c r="J88" i="53" s="1"/>
  <c r="I89" i="53"/>
  <c r="G89" i="53"/>
  <c r="G88" i="53" s="1"/>
  <c r="G33" i="53" s="1"/>
  <c r="F89" i="53"/>
  <c r="F88" i="53" s="1"/>
  <c r="D89" i="53"/>
  <c r="C89" i="53"/>
  <c r="AQ88" i="53"/>
  <c r="Y87" i="53"/>
  <c r="X87" i="53"/>
  <c r="W87" i="53"/>
  <c r="U87" i="53"/>
  <c r="U82" i="53" s="1"/>
  <c r="T87" i="53"/>
  <c r="R87" i="53"/>
  <c r="Q87" i="53"/>
  <c r="P87" i="53"/>
  <c r="N87" i="53"/>
  <c r="M87" i="53"/>
  <c r="J87" i="53"/>
  <c r="I87" i="53"/>
  <c r="J84" i="53"/>
  <c r="I84" i="53"/>
  <c r="J83" i="53"/>
  <c r="I83" i="53"/>
  <c r="G83" i="53"/>
  <c r="F83" i="53"/>
  <c r="D83" i="53"/>
  <c r="C83" i="53"/>
  <c r="AQ82" i="53"/>
  <c r="J82" i="53"/>
  <c r="I82" i="53"/>
  <c r="G82" i="53"/>
  <c r="F82" i="53"/>
  <c r="H82" i="53" s="1"/>
  <c r="D82" i="53"/>
  <c r="Y81" i="53"/>
  <c r="X81" i="53"/>
  <c r="W81" i="53"/>
  <c r="V81" i="53"/>
  <c r="U81" i="53"/>
  <c r="T81" i="53"/>
  <c r="R81" i="53"/>
  <c r="Q81" i="53"/>
  <c r="P81" i="53"/>
  <c r="O81" i="53"/>
  <c r="N81" i="53"/>
  <c r="M81" i="53"/>
  <c r="J81" i="53"/>
  <c r="I81" i="53"/>
  <c r="J78" i="53"/>
  <c r="I78" i="53"/>
  <c r="J77" i="53"/>
  <c r="J76" i="53" s="1"/>
  <c r="K76" i="53" s="1"/>
  <c r="I77" i="53"/>
  <c r="AQ76" i="53"/>
  <c r="G76" i="53"/>
  <c r="F76" i="53"/>
  <c r="D76" i="53"/>
  <c r="C76" i="53"/>
  <c r="E76" i="53" s="1"/>
  <c r="Y75" i="53"/>
  <c r="X75" i="53"/>
  <c r="W75" i="53"/>
  <c r="C75" i="53" s="1"/>
  <c r="C70" i="53" s="1"/>
  <c r="V75" i="53"/>
  <c r="T75" i="53" s="1"/>
  <c r="T70" i="53" s="1"/>
  <c r="U75" i="53"/>
  <c r="U70" i="53" s="1"/>
  <c r="R75" i="53"/>
  <c r="Q75" i="53"/>
  <c r="P75" i="53"/>
  <c r="O75" i="53"/>
  <c r="N75" i="53"/>
  <c r="M75" i="53"/>
  <c r="J75" i="53"/>
  <c r="J70" i="53" s="1"/>
  <c r="I75" i="53"/>
  <c r="G75" i="53"/>
  <c r="G70" i="53"/>
  <c r="F75" i="53"/>
  <c r="F70" i="53" s="1"/>
  <c r="D75" i="53"/>
  <c r="D70" i="53"/>
  <c r="J72" i="53"/>
  <c r="I72" i="53"/>
  <c r="J71" i="53"/>
  <c r="I71" i="53"/>
  <c r="AQ70" i="53"/>
  <c r="Y69" i="53"/>
  <c r="X69" i="53"/>
  <c r="W69" i="53"/>
  <c r="R69" i="53"/>
  <c r="Q69" i="53"/>
  <c r="P69" i="53"/>
  <c r="N69" i="53"/>
  <c r="M69" i="53"/>
  <c r="O69" i="53" s="1"/>
  <c r="J69" i="53"/>
  <c r="I69" i="53"/>
  <c r="J66" i="53"/>
  <c r="I66" i="53"/>
  <c r="J65" i="53"/>
  <c r="I65" i="53"/>
  <c r="AQ64" i="53"/>
  <c r="G64" i="53"/>
  <c r="F64" i="53"/>
  <c r="D64" i="53"/>
  <c r="C64" i="53"/>
  <c r="Y63" i="53"/>
  <c r="X63" i="53"/>
  <c r="W63" i="53"/>
  <c r="V63" i="53"/>
  <c r="U63" i="53"/>
  <c r="T63" i="53"/>
  <c r="R63" i="53"/>
  <c r="Q63" i="53"/>
  <c r="P63" i="53"/>
  <c r="O63" i="53"/>
  <c r="N63" i="53"/>
  <c r="M63" i="53"/>
  <c r="J63" i="53"/>
  <c r="J58" i="53" s="1"/>
  <c r="I63" i="53"/>
  <c r="J60" i="53"/>
  <c r="I60" i="53"/>
  <c r="K60" i="53" s="1"/>
  <c r="J59" i="53"/>
  <c r="I59" i="53"/>
  <c r="AQ58" i="53"/>
  <c r="G58" i="53"/>
  <c r="F58" i="53"/>
  <c r="D58" i="53"/>
  <c r="C58" i="53"/>
  <c r="R57" i="53"/>
  <c r="Q57" i="53"/>
  <c r="P57" i="53"/>
  <c r="O57" i="53"/>
  <c r="N57" i="53"/>
  <c r="M57" i="53"/>
  <c r="J57" i="53"/>
  <c r="J52" i="53" s="1"/>
  <c r="I57" i="53"/>
  <c r="U52" i="53"/>
  <c r="J54" i="53"/>
  <c r="I54" i="53"/>
  <c r="K54" i="53" s="1"/>
  <c r="J53" i="53"/>
  <c r="I53" i="53"/>
  <c r="AQ52" i="53"/>
  <c r="G52" i="53"/>
  <c r="F52" i="53"/>
  <c r="D52" i="53"/>
  <c r="E52" i="53" s="1"/>
  <c r="C52" i="53"/>
  <c r="Y51" i="53"/>
  <c r="X51" i="53"/>
  <c r="W51" i="53"/>
  <c r="V51" i="53"/>
  <c r="U51" i="53"/>
  <c r="T51" i="53"/>
  <c r="R51" i="53"/>
  <c r="Q51" i="53"/>
  <c r="P51" i="53"/>
  <c r="O51" i="53"/>
  <c r="N51" i="53"/>
  <c r="M51" i="53"/>
  <c r="J51" i="53"/>
  <c r="I51" i="53"/>
  <c r="I46" i="53" s="1"/>
  <c r="J48" i="53"/>
  <c r="K48" i="53" s="1"/>
  <c r="I48" i="53"/>
  <c r="J47" i="53"/>
  <c r="I47" i="53"/>
  <c r="AQ46" i="53"/>
  <c r="G46" i="53"/>
  <c r="F46" i="53"/>
  <c r="D46" i="53"/>
  <c r="C46" i="53"/>
  <c r="E46" i="53" s="1"/>
  <c r="Y45" i="53"/>
  <c r="X45" i="53"/>
  <c r="W45" i="53"/>
  <c r="V45" i="53"/>
  <c r="U45" i="53"/>
  <c r="T45" i="53"/>
  <c r="R45" i="53"/>
  <c r="Q45" i="53"/>
  <c r="P45" i="53"/>
  <c r="O45" i="53"/>
  <c r="N45" i="53"/>
  <c r="M45" i="53"/>
  <c r="J45" i="53"/>
  <c r="J40" i="53" s="1"/>
  <c r="I45" i="53"/>
  <c r="J42" i="53"/>
  <c r="I42" i="53"/>
  <c r="I40" i="53" s="1"/>
  <c r="J41" i="53"/>
  <c r="I41" i="53"/>
  <c r="AQ40" i="53"/>
  <c r="G40" i="53"/>
  <c r="F40" i="53"/>
  <c r="D40" i="53"/>
  <c r="C40" i="53"/>
  <c r="Y39" i="53"/>
  <c r="X39" i="53"/>
  <c r="W39" i="53"/>
  <c r="V39" i="53"/>
  <c r="U39" i="53"/>
  <c r="T39" i="53"/>
  <c r="R39" i="53"/>
  <c r="Q39" i="53"/>
  <c r="P39" i="53"/>
  <c r="O39" i="53"/>
  <c r="N39" i="53"/>
  <c r="M39" i="53"/>
  <c r="J39" i="53"/>
  <c r="I39" i="53"/>
  <c r="I34" i="53" s="1"/>
  <c r="J36" i="53"/>
  <c r="I36" i="53"/>
  <c r="J35" i="53"/>
  <c r="I35" i="53"/>
  <c r="AQ34" i="53"/>
  <c r="G34" i="53"/>
  <c r="F34" i="53"/>
  <c r="D34" i="53"/>
  <c r="C34" i="53"/>
  <c r="E34" i="53" s="1"/>
  <c r="AQ33" i="53"/>
  <c r="AP33" i="53"/>
  <c r="AP8" i="53" s="1"/>
  <c r="AO33" i="53"/>
  <c r="AN33" i="53"/>
  <c r="AM33" i="53"/>
  <c r="AL33" i="53"/>
  <c r="AK33" i="53"/>
  <c r="AJ33" i="53"/>
  <c r="AI33" i="53"/>
  <c r="AH33" i="53"/>
  <c r="AG33" i="53"/>
  <c r="AF33" i="53"/>
  <c r="AE33" i="53"/>
  <c r="AD33" i="53"/>
  <c r="AC33" i="53"/>
  <c r="AB33" i="53"/>
  <c r="AA33" i="53"/>
  <c r="Z33" i="53"/>
  <c r="J32" i="53"/>
  <c r="I32" i="53"/>
  <c r="G32" i="53"/>
  <c r="F32" i="53"/>
  <c r="D32" i="53"/>
  <c r="C32" i="53"/>
  <c r="C9" i="53" s="1"/>
  <c r="AQ29" i="53"/>
  <c r="AQ28" i="53"/>
  <c r="AQ27" i="53"/>
  <c r="AQ26" i="53"/>
  <c r="AQ25" i="53"/>
  <c r="AQ24" i="53"/>
  <c r="AQ22" i="53"/>
  <c r="AQ21" i="53"/>
  <c r="AQ20" i="53"/>
  <c r="AQ19" i="53"/>
  <c r="AQ18" i="53"/>
  <c r="AQ17" i="53"/>
  <c r="AQ16" i="53"/>
  <c r="AQ15" i="53"/>
  <c r="AQ14" i="53"/>
  <c r="AQ13" i="53"/>
  <c r="BF13" i="53"/>
  <c r="AQ12" i="53"/>
  <c r="AQ11" i="53"/>
  <c r="AQ10" i="53"/>
  <c r="AP9" i="53"/>
  <c r="AO9" i="53"/>
  <c r="AO8" i="53"/>
  <c r="AN9" i="53"/>
  <c r="AN8" i="53"/>
  <c r="AM9" i="53"/>
  <c r="AM8" i="53"/>
  <c r="AL9" i="53"/>
  <c r="AL8" i="53"/>
  <c r="AK9" i="53"/>
  <c r="AK8" i="53"/>
  <c r="AJ9" i="53"/>
  <c r="AI9" i="53"/>
  <c r="AI8" i="53" s="1"/>
  <c r="AH9" i="53"/>
  <c r="AG9" i="53"/>
  <c r="AG8" i="53" s="1"/>
  <c r="AF9" i="53"/>
  <c r="AE9" i="53"/>
  <c r="AE8" i="53" s="1"/>
  <c r="AD9" i="53"/>
  <c r="AD8" i="53" s="1"/>
  <c r="AC9" i="53"/>
  <c r="AB9" i="53"/>
  <c r="AB8" i="53"/>
  <c r="AA9" i="53"/>
  <c r="Z9" i="53"/>
  <c r="K9" i="53"/>
  <c r="H9" i="53"/>
  <c r="G9" i="53"/>
  <c r="F9" i="53"/>
  <c r="E9" i="53"/>
  <c r="D9" i="53"/>
  <c r="AW6" i="53"/>
  <c r="AA8" i="53"/>
  <c r="I64" i="53"/>
  <c r="D88" i="53"/>
  <c r="V94" i="53"/>
  <c r="W94" i="53"/>
  <c r="I94" i="53"/>
  <c r="U94" i="53"/>
  <c r="Y95" i="53"/>
  <c r="Y94" i="53" s="1"/>
  <c r="H76" i="53"/>
  <c r="H46" i="53"/>
  <c r="I70" i="53"/>
  <c r="K70" i="53" s="1"/>
  <c r="AX57" i="53"/>
  <c r="E58" i="53"/>
  <c r="I76" i="53"/>
  <c r="K82" i="53"/>
  <c r="C94" i="53"/>
  <c r="H34" i="53"/>
  <c r="H40" i="53"/>
  <c r="H52" i="53"/>
  <c r="H58" i="53"/>
  <c r="X52" i="53"/>
  <c r="X94" i="53"/>
  <c r="T94" i="53"/>
  <c r="S95" i="53"/>
  <c r="S94" i="53" s="1"/>
  <c r="AX53" i="53"/>
  <c r="S52" i="53"/>
  <c r="K14" i="54"/>
  <c r="C14" i="54" s="1"/>
  <c r="L93" i="53"/>
  <c r="BF93" i="53" s="1"/>
  <c r="N71" i="57"/>
  <c r="K71" i="57" s="1"/>
  <c r="N65" i="57"/>
  <c r="K65" i="57" s="1"/>
  <c r="N53" i="57"/>
  <c r="L39" i="53"/>
  <c r="Q27" i="42"/>
  <c r="Q26" i="42"/>
  <c r="Q25" i="42"/>
  <c r="Q24" i="42"/>
  <c r="Q23" i="42"/>
  <c r="Q22" i="42"/>
  <c r="Q21" i="42"/>
  <c r="Q20" i="42"/>
  <c r="Q19" i="42"/>
  <c r="Q18" i="42"/>
  <c r="Q17" i="42"/>
  <c r="W16" i="42"/>
  <c r="V16" i="42"/>
  <c r="U16" i="42"/>
  <c r="T16" i="42"/>
  <c r="S16" i="42"/>
  <c r="R16" i="42"/>
  <c r="S291" i="42"/>
  <c r="Q299" i="42"/>
  <c r="Q446" i="42"/>
  <c r="Q443" i="42" s="1"/>
  <c r="R438" i="42"/>
  <c r="S438" i="42"/>
  <c r="T438" i="42"/>
  <c r="U438" i="42"/>
  <c r="V438" i="42"/>
  <c r="W438" i="42"/>
  <c r="M352" i="42"/>
  <c r="Q672" i="42"/>
  <c r="Q671" i="42"/>
  <c r="Q435" i="42"/>
  <c r="Q432" i="42"/>
  <c r="Q431" i="42"/>
  <c r="Q430" i="42"/>
  <c r="Q426" i="42"/>
  <c r="Q425" i="42"/>
  <c r="Q424" i="42"/>
  <c r="Q423" i="42"/>
  <c r="Q420" i="42"/>
  <c r="Q322" i="42"/>
  <c r="Q314" i="42"/>
  <c r="Q313" i="42"/>
  <c r="Q287" i="42"/>
  <c r="Q281" i="42"/>
  <c r="Q280" i="42"/>
  <c r="Q278" i="42"/>
  <c r="Q276" i="42"/>
  <c r="Q62" i="42"/>
  <c r="Q59" i="42"/>
  <c r="Q58" i="42"/>
  <c r="Q55" i="42"/>
  <c r="C46" i="42"/>
  <c r="C485" i="42"/>
  <c r="C484" i="42" s="1"/>
  <c r="C482" i="42"/>
  <c r="C481" i="42" s="1"/>
  <c r="C419" i="42"/>
  <c r="C418" i="42" s="1"/>
  <c r="C416" i="42"/>
  <c r="C415" i="42" s="1"/>
  <c r="C337" i="42"/>
  <c r="C309" i="42"/>
  <c r="C308" i="42" s="1"/>
  <c r="C286" i="42"/>
  <c r="C285" i="42" s="1"/>
  <c r="C264" i="42"/>
  <c r="C255" i="42"/>
  <c r="C249" i="42"/>
  <c r="C220" i="42"/>
  <c r="C170" i="42"/>
  <c r="C161" i="42"/>
  <c r="C61" i="42"/>
  <c r="R670" i="42"/>
  <c r="S670" i="42"/>
  <c r="T670" i="42"/>
  <c r="U670" i="42"/>
  <c r="W670" i="42"/>
  <c r="R442" i="42"/>
  <c r="S442" i="42"/>
  <c r="T442" i="42"/>
  <c r="U442" i="42"/>
  <c r="V442" i="42"/>
  <c r="W442" i="42"/>
  <c r="R434" i="42"/>
  <c r="R433" i="42" s="1"/>
  <c r="S434" i="42"/>
  <c r="S433" i="42" s="1"/>
  <c r="T434" i="42"/>
  <c r="T433" i="42" s="1"/>
  <c r="U434" i="42"/>
  <c r="U433" i="42" s="1"/>
  <c r="V434" i="42"/>
  <c r="V433" i="42" s="1"/>
  <c r="W434" i="42"/>
  <c r="W433" i="42" s="1"/>
  <c r="R429" i="42"/>
  <c r="R428" i="42" s="1"/>
  <c r="S429" i="42"/>
  <c r="S428" i="42" s="1"/>
  <c r="T429" i="42"/>
  <c r="T428" i="42" s="1"/>
  <c r="U429" i="42"/>
  <c r="U428" i="42" s="1"/>
  <c r="V429" i="42"/>
  <c r="V428" i="42" s="1"/>
  <c r="W429" i="42"/>
  <c r="W428" i="42" s="1"/>
  <c r="R422" i="42"/>
  <c r="S422" i="42"/>
  <c r="T422" i="42"/>
  <c r="U422" i="42"/>
  <c r="V422" i="42"/>
  <c r="W422" i="42"/>
  <c r="R419" i="42"/>
  <c r="R418" i="42" s="1"/>
  <c r="S419" i="42"/>
  <c r="S418" i="42" s="1"/>
  <c r="T419" i="42"/>
  <c r="T418" i="42" s="1"/>
  <c r="U419" i="42"/>
  <c r="U418" i="42" s="1"/>
  <c r="V419" i="42"/>
  <c r="V418" i="42" s="1"/>
  <c r="W419" i="42"/>
  <c r="W418" i="42" s="1"/>
  <c r="D44" i="34"/>
  <c r="R416" i="42"/>
  <c r="R415" i="42" s="1"/>
  <c r="S416" i="42"/>
  <c r="S415" i="42" s="1"/>
  <c r="T416" i="42"/>
  <c r="T415" i="42" s="1"/>
  <c r="U416" i="42"/>
  <c r="U415" i="42" s="1"/>
  <c r="V416" i="42"/>
  <c r="V415" i="42" s="1"/>
  <c r="W416" i="42"/>
  <c r="W415" i="42" s="1"/>
  <c r="R321" i="42"/>
  <c r="R320" i="42" s="1"/>
  <c r="R316" i="42" s="1"/>
  <c r="R315" i="42" s="1"/>
  <c r="S321" i="42"/>
  <c r="S320" i="42" s="1"/>
  <c r="S316" i="42" s="1"/>
  <c r="S315" i="42" s="1"/>
  <c r="T321" i="42"/>
  <c r="T320" i="42" s="1"/>
  <c r="T316" i="42" s="1"/>
  <c r="T315" i="42" s="1"/>
  <c r="U321" i="42"/>
  <c r="U320" i="42" s="1"/>
  <c r="U316" i="42" s="1"/>
  <c r="U315" i="42" s="1"/>
  <c r="V321" i="42"/>
  <c r="V320" i="42" s="1"/>
  <c r="V316" i="42" s="1"/>
  <c r="V315" i="42" s="1"/>
  <c r="W321" i="42"/>
  <c r="W320" i="42" s="1"/>
  <c r="W316" i="42" s="1"/>
  <c r="W315" i="42" s="1"/>
  <c r="R312" i="42"/>
  <c r="R311" i="42" s="1"/>
  <c r="S312" i="42"/>
  <c r="S311" i="42" s="1"/>
  <c r="T312" i="42"/>
  <c r="T311" i="42" s="1"/>
  <c r="U312" i="42"/>
  <c r="U311" i="42" s="1"/>
  <c r="V312" i="42"/>
  <c r="V311" i="42" s="1"/>
  <c r="W312" i="42"/>
  <c r="W311" i="42" s="1"/>
  <c r="R309" i="42"/>
  <c r="R308" i="42" s="1"/>
  <c r="S309" i="42"/>
  <c r="S308" i="42" s="1"/>
  <c r="T309" i="42"/>
  <c r="T308" i="42" s="1"/>
  <c r="U309" i="42"/>
  <c r="U308" i="42" s="1"/>
  <c r="V309" i="42"/>
  <c r="V308" i="42" s="1"/>
  <c r="W309" i="42"/>
  <c r="W308" i="42" s="1"/>
  <c r="T296" i="42"/>
  <c r="U296" i="42"/>
  <c r="V296" i="42"/>
  <c r="W296" i="42"/>
  <c r="R291" i="42"/>
  <c r="T291" i="42"/>
  <c r="U291" i="42"/>
  <c r="V291" i="42"/>
  <c r="W291" i="42"/>
  <c r="R286" i="42"/>
  <c r="R285" i="42" s="1"/>
  <c r="S286" i="42"/>
  <c r="S285" i="42" s="1"/>
  <c r="T286" i="42"/>
  <c r="T285" i="42" s="1"/>
  <c r="U286" i="42"/>
  <c r="U285" i="42" s="1"/>
  <c r="V286" i="42"/>
  <c r="V285" i="42" s="1"/>
  <c r="W286" i="42"/>
  <c r="W285" i="42" s="1"/>
  <c r="R277" i="42"/>
  <c r="R274" i="42" s="1"/>
  <c r="S277" i="42"/>
  <c r="S274" i="42" s="1"/>
  <c r="T277" i="42"/>
  <c r="T274" i="42" s="1"/>
  <c r="U277" i="42"/>
  <c r="U274" i="42" s="1"/>
  <c r="V277" i="42"/>
  <c r="V274" i="42" s="1"/>
  <c r="W277" i="42"/>
  <c r="W274" i="42" s="1"/>
  <c r="R272" i="42"/>
  <c r="S272" i="42"/>
  <c r="T272" i="42"/>
  <c r="U272" i="42"/>
  <c r="V272" i="42"/>
  <c r="W272" i="42"/>
  <c r="E61" i="42"/>
  <c r="R61" i="42"/>
  <c r="S61" i="42"/>
  <c r="T61" i="42"/>
  <c r="U61" i="42"/>
  <c r="V61" i="42"/>
  <c r="W61" i="42"/>
  <c r="E57" i="42"/>
  <c r="E54" i="42"/>
  <c r="R54" i="42"/>
  <c r="S54" i="42"/>
  <c r="T54" i="42"/>
  <c r="U54" i="42"/>
  <c r="V54" i="42"/>
  <c r="W54" i="42"/>
  <c r="E472" i="42"/>
  <c r="E463" i="42"/>
  <c r="E461" i="42"/>
  <c r="J46" i="34"/>
  <c r="L46" i="34" s="1"/>
  <c r="E435" i="42"/>
  <c r="E432" i="42"/>
  <c r="E412" i="42"/>
  <c r="E381" i="42"/>
  <c r="G375" i="42"/>
  <c r="G367" i="42"/>
  <c r="E364" i="42"/>
  <c r="C364" i="42" s="1"/>
  <c r="E362" i="42"/>
  <c r="E341" i="42"/>
  <c r="E340" i="42"/>
  <c r="J39" i="34"/>
  <c r="L39" i="34" s="1"/>
  <c r="E313" i="42"/>
  <c r="J37" i="34"/>
  <c r="L37" i="34" s="1"/>
  <c r="G281" i="42"/>
  <c r="C281" i="42" s="1"/>
  <c r="G280" i="42"/>
  <c r="C280" i="42" s="1"/>
  <c r="G279" i="42"/>
  <c r="C279" i="42" s="1"/>
  <c r="G278" i="42"/>
  <c r="G273" i="42"/>
  <c r="G234" i="42"/>
  <c r="G155" i="42"/>
  <c r="G144" i="42"/>
  <c r="G131" i="42"/>
  <c r="C131" i="42" s="1"/>
  <c r="G129" i="42"/>
  <c r="C129" i="42" s="1"/>
  <c r="G128" i="42"/>
  <c r="C128" i="42" s="1"/>
  <c r="G127" i="42"/>
  <c r="C127" i="42" s="1"/>
  <c r="G126" i="42"/>
  <c r="C126" i="42" s="1"/>
  <c r="G125" i="42"/>
  <c r="C125" i="42" s="1"/>
  <c r="G123" i="42"/>
  <c r="G120" i="42"/>
  <c r="C120" i="42" s="1"/>
  <c r="G119" i="42"/>
  <c r="G111" i="42"/>
  <c r="G103" i="42"/>
  <c r="C103" i="42" s="1"/>
  <c r="G101" i="42"/>
  <c r="C101" i="42" s="1"/>
  <c r="G100" i="42"/>
  <c r="C100" i="42" s="1"/>
  <c r="G99" i="42"/>
  <c r="C99" i="42" s="1"/>
  <c r="G98" i="42"/>
  <c r="C98" i="42" s="1"/>
  <c r="G97" i="42"/>
  <c r="C97" i="42" s="1"/>
  <c r="G96" i="42"/>
  <c r="C96" i="42" s="1"/>
  <c r="G95" i="42"/>
  <c r="C95" i="42" s="1"/>
  <c r="G92" i="42"/>
  <c r="C88" i="42"/>
  <c r="G85" i="42"/>
  <c r="J28" i="34"/>
  <c r="L28" i="34" s="1"/>
  <c r="E28" i="34"/>
  <c r="D28" i="34"/>
  <c r="J27" i="34"/>
  <c r="L27" i="34" s="1"/>
  <c r="AC506" i="40"/>
  <c r="AC46" i="40" s="1"/>
  <c r="X506" i="40"/>
  <c r="W506" i="40"/>
  <c r="S506" i="40"/>
  <c r="S46" i="40"/>
  <c r="P506" i="40"/>
  <c r="AC505" i="40"/>
  <c r="AC504" i="40" s="1"/>
  <c r="X505" i="40"/>
  <c r="W505" i="40" s="1"/>
  <c r="V505" i="40" s="1"/>
  <c r="V45" i="40" s="1"/>
  <c r="S505" i="40"/>
  <c r="S504" i="40" s="1"/>
  <c r="P505" i="40"/>
  <c r="P45" i="40" s="1"/>
  <c r="AI504" i="40"/>
  <c r="AH504" i="40"/>
  <c r="AE504" i="40"/>
  <c r="AD504" i="40"/>
  <c r="AB504" i="40"/>
  <c r="AA504" i="40"/>
  <c r="Z504" i="40"/>
  <c r="Y504" i="40"/>
  <c r="U504" i="40"/>
  <c r="T504" i="40"/>
  <c r="R504" i="40"/>
  <c r="Q504" i="40"/>
  <c r="O504" i="40"/>
  <c r="N504" i="40"/>
  <c r="M504" i="40"/>
  <c r="L504" i="40"/>
  <c r="K504" i="40"/>
  <c r="J504" i="40"/>
  <c r="I504" i="40"/>
  <c r="H504" i="40"/>
  <c r="AC503" i="40"/>
  <c r="W503" i="40"/>
  <c r="S503" i="40"/>
  <c r="P503" i="40"/>
  <c r="P501" i="40" s="1"/>
  <c r="P500" i="40" s="1"/>
  <c r="P493" i="40" s="1"/>
  <c r="P492" i="40" s="1"/>
  <c r="M503" i="40"/>
  <c r="AC502" i="40"/>
  <c r="W502" i="40"/>
  <c r="S502" i="40"/>
  <c r="P502" i="40"/>
  <c r="M502" i="40"/>
  <c r="AI501" i="40"/>
  <c r="AI500" i="40"/>
  <c r="AI493" i="40" s="1"/>
  <c r="AI492" i="40" s="1"/>
  <c r="AH501" i="40"/>
  <c r="AH500" i="40" s="1"/>
  <c r="AE501" i="40"/>
  <c r="AE500" i="40" s="1"/>
  <c r="AD501" i="40"/>
  <c r="AD500" i="40" s="1"/>
  <c r="AB501" i="40"/>
  <c r="AB500" i="40"/>
  <c r="AA501" i="40"/>
  <c r="AA500" i="40" s="1"/>
  <c r="Z501" i="40"/>
  <c r="Z500" i="40" s="1"/>
  <c r="Y501" i="40"/>
  <c r="Y500" i="40" s="1"/>
  <c r="X501" i="40"/>
  <c r="X500" i="40"/>
  <c r="V501" i="40"/>
  <c r="V500" i="40" s="1"/>
  <c r="U501" i="40"/>
  <c r="U500" i="40" s="1"/>
  <c r="T501" i="40"/>
  <c r="T500" i="40" s="1"/>
  <c r="R501" i="40"/>
  <c r="R500" i="40"/>
  <c r="Q501" i="40"/>
  <c r="Q500" i="40" s="1"/>
  <c r="O501" i="40"/>
  <c r="O500" i="40" s="1"/>
  <c r="N501" i="40"/>
  <c r="N500" i="40" s="1"/>
  <c r="L501" i="40"/>
  <c r="L500" i="40"/>
  <c r="K501" i="40"/>
  <c r="K500" i="40" s="1"/>
  <c r="J501" i="40"/>
  <c r="J500" i="40" s="1"/>
  <c r="I501" i="40"/>
  <c r="I500" i="40" s="1"/>
  <c r="H501" i="40"/>
  <c r="H500" i="40"/>
  <c r="AC499" i="40"/>
  <c r="AC498" i="40" s="1"/>
  <c r="AC497" i="40" s="1"/>
  <c r="Z499" i="40"/>
  <c r="Z498" i="40" s="1"/>
  <c r="Z497" i="40" s="1"/>
  <c r="W499" i="40"/>
  <c r="W498" i="40" s="1"/>
  <c r="W497" i="40" s="1"/>
  <c r="S499" i="40"/>
  <c r="S498" i="40" s="1"/>
  <c r="S497" i="40" s="1"/>
  <c r="P499" i="40"/>
  <c r="P498" i="40" s="1"/>
  <c r="P497" i="40" s="1"/>
  <c r="M499" i="40"/>
  <c r="M498" i="40"/>
  <c r="M497" i="40" s="1"/>
  <c r="M493" i="40" s="1"/>
  <c r="M492" i="40" s="1"/>
  <c r="AI498" i="40"/>
  <c r="AI497" i="40" s="1"/>
  <c r="AH498" i="40"/>
  <c r="AH497" i="40" s="1"/>
  <c r="AE498" i="40"/>
  <c r="AE497" i="40" s="1"/>
  <c r="AD498" i="40"/>
  <c r="AD497" i="40" s="1"/>
  <c r="AB498" i="40"/>
  <c r="AB497" i="40" s="1"/>
  <c r="AA498" i="40"/>
  <c r="Y498" i="40"/>
  <c r="Y497" i="40" s="1"/>
  <c r="X498" i="40"/>
  <c r="X497" i="40" s="1"/>
  <c r="V498" i="40"/>
  <c r="V497" i="40" s="1"/>
  <c r="U498" i="40"/>
  <c r="U497" i="40" s="1"/>
  <c r="T498" i="40"/>
  <c r="T497" i="40" s="1"/>
  <c r="R498" i="40"/>
  <c r="R497" i="40" s="1"/>
  <c r="Q498" i="40"/>
  <c r="Q497" i="40"/>
  <c r="O498" i="40"/>
  <c r="O497" i="40" s="1"/>
  <c r="N498" i="40"/>
  <c r="N497" i="40" s="1"/>
  <c r="L498" i="40"/>
  <c r="L497" i="40" s="1"/>
  <c r="K498" i="40"/>
  <c r="K497" i="40" s="1"/>
  <c r="J498" i="40"/>
  <c r="J497" i="40" s="1"/>
  <c r="I498" i="40"/>
  <c r="I497" i="40" s="1"/>
  <c r="H498" i="40"/>
  <c r="H497" i="40" s="1"/>
  <c r="AA497" i="40"/>
  <c r="AC496" i="40"/>
  <c r="AC495" i="40" s="1"/>
  <c r="AC494" i="40" s="1"/>
  <c r="Z496" i="40"/>
  <c r="Z495" i="40" s="1"/>
  <c r="Z494" i="40" s="1"/>
  <c r="W496" i="40"/>
  <c r="W495" i="40" s="1"/>
  <c r="W494" i="40" s="1"/>
  <c r="S496" i="40"/>
  <c r="S495" i="40" s="1"/>
  <c r="S494" i="40" s="1"/>
  <c r="P496" i="40"/>
  <c r="P495" i="40"/>
  <c r="P494" i="40" s="1"/>
  <c r="M496" i="40"/>
  <c r="M495" i="40" s="1"/>
  <c r="M494" i="40" s="1"/>
  <c r="AI495" i="40"/>
  <c r="AI494" i="40" s="1"/>
  <c r="AH495" i="40"/>
  <c r="AH494" i="40" s="1"/>
  <c r="AE495" i="40"/>
  <c r="AE494" i="40" s="1"/>
  <c r="AD495" i="40"/>
  <c r="AD494" i="40" s="1"/>
  <c r="AB495" i="40"/>
  <c r="AB494" i="40" s="1"/>
  <c r="AA495" i="40"/>
  <c r="AA494" i="40" s="1"/>
  <c r="Y495" i="40"/>
  <c r="X495" i="40"/>
  <c r="X494" i="40" s="1"/>
  <c r="V495" i="40"/>
  <c r="V494" i="40" s="1"/>
  <c r="U495" i="40"/>
  <c r="U494" i="40" s="1"/>
  <c r="U493" i="40" s="1"/>
  <c r="T495" i="40"/>
  <c r="T494" i="40" s="1"/>
  <c r="T493" i="40" s="1"/>
  <c r="T492" i="40" s="1"/>
  <c r="R495" i="40"/>
  <c r="R494" i="40" s="1"/>
  <c r="Q495" i="40"/>
  <c r="Q494" i="40" s="1"/>
  <c r="O495" i="40"/>
  <c r="O494" i="40" s="1"/>
  <c r="N495" i="40"/>
  <c r="N494" i="40" s="1"/>
  <c r="L495" i="40"/>
  <c r="L494" i="40" s="1"/>
  <c r="K495" i="40"/>
  <c r="K494" i="40" s="1"/>
  <c r="K493" i="40" s="1"/>
  <c r="K492" i="40" s="1"/>
  <c r="J495" i="40"/>
  <c r="J494" i="40" s="1"/>
  <c r="J493" i="40" s="1"/>
  <c r="J492" i="40" s="1"/>
  <c r="I495" i="40"/>
  <c r="I494" i="40" s="1"/>
  <c r="H495" i="40"/>
  <c r="H494" i="40" s="1"/>
  <c r="Y494" i="40"/>
  <c r="AC491" i="40"/>
  <c r="Z491" i="40"/>
  <c r="M491" i="40"/>
  <c r="AC490" i="40"/>
  <c r="Z490" i="40"/>
  <c r="M490" i="40"/>
  <c r="AC489" i="40"/>
  <c r="Z489" i="40"/>
  <c r="M489" i="40"/>
  <c r="AC488" i="40"/>
  <c r="Z488" i="40"/>
  <c r="M488" i="40"/>
  <c r="AC487" i="40"/>
  <c r="Z487" i="40"/>
  <c r="M487" i="40"/>
  <c r="AI486" i="40"/>
  <c r="AH486" i="40"/>
  <c r="AE486" i="40"/>
  <c r="AD486" i="40"/>
  <c r="AB486" i="40"/>
  <c r="AA486" i="40"/>
  <c r="Y486" i="40"/>
  <c r="X486" i="40"/>
  <c r="W486" i="40"/>
  <c r="V486" i="40"/>
  <c r="U486" i="40"/>
  <c r="T486" i="40"/>
  <c r="S486" i="40"/>
  <c r="R486" i="40"/>
  <c r="Q486" i="40"/>
  <c r="P486" i="40"/>
  <c r="O486" i="40"/>
  <c r="N486" i="40"/>
  <c r="L486" i="40"/>
  <c r="L483" i="40" s="1"/>
  <c r="K486" i="40"/>
  <c r="J486" i="40"/>
  <c r="I486" i="40"/>
  <c r="H486" i="40"/>
  <c r="AC485" i="40"/>
  <c r="AC484" i="40" s="1"/>
  <c r="Z485" i="40"/>
  <c r="Z484" i="40" s="1"/>
  <c r="W485" i="40"/>
  <c r="W484" i="40" s="1"/>
  <c r="S485" i="40"/>
  <c r="S484" i="40" s="1"/>
  <c r="P485" i="40"/>
  <c r="P484" i="40" s="1"/>
  <c r="P483" i="40" s="1"/>
  <c r="M485" i="40"/>
  <c r="M484" i="40" s="1"/>
  <c r="AI484" i="40"/>
  <c r="AH484" i="40"/>
  <c r="AE484" i="40"/>
  <c r="AD484" i="40"/>
  <c r="AB484" i="40"/>
  <c r="AA484" i="40"/>
  <c r="Y484" i="40"/>
  <c r="X484" i="40"/>
  <c r="V484" i="40"/>
  <c r="U484" i="40"/>
  <c r="T484" i="40"/>
  <c r="T483" i="40" s="1"/>
  <c r="R484" i="40"/>
  <c r="Q484" i="40"/>
  <c r="O484" i="40"/>
  <c r="N484" i="40"/>
  <c r="N483" i="40" s="1"/>
  <c r="L484" i="40"/>
  <c r="K484" i="40"/>
  <c r="J484" i="40"/>
  <c r="I484" i="40"/>
  <c r="H484" i="40"/>
  <c r="H483" i="40" s="1"/>
  <c r="AD482" i="40"/>
  <c r="AC482" i="40"/>
  <c r="AC481" i="40" s="1"/>
  <c r="AA482" i="40"/>
  <c r="Z482" i="40" s="1"/>
  <c r="Z481" i="40" s="1"/>
  <c r="W482" i="40"/>
  <c r="W481" i="40" s="1"/>
  <c r="S482" i="40"/>
  <c r="S481" i="40" s="1"/>
  <c r="P482" i="40"/>
  <c r="P481" i="40" s="1"/>
  <c r="M482" i="40"/>
  <c r="L482" i="40" s="1"/>
  <c r="L481" i="40" s="1"/>
  <c r="H482" i="40"/>
  <c r="H481" i="40" s="1"/>
  <c r="AI481" i="40"/>
  <c r="AH481" i="40"/>
  <c r="AE481" i="40"/>
  <c r="AB481" i="40"/>
  <c r="Y481" i="40"/>
  <c r="X481" i="40"/>
  <c r="V481" i="40"/>
  <c r="U481" i="40"/>
  <c r="T481" i="40"/>
  <c r="R481" i="40"/>
  <c r="Q481" i="40"/>
  <c r="O481" i="40"/>
  <c r="N481" i="40"/>
  <c r="M481" i="40"/>
  <c r="K481" i="40"/>
  <c r="J481" i="40"/>
  <c r="I481" i="40"/>
  <c r="AC480" i="40"/>
  <c r="Z480" i="40"/>
  <c r="W480" i="40"/>
  <c r="S480" i="40"/>
  <c r="P480" i="40"/>
  <c r="M480" i="40"/>
  <c r="AC479" i="40"/>
  <c r="Z479" i="40"/>
  <c r="X479" i="40"/>
  <c r="W479" i="40" s="1"/>
  <c r="V479" i="40"/>
  <c r="V478" i="40"/>
  <c r="V477" i="40" s="1"/>
  <c r="S479" i="40"/>
  <c r="P479" i="40"/>
  <c r="M479" i="40"/>
  <c r="AI478" i="40"/>
  <c r="AI477" i="40" s="1"/>
  <c r="AH478" i="40"/>
  <c r="AH477" i="40"/>
  <c r="AE478" i="40"/>
  <c r="AE477" i="40" s="1"/>
  <c r="AD478" i="40"/>
  <c r="AD477" i="40" s="1"/>
  <c r="AB478" i="40"/>
  <c r="AB477" i="40" s="1"/>
  <c r="AA478" i="40"/>
  <c r="AA477" i="40"/>
  <c r="Y478" i="40"/>
  <c r="Y477" i="40" s="1"/>
  <c r="U478" i="40"/>
  <c r="U477" i="40" s="1"/>
  <c r="T478" i="40"/>
  <c r="T477" i="40" s="1"/>
  <c r="R478" i="40"/>
  <c r="R477" i="40"/>
  <c r="Q478" i="40"/>
  <c r="Q477" i="40" s="1"/>
  <c r="O478" i="40"/>
  <c r="O477" i="40" s="1"/>
  <c r="N478" i="40"/>
  <c r="N477" i="40" s="1"/>
  <c r="L478" i="40"/>
  <c r="L477" i="40"/>
  <c r="K478" i="40"/>
  <c r="K477" i="40" s="1"/>
  <c r="J478" i="40"/>
  <c r="J477" i="40" s="1"/>
  <c r="I478" i="40"/>
  <c r="H478" i="40"/>
  <c r="H477" i="40"/>
  <c r="AC476" i="40"/>
  <c r="Z476" i="40"/>
  <c r="W476" i="40"/>
  <c r="S476" i="40"/>
  <c r="P476" i="40"/>
  <c r="M476" i="40"/>
  <c r="AC475" i="40"/>
  <c r="Z475" i="40"/>
  <c r="W475" i="40"/>
  <c r="S475" i="40"/>
  <c r="P475" i="40"/>
  <c r="M475" i="40"/>
  <c r="L475" i="40" s="1"/>
  <c r="AC474" i="40"/>
  <c r="Z474" i="40"/>
  <c r="Z465" i="40" s="1"/>
  <c r="Z464" i="40" s="1"/>
  <c r="W474" i="40"/>
  <c r="S474" i="40"/>
  <c r="P474" i="40"/>
  <c r="M474" i="40"/>
  <c r="AC473" i="40"/>
  <c r="Z473" i="40"/>
  <c r="P473" i="40"/>
  <c r="M473" i="40"/>
  <c r="AC472" i="40"/>
  <c r="Z472" i="40"/>
  <c r="W472" i="40"/>
  <c r="S472" i="40"/>
  <c r="P472" i="40"/>
  <c r="M472" i="40"/>
  <c r="L472" i="40" s="1"/>
  <c r="AD471" i="40"/>
  <c r="Z471" i="40"/>
  <c r="W471" i="40"/>
  <c r="S471" i="40"/>
  <c r="P471" i="40"/>
  <c r="M471" i="40"/>
  <c r="L471" i="40" s="1"/>
  <c r="AC470" i="40"/>
  <c r="Z470" i="40"/>
  <c r="X470" i="40"/>
  <c r="W470" i="40" s="1"/>
  <c r="V470" i="40"/>
  <c r="S470" i="40"/>
  <c r="P470" i="40"/>
  <c r="M470" i="40"/>
  <c r="I470" i="40"/>
  <c r="H470" i="40" s="1"/>
  <c r="AC469" i="40"/>
  <c r="Z469" i="40"/>
  <c r="X469" i="40"/>
  <c r="W469" i="40" s="1"/>
  <c r="V469" i="40"/>
  <c r="S469" i="40"/>
  <c r="P469" i="40"/>
  <c r="M469" i="40"/>
  <c r="H469" i="40"/>
  <c r="AC468" i="40"/>
  <c r="Z468" i="40"/>
  <c r="W468" i="40"/>
  <c r="S468" i="40"/>
  <c r="P468" i="40"/>
  <c r="M468" i="40"/>
  <c r="L468" i="40" s="1"/>
  <c r="AC467" i="40"/>
  <c r="Z467" i="40"/>
  <c r="W467" i="40"/>
  <c r="S467" i="40"/>
  <c r="P467" i="40"/>
  <c r="M467" i="40"/>
  <c r="AC466" i="40"/>
  <c r="Z466" i="40"/>
  <c r="X466" i="40"/>
  <c r="S466" i="40"/>
  <c r="P466" i="40"/>
  <c r="M466" i="40"/>
  <c r="AI465" i="40"/>
  <c r="AI464" i="40"/>
  <c r="AH465" i="40"/>
  <c r="AH464" i="40" s="1"/>
  <c r="AE465" i="40"/>
  <c r="AE464" i="40" s="1"/>
  <c r="AB465" i="40"/>
  <c r="AB464" i="40" s="1"/>
  <c r="AA465" i="40"/>
  <c r="AA464" i="40"/>
  <c r="Y465" i="40"/>
  <c r="Y464" i="40" s="1"/>
  <c r="U465" i="40"/>
  <c r="U464" i="40" s="1"/>
  <c r="T465" i="40"/>
  <c r="T464" i="40" s="1"/>
  <c r="R465" i="40"/>
  <c r="R464" i="40"/>
  <c r="Q465" i="40"/>
  <c r="Q464" i="40" s="1"/>
  <c r="O465" i="40"/>
  <c r="O464" i="40" s="1"/>
  <c r="N465" i="40"/>
  <c r="N464" i="40" s="1"/>
  <c r="K465" i="40"/>
  <c r="K464" i="40" s="1"/>
  <c r="J465" i="40"/>
  <c r="J464" i="40" s="1"/>
  <c r="AC461" i="40"/>
  <c r="Z461" i="40"/>
  <c r="M461" i="40"/>
  <c r="M458" i="40" s="1"/>
  <c r="M457" i="40" s="1"/>
  <c r="M453" i="40" s="1"/>
  <c r="M452" i="40" s="1"/>
  <c r="AC460" i="40"/>
  <c r="Z460" i="40"/>
  <c r="M460" i="40"/>
  <c r="AC459" i="40"/>
  <c r="Z459" i="40"/>
  <c r="M459" i="40"/>
  <c r="AI458" i="40"/>
  <c r="AI457" i="40" s="1"/>
  <c r="AH458" i="40"/>
  <c r="AH457" i="40" s="1"/>
  <c r="AH453" i="40" s="1"/>
  <c r="AH452" i="40" s="1"/>
  <c r="AE458" i="40"/>
  <c r="AE457" i="40" s="1"/>
  <c r="AD458" i="40"/>
  <c r="AD457" i="40" s="1"/>
  <c r="AB458" i="40"/>
  <c r="AB457" i="40" s="1"/>
  <c r="AA458" i="40"/>
  <c r="AA457" i="40" s="1"/>
  <c r="Y458" i="40"/>
  <c r="Y457" i="40" s="1"/>
  <c r="X458" i="40"/>
  <c r="X457" i="40" s="1"/>
  <c r="X453" i="40" s="1"/>
  <c r="X452" i="40" s="1"/>
  <c r="W458" i="40"/>
  <c r="W457" i="40" s="1"/>
  <c r="V458" i="40"/>
  <c r="V457" i="40" s="1"/>
  <c r="U458" i="40"/>
  <c r="U457" i="40" s="1"/>
  <c r="T458" i="40"/>
  <c r="T457" i="40" s="1"/>
  <c r="S458" i="40"/>
  <c r="S457" i="40" s="1"/>
  <c r="R458" i="40"/>
  <c r="R457" i="40" s="1"/>
  <c r="Q458" i="40"/>
  <c r="Q457" i="40" s="1"/>
  <c r="P458" i="40"/>
  <c r="P457" i="40"/>
  <c r="O458" i="40"/>
  <c r="O457" i="40" s="1"/>
  <c r="N458" i="40"/>
  <c r="N457" i="40" s="1"/>
  <c r="L458" i="40"/>
  <c r="L457" i="40" s="1"/>
  <c r="K458" i="40"/>
  <c r="K457" i="40"/>
  <c r="J458" i="40"/>
  <c r="J457" i="40" s="1"/>
  <c r="I458" i="40"/>
  <c r="I457" i="40" s="1"/>
  <c r="I453" i="40" s="1"/>
  <c r="I452" i="40" s="1"/>
  <c r="H458" i="40"/>
  <c r="H457" i="40" s="1"/>
  <c r="AC456" i="40"/>
  <c r="AC455" i="40" s="1"/>
  <c r="AC454" i="40" s="1"/>
  <c r="Z456" i="40"/>
  <c r="W456" i="40"/>
  <c r="V456" i="40" s="1"/>
  <c r="V455" i="40" s="1"/>
  <c r="V454" i="40" s="1"/>
  <c r="V453" i="40" s="1"/>
  <c r="T456" i="40"/>
  <c r="S456" i="40" s="1"/>
  <c r="S455" i="40" s="1"/>
  <c r="S454" i="40" s="1"/>
  <c r="Q456" i="40"/>
  <c r="Q455" i="40" s="1"/>
  <c r="Q454" i="40" s="1"/>
  <c r="M456" i="40"/>
  <c r="L456" i="40" s="1"/>
  <c r="L455" i="40" s="1"/>
  <c r="L454" i="40" s="1"/>
  <c r="L453" i="40" s="1"/>
  <c r="L452" i="40" s="1"/>
  <c r="AI455" i="40"/>
  <c r="AI454" i="40"/>
  <c r="AH455" i="40"/>
  <c r="AH454" i="40" s="1"/>
  <c r="AE455" i="40"/>
  <c r="AE454" i="40" s="1"/>
  <c r="AD455" i="40"/>
  <c r="AD454" i="40" s="1"/>
  <c r="AB455" i="40"/>
  <c r="AB454" i="40" s="1"/>
  <c r="AA455" i="40"/>
  <c r="AA454" i="40" s="1"/>
  <c r="Z455" i="40"/>
  <c r="Z454" i="40" s="1"/>
  <c r="Y455" i="40"/>
  <c r="Y454" i="40" s="1"/>
  <c r="X455" i="40"/>
  <c r="X454" i="40"/>
  <c r="U455" i="40"/>
  <c r="U454" i="40" s="1"/>
  <c r="R455" i="40"/>
  <c r="R454" i="40" s="1"/>
  <c r="O455" i="40"/>
  <c r="O454" i="40" s="1"/>
  <c r="O453" i="40" s="1"/>
  <c r="O452" i="40" s="1"/>
  <c r="N455" i="40"/>
  <c r="N454" i="40" s="1"/>
  <c r="K455" i="40"/>
  <c r="K454" i="40"/>
  <c r="K453" i="40" s="1"/>
  <c r="K452" i="40" s="1"/>
  <c r="J455" i="40"/>
  <c r="J454" i="40" s="1"/>
  <c r="I455" i="40"/>
  <c r="I454" i="40" s="1"/>
  <c r="H455" i="40"/>
  <c r="H454" i="40" s="1"/>
  <c r="AC451" i="40"/>
  <c r="AC450" i="40" s="1"/>
  <c r="AC449" i="40" s="1"/>
  <c r="Z451" i="40"/>
  <c r="Z450" i="40" s="1"/>
  <c r="Z449" i="40" s="1"/>
  <c r="S451" i="40"/>
  <c r="S450" i="40"/>
  <c r="S449" i="40" s="1"/>
  <c r="P451" i="40"/>
  <c r="P450" i="40" s="1"/>
  <c r="P449" i="40" s="1"/>
  <c r="M451" i="40"/>
  <c r="M450" i="40" s="1"/>
  <c r="M449" i="40" s="1"/>
  <c r="AI450" i="40"/>
  <c r="AI449" i="40" s="1"/>
  <c r="AH450" i="40"/>
  <c r="AH449" i="40" s="1"/>
  <c r="AE450" i="40"/>
  <c r="AE449" i="40" s="1"/>
  <c r="AD450" i="40"/>
  <c r="AD449" i="40" s="1"/>
  <c r="AB450" i="40"/>
  <c r="AB449" i="40" s="1"/>
  <c r="AA450" i="40"/>
  <c r="AA449" i="40" s="1"/>
  <c r="Y450" i="40"/>
  <c r="Y449" i="40"/>
  <c r="X450" i="40"/>
  <c r="X449" i="40" s="1"/>
  <c r="W450" i="40"/>
  <c r="W449" i="40" s="1"/>
  <c r="V450" i="40"/>
  <c r="V449" i="40" s="1"/>
  <c r="U450" i="40"/>
  <c r="U449" i="40" s="1"/>
  <c r="T450" i="40"/>
  <c r="T449" i="40" s="1"/>
  <c r="R450" i="40"/>
  <c r="R449" i="40" s="1"/>
  <c r="Q450" i="40"/>
  <c r="O450" i="40"/>
  <c r="O449" i="40" s="1"/>
  <c r="N450" i="40"/>
  <c r="N449" i="40" s="1"/>
  <c r="L450" i="40"/>
  <c r="L449" i="40"/>
  <c r="K450" i="40"/>
  <c r="K449" i="40" s="1"/>
  <c r="J450" i="40"/>
  <c r="J449" i="40" s="1"/>
  <c r="I450" i="40"/>
  <c r="I449" i="40" s="1"/>
  <c r="H450" i="40"/>
  <c r="H449" i="40" s="1"/>
  <c r="H443" i="40" s="1"/>
  <c r="Q449" i="40"/>
  <c r="AD448" i="40"/>
  <c r="AA448" i="40"/>
  <c r="Z448" i="40"/>
  <c r="S448" i="40"/>
  <c r="P448" i="40"/>
  <c r="M448" i="40"/>
  <c r="AC447" i="40"/>
  <c r="Z447" i="40"/>
  <c r="X447" i="40"/>
  <c r="W447" i="40" s="1"/>
  <c r="V447" i="40"/>
  <c r="V445" i="40"/>
  <c r="V444" i="40" s="1"/>
  <c r="S447" i="40"/>
  <c r="P447" i="40"/>
  <c r="M447" i="40"/>
  <c r="AC446" i="40"/>
  <c r="Z446" i="40"/>
  <c r="W446" i="40"/>
  <c r="S446" i="40"/>
  <c r="P446" i="40"/>
  <c r="M446" i="40"/>
  <c r="L446" i="40"/>
  <c r="L445" i="40" s="1"/>
  <c r="L444" i="40" s="1"/>
  <c r="L443" i="40" s="1"/>
  <c r="AI445" i="40"/>
  <c r="AI444" i="40"/>
  <c r="AH445" i="40"/>
  <c r="AH444" i="40" s="1"/>
  <c r="AE445" i="40"/>
  <c r="AE444" i="40"/>
  <c r="AE443" i="40" s="1"/>
  <c r="AE438" i="40" s="1"/>
  <c r="AB445" i="40"/>
  <c r="AB444" i="40" s="1"/>
  <c r="Y445" i="40"/>
  <c r="Y444" i="40" s="1"/>
  <c r="U445" i="40"/>
  <c r="U444" i="40" s="1"/>
  <c r="T445" i="40"/>
  <c r="T444" i="40"/>
  <c r="R445" i="40"/>
  <c r="R444" i="40" s="1"/>
  <c r="Q445" i="40"/>
  <c r="Q444" i="40" s="1"/>
  <c r="Q443" i="40" s="1"/>
  <c r="Q438" i="40" s="1"/>
  <c r="O445" i="40"/>
  <c r="O444" i="40" s="1"/>
  <c r="N445" i="40"/>
  <c r="N444" i="40"/>
  <c r="K445" i="40"/>
  <c r="K444" i="40" s="1"/>
  <c r="J445" i="40"/>
  <c r="J444" i="40" s="1"/>
  <c r="I445" i="40"/>
  <c r="I444" i="40" s="1"/>
  <c r="I443" i="40" s="1"/>
  <c r="H445" i="40"/>
  <c r="H444" i="40"/>
  <c r="AC442" i="40"/>
  <c r="Z442" i="40"/>
  <c r="N442" i="40"/>
  <c r="M442" i="40"/>
  <c r="L442" i="40"/>
  <c r="H442" i="40"/>
  <c r="H439" i="40" s="1"/>
  <c r="AC441" i="40"/>
  <c r="Z441" i="40"/>
  <c r="N441" i="40"/>
  <c r="L441" i="40"/>
  <c r="AC440" i="40"/>
  <c r="Z440" i="40"/>
  <c r="M440" i="40"/>
  <c r="AI439" i="40"/>
  <c r="AH439" i="40"/>
  <c r="AE439" i="40"/>
  <c r="AD439" i="40"/>
  <c r="AB439" i="40"/>
  <c r="AA439" i="40"/>
  <c r="Y439" i="40"/>
  <c r="X439" i="40"/>
  <c r="W439" i="40"/>
  <c r="V439" i="40"/>
  <c r="U439" i="40"/>
  <c r="T439" i="40"/>
  <c r="S439" i="40"/>
  <c r="R439" i="40"/>
  <c r="Q439" i="40"/>
  <c r="P439" i="40"/>
  <c r="O439" i="40"/>
  <c r="K439" i="40"/>
  <c r="J439" i="40"/>
  <c r="I439" i="40"/>
  <c r="AC437" i="40"/>
  <c r="AC436" i="40" s="1"/>
  <c r="AC435" i="40" s="1"/>
  <c r="Z437" i="40"/>
  <c r="M437" i="40"/>
  <c r="M436" i="40" s="1"/>
  <c r="M435" i="40" s="1"/>
  <c r="M431" i="40" s="1"/>
  <c r="AI436" i="40"/>
  <c r="AI435" i="40"/>
  <c r="AH436" i="40"/>
  <c r="AH435" i="40"/>
  <c r="AE436" i="40"/>
  <c r="AE435" i="40"/>
  <c r="AD436" i="40"/>
  <c r="AD435" i="40"/>
  <c r="AB436" i="40"/>
  <c r="AB435" i="40"/>
  <c r="AA436" i="40"/>
  <c r="AA435" i="40"/>
  <c r="Z436" i="40"/>
  <c r="Z435" i="40"/>
  <c r="Y436" i="40"/>
  <c r="Y435" i="40"/>
  <c r="X436" i="40"/>
  <c r="X435" i="40"/>
  <c r="W436" i="40"/>
  <c r="W435" i="40"/>
  <c r="V436" i="40"/>
  <c r="V435" i="40"/>
  <c r="U436" i="40"/>
  <c r="U435" i="40"/>
  <c r="T436" i="40"/>
  <c r="T435" i="40"/>
  <c r="S436" i="40"/>
  <c r="S435" i="40"/>
  <c r="R436" i="40"/>
  <c r="R435" i="40"/>
  <c r="Q436" i="40"/>
  <c r="Q435" i="40"/>
  <c r="P436" i="40"/>
  <c r="P435" i="40"/>
  <c r="P431" i="40" s="1"/>
  <c r="P430" i="40" s="1"/>
  <c r="O436" i="40"/>
  <c r="O435" i="40"/>
  <c r="N436" i="40"/>
  <c r="N435" i="40"/>
  <c r="L436" i="40"/>
  <c r="L435" i="40"/>
  <c r="K436" i="40"/>
  <c r="K435" i="40"/>
  <c r="J436" i="40"/>
  <c r="J435" i="40"/>
  <c r="I436" i="40"/>
  <c r="I435" i="40"/>
  <c r="H436" i="40"/>
  <c r="H435" i="40"/>
  <c r="AC434" i="40"/>
  <c r="AC433" i="40"/>
  <c r="AC432" i="40" s="1"/>
  <c r="W434" i="40"/>
  <c r="W433" i="40" s="1"/>
  <c r="W432" i="40" s="1"/>
  <c r="M434" i="40"/>
  <c r="M433" i="40" s="1"/>
  <c r="M432" i="40" s="1"/>
  <c r="AI433" i="40"/>
  <c r="AI432" i="40" s="1"/>
  <c r="AH433" i="40"/>
  <c r="AH432" i="40" s="1"/>
  <c r="AE433" i="40"/>
  <c r="AE432" i="40"/>
  <c r="AE431" i="40" s="1"/>
  <c r="AE430" i="40" s="1"/>
  <c r="AD433" i="40"/>
  <c r="AD432" i="40" s="1"/>
  <c r="AB433" i="40"/>
  <c r="AB432" i="40" s="1"/>
  <c r="AB431" i="40" s="1"/>
  <c r="AB430" i="40" s="1"/>
  <c r="AA433" i="40"/>
  <c r="AA432" i="40" s="1"/>
  <c r="Z433" i="40"/>
  <c r="Z432" i="40" s="1"/>
  <c r="Y433" i="40"/>
  <c r="Y432" i="40" s="1"/>
  <c r="Y431" i="40" s="1"/>
  <c r="Y430" i="40" s="1"/>
  <c r="X433" i="40"/>
  <c r="X432" i="40" s="1"/>
  <c r="V433" i="40"/>
  <c r="V432" i="40" s="1"/>
  <c r="U433" i="40"/>
  <c r="U432" i="40" s="1"/>
  <c r="T433" i="40"/>
  <c r="T432" i="40" s="1"/>
  <c r="S433" i="40"/>
  <c r="S432" i="40" s="1"/>
  <c r="R433" i="40"/>
  <c r="R432" i="40" s="1"/>
  <c r="Q433" i="40"/>
  <c r="Q432" i="40" s="1"/>
  <c r="P433" i="40"/>
  <c r="P432" i="40" s="1"/>
  <c r="O433" i="40"/>
  <c r="O432" i="40" s="1"/>
  <c r="N433" i="40"/>
  <c r="N432" i="40"/>
  <c r="L433" i="40"/>
  <c r="L432" i="40" s="1"/>
  <c r="K433" i="40"/>
  <c r="K432" i="40" s="1"/>
  <c r="J433" i="40"/>
  <c r="J432" i="40" s="1"/>
  <c r="I433" i="40"/>
  <c r="H433" i="40"/>
  <c r="H432" i="40"/>
  <c r="I432" i="40"/>
  <c r="AC429" i="40"/>
  <c r="AC428" i="40" s="1"/>
  <c r="Z429" i="40"/>
  <c r="Z428" i="40" s="1"/>
  <c r="X429" i="40"/>
  <c r="V429" i="40"/>
  <c r="V428" i="40"/>
  <c r="S429" i="40"/>
  <c r="S428" i="40" s="1"/>
  <c r="P429" i="40"/>
  <c r="P428" i="40" s="1"/>
  <c r="M429" i="40"/>
  <c r="M428" i="40" s="1"/>
  <c r="AI428" i="40"/>
  <c r="AH428" i="40"/>
  <c r="AE428" i="40"/>
  <c r="AD428" i="40"/>
  <c r="AB428" i="40"/>
  <c r="AA428" i="40"/>
  <c r="Y428" i="40"/>
  <c r="U428" i="40"/>
  <c r="T428" i="40"/>
  <c r="R428" i="40"/>
  <c r="Q428" i="40"/>
  <c r="O428" i="40"/>
  <c r="N428" i="40"/>
  <c r="L428" i="40"/>
  <c r="K428" i="40"/>
  <c r="J428" i="40"/>
  <c r="I428" i="40"/>
  <c r="H428" i="40"/>
  <c r="AC427" i="40"/>
  <c r="AC426" i="40" s="1"/>
  <c r="Z427" i="40"/>
  <c r="Z426" i="40"/>
  <c r="X427" i="40"/>
  <c r="V427" i="40"/>
  <c r="V426" i="40"/>
  <c r="S427" i="40"/>
  <c r="S426" i="40" s="1"/>
  <c r="P427" i="40"/>
  <c r="P426" i="40" s="1"/>
  <c r="M427" i="40"/>
  <c r="AI426" i="40"/>
  <c r="AH426" i="40"/>
  <c r="AE426" i="40"/>
  <c r="AD426" i="40"/>
  <c r="AD425" i="40" s="1"/>
  <c r="AB426" i="40"/>
  <c r="AA426" i="40"/>
  <c r="Y426" i="40"/>
  <c r="U426" i="40"/>
  <c r="T426" i="40"/>
  <c r="R426" i="40"/>
  <c r="Q426" i="40"/>
  <c r="O426" i="40"/>
  <c r="N426" i="40"/>
  <c r="N425" i="40" s="1"/>
  <c r="K426" i="40"/>
  <c r="J426" i="40"/>
  <c r="I426" i="40"/>
  <c r="H426" i="40"/>
  <c r="AC424" i="40"/>
  <c r="AC423" i="40" s="1"/>
  <c r="AC422" i="40" s="1"/>
  <c r="Z424" i="40"/>
  <c r="Z423" i="40" s="1"/>
  <c r="Z422" i="40" s="1"/>
  <c r="X424" i="40"/>
  <c r="V424" i="40"/>
  <c r="V423" i="40" s="1"/>
  <c r="V422" i="40" s="1"/>
  <c r="S424" i="40"/>
  <c r="S423" i="40" s="1"/>
  <c r="S422" i="40" s="1"/>
  <c r="P424" i="40"/>
  <c r="P423" i="40"/>
  <c r="P422" i="40" s="1"/>
  <c r="M424" i="40"/>
  <c r="M423" i="40" s="1"/>
  <c r="M422" i="40"/>
  <c r="AI423" i="40"/>
  <c r="AI422" i="40" s="1"/>
  <c r="AH423" i="40"/>
  <c r="AH422" i="40" s="1"/>
  <c r="AE423" i="40"/>
  <c r="AE422" i="40" s="1"/>
  <c r="AD423" i="40"/>
  <c r="AD422" i="40"/>
  <c r="AB423" i="40"/>
  <c r="AB422" i="40" s="1"/>
  <c r="AA423" i="40"/>
  <c r="AA422" i="40" s="1"/>
  <c r="Y423" i="40"/>
  <c r="Y422" i="40" s="1"/>
  <c r="U423" i="40"/>
  <c r="U422" i="40"/>
  <c r="T423" i="40"/>
  <c r="T422" i="40" s="1"/>
  <c r="R423" i="40"/>
  <c r="R422" i="40"/>
  <c r="Q423" i="40"/>
  <c r="Q422" i="40" s="1"/>
  <c r="O423" i="40"/>
  <c r="O422" i="40"/>
  <c r="O421" i="40" s="1"/>
  <c r="O420" i="40" s="1"/>
  <c r="N423" i="40"/>
  <c r="N422" i="40" s="1"/>
  <c r="L423" i="40"/>
  <c r="L422" i="40" s="1"/>
  <c r="K423" i="40"/>
  <c r="K422" i="40" s="1"/>
  <c r="J423" i="40"/>
  <c r="J422" i="40"/>
  <c r="I423" i="40"/>
  <c r="I422" i="40" s="1"/>
  <c r="H423" i="40"/>
  <c r="H422" i="40" s="1"/>
  <c r="AD419" i="40"/>
  <c r="AC419" i="40" s="1"/>
  <c r="Z419" i="40"/>
  <c r="W419" i="40"/>
  <c r="S419" i="40"/>
  <c r="P419" i="40"/>
  <c r="M419" i="40"/>
  <c r="L419" i="40"/>
  <c r="AD418" i="40"/>
  <c r="AC418" i="40" s="1"/>
  <c r="Z418" i="40"/>
  <c r="W418" i="40"/>
  <c r="S418" i="40"/>
  <c r="P418" i="40"/>
  <c r="M418" i="40"/>
  <c r="L418" i="40" s="1"/>
  <c r="L414" i="40" s="1"/>
  <c r="L405" i="40" s="1"/>
  <c r="AC417" i="40"/>
  <c r="Z417" i="40"/>
  <c r="W417" i="40"/>
  <c r="S417" i="40"/>
  <c r="P417" i="40"/>
  <c r="M417" i="40"/>
  <c r="AC416" i="40"/>
  <c r="Z416" i="40"/>
  <c r="W416" i="40"/>
  <c r="S416" i="40"/>
  <c r="P416" i="40"/>
  <c r="M416" i="40"/>
  <c r="AD415" i="40"/>
  <c r="Z415" i="40"/>
  <c r="W415" i="40"/>
  <c r="S415" i="40"/>
  <c r="P415" i="40"/>
  <c r="M415" i="40"/>
  <c r="AI414" i="40"/>
  <c r="AH414" i="40"/>
  <c r="AE414" i="40"/>
  <c r="AB414" i="40"/>
  <c r="AA414" i="40"/>
  <c r="Y414" i="40"/>
  <c r="X414" i="40"/>
  <c r="V414" i="40"/>
  <c r="U414" i="40"/>
  <c r="T414" i="40"/>
  <c r="R414" i="40"/>
  <c r="Q414" i="40"/>
  <c r="O414" i="40"/>
  <c r="N414" i="40"/>
  <c r="K414" i="40"/>
  <c r="K405" i="40" s="1"/>
  <c r="K381" i="40" s="1"/>
  <c r="J414" i="40"/>
  <c r="I414" i="40"/>
  <c r="H414" i="40"/>
  <c r="AC413" i="40"/>
  <c r="Z413" i="40"/>
  <c r="W413" i="40"/>
  <c r="S413" i="40"/>
  <c r="P413" i="40"/>
  <c r="M413" i="40"/>
  <c r="AC412" i="40"/>
  <c r="Z412" i="40"/>
  <c r="M412" i="40"/>
  <c r="AC411" i="40"/>
  <c r="Z411" i="40"/>
  <c r="M411" i="40"/>
  <c r="AC410" i="40"/>
  <c r="Z410" i="40"/>
  <c r="W410" i="40"/>
  <c r="S410" i="40"/>
  <c r="P410" i="40"/>
  <c r="M410" i="40"/>
  <c r="L410" i="40"/>
  <c r="L406" i="40" s="1"/>
  <c r="AC409" i="40"/>
  <c r="Z409" i="40"/>
  <c r="M409" i="40"/>
  <c r="AC408" i="40"/>
  <c r="Z408" i="40"/>
  <c r="W408" i="40"/>
  <c r="S408" i="40"/>
  <c r="P408" i="40"/>
  <c r="M408" i="40"/>
  <c r="AE407" i="40"/>
  <c r="Z407" i="40"/>
  <c r="O407" i="40"/>
  <c r="M407" i="40" s="1"/>
  <c r="AI406" i="40"/>
  <c r="AH406" i="40"/>
  <c r="AD406" i="40"/>
  <c r="AB406" i="40"/>
  <c r="AA406" i="40"/>
  <c r="Y406" i="40"/>
  <c r="X406" i="40"/>
  <c r="V406" i="40"/>
  <c r="U406" i="40"/>
  <c r="T406" i="40"/>
  <c r="R406" i="40"/>
  <c r="Q406" i="40"/>
  <c r="O406" i="40"/>
  <c r="N406" i="40"/>
  <c r="K406" i="40"/>
  <c r="J406" i="40"/>
  <c r="I406" i="40"/>
  <c r="H406" i="40"/>
  <c r="AC404" i="40"/>
  <c r="Z404" i="40"/>
  <c r="X404" i="40"/>
  <c r="W404" i="40" s="1"/>
  <c r="V404" i="40"/>
  <c r="S404" i="40"/>
  <c r="P404" i="40"/>
  <c r="M404" i="40"/>
  <c r="AC403" i="40"/>
  <c r="Z403" i="40"/>
  <c r="W403" i="40"/>
  <c r="S403" i="40"/>
  <c r="P403" i="40"/>
  <c r="M403" i="40"/>
  <c r="AD402" i="40"/>
  <c r="Z402" i="40"/>
  <c r="W402" i="40"/>
  <c r="S402" i="40"/>
  <c r="P402" i="40"/>
  <c r="M402" i="40"/>
  <c r="AC401" i="40"/>
  <c r="Z401" i="40"/>
  <c r="W401" i="40"/>
  <c r="S401" i="40"/>
  <c r="P401" i="40"/>
  <c r="M401" i="40"/>
  <c r="AC400" i="40"/>
  <c r="Z400" i="40"/>
  <c r="W400" i="40"/>
  <c r="V400" i="40"/>
  <c r="V394" i="40" s="1"/>
  <c r="S400" i="40"/>
  <c r="P400" i="40"/>
  <c r="N400" i="40"/>
  <c r="N394" i="40" s="1"/>
  <c r="AC399" i="40"/>
  <c r="Z399" i="40"/>
  <c r="W399" i="40"/>
  <c r="S399" i="40"/>
  <c r="P399" i="40"/>
  <c r="M399" i="40"/>
  <c r="AC398" i="40"/>
  <c r="Z398" i="40"/>
  <c r="W398" i="40"/>
  <c r="S398" i="40"/>
  <c r="P398" i="40"/>
  <c r="M398" i="40"/>
  <c r="AC397" i="40"/>
  <c r="Z397" i="40"/>
  <c r="W397" i="40"/>
  <c r="S397" i="40"/>
  <c r="P397" i="40"/>
  <c r="M397" i="40"/>
  <c r="AC396" i="40"/>
  <c r="Z396" i="40"/>
  <c r="W396" i="40"/>
  <c r="S396" i="40"/>
  <c r="P396" i="40"/>
  <c r="M396" i="40"/>
  <c r="AC395" i="40"/>
  <c r="AC394" i="40" s="1"/>
  <c r="Z395" i="40"/>
  <c r="W395" i="40"/>
  <c r="S395" i="40"/>
  <c r="P395" i="40"/>
  <c r="M395" i="40"/>
  <c r="AI394" i="40"/>
  <c r="AH394" i="40"/>
  <c r="AE394" i="40"/>
  <c r="AB394" i="40"/>
  <c r="AA394" i="40"/>
  <c r="Y394" i="40"/>
  <c r="U394" i="40"/>
  <c r="T394" i="40"/>
  <c r="R394" i="40"/>
  <c r="Q394" i="40"/>
  <c r="O394" i="40"/>
  <c r="L394" i="40"/>
  <c r="K394" i="40"/>
  <c r="J394" i="40"/>
  <c r="I394" i="40"/>
  <c r="H394" i="40"/>
  <c r="AC393" i="40"/>
  <c r="Z393" i="40"/>
  <c r="W393" i="40"/>
  <c r="S393" i="40"/>
  <c r="P393" i="40"/>
  <c r="M393" i="40"/>
  <c r="AC392" i="40"/>
  <c r="Z392" i="40"/>
  <c r="Y392" i="40"/>
  <c r="W392" i="40" s="1"/>
  <c r="V392" i="40"/>
  <c r="U392" i="40"/>
  <c r="S392" i="40" s="1"/>
  <c r="R392" i="40"/>
  <c r="M392" i="40"/>
  <c r="AC391" i="40"/>
  <c r="Z391" i="40"/>
  <c r="Y391" i="40"/>
  <c r="X391" i="40"/>
  <c r="U391" i="40"/>
  <c r="T391" i="40"/>
  <c r="R391" i="40"/>
  <c r="Q391" i="40"/>
  <c r="O391" i="40"/>
  <c r="O389" i="40" s="1"/>
  <c r="O388" i="40" s="1"/>
  <c r="N391" i="40"/>
  <c r="AE390" i="40"/>
  <c r="AC390" i="40" s="1"/>
  <c r="Y390" i="40"/>
  <c r="X390" i="40"/>
  <c r="V390" i="40"/>
  <c r="S390" i="40"/>
  <c r="P390" i="40"/>
  <c r="M390" i="40"/>
  <c r="AI389" i="40"/>
  <c r="AH389" i="40"/>
  <c r="AD389" i="40"/>
  <c r="AA389" i="40"/>
  <c r="K389" i="40"/>
  <c r="K388" i="40" s="1"/>
  <c r="J389" i="40"/>
  <c r="I389" i="40"/>
  <c r="H389" i="40"/>
  <c r="AD387" i="40"/>
  <c r="Z387" i="40"/>
  <c r="X387" i="40"/>
  <c r="V387" i="40"/>
  <c r="T387" i="40"/>
  <c r="Q387" i="40"/>
  <c r="P387" i="40" s="1"/>
  <c r="M387" i="40"/>
  <c r="AC386" i="40"/>
  <c r="Z386" i="40"/>
  <c r="X386" i="40"/>
  <c r="W386" i="40"/>
  <c r="V386" i="40"/>
  <c r="S386" i="40"/>
  <c r="P386" i="40"/>
  <c r="M386" i="40"/>
  <c r="L386" i="40" s="1"/>
  <c r="L383" i="40" s="1"/>
  <c r="L382" i="40" s="1"/>
  <c r="AD385" i="40"/>
  <c r="AC385" i="40" s="1"/>
  <c r="Z385" i="40"/>
  <c r="X385" i="40"/>
  <c r="W385" i="40" s="1"/>
  <c r="V385" i="40"/>
  <c r="S385" i="40"/>
  <c r="P385" i="40"/>
  <c r="M385" i="40"/>
  <c r="AC384" i="40"/>
  <c r="Z384" i="40"/>
  <c r="Y384" i="40"/>
  <c r="V384" i="40"/>
  <c r="S384" i="40"/>
  <c r="P384" i="40"/>
  <c r="M384" i="40"/>
  <c r="H384" i="40"/>
  <c r="H383" i="40" s="1"/>
  <c r="H382" i="40" s="1"/>
  <c r="AI383" i="40"/>
  <c r="AI382" i="40" s="1"/>
  <c r="AH383" i="40"/>
  <c r="AH382" i="40"/>
  <c r="AE383" i="40"/>
  <c r="AE382" i="40" s="1"/>
  <c r="AB383" i="40"/>
  <c r="AB382" i="40"/>
  <c r="AA383" i="40"/>
  <c r="AA382" i="40" s="1"/>
  <c r="U383" i="40"/>
  <c r="U382" i="40" s="1"/>
  <c r="R383" i="40"/>
  <c r="R382" i="40" s="1"/>
  <c r="O383" i="40"/>
  <c r="O382" i="40" s="1"/>
  <c r="N383" i="40"/>
  <c r="N382" i="40" s="1"/>
  <c r="K383" i="40"/>
  <c r="K382" i="40" s="1"/>
  <c r="J383" i="40"/>
  <c r="J382" i="40" s="1"/>
  <c r="I383" i="40"/>
  <c r="I382" i="40" s="1"/>
  <c r="AC379" i="40"/>
  <c r="AC378" i="40"/>
  <c r="AC377" i="40" s="1"/>
  <c r="Z379" i="40"/>
  <c r="Z378" i="40" s="1"/>
  <c r="Z377" i="40"/>
  <c r="W379" i="40"/>
  <c r="W378" i="40" s="1"/>
  <c r="W377" i="40" s="1"/>
  <c r="S379" i="40"/>
  <c r="S378" i="40" s="1"/>
  <c r="S377" i="40" s="1"/>
  <c r="P379" i="40"/>
  <c r="P378" i="40" s="1"/>
  <c r="P377" i="40" s="1"/>
  <c r="N379" i="40"/>
  <c r="AI378" i="40"/>
  <c r="AI377" i="40" s="1"/>
  <c r="AH378" i="40"/>
  <c r="AH377" i="40" s="1"/>
  <c r="AE378" i="40"/>
  <c r="AE377" i="40"/>
  <c r="AD378" i="40"/>
  <c r="AD377" i="40" s="1"/>
  <c r="AB378" i="40"/>
  <c r="AB377" i="40" s="1"/>
  <c r="AA378" i="40"/>
  <c r="AA377" i="40" s="1"/>
  <c r="Y378" i="40"/>
  <c r="Y377" i="40"/>
  <c r="X378" i="40"/>
  <c r="X377" i="40" s="1"/>
  <c r="V378" i="40"/>
  <c r="V377" i="40" s="1"/>
  <c r="U378" i="40"/>
  <c r="U377" i="40" s="1"/>
  <c r="T378" i="40"/>
  <c r="T377" i="40" s="1"/>
  <c r="R378" i="40"/>
  <c r="R377" i="40" s="1"/>
  <c r="Q378" i="40"/>
  <c r="Q377" i="40" s="1"/>
  <c r="O378" i="40"/>
  <c r="O377" i="40" s="1"/>
  <c r="L378" i="40"/>
  <c r="L377" i="40" s="1"/>
  <c r="K378" i="40"/>
  <c r="K377" i="40" s="1"/>
  <c r="J378" i="40"/>
  <c r="J377" i="40" s="1"/>
  <c r="I378" i="40"/>
  <c r="I377" i="40"/>
  <c r="H378" i="40"/>
  <c r="H377" i="40" s="1"/>
  <c r="AD376" i="40"/>
  <c r="AC376" i="40" s="1"/>
  <c r="Z376" i="40"/>
  <c r="Y376" i="40"/>
  <c r="W376" i="40" s="1"/>
  <c r="V376" i="40"/>
  <c r="V374" i="40" s="1"/>
  <c r="S376" i="40"/>
  <c r="P376" i="40"/>
  <c r="M376" i="40"/>
  <c r="AD375" i="40"/>
  <c r="Z375" i="40"/>
  <c r="Y375" i="40"/>
  <c r="V375" i="40"/>
  <c r="S375" i="40"/>
  <c r="P375" i="40"/>
  <c r="M375" i="40"/>
  <c r="M374" i="40" s="1"/>
  <c r="AI374" i="40"/>
  <c r="AH374" i="40"/>
  <c r="AE374" i="40"/>
  <c r="AB374" i="40"/>
  <c r="AA374" i="40"/>
  <c r="X374" i="40"/>
  <c r="U374" i="40"/>
  <c r="T374" i="40"/>
  <c r="R374" i="40"/>
  <c r="Q374" i="40"/>
  <c r="O374" i="40"/>
  <c r="N374" i="40"/>
  <c r="L374" i="40"/>
  <c r="K374" i="40"/>
  <c r="J374" i="40"/>
  <c r="I374" i="40"/>
  <c r="H374" i="40"/>
  <c r="AC373" i="40"/>
  <c r="AC372" i="40" s="1"/>
  <c r="Z373" i="40"/>
  <c r="Z372" i="40" s="1"/>
  <c r="Y373" i="40"/>
  <c r="S373" i="40"/>
  <c r="S372" i="40" s="1"/>
  <c r="P373" i="40"/>
  <c r="P372" i="40" s="1"/>
  <c r="M373" i="40"/>
  <c r="M372" i="40" s="1"/>
  <c r="H373" i="40"/>
  <c r="H372" i="40"/>
  <c r="AI372" i="40"/>
  <c r="AH372" i="40"/>
  <c r="AE372" i="40"/>
  <c r="AD372" i="40"/>
  <c r="AD371" i="40" s="1"/>
  <c r="AB372" i="40"/>
  <c r="AA372" i="40"/>
  <c r="X372" i="40"/>
  <c r="V372" i="40"/>
  <c r="U372" i="40"/>
  <c r="T372" i="40"/>
  <c r="R372" i="40"/>
  <c r="Q372" i="40"/>
  <c r="Q371" i="40" s="1"/>
  <c r="O372" i="40"/>
  <c r="N372" i="40"/>
  <c r="L372" i="40"/>
  <c r="K372" i="40"/>
  <c r="J372" i="40"/>
  <c r="J371" i="40" s="1"/>
  <c r="I372" i="40"/>
  <c r="I371" i="40" s="1"/>
  <c r="AC370" i="40"/>
  <c r="M370" i="40"/>
  <c r="AC369" i="40"/>
  <c r="Z369" i="40"/>
  <c r="Y369" i="40"/>
  <c r="W369" i="40"/>
  <c r="V369" i="40"/>
  <c r="V367" i="40" s="1"/>
  <c r="V366" i="40" s="1"/>
  <c r="S369" i="40"/>
  <c r="P369" i="40"/>
  <c r="M369" i="40"/>
  <c r="J369" i="40"/>
  <c r="J367" i="40" s="1"/>
  <c r="J366" i="40" s="1"/>
  <c r="AC368" i="40"/>
  <c r="Z368" i="40"/>
  <c r="W368" i="40"/>
  <c r="S368" i="40"/>
  <c r="P368" i="40"/>
  <c r="M368" i="40"/>
  <c r="AI367" i="40"/>
  <c r="AI366" i="40" s="1"/>
  <c r="AH367" i="40"/>
  <c r="AH366" i="40" s="1"/>
  <c r="AE367" i="40"/>
  <c r="AE366" i="40" s="1"/>
  <c r="AD367" i="40"/>
  <c r="AD366" i="40" s="1"/>
  <c r="AB367" i="40"/>
  <c r="AB366" i="40" s="1"/>
  <c r="AA367" i="40"/>
  <c r="AA366" i="40" s="1"/>
  <c r="X367" i="40"/>
  <c r="X366" i="40" s="1"/>
  <c r="U367" i="40"/>
  <c r="U366" i="40" s="1"/>
  <c r="T367" i="40"/>
  <c r="T366" i="40" s="1"/>
  <c r="R367" i="40"/>
  <c r="R366" i="40" s="1"/>
  <c r="Q367" i="40"/>
  <c r="Q366" i="40" s="1"/>
  <c r="O367" i="40"/>
  <c r="O366" i="40" s="1"/>
  <c r="N367" i="40"/>
  <c r="N366" i="40" s="1"/>
  <c r="K367" i="40"/>
  <c r="K366" i="40" s="1"/>
  <c r="I367" i="40"/>
  <c r="I366" i="40"/>
  <c r="H367" i="40"/>
  <c r="H366" i="40" s="1"/>
  <c r="AC362" i="40"/>
  <c r="AC361" i="40" s="1"/>
  <c r="AC360" i="40" s="1"/>
  <c r="AC359" i="40" s="1"/>
  <c r="AC358" i="40" s="1"/>
  <c r="Z362" i="40"/>
  <c r="Z361" i="40" s="1"/>
  <c r="Z360" i="40" s="1"/>
  <c r="Z359" i="40"/>
  <c r="Z358" i="40" s="1"/>
  <c r="X362" i="40"/>
  <c r="S362" i="40"/>
  <c r="S361" i="40" s="1"/>
  <c r="S360" i="40" s="1"/>
  <c r="S359" i="40" s="1"/>
  <c r="S358" i="40" s="1"/>
  <c r="P362" i="40"/>
  <c r="P361" i="40" s="1"/>
  <c r="P360" i="40" s="1"/>
  <c r="P359" i="40" s="1"/>
  <c r="P358" i="40" s="1"/>
  <c r="M362" i="40"/>
  <c r="AI361" i="40"/>
  <c r="AI360" i="40" s="1"/>
  <c r="AI359" i="40" s="1"/>
  <c r="AI358" i="40" s="1"/>
  <c r="AH361" i="40"/>
  <c r="AH360" i="40" s="1"/>
  <c r="AH359" i="40"/>
  <c r="AH358" i="40" s="1"/>
  <c r="AE361" i="40"/>
  <c r="AE360" i="40" s="1"/>
  <c r="AE359" i="40" s="1"/>
  <c r="AE358" i="40"/>
  <c r="AD361" i="40"/>
  <c r="AD360" i="40" s="1"/>
  <c r="AD359" i="40" s="1"/>
  <c r="AD358" i="40" s="1"/>
  <c r="AB361" i="40"/>
  <c r="AB360" i="40" s="1"/>
  <c r="AB359" i="40" s="1"/>
  <c r="AB358" i="40" s="1"/>
  <c r="AA361" i="40"/>
  <c r="AA360" i="40" s="1"/>
  <c r="AA359" i="40"/>
  <c r="AA358" i="40" s="1"/>
  <c r="Y361" i="40"/>
  <c r="Y360" i="40" s="1"/>
  <c r="Y359" i="40" s="1"/>
  <c r="Y358" i="40"/>
  <c r="V361" i="40"/>
  <c r="V360" i="40" s="1"/>
  <c r="V359" i="40" s="1"/>
  <c r="V358" i="40" s="1"/>
  <c r="U361" i="40"/>
  <c r="U360" i="40" s="1"/>
  <c r="U359" i="40" s="1"/>
  <c r="U358" i="40" s="1"/>
  <c r="T361" i="40"/>
  <c r="T360" i="40" s="1"/>
  <c r="T359" i="40"/>
  <c r="T358" i="40" s="1"/>
  <c r="R361" i="40"/>
  <c r="R360" i="40" s="1"/>
  <c r="R359" i="40" s="1"/>
  <c r="R358" i="40"/>
  <c r="Q361" i="40"/>
  <c r="Q360" i="40" s="1"/>
  <c r="Q359" i="40" s="1"/>
  <c r="Q358" i="40" s="1"/>
  <c r="O361" i="40"/>
  <c r="O360" i="40" s="1"/>
  <c r="O359" i="40" s="1"/>
  <c r="O358" i="40" s="1"/>
  <c r="N361" i="40"/>
  <c r="N360" i="40" s="1"/>
  <c r="N359" i="40"/>
  <c r="N358" i="40" s="1"/>
  <c r="K361" i="40"/>
  <c r="K360" i="40" s="1"/>
  <c r="K359" i="40" s="1"/>
  <c r="K358" i="40"/>
  <c r="J361" i="40"/>
  <c r="J360" i="40" s="1"/>
  <c r="J359" i="40" s="1"/>
  <c r="J358" i="40" s="1"/>
  <c r="I361" i="40"/>
  <c r="I360" i="40" s="1"/>
  <c r="I359" i="40" s="1"/>
  <c r="I358" i="40" s="1"/>
  <c r="H361" i="40"/>
  <c r="H360" i="40" s="1"/>
  <c r="H359" i="40"/>
  <c r="H358" i="40" s="1"/>
  <c r="AC357" i="40"/>
  <c r="Z357" i="40"/>
  <c r="W357" i="40"/>
  <c r="S357" i="40"/>
  <c r="P357" i="40"/>
  <c r="M357" i="40"/>
  <c r="L357" i="40"/>
  <c r="AD356" i="40"/>
  <c r="AC356" i="40" s="1"/>
  <c r="AC355" i="40" s="1"/>
  <c r="Z356" i="40"/>
  <c r="W356" i="40"/>
  <c r="W355" i="40" s="1"/>
  <c r="S356" i="40"/>
  <c r="P356" i="40"/>
  <c r="M356" i="40"/>
  <c r="M355" i="40"/>
  <c r="M354" i="40" s="1"/>
  <c r="L356" i="40"/>
  <c r="AI355" i="40"/>
  <c r="AI354" i="40" s="1"/>
  <c r="AI350" i="40" s="1"/>
  <c r="AI349" i="40" s="1"/>
  <c r="AH355" i="40"/>
  <c r="AH354" i="40" s="1"/>
  <c r="AE355" i="40"/>
  <c r="AE354" i="40"/>
  <c r="AB355" i="40"/>
  <c r="AB354" i="40" s="1"/>
  <c r="AA355" i="40"/>
  <c r="AA354" i="40" s="1"/>
  <c r="Y355" i="40"/>
  <c r="Y354" i="40" s="1"/>
  <c r="X355" i="40"/>
  <c r="V355" i="40"/>
  <c r="V354" i="40" s="1"/>
  <c r="U355" i="40"/>
  <c r="U354" i="40" s="1"/>
  <c r="T355" i="40"/>
  <c r="T354" i="40" s="1"/>
  <c r="R355" i="40"/>
  <c r="R354" i="40" s="1"/>
  <c r="Q355" i="40"/>
  <c r="Q354" i="40" s="1"/>
  <c r="O355" i="40"/>
  <c r="O354" i="40" s="1"/>
  <c r="N355" i="40"/>
  <c r="N354" i="40" s="1"/>
  <c r="K355" i="40"/>
  <c r="K354" i="40" s="1"/>
  <c r="J355" i="40"/>
  <c r="J354" i="40" s="1"/>
  <c r="I355" i="40"/>
  <c r="I354" i="40" s="1"/>
  <c r="H355" i="40"/>
  <c r="H354" i="40" s="1"/>
  <c r="H350" i="40" s="1"/>
  <c r="H349" i="40" s="1"/>
  <c r="X354" i="40"/>
  <c r="X350" i="40" s="1"/>
  <c r="X349" i="40" s="1"/>
  <c r="AC353" i="40"/>
  <c r="AC352" i="40"/>
  <c r="AC351" i="40" s="1"/>
  <c r="Z353" i="40"/>
  <c r="Z352" i="40" s="1"/>
  <c r="Z351" i="40" s="1"/>
  <c r="Y353" i="40"/>
  <c r="V353" i="40"/>
  <c r="V352" i="40" s="1"/>
  <c r="V351" i="40"/>
  <c r="S353" i="40"/>
  <c r="S352" i="40"/>
  <c r="S351" i="40" s="1"/>
  <c r="P353" i="40"/>
  <c r="P352" i="40" s="1"/>
  <c r="P351" i="40" s="1"/>
  <c r="M353" i="40"/>
  <c r="M352" i="40"/>
  <c r="M351" i="40" s="1"/>
  <c r="AI352" i="40"/>
  <c r="AI351" i="40" s="1"/>
  <c r="AH352" i="40"/>
  <c r="AH351" i="40" s="1"/>
  <c r="AH350" i="40" s="1"/>
  <c r="AH349" i="40" s="1"/>
  <c r="AE352" i="40"/>
  <c r="AE351" i="40" s="1"/>
  <c r="AD352" i="40"/>
  <c r="AD351" i="40" s="1"/>
  <c r="AB352" i="40"/>
  <c r="AB351" i="40"/>
  <c r="AA352" i="40"/>
  <c r="AA351" i="40" s="1"/>
  <c r="X352" i="40"/>
  <c r="X351" i="40" s="1"/>
  <c r="U352" i="40"/>
  <c r="U351" i="40" s="1"/>
  <c r="T352" i="40"/>
  <c r="T351" i="40" s="1"/>
  <c r="R352" i="40"/>
  <c r="R351" i="40" s="1"/>
  <c r="Q352" i="40"/>
  <c r="Q351" i="40" s="1"/>
  <c r="O352" i="40"/>
  <c r="O351" i="40"/>
  <c r="N352" i="40"/>
  <c r="N351" i="40" s="1"/>
  <c r="K352" i="40"/>
  <c r="K351" i="40" s="1"/>
  <c r="J352" i="40"/>
  <c r="J351" i="40" s="1"/>
  <c r="I352" i="40"/>
  <c r="I351" i="40" s="1"/>
  <c r="H352" i="40"/>
  <c r="H351" i="40" s="1"/>
  <c r="AC348" i="40"/>
  <c r="Z348" i="40"/>
  <c r="X348" i="40"/>
  <c r="W348" i="40" s="1"/>
  <c r="V348" i="40"/>
  <c r="S348" i="40"/>
  <c r="P348" i="40"/>
  <c r="M348" i="40"/>
  <c r="AC347" i="40"/>
  <c r="Z347" i="40"/>
  <c r="X347" i="40"/>
  <c r="W347" i="40" s="1"/>
  <c r="V347" i="40"/>
  <c r="S347" i="40"/>
  <c r="P347" i="40"/>
  <c r="M347" i="40"/>
  <c r="AI346" i="40"/>
  <c r="AI345" i="40" s="1"/>
  <c r="AI344" i="40" s="1"/>
  <c r="AI343" i="40" s="1"/>
  <c r="AH346" i="40"/>
  <c r="AH345" i="40" s="1"/>
  <c r="AH344" i="40" s="1"/>
  <c r="AH343" i="40" s="1"/>
  <c r="AE346" i="40"/>
  <c r="AE345" i="40" s="1"/>
  <c r="AE344" i="40" s="1"/>
  <c r="AE343" i="40" s="1"/>
  <c r="AD346" i="40"/>
  <c r="AD345" i="40"/>
  <c r="AD344" i="40" s="1"/>
  <c r="AD343" i="40" s="1"/>
  <c r="AB346" i="40"/>
  <c r="AB345" i="40" s="1"/>
  <c r="AB344" i="40" s="1"/>
  <c r="AB343" i="40" s="1"/>
  <c r="AA346" i="40"/>
  <c r="AA345" i="40" s="1"/>
  <c r="AA344" i="40" s="1"/>
  <c r="AA343" i="40" s="1"/>
  <c r="Y346" i="40"/>
  <c r="Y345" i="40" s="1"/>
  <c r="Y344" i="40" s="1"/>
  <c r="Y343" i="40" s="1"/>
  <c r="U346" i="40"/>
  <c r="U345" i="40" s="1"/>
  <c r="U344" i="40" s="1"/>
  <c r="U343" i="40" s="1"/>
  <c r="T346" i="40"/>
  <c r="T345" i="40" s="1"/>
  <c r="T344" i="40" s="1"/>
  <c r="T343" i="40" s="1"/>
  <c r="R346" i="40"/>
  <c r="R345" i="40" s="1"/>
  <c r="R344" i="40" s="1"/>
  <c r="R343" i="40" s="1"/>
  <c r="Q346" i="40"/>
  <c r="Q345" i="40" s="1"/>
  <c r="Q344" i="40" s="1"/>
  <c r="Q343" i="40" s="1"/>
  <c r="O346" i="40"/>
  <c r="O345" i="40" s="1"/>
  <c r="O344" i="40" s="1"/>
  <c r="O343" i="40" s="1"/>
  <c r="N346" i="40"/>
  <c r="N345" i="40" s="1"/>
  <c r="N344" i="40" s="1"/>
  <c r="N343" i="40" s="1"/>
  <c r="L346" i="40"/>
  <c r="L345" i="40" s="1"/>
  <c r="L344" i="40" s="1"/>
  <c r="L343" i="40" s="1"/>
  <c r="K346" i="40"/>
  <c r="K345" i="40"/>
  <c r="K344" i="40" s="1"/>
  <c r="K343" i="40" s="1"/>
  <c r="J346" i="40"/>
  <c r="J345" i="40" s="1"/>
  <c r="J344" i="40" s="1"/>
  <c r="J343" i="40" s="1"/>
  <c r="I346" i="40"/>
  <c r="H346" i="40"/>
  <c r="H345" i="40" s="1"/>
  <c r="H344" i="40" s="1"/>
  <c r="H343" i="40" s="1"/>
  <c r="I345" i="40"/>
  <c r="I344" i="40" s="1"/>
  <c r="I343" i="40" s="1"/>
  <c r="AC342" i="40"/>
  <c r="Z342" i="40"/>
  <c r="M342" i="40"/>
  <c r="AC341" i="40"/>
  <c r="Z341" i="40"/>
  <c r="M341" i="40"/>
  <c r="AC340" i="40"/>
  <c r="Z340" i="40"/>
  <c r="M340" i="40"/>
  <c r="AI339" i="40"/>
  <c r="AH339" i="40"/>
  <c r="AE339" i="40"/>
  <c r="AD339" i="40"/>
  <c r="AB339" i="40"/>
  <c r="AA339" i="40"/>
  <c r="Y339" i="40"/>
  <c r="X339" i="40"/>
  <c r="W339" i="40"/>
  <c r="V339" i="40"/>
  <c r="V326" i="40"/>
  <c r="V325" i="40" s="1"/>
  <c r="U339" i="40"/>
  <c r="T339" i="40"/>
  <c r="S339" i="40"/>
  <c r="R339" i="40"/>
  <c r="Q339" i="40"/>
  <c r="P339" i="40"/>
  <c r="O339" i="40"/>
  <c r="N339" i="40"/>
  <c r="N326" i="40" s="1"/>
  <c r="N325" i="40" s="1"/>
  <c r="L339" i="40"/>
  <c r="K339" i="40"/>
  <c r="J339" i="40"/>
  <c r="I339" i="40"/>
  <c r="H339" i="40"/>
  <c r="AC338" i="40"/>
  <c r="Z338" i="40"/>
  <c r="M338" i="40"/>
  <c r="L338" i="40" s="1"/>
  <c r="AC337" i="40"/>
  <c r="Z337" i="40"/>
  <c r="M337" i="40"/>
  <c r="L337" i="40" s="1"/>
  <c r="AC336" i="40"/>
  <c r="M336" i="40"/>
  <c r="AC335" i="40"/>
  <c r="Z335" i="40"/>
  <c r="M335" i="40"/>
  <c r="L335" i="40" s="1"/>
  <c r="AC334" i="40"/>
  <c r="Z334" i="40"/>
  <c r="M334" i="40"/>
  <c r="L334" i="40" s="1"/>
  <c r="AC333" i="40"/>
  <c r="Z333" i="40"/>
  <c r="M333" i="40"/>
  <c r="L333" i="40" s="1"/>
  <c r="AC332" i="40"/>
  <c r="Z332" i="40"/>
  <c r="M332" i="40"/>
  <c r="AC331" i="40"/>
  <c r="Z331" i="40"/>
  <c r="Z328" i="40" s="1"/>
  <c r="M331" i="40"/>
  <c r="L331" i="40" s="1"/>
  <c r="AC330" i="40"/>
  <c r="M330" i="40"/>
  <c r="AC329" i="40"/>
  <c r="M329" i="40"/>
  <c r="AI328" i="40"/>
  <c r="AH328" i="40"/>
  <c r="AE328" i="40"/>
  <c r="AD328" i="40"/>
  <c r="AB328" i="40"/>
  <c r="AA328" i="40"/>
  <c r="Y328" i="40"/>
  <c r="Y326" i="40" s="1"/>
  <c r="X328" i="40"/>
  <c r="W328" i="40"/>
  <c r="V328" i="40"/>
  <c r="U328" i="40"/>
  <c r="U326" i="40" s="1"/>
  <c r="U325" i="40" s="1"/>
  <c r="T328" i="40"/>
  <c r="S328" i="40"/>
  <c r="R328" i="40"/>
  <c r="Q328" i="40"/>
  <c r="P328" i="40"/>
  <c r="O328" i="40"/>
  <c r="N328" i="40"/>
  <c r="K328" i="40"/>
  <c r="K326" i="40" s="1"/>
  <c r="K325" i="40" s="1"/>
  <c r="K309" i="40" s="1"/>
  <c r="K308" i="40" s="1"/>
  <c r="J328" i="40"/>
  <c r="I328" i="40"/>
  <c r="H328" i="40"/>
  <c r="AC327" i="40"/>
  <c r="Z327" i="40"/>
  <c r="M327" i="40"/>
  <c r="AC324" i="40"/>
  <c r="AC323" i="40"/>
  <c r="AC322" i="40" s="1"/>
  <c r="Z324" i="40"/>
  <c r="Z323" i="40" s="1"/>
  <c r="Z322" i="40" s="1"/>
  <c r="W324" i="40"/>
  <c r="W323" i="40" s="1"/>
  <c r="W322" i="40" s="1"/>
  <c r="S324" i="40"/>
  <c r="S323" i="40" s="1"/>
  <c r="S322" i="40"/>
  <c r="P324" i="40"/>
  <c r="P323" i="40"/>
  <c r="P322" i="40" s="1"/>
  <c r="M324" i="40"/>
  <c r="M323" i="40" s="1"/>
  <c r="M322" i="40"/>
  <c r="AI323" i="40"/>
  <c r="AI322" i="40" s="1"/>
  <c r="AH323" i="40"/>
  <c r="AH322" i="40" s="1"/>
  <c r="AE323" i="40"/>
  <c r="AE322" i="40"/>
  <c r="AD323" i="40"/>
  <c r="AD322" i="40" s="1"/>
  <c r="AB323" i="40"/>
  <c r="AB322" i="40" s="1"/>
  <c r="AA323" i="40"/>
  <c r="AA322" i="40" s="1"/>
  <c r="Y323" i="40"/>
  <c r="Y322" i="40" s="1"/>
  <c r="X323" i="40"/>
  <c r="X322" i="40" s="1"/>
  <c r="V323" i="40"/>
  <c r="V322" i="40" s="1"/>
  <c r="U323" i="40"/>
  <c r="U322" i="40" s="1"/>
  <c r="T323" i="40"/>
  <c r="T322" i="40" s="1"/>
  <c r="R323" i="40"/>
  <c r="R322" i="40" s="1"/>
  <c r="Q323" i="40"/>
  <c r="Q322" i="40"/>
  <c r="O323" i="40"/>
  <c r="O322" i="40" s="1"/>
  <c r="N323" i="40"/>
  <c r="N322" i="40" s="1"/>
  <c r="L323" i="40"/>
  <c r="L322" i="40" s="1"/>
  <c r="K323" i="40"/>
  <c r="K322" i="40" s="1"/>
  <c r="J323" i="40"/>
  <c r="J322" i="40" s="1"/>
  <c r="I323" i="40"/>
  <c r="I322" i="40" s="1"/>
  <c r="H323" i="40"/>
  <c r="H322" i="40" s="1"/>
  <c r="AC321" i="40"/>
  <c r="Z321" i="40"/>
  <c r="W321" i="40"/>
  <c r="S321" i="40"/>
  <c r="P321" i="40"/>
  <c r="M321" i="40"/>
  <c r="AE320" i="40"/>
  <c r="AC320" i="40"/>
  <c r="AB320" i="40"/>
  <c r="Z320" i="40" s="1"/>
  <c r="W320" i="40"/>
  <c r="S320" i="40"/>
  <c r="P320" i="40"/>
  <c r="M320" i="40"/>
  <c r="L320" i="40" s="1"/>
  <c r="AE319" i="40"/>
  <c r="AC319" i="40" s="1"/>
  <c r="AB319" i="40"/>
  <c r="Z319" i="40" s="1"/>
  <c r="W319" i="40"/>
  <c r="S319" i="40"/>
  <c r="P319" i="40"/>
  <c r="M319" i="40"/>
  <c r="L319" i="40"/>
  <c r="AE318" i="40"/>
  <c r="AC318" i="40" s="1"/>
  <c r="AB318" i="40"/>
  <c r="Z318" i="40" s="1"/>
  <c r="W318" i="40"/>
  <c r="S318" i="40"/>
  <c r="P318" i="40"/>
  <c r="M318" i="40"/>
  <c r="L318" i="40" s="1"/>
  <c r="AE317" i="40"/>
  <c r="AB317" i="40"/>
  <c r="Z317" i="40"/>
  <c r="W317" i="40"/>
  <c r="S317" i="40"/>
  <c r="P317" i="40"/>
  <c r="M317" i="40"/>
  <c r="L317" i="40" s="1"/>
  <c r="AI316" i="40"/>
  <c r="AI313" i="40" s="1"/>
  <c r="AH316" i="40"/>
  <c r="AH313" i="40" s="1"/>
  <c r="AD316" i="40"/>
  <c r="AD313" i="40" s="1"/>
  <c r="AA316" i="40"/>
  <c r="AA313" i="40" s="1"/>
  <c r="Y316" i="40"/>
  <c r="Y313" i="40" s="1"/>
  <c r="X316" i="40"/>
  <c r="X313" i="40"/>
  <c r="V316" i="40"/>
  <c r="V313" i="40" s="1"/>
  <c r="U316" i="40"/>
  <c r="U313" i="40"/>
  <c r="T316" i="40"/>
  <c r="T313" i="40" s="1"/>
  <c r="R316" i="40"/>
  <c r="R313" i="40"/>
  <c r="Q316" i="40"/>
  <c r="Q313" i="40" s="1"/>
  <c r="O316" i="40"/>
  <c r="O313" i="40" s="1"/>
  <c r="N316" i="40"/>
  <c r="N313" i="40" s="1"/>
  <c r="K316" i="40"/>
  <c r="K313" i="40"/>
  <c r="J316" i="40"/>
  <c r="J313" i="40" s="1"/>
  <c r="I316" i="40"/>
  <c r="I313" i="40" s="1"/>
  <c r="H316" i="40"/>
  <c r="H313" i="40" s="1"/>
  <c r="AC315" i="40"/>
  <c r="Z315" i="40"/>
  <c r="W315" i="40"/>
  <c r="S315" i="40"/>
  <c r="P315" i="40"/>
  <c r="M315" i="40"/>
  <c r="AC314" i="40"/>
  <c r="Z314" i="40"/>
  <c r="W314" i="40"/>
  <c r="S314" i="40"/>
  <c r="P314" i="40"/>
  <c r="M314" i="40"/>
  <c r="AE312" i="40"/>
  <c r="AC312" i="40" s="1"/>
  <c r="AC311" i="40" s="1"/>
  <c r="AB312" i="40"/>
  <c r="Y312" i="40"/>
  <c r="W312" i="40"/>
  <c r="W311" i="40" s="1"/>
  <c r="V312" i="40"/>
  <c r="V311" i="40" s="1"/>
  <c r="S312" i="40"/>
  <c r="S311" i="40" s="1"/>
  <c r="P312" i="40"/>
  <c r="P311" i="40" s="1"/>
  <c r="M312" i="40"/>
  <c r="M311" i="40" s="1"/>
  <c r="AI311" i="40"/>
  <c r="AH311" i="40"/>
  <c r="AH310" i="40" s="1"/>
  <c r="AD311" i="40"/>
  <c r="AA311" i="40"/>
  <c r="X311" i="40"/>
  <c r="U311" i="40"/>
  <c r="T311" i="40"/>
  <c r="R311" i="40"/>
  <c r="Q311" i="40"/>
  <c r="O311" i="40"/>
  <c r="N311" i="40"/>
  <c r="K311" i="40"/>
  <c r="J311" i="40"/>
  <c r="I311" i="40"/>
  <c r="H311" i="40"/>
  <c r="AC307" i="40"/>
  <c r="Z307" i="40"/>
  <c r="H307" i="40"/>
  <c r="H305" i="40" s="1"/>
  <c r="AC306" i="40"/>
  <c r="AC305" i="40" s="1"/>
  <c r="Z306" i="40"/>
  <c r="M306" i="40"/>
  <c r="AI305" i="40"/>
  <c r="AH305" i="40"/>
  <c r="AE305" i="40"/>
  <c r="AD305" i="40"/>
  <c r="AB305" i="40"/>
  <c r="AA305" i="40"/>
  <c r="Y305" i="40"/>
  <c r="X305" i="40"/>
  <c r="W305" i="40"/>
  <c r="V305" i="40"/>
  <c r="U305" i="40"/>
  <c r="T305" i="40"/>
  <c r="T295" i="40" s="1"/>
  <c r="T294" i="40" s="1"/>
  <c r="T288" i="40" s="1"/>
  <c r="T265" i="40" s="1"/>
  <c r="T264" i="40" s="1"/>
  <c r="S305" i="40"/>
  <c r="R305" i="40"/>
  <c r="Q305" i="40"/>
  <c r="P305" i="40"/>
  <c r="O305" i="40"/>
  <c r="N305" i="40"/>
  <c r="K305" i="40"/>
  <c r="J305" i="40"/>
  <c r="I305" i="40"/>
  <c r="AC304" i="40"/>
  <c r="Z304" i="40"/>
  <c r="M304" i="40"/>
  <c r="H304" i="40"/>
  <c r="AC303" i="40"/>
  <c r="Z303" i="40"/>
  <c r="M303" i="40"/>
  <c r="M301" i="40" s="1"/>
  <c r="H303" i="40"/>
  <c r="AC302" i="40"/>
  <c r="Z302" i="40"/>
  <c r="W302" i="40"/>
  <c r="S302" i="40"/>
  <c r="S301" i="40" s="1"/>
  <c r="P302" i="40"/>
  <c r="P301" i="40" s="1"/>
  <c r="M302" i="40"/>
  <c r="L302" i="40" s="1"/>
  <c r="L301" i="40" s="1"/>
  <c r="H302" i="40"/>
  <c r="AI301" i="40"/>
  <c r="AH301" i="40"/>
  <c r="AE301" i="40"/>
  <c r="AD301" i="40"/>
  <c r="AB301" i="40"/>
  <c r="AA301" i="40"/>
  <c r="Y301" i="40"/>
  <c r="X301" i="40"/>
  <c r="W301" i="40"/>
  <c r="V301" i="40"/>
  <c r="U301" i="40"/>
  <c r="T301" i="40"/>
  <c r="R301" i="40"/>
  <c r="Q301" i="40"/>
  <c r="O301" i="40"/>
  <c r="N301" i="40"/>
  <c r="K301" i="40"/>
  <c r="J301" i="40"/>
  <c r="I301" i="40"/>
  <c r="AC300" i="40"/>
  <c r="Z300" i="40"/>
  <c r="Z299" i="40" s="1"/>
  <c r="M300" i="40"/>
  <c r="M299" i="40" s="1"/>
  <c r="H300" i="40"/>
  <c r="H299" i="40" s="1"/>
  <c r="AI299" i="40"/>
  <c r="AH299" i="40"/>
  <c r="AE299" i="40"/>
  <c r="AD299" i="40"/>
  <c r="AC299" i="40"/>
  <c r="AB299" i="40"/>
  <c r="AA299" i="40"/>
  <c r="Y299" i="40"/>
  <c r="X299" i="40"/>
  <c r="W299" i="40"/>
  <c r="V299" i="40"/>
  <c r="U299" i="40"/>
  <c r="T299" i="40"/>
  <c r="S299" i="40"/>
  <c r="R299" i="40"/>
  <c r="Q299" i="40"/>
  <c r="P299" i="40"/>
  <c r="O299" i="40"/>
  <c r="N299" i="40"/>
  <c r="L299" i="40"/>
  <c r="K299" i="40"/>
  <c r="J299" i="40"/>
  <c r="I299" i="40"/>
  <c r="Z298" i="40"/>
  <c r="O298" i="40"/>
  <c r="H298" i="40"/>
  <c r="H296" i="40" s="1"/>
  <c r="AC297" i="40"/>
  <c r="AC296" i="40" s="1"/>
  <c r="Z297" i="40"/>
  <c r="M297" i="40"/>
  <c r="AI296" i="40"/>
  <c r="AH296" i="40"/>
  <c r="AH295" i="40" s="1"/>
  <c r="AH294" i="40" s="1"/>
  <c r="AH288" i="40" s="1"/>
  <c r="AE296" i="40"/>
  <c r="AD296" i="40"/>
  <c r="AB296" i="40"/>
  <c r="AA296" i="40"/>
  <c r="Y296" i="40"/>
  <c r="X296" i="40"/>
  <c r="W296" i="40"/>
  <c r="V296" i="40"/>
  <c r="V295" i="40" s="1"/>
  <c r="V294" i="40" s="1"/>
  <c r="U296" i="40"/>
  <c r="T296" i="40"/>
  <c r="S296" i="40"/>
  <c r="R296" i="40"/>
  <c r="Q296" i="40"/>
  <c r="P296" i="40"/>
  <c r="N296" i="40"/>
  <c r="K296" i="40"/>
  <c r="K295" i="40" s="1"/>
  <c r="K294" i="40" s="1"/>
  <c r="K288" i="40" s="1"/>
  <c r="J296" i="40"/>
  <c r="I296" i="40"/>
  <c r="AC293" i="40"/>
  <c r="Z293" i="40"/>
  <c r="W293" i="40"/>
  <c r="S293" i="40"/>
  <c r="P293" i="40"/>
  <c r="M293" i="40"/>
  <c r="AC292" i="40"/>
  <c r="Z292" i="40"/>
  <c r="W292" i="40"/>
  <c r="S292" i="40"/>
  <c r="P292" i="40"/>
  <c r="M292" i="40"/>
  <c r="AC291" i="40"/>
  <c r="Z291" i="40"/>
  <c r="Z289" i="40" s="1"/>
  <c r="W291" i="40"/>
  <c r="S291" i="40"/>
  <c r="P291" i="40"/>
  <c r="M291" i="40"/>
  <c r="L291" i="40" s="1"/>
  <c r="H291" i="40"/>
  <c r="H289" i="40" s="1"/>
  <c r="AC290" i="40"/>
  <c r="Z290" i="40"/>
  <c r="W290" i="40"/>
  <c r="W289" i="40" s="1"/>
  <c r="S290" i="40"/>
  <c r="P290" i="40"/>
  <c r="M290" i="40"/>
  <c r="L290" i="40"/>
  <c r="AI289" i="40"/>
  <c r="AH289" i="40"/>
  <c r="AE289" i="40"/>
  <c r="AD289" i="40"/>
  <c r="AB289" i="40"/>
  <c r="AA289" i="40"/>
  <c r="Y289" i="40"/>
  <c r="X289" i="40"/>
  <c r="V289" i="40"/>
  <c r="U289" i="40"/>
  <c r="T289" i="40"/>
  <c r="R289" i="40"/>
  <c r="Q289" i="40"/>
  <c r="O289" i="40"/>
  <c r="N289" i="40"/>
  <c r="K289" i="40"/>
  <c r="J289" i="40"/>
  <c r="I289" i="40"/>
  <c r="AC287" i="40"/>
  <c r="Z287" i="40"/>
  <c r="Z285" i="40" s="1"/>
  <c r="W287" i="40"/>
  <c r="S287" i="40"/>
  <c r="P287" i="40"/>
  <c r="M287" i="40"/>
  <c r="AC286" i="40"/>
  <c r="Z286" i="40"/>
  <c r="Y286" i="40"/>
  <c r="S286" i="40"/>
  <c r="P286" i="40"/>
  <c r="P285" i="40" s="1"/>
  <c r="P282" i="40" s="1"/>
  <c r="M286" i="40"/>
  <c r="M285" i="40" s="1"/>
  <c r="H286" i="40"/>
  <c r="H285" i="40" s="1"/>
  <c r="AI285" i="40"/>
  <c r="AH285" i="40"/>
  <c r="AE285" i="40"/>
  <c r="AE282" i="40" s="1"/>
  <c r="AD285" i="40"/>
  <c r="AB285" i="40"/>
  <c r="AA285" i="40"/>
  <c r="X285" i="40"/>
  <c r="V285" i="40"/>
  <c r="U285" i="40"/>
  <c r="T285" i="40"/>
  <c r="R285" i="40"/>
  <c r="Q285" i="40"/>
  <c r="O285" i="40"/>
  <c r="N285" i="40"/>
  <c r="K285" i="40"/>
  <c r="J285" i="40"/>
  <c r="I285" i="40"/>
  <c r="AC284" i="40"/>
  <c r="AC283" i="40" s="1"/>
  <c r="Z284" i="40"/>
  <c r="Z283" i="40" s="1"/>
  <c r="Y284" i="40"/>
  <c r="W284" i="40" s="1"/>
  <c r="S284" i="40"/>
  <c r="S283" i="40"/>
  <c r="P284" i="40"/>
  <c r="P283" i="40" s="1"/>
  <c r="M284" i="40"/>
  <c r="H284" i="40"/>
  <c r="H283" i="40" s="1"/>
  <c r="AI283" i="40"/>
  <c r="AH283" i="40"/>
  <c r="AE283" i="40"/>
  <c r="AD283" i="40"/>
  <c r="AB283" i="40"/>
  <c r="AA283" i="40"/>
  <c r="X283" i="40"/>
  <c r="U283" i="40"/>
  <c r="T283" i="40"/>
  <c r="T282" i="40" s="1"/>
  <c r="R283" i="40"/>
  <c r="Q283" i="40"/>
  <c r="Q282" i="40"/>
  <c r="O283" i="40"/>
  <c r="N283" i="40"/>
  <c r="K283" i="40"/>
  <c r="J283" i="40"/>
  <c r="I283" i="40"/>
  <c r="AC281" i="40"/>
  <c r="Z281" i="40"/>
  <c r="W281" i="40"/>
  <c r="S281" i="40"/>
  <c r="P281" i="40"/>
  <c r="M281" i="40"/>
  <c r="L281" i="40"/>
  <c r="AC280" i="40"/>
  <c r="Z280" i="40"/>
  <c r="W280" i="40"/>
  <c r="S280" i="40"/>
  <c r="P280" i="40"/>
  <c r="M280" i="40"/>
  <c r="AI279" i="40"/>
  <c r="AH279" i="40"/>
  <c r="AE279" i="40"/>
  <c r="AD279" i="40"/>
  <c r="AB279" i="40"/>
  <c r="AA279" i="40"/>
  <c r="Y279" i="40"/>
  <c r="X279" i="40"/>
  <c r="V279" i="40"/>
  <c r="U279" i="40"/>
  <c r="T279" i="40"/>
  <c r="R279" i="40"/>
  <c r="Q279" i="40"/>
  <c r="O279" i="40"/>
  <c r="N279" i="40"/>
  <c r="K279" i="40"/>
  <c r="J279" i="40"/>
  <c r="I279" i="40"/>
  <c r="H279" i="40"/>
  <c r="AC278" i="40"/>
  <c r="Z278" i="40"/>
  <c r="W278" i="40"/>
  <c r="S278" i="40"/>
  <c r="P278" i="40"/>
  <c r="M278" i="40"/>
  <c r="H278" i="40"/>
  <c r="H275" i="40" s="1"/>
  <c r="AC277" i="40"/>
  <c r="Z277" i="40"/>
  <c r="W277" i="40"/>
  <c r="S277" i="40"/>
  <c r="P277" i="40"/>
  <c r="AC276" i="40"/>
  <c r="Z276" i="40"/>
  <c r="W276" i="40"/>
  <c r="S276" i="40"/>
  <c r="P276" i="40"/>
  <c r="M276" i="40"/>
  <c r="AI275" i="40"/>
  <c r="AI274" i="40" s="1"/>
  <c r="AI271" i="40" s="1"/>
  <c r="AH275" i="40"/>
  <c r="AE275" i="40"/>
  <c r="AD275" i="40"/>
  <c r="AB275" i="40"/>
  <c r="AA275" i="40"/>
  <c r="Y275" i="40"/>
  <c r="X275" i="40"/>
  <c r="V275" i="40"/>
  <c r="V274" i="40" s="1"/>
  <c r="U275" i="40"/>
  <c r="T275" i="40"/>
  <c r="R275" i="40"/>
  <c r="Q275" i="40"/>
  <c r="O275" i="40"/>
  <c r="N275" i="40"/>
  <c r="K275" i="40"/>
  <c r="J275" i="40"/>
  <c r="I275" i="40"/>
  <c r="AE273" i="40"/>
  <c r="AC273" i="40" s="1"/>
  <c r="Z273" i="40"/>
  <c r="Y273" i="40"/>
  <c r="W273" i="40"/>
  <c r="V273" i="40" s="1"/>
  <c r="S273" i="40"/>
  <c r="P273" i="40"/>
  <c r="M273" i="40"/>
  <c r="L273" i="40" s="1"/>
  <c r="H273" i="40"/>
  <c r="AE272" i="40"/>
  <c r="AC272" i="40"/>
  <c r="Z272" i="40"/>
  <c r="Y272" i="40"/>
  <c r="W272" i="40" s="1"/>
  <c r="S272" i="40"/>
  <c r="P272" i="40"/>
  <c r="L272" i="40"/>
  <c r="H272" i="40"/>
  <c r="AE270" i="40"/>
  <c r="AC270" i="40" s="1"/>
  <c r="Z270" i="40"/>
  <c r="Y270" i="40"/>
  <c r="Y267" i="40" s="1"/>
  <c r="V270" i="40"/>
  <c r="V267" i="40" s="1"/>
  <c r="S270" i="40"/>
  <c r="P270" i="40"/>
  <c r="M270" i="40"/>
  <c r="AC269" i="40"/>
  <c r="Z269" i="40"/>
  <c r="Z267" i="40"/>
  <c r="W269" i="40"/>
  <c r="S269" i="40"/>
  <c r="P269" i="40"/>
  <c r="M269" i="40"/>
  <c r="M267" i="40" s="1"/>
  <c r="AE268" i="40"/>
  <c r="AC268" i="40" s="1"/>
  <c r="Y268" i="40"/>
  <c r="W268" i="40" s="1"/>
  <c r="V268" i="40"/>
  <c r="S268" i="40"/>
  <c r="P268" i="40"/>
  <c r="M268" i="40"/>
  <c r="K268" i="40"/>
  <c r="J268" i="40"/>
  <c r="AI267" i="40"/>
  <c r="AH267" i="40"/>
  <c r="AD267" i="40"/>
  <c r="AB267" i="40"/>
  <c r="AA267" i="40"/>
  <c r="X267" i="40"/>
  <c r="U267" i="40"/>
  <c r="T267" i="40"/>
  <c r="R267" i="40"/>
  <c r="Q267" i="40"/>
  <c r="O267" i="40"/>
  <c r="N267" i="40"/>
  <c r="L267" i="40"/>
  <c r="K267" i="40"/>
  <c r="J267" i="40"/>
  <c r="I267" i="40"/>
  <c r="H267" i="40"/>
  <c r="AC263" i="40"/>
  <c r="M263" i="40"/>
  <c r="AC262" i="40"/>
  <c r="M262" i="40"/>
  <c r="AC261" i="40"/>
  <c r="M261" i="40"/>
  <c r="AI260" i="40"/>
  <c r="AH260" i="40"/>
  <c r="AE260" i="40"/>
  <c r="AD260" i="40"/>
  <c r="AB260" i="40"/>
  <c r="AA260" i="40"/>
  <c r="Z260" i="40"/>
  <c r="Y260" i="40"/>
  <c r="X260" i="40"/>
  <c r="W260" i="40"/>
  <c r="V260" i="40"/>
  <c r="U260" i="40"/>
  <c r="T260" i="40"/>
  <c r="S260" i="40"/>
  <c r="R260" i="40"/>
  <c r="Q260" i="40"/>
  <c r="P260" i="40"/>
  <c r="O260" i="40"/>
  <c r="N260" i="40"/>
  <c r="L260" i="40"/>
  <c r="K260" i="40"/>
  <c r="J260" i="40"/>
  <c r="I260" i="40"/>
  <c r="H260" i="40"/>
  <c r="AC259" i="40"/>
  <c r="Z259" i="40"/>
  <c r="M259" i="40"/>
  <c r="AC258" i="40"/>
  <c r="Z258" i="40"/>
  <c r="M258" i="40"/>
  <c r="AC257" i="40"/>
  <c r="Z257" i="40"/>
  <c r="M257" i="40"/>
  <c r="AC256" i="40"/>
  <c r="Z256" i="40"/>
  <c r="M256" i="40"/>
  <c r="AI255" i="40"/>
  <c r="AH255" i="40"/>
  <c r="AE255" i="40"/>
  <c r="AD255" i="40"/>
  <c r="AB255" i="40"/>
  <c r="AA255" i="40"/>
  <c r="Y255" i="40"/>
  <c r="X255" i="40"/>
  <c r="W255" i="40"/>
  <c r="V255" i="40"/>
  <c r="U255" i="40"/>
  <c r="T255" i="40"/>
  <c r="S255" i="40"/>
  <c r="R255" i="40"/>
  <c r="Q255" i="40"/>
  <c r="P255" i="40"/>
  <c r="O255" i="40"/>
  <c r="N255" i="40"/>
  <c r="L255" i="40"/>
  <c r="K255" i="40"/>
  <c r="J255" i="40"/>
  <c r="I255" i="40"/>
  <c r="H255" i="40"/>
  <c r="AC254" i="40"/>
  <c r="Z254" i="40"/>
  <c r="Z250" i="40" s="1"/>
  <c r="M254" i="40"/>
  <c r="AC253" i="40"/>
  <c r="Z253" i="40"/>
  <c r="M253" i="40"/>
  <c r="AC252" i="40"/>
  <c r="Z252" i="40"/>
  <c r="M252" i="40"/>
  <c r="AC251" i="40"/>
  <c r="Z251" i="40"/>
  <c r="M251" i="40"/>
  <c r="AI250" i="40"/>
  <c r="AH250" i="40"/>
  <c r="AE250" i="40"/>
  <c r="AD250" i="40"/>
  <c r="AB250" i="40"/>
  <c r="AA250" i="40"/>
  <c r="Y250" i="40"/>
  <c r="X250" i="40"/>
  <c r="W250" i="40"/>
  <c r="V250" i="40"/>
  <c r="U250" i="40"/>
  <c r="T250" i="40"/>
  <c r="S250" i="40"/>
  <c r="R250" i="40"/>
  <c r="Q250" i="40"/>
  <c r="P250" i="40"/>
  <c r="O250" i="40"/>
  <c r="N250" i="40"/>
  <c r="L250" i="40"/>
  <c r="K250" i="40"/>
  <c r="J250" i="40"/>
  <c r="I250" i="40"/>
  <c r="H250" i="40"/>
  <c r="AC249" i="40"/>
  <c r="AC248" i="40" s="1"/>
  <c r="Z249" i="40"/>
  <c r="Z248" i="40" s="1"/>
  <c r="M249" i="40"/>
  <c r="M248" i="40" s="1"/>
  <c r="AI248" i="40"/>
  <c r="AH248" i="40"/>
  <c r="AH239" i="40"/>
  <c r="AH238" i="40" s="1"/>
  <c r="AE248" i="40"/>
  <c r="AD248" i="40"/>
  <c r="AB248" i="40"/>
  <c r="AA248" i="40"/>
  <c r="Y248" i="40"/>
  <c r="X248" i="40"/>
  <c r="W248" i="40"/>
  <c r="V248" i="40"/>
  <c r="U248" i="40"/>
  <c r="T248" i="40"/>
  <c r="S248" i="40"/>
  <c r="R248" i="40"/>
  <c r="Q248" i="40"/>
  <c r="P248" i="40"/>
  <c r="O248" i="40"/>
  <c r="N248" i="40"/>
  <c r="L248" i="40"/>
  <c r="K248" i="40"/>
  <c r="J248" i="40"/>
  <c r="I248" i="40"/>
  <c r="H248" i="40"/>
  <c r="AC247" i="40"/>
  <c r="M247" i="40"/>
  <c r="AC246" i="40"/>
  <c r="M246" i="40"/>
  <c r="AC245" i="40"/>
  <c r="M245" i="40"/>
  <c r="AC244" i="40"/>
  <c r="M244" i="40"/>
  <c r="AC243" i="40"/>
  <c r="M243" i="40"/>
  <c r="AC242" i="40"/>
  <c r="M242" i="40"/>
  <c r="AC241" i="40"/>
  <c r="M241" i="40"/>
  <c r="AC240" i="40"/>
  <c r="M240" i="40"/>
  <c r="AC239" i="40"/>
  <c r="M239" i="40"/>
  <c r="AI238" i="40"/>
  <c r="AE238" i="40"/>
  <c r="AD238" i="40"/>
  <c r="AB238" i="40"/>
  <c r="AA238" i="40"/>
  <c r="Z238" i="40"/>
  <c r="Y238" i="40"/>
  <c r="X238" i="40"/>
  <c r="W238" i="40"/>
  <c r="V238" i="40"/>
  <c r="U238" i="40"/>
  <c r="T238" i="40"/>
  <c r="S238" i="40"/>
  <c r="R238" i="40"/>
  <c r="Q238" i="40"/>
  <c r="P238" i="40"/>
  <c r="O238" i="40"/>
  <c r="N238" i="40"/>
  <c r="L238" i="40"/>
  <c r="K238" i="40"/>
  <c r="J238" i="40"/>
  <c r="I238" i="40"/>
  <c r="H238" i="40"/>
  <c r="AC237" i="40"/>
  <c r="M237" i="40"/>
  <c r="AC236" i="40"/>
  <c r="M236" i="40"/>
  <c r="AC235" i="40"/>
  <c r="M235" i="40"/>
  <c r="AC234" i="40"/>
  <c r="W234" i="40"/>
  <c r="S234" i="40"/>
  <c r="P234" i="40"/>
  <c r="M234" i="40"/>
  <c r="AC233" i="40"/>
  <c r="M233" i="40"/>
  <c r="AC232" i="40"/>
  <c r="W232" i="40"/>
  <c r="S232" i="40"/>
  <c r="S229" i="40"/>
  <c r="P232" i="40"/>
  <c r="M232" i="40"/>
  <c r="AC231" i="40"/>
  <c r="M231" i="40"/>
  <c r="AC230" i="40"/>
  <c r="M230" i="40"/>
  <c r="AI229" i="40"/>
  <c r="AH229" i="40"/>
  <c r="AE229" i="40"/>
  <c r="AD229" i="40"/>
  <c r="AB229" i="40"/>
  <c r="AA229" i="40"/>
  <c r="Z229" i="40"/>
  <c r="Y229" i="40"/>
  <c r="X229" i="40"/>
  <c r="V229" i="40"/>
  <c r="U229" i="40"/>
  <c r="T229" i="40"/>
  <c r="R229" i="40"/>
  <c r="Q229" i="40"/>
  <c r="O229" i="40"/>
  <c r="N229" i="40"/>
  <c r="L229" i="40"/>
  <c r="K229" i="40"/>
  <c r="J229" i="40"/>
  <c r="I229" i="40"/>
  <c r="H229" i="40"/>
  <c r="AC228" i="40"/>
  <c r="M228" i="40"/>
  <c r="AC227" i="40"/>
  <c r="M227" i="40"/>
  <c r="AC226" i="40"/>
  <c r="M226" i="40"/>
  <c r="AC225" i="40"/>
  <c r="M225" i="40"/>
  <c r="AC224" i="40"/>
  <c r="M224" i="40"/>
  <c r="AC223" i="40"/>
  <c r="M223" i="40"/>
  <c r="AC222" i="40"/>
  <c r="M222" i="40"/>
  <c r="AC221" i="40"/>
  <c r="P221" i="40"/>
  <c r="M221" i="40"/>
  <c r="AC220" i="40"/>
  <c r="P220" i="40"/>
  <c r="M220" i="40"/>
  <c r="AI219" i="40"/>
  <c r="AH219" i="40"/>
  <c r="AE219" i="40"/>
  <c r="AD219" i="40"/>
  <c r="AB219" i="40"/>
  <c r="AA219" i="40"/>
  <c r="Z219" i="40"/>
  <c r="Y219" i="40"/>
  <c r="X219" i="40"/>
  <c r="W219" i="40"/>
  <c r="V219" i="40"/>
  <c r="U219" i="40"/>
  <c r="T219" i="40"/>
  <c r="S219" i="40"/>
  <c r="R219" i="40"/>
  <c r="Q219" i="40"/>
  <c r="O219" i="40"/>
  <c r="N219" i="40"/>
  <c r="L219" i="40"/>
  <c r="K219" i="40"/>
  <c r="J219" i="40"/>
  <c r="I219" i="40"/>
  <c r="H219" i="40"/>
  <c r="AC218" i="40"/>
  <c r="M218" i="40"/>
  <c r="AC217" i="40"/>
  <c r="M217" i="40"/>
  <c r="AC216" i="40"/>
  <c r="M216" i="40"/>
  <c r="AC215" i="40"/>
  <c r="M215" i="40"/>
  <c r="AC214" i="40"/>
  <c r="M214" i="40"/>
  <c r="AC213" i="40"/>
  <c r="M213" i="40"/>
  <c r="AC212" i="40"/>
  <c r="M212" i="40"/>
  <c r="AC211" i="40"/>
  <c r="M211" i="40"/>
  <c r="AC210" i="40"/>
  <c r="M210" i="40"/>
  <c r="AC209" i="40"/>
  <c r="M209" i="40"/>
  <c r="AC208" i="40"/>
  <c r="M208" i="40"/>
  <c r="AC207" i="40"/>
  <c r="M207" i="40"/>
  <c r="AI206" i="40"/>
  <c r="AH206" i="40"/>
  <c r="AE206" i="40"/>
  <c r="AD206" i="40"/>
  <c r="AB206" i="40"/>
  <c r="AA206" i="40"/>
  <c r="Z206" i="40"/>
  <c r="Y206" i="40"/>
  <c r="X206" i="40"/>
  <c r="W206" i="40"/>
  <c r="V206" i="40"/>
  <c r="U206" i="40"/>
  <c r="T206" i="40"/>
  <c r="S206" i="40"/>
  <c r="R206" i="40"/>
  <c r="Q206" i="40"/>
  <c r="P206" i="40"/>
  <c r="O206" i="40"/>
  <c r="N206" i="40"/>
  <c r="L206" i="40"/>
  <c r="K206" i="40"/>
  <c r="J206" i="40"/>
  <c r="I206" i="40"/>
  <c r="H206" i="40"/>
  <c r="AC204" i="40"/>
  <c r="Z204" i="40"/>
  <c r="M204" i="40"/>
  <c r="AC203" i="40"/>
  <c r="Z203" i="40"/>
  <c r="M203" i="40"/>
  <c r="AC202" i="40"/>
  <c r="Z202" i="40"/>
  <c r="M202" i="40"/>
  <c r="AC201" i="40"/>
  <c r="Z201" i="40"/>
  <c r="M201" i="40"/>
  <c r="AC200" i="40"/>
  <c r="Z200" i="40"/>
  <c r="M200" i="40"/>
  <c r="AC199" i="40"/>
  <c r="Z199" i="40"/>
  <c r="M199" i="40"/>
  <c r="AC198" i="40"/>
  <c r="Z198" i="40"/>
  <c r="M198" i="40"/>
  <c r="AC197" i="40"/>
  <c r="Z197" i="40"/>
  <c r="M197" i="40"/>
  <c r="AC196" i="40"/>
  <c r="Z196" i="40"/>
  <c r="M196" i="40"/>
  <c r="AC195" i="40"/>
  <c r="Z195" i="40"/>
  <c r="M195" i="40"/>
  <c r="AC194" i="40"/>
  <c r="Z194" i="40"/>
  <c r="M194" i="40"/>
  <c r="AC193" i="40"/>
  <c r="Z193" i="40"/>
  <c r="M193" i="40"/>
  <c r="AC192" i="40"/>
  <c r="Z192" i="40"/>
  <c r="W192" i="40"/>
  <c r="S192" i="40"/>
  <c r="P192" i="40"/>
  <c r="M192" i="40"/>
  <c r="AC191" i="40"/>
  <c r="Z191" i="40"/>
  <c r="M191" i="40"/>
  <c r="AC190" i="40"/>
  <c r="Z190" i="40"/>
  <c r="W190" i="40"/>
  <c r="S190" i="40"/>
  <c r="P190" i="40"/>
  <c r="M190" i="40"/>
  <c r="AC189" i="40"/>
  <c r="Z189" i="40"/>
  <c r="W189" i="40"/>
  <c r="S189" i="40"/>
  <c r="P189" i="40"/>
  <c r="O189" i="40"/>
  <c r="M189" i="40"/>
  <c r="L189" i="40"/>
  <c r="AC187" i="40"/>
  <c r="AC186" i="40" s="1"/>
  <c r="Z187" i="40"/>
  <c r="Z186" i="40" s="1"/>
  <c r="M187" i="40"/>
  <c r="M186" i="40" s="1"/>
  <c r="AI186" i="40"/>
  <c r="AH186" i="40"/>
  <c r="AE186" i="40"/>
  <c r="AD186" i="40"/>
  <c r="AB186" i="40"/>
  <c r="AA186" i="40"/>
  <c r="Y186" i="40"/>
  <c r="X186" i="40"/>
  <c r="W186" i="40"/>
  <c r="V186" i="40"/>
  <c r="U186" i="40"/>
  <c r="T186" i="40"/>
  <c r="S186" i="40"/>
  <c r="R186" i="40"/>
  <c r="Q186" i="40"/>
  <c r="P186" i="40"/>
  <c r="O186" i="40"/>
  <c r="N186" i="40"/>
  <c r="L186" i="40"/>
  <c r="K186" i="40"/>
  <c r="J186" i="40"/>
  <c r="I186" i="40"/>
  <c r="H186" i="40"/>
  <c r="AC185" i="40"/>
  <c r="Z185" i="40"/>
  <c r="M185" i="40"/>
  <c r="L185" i="40" s="1"/>
  <c r="AC184" i="40"/>
  <c r="Z184" i="40"/>
  <c r="M184" i="40"/>
  <c r="AI183" i="40"/>
  <c r="AH183" i="40"/>
  <c r="AE183" i="40"/>
  <c r="AD183" i="40"/>
  <c r="AB183" i="40"/>
  <c r="AA183" i="40"/>
  <c r="Y183" i="40"/>
  <c r="X183" i="40"/>
  <c r="W183" i="40"/>
  <c r="V183" i="40"/>
  <c r="U183" i="40"/>
  <c r="T183" i="40"/>
  <c r="S183" i="40"/>
  <c r="R183" i="40"/>
  <c r="Q183" i="40"/>
  <c r="P183" i="40"/>
  <c r="O183" i="40"/>
  <c r="N183" i="40"/>
  <c r="K183" i="40"/>
  <c r="J183" i="40"/>
  <c r="I183" i="40"/>
  <c r="H183" i="40"/>
  <c r="AC182" i="40"/>
  <c r="AC181" i="40" s="1"/>
  <c r="Z182" i="40"/>
  <c r="Z181" i="40"/>
  <c r="M182" i="40"/>
  <c r="AI181" i="40"/>
  <c r="AH181" i="40"/>
  <c r="AE181" i="40"/>
  <c r="AD181" i="40"/>
  <c r="AB181" i="40"/>
  <c r="AA181" i="40"/>
  <c r="Y181" i="40"/>
  <c r="X181" i="40"/>
  <c r="W181" i="40"/>
  <c r="V181" i="40"/>
  <c r="U181" i="40"/>
  <c r="T181" i="40"/>
  <c r="S181" i="40"/>
  <c r="S172" i="40" s="1"/>
  <c r="S159" i="40" s="1"/>
  <c r="S158" i="40" s="1"/>
  <c r="R181" i="40"/>
  <c r="Q181" i="40"/>
  <c r="P181" i="40"/>
  <c r="O181" i="40"/>
  <c r="N181" i="40"/>
  <c r="K181" i="40"/>
  <c r="J181" i="40"/>
  <c r="I181" i="40"/>
  <c r="H181" i="40"/>
  <c r="AC180" i="40"/>
  <c r="AC179" i="40" s="1"/>
  <c r="Z180" i="40"/>
  <c r="Z179" i="40" s="1"/>
  <c r="M180" i="40"/>
  <c r="M179" i="40" s="1"/>
  <c r="AI179" i="40"/>
  <c r="AH179" i="40"/>
  <c r="AE179" i="40"/>
  <c r="AE172" i="40" s="1"/>
  <c r="AD179" i="40"/>
  <c r="AB179" i="40"/>
  <c r="AA179" i="40"/>
  <c r="Y179" i="40"/>
  <c r="X179" i="40"/>
  <c r="W179" i="40"/>
  <c r="V179" i="40"/>
  <c r="U179" i="40"/>
  <c r="T179" i="40"/>
  <c r="S179" i="40"/>
  <c r="R179" i="40"/>
  <c r="Q179" i="40"/>
  <c r="P179" i="40"/>
  <c r="O179" i="40"/>
  <c r="N179" i="40"/>
  <c r="K179" i="40"/>
  <c r="J179" i="40"/>
  <c r="I179" i="40"/>
  <c r="H179" i="40"/>
  <c r="AC178" i="40"/>
  <c r="Z178" i="40"/>
  <c r="M178" i="40"/>
  <c r="AC177" i="40"/>
  <c r="Z177" i="40"/>
  <c r="M177" i="40"/>
  <c r="AI176" i="40"/>
  <c r="AH176" i="40"/>
  <c r="AE176" i="40"/>
  <c r="AD176" i="40"/>
  <c r="AB176" i="40"/>
  <c r="AA176" i="40"/>
  <c r="Y176" i="40"/>
  <c r="X176" i="40"/>
  <c r="W176" i="40"/>
  <c r="V176" i="40"/>
  <c r="U176" i="40"/>
  <c r="T176" i="40"/>
  <c r="S176" i="40"/>
  <c r="R176" i="40"/>
  <c r="Q176" i="40"/>
  <c r="P176" i="40"/>
  <c r="O176" i="40"/>
  <c r="N176" i="40"/>
  <c r="L176" i="40"/>
  <c r="K176" i="40"/>
  <c r="J176" i="40"/>
  <c r="I176" i="40"/>
  <c r="H176" i="40"/>
  <c r="AJ175" i="40"/>
  <c r="AC175" i="40"/>
  <c r="AC174" i="40" s="1"/>
  <c r="AC173" i="40" s="1"/>
  <c r="Z175" i="40"/>
  <c r="Z174" i="40" s="1"/>
  <c r="Z173" i="40" s="1"/>
  <c r="M175" i="40"/>
  <c r="M174" i="40" s="1"/>
  <c r="M173" i="40" s="1"/>
  <c r="AI174" i="40"/>
  <c r="AI173" i="40"/>
  <c r="AH174" i="40"/>
  <c r="AH173" i="40"/>
  <c r="AE174" i="40"/>
  <c r="AD174" i="40"/>
  <c r="AD173" i="40" s="1"/>
  <c r="AB174" i="40"/>
  <c r="AB173" i="40" s="1"/>
  <c r="AA174" i="40"/>
  <c r="AA173" i="40" s="1"/>
  <c r="Y174" i="40"/>
  <c r="Y173" i="40" s="1"/>
  <c r="X174" i="40"/>
  <c r="X173" i="40" s="1"/>
  <c r="X172" i="40" s="1"/>
  <c r="W174" i="40"/>
  <c r="W173" i="40" s="1"/>
  <c r="V174" i="40"/>
  <c r="V173" i="40" s="1"/>
  <c r="V172" i="40" s="1"/>
  <c r="V159" i="40" s="1"/>
  <c r="U174" i="40"/>
  <c r="U173" i="40" s="1"/>
  <c r="T174" i="40"/>
  <c r="T173" i="40" s="1"/>
  <c r="S174" i="40"/>
  <c r="S173" i="40" s="1"/>
  <c r="R174" i="40"/>
  <c r="R173" i="40" s="1"/>
  <c r="Q174" i="40"/>
  <c r="Q173" i="40" s="1"/>
  <c r="P174" i="40"/>
  <c r="P173" i="40"/>
  <c r="O174" i="40"/>
  <c r="O173" i="40" s="1"/>
  <c r="N174" i="40"/>
  <c r="N173" i="40" s="1"/>
  <c r="L174" i="40"/>
  <c r="L173" i="40" s="1"/>
  <c r="K174" i="40"/>
  <c r="K173" i="40" s="1"/>
  <c r="J174" i="40"/>
  <c r="J173" i="40" s="1"/>
  <c r="I174" i="40"/>
  <c r="I173" i="40"/>
  <c r="I172" i="40" s="1"/>
  <c r="I159" i="40" s="1"/>
  <c r="H174" i="40"/>
  <c r="H173" i="40" s="1"/>
  <c r="AE173" i="40"/>
  <c r="AC171" i="40"/>
  <c r="Z171" i="40"/>
  <c r="M171" i="40"/>
  <c r="AC170" i="40"/>
  <c r="Z170" i="40"/>
  <c r="M170" i="40"/>
  <c r="AC169" i="40"/>
  <c r="Z169" i="40"/>
  <c r="M169" i="40"/>
  <c r="AC168" i="40"/>
  <c r="Z168" i="40"/>
  <c r="M168" i="40"/>
  <c r="AC167" i="40"/>
  <c r="Z167" i="40"/>
  <c r="M167" i="40"/>
  <c r="AC166" i="40"/>
  <c r="Z166" i="40"/>
  <c r="M166" i="40"/>
  <c r="AC165" i="40"/>
  <c r="Z165" i="40"/>
  <c r="M165" i="40"/>
  <c r="AC164" i="40"/>
  <c r="Z164" i="40"/>
  <c r="M164" i="40"/>
  <c r="AC163" i="40"/>
  <c r="Z163" i="40"/>
  <c r="M163" i="40"/>
  <c r="AC162" i="40"/>
  <c r="Z162" i="40"/>
  <c r="W162" i="40"/>
  <c r="S162" i="40"/>
  <c r="P162" i="40"/>
  <c r="M162" i="40"/>
  <c r="AC161" i="40"/>
  <c r="Z161" i="40"/>
  <c r="W161" i="40"/>
  <c r="S161" i="40"/>
  <c r="P161" i="40"/>
  <c r="M161" i="40"/>
  <c r="AC160" i="40"/>
  <c r="Z160" i="40"/>
  <c r="W160" i="40"/>
  <c r="P160" i="40"/>
  <c r="M160" i="40"/>
  <c r="AC157" i="40"/>
  <c r="AC156" i="40"/>
  <c r="Z157" i="40"/>
  <c r="Z156" i="40"/>
  <c r="W157" i="40"/>
  <c r="W156" i="40" s="1"/>
  <c r="S157" i="40"/>
  <c r="S156" i="40"/>
  <c r="P157" i="40"/>
  <c r="P156" i="40"/>
  <c r="M157" i="40"/>
  <c r="L157" i="40"/>
  <c r="L156" i="40" s="1"/>
  <c r="L151" i="40" s="1"/>
  <c r="AI156" i="40"/>
  <c r="AI151" i="40" s="1"/>
  <c r="AH156" i="40"/>
  <c r="AE156" i="40"/>
  <c r="AD156" i="40"/>
  <c r="AB156" i="40"/>
  <c r="AA156" i="40"/>
  <c r="Y156" i="40"/>
  <c r="X156" i="40"/>
  <c r="V156" i="40"/>
  <c r="U156" i="40"/>
  <c r="T156" i="40"/>
  <c r="R156" i="40"/>
  <c r="Q156" i="40"/>
  <c r="O156" i="40"/>
  <c r="N156" i="40"/>
  <c r="M156" i="40"/>
  <c r="K156" i="40"/>
  <c r="J156" i="40"/>
  <c r="I156" i="40"/>
  <c r="H156" i="40"/>
  <c r="AC155" i="40"/>
  <c r="Z155" i="40"/>
  <c r="M155" i="40"/>
  <c r="AC154" i="40"/>
  <c r="AB154" i="40"/>
  <c r="AB152" i="40" s="1"/>
  <c r="AB151" i="40" s="1"/>
  <c r="AB150" i="40" s="1"/>
  <c r="AB145" i="40" s="1"/>
  <c r="W154" i="40"/>
  <c r="S154" i="40"/>
  <c r="P154" i="40"/>
  <c r="M154" i="40"/>
  <c r="M152" i="40" s="1"/>
  <c r="M151" i="40" s="1"/>
  <c r="M150" i="40" s="1"/>
  <c r="Z153" i="40"/>
  <c r="W153" i="40"/>
  <c r="S153" i="40"/>
  <c r="P153" i="40"/>
  <c r="M153" i="40"/>
  <c r="AH152" i="40"/>
  <c r="AE152" i="40"/>
  <c r="AD152" i="40"/>
  <c r="AA152" i="40"/>
  <c r="Y152" i="40"/>
  <c r="Y151" i="40" s="1"/>
  <c r="Y150" i="40" s="1"/>
  <c r="X152" i="40"/>
  <c r="V152" i="40"/>
  <c r="U152" i="40"/>
  <c r="T152" i="40"/>
  <c r="R152" i="40"/>
  <c r="Q152" i="40"/>
  <c r="Q151" i="40" s="1"/>
  <c r="Q150" i="40" s="1"/>
  <c r="Q145" i="40" s="1"/>
  <c r="O152" i="40"/>
  <c r="O151" i="40" s="1"/>
  <c r="O150" i="40" s="1"/>
  <c r="N152" i="40"/>
  <c r="N151" i="40" s="1"/>
  <c r="N150" i="40" s="1"/>
  <c r="L152" i="40"/>
  <c r="K152" i="40"/>
  <c r="J152" i="40"/>
  <c r="I152" i="40"/>
  <c r="H152" i="40"/>
  <c r="AE149" i="40"/>
  <c r="AC149" i="40" s="1"/>
  <c r="AB149" i="40"/>
  <c r="AB146" i="40" s="1"/>
  <c r="W149" i="40"/>
  <c r="S149" i="40"/>
  <c r="P149" i="40"/>
  <c r="O149" i="40"/>
  <c r="N149" i="40"/>
  <c r="N146" i="40" s="1"/>
  <c r="N145" i="40" s="1"/>
  <c r="H149" i="40"/>
  <c r="AC148" i="40"/>
  <c r="Z148" i="40"/>
  <c r="W148" i="40"/>
  <c r="S148" i="40"/>
  <c r="P148" i="40"/>
  <c r="M148" i="40"/>
  <c r="H148" i="40"/>
  <c r="AC147" i="40"/>
  <c r="Z147" i="40"/>
  <c r="W147" i="40"/>
  <c r="S147" i="40"/>
  <c r="P147" i="40"/>
  <c r="M147" i="40"/>
  <c r="L147" i="40"/>
  <c r="J147" i="40"/>
  <c r="J146" i="40" s="1"/>
  <c r="AI146" i="40"/>
  <c r="AI145" i="40" s="1"/>
  <c r="AH146" i="40"/>
  <c r="AD146" i="40"/>
  <c r="AA146" i="40"/>
  <c r="Y146" i="40"/>
  <c r="X146" i="40"/>
  <c r="V146" i="40"/>
  <c r="U146" i="40"/>
  <c r="T146" i="40"/>
  <c r="R146" i="40"/>
  <c r="Q146" i="40"/>
  <c r="K146" i="40"/>
  <c r="I146" i="40"/>
  <c r="AC144" i="40"/>
  <c r="Z144" i="40"/>
  <c r="W144" i="40"/>
  <c r="S144" i="40"/>
  <c r="P144" i="40"/>
  <c r="M144" i="40"/>
  <c r="L144" i="40" s="1"/>
  <c r="AC143" i="40"/>
  <c r="Z143" i="40"/>
  <c r="W143" i="40"/>
  <c r="W141" i="40" s="1"/>
  <c r="S143" i="40"/>
  <c r="P143" i="40"/>
  <c r="M143" i="40"/>
  <c r="L143" i="40" s="1"/>
  <c r="AC142" i="40"/>
  <c r="Z142" i="40"/>
  <c r="W142" i="40"/>
  <c r="S142" i="40"/>
  <c r="P142" i="40"/>
  <c r="P141" i="40" s="1"/>
  <c r="M142" i="40"/>
  <c r="AI141" i="40"/>
  <c r="AH141" i="40"/>
  <c r="AE141" i="40"/>
  <c r="AD141" i="40"/>
  <c r="AB141" i="40"/>
  <c r="AA141" i="40"/>
  <c r="Y141" i="40"/>
  <c r="X141" i="40"/>
  <c r="V141" i="40"/>
  <c r="U141" i="40"/>
  <c r="T141" i="40"/>
  <c r="R141" i="40"/>
  <c r="Q141" i="40"/>
  <c r="O141" i="40"/>
  <c r="N141" i="40"/>
  <c r="K141" i="40"/>
  <c r="J141" i="40"/>
  <c r="I141" i="40"/>
  <c r="H141" i="40"/>
  <c r="AC140" i="40"/>
  <c r="Z140" i="40"/>
  <c r="W140" i="40"/>
  <c r="S140" i="40"/>
  <c r="P140" i="40"/>
  <c r="M140" i="40"/>
  <c r="L140" i="40" s="1"/>
  <c r="AC139" i="40"/>
  <c r="Z139" i="40"/>
  <c r="W139" i="40"/>
  <c r="S139" i="40"/>
  <c r="P139" i="40"/>
  <c r="M139" i="40"/>
  <c r="L139" i="40" s="1"/>
  <c r="AE138" i="40"/>
  <c r="AB138" i="40"/>
  <c r="AB135" i="40" s="1"/>
  <c r="W138" i="40"/>
  <c r="S138" i="40"/>
  <c r="P138" i="40"/>
  <c r="M138" i="40"/>
  <c r="AC137" i="40"/>
  <c r="Z137" i="40"/>
  <c r="W137" i="40"/>
  <c r="S137" i="40"/>
  <c r="P137" i="40"/>
  <c r="M137" i="40"/>
  <c r="L137" i="40" s="1"/>
  <c r="AC136" i="40"/>
  <c r="Z136" i="40"/>
  <c r="W136" i="40"/>
  <c r="S136" i="40"/>
  <c r="P136" i="40"/>
  <c r="M136" i="40"/>
  <c r="L136" i="40" s="1"/>
  <c r="AI135" i="40"/>
  <c r="AH135" i="40"/>
  <c r="AD135" i="40"/>
  <c r="AA135" i="40"/>
  <c r="Y135" i="40"/>
  <c r="X135" i="40"/>
  <c r="V135" i="40"/>
  <c r="U135" i="40"/>
  <c r="T135" i="40"/>
  <c r="R135" i="40"/>
  <c r="Q135" i="40"/>
  <c r="O135" i="40"/>
  <c r="N135" i="40"/>
  <c r="K135" i="40"/>
  <c r="J135" i="40"/>
  <c r="I135" i="40"/>
  <c r="H135" i="40"/>
  <c r="AC134" i="40"/>
  <c r="Z134" i="40"/>
  <c r="Z132" i="40" s="1"/>
  <c r="W134" i="40"/>
  <c r="S134" i="40"/>
  <c r="P134" i="40"/>
  <c r="M134" i="40"/>
  <c r="L134" i="40" s="1"/>
  <c r="L132" i="40" s="1"/>
  <c r="AC133" i="40"/>
  <c r="Z133" i="40"/>
  <c r="W133" i="40"/>
  <c r="W132" i="40" s="1"/>
  <c r="S133" i="40"/>
  <c r="P133" i="40"/>
  <c r="P132" i="40" s="1"/>
  <c r="M133" i="40"/>
  <c r="AI132" i="40"/>
  <c r="AH132" i="40"/>
  <c r="AE132" i="40"/>
  <c r="AD132" i="40"/>
  <c r="AB132" i="40"/>
  <c r="AA132" i="40"/>
  <c r="Y132" i="40"/>
  <c r="X132" i="40"/>
  <c r="V132" i="40"/>
  <c r="U132" i="40"/>
  <c r="T132" i="40"/>
  <c r="R132" i="40"/>
  <c r="Q132" i="40"/>
  <c r="O132" i="40"/>
  <c r="N132" i="40"/>
  <c r="K132" i="40"/>
  <c r="J132" i="40"/>
  <c r="I132" i="40"/>
  <c r="H132" i="40"/>
  <c r="AC131" i="40"/>
  <c r="Z131" i="40"/>
  <c r="W131" i="40"/>
  <c r="S131" i="40"/>
  <c r="P131" i="40"/>
  <c r="M131" i="40"/>
  <c r="L131" i="40" s="1"/>
  <c r="AC130" i="40"/>
  <c r="Z130" i="40"/>
  <c r="W130" i="40"/>
  <c r="S130" i="40"/>
  <c r="P130" i="40"/>
  <c r="M130" i="40"/>
  <c r="L130" i="40" s="1"/>
  <c r="AC129" i="40"/>
  <c r="Z129" i="40"/>
  <c r="W129" i="40"/>
  <c r="S129" i="40"/>
  <c r="P129" i="40"/>
  <c r="M129" i="40"/>
  <c r="L129" i="40" s="1"/>
  <c r="AC128" i="40"/>
  <c r="Z128" i="40"/>
  <c r="W128" i="40"/>
  <c r="S128" i="40"/>
  <c r="P128" i="40"/>
  <c r="M128" i="40"/>
  <c r="L128" i="40" s="1"/>
  <c r="AC127" i="40"/>
  <c r="Z127" i="40"/>
  <c r="W127" i="40"/>
  <c r="S127" i="40"/>
  <c r="P127" i="40"/>
  <c r="M127" i="40"/>
  <c r="L127" i="40"/>
  <c r="AC126" i="40"/>
  <c r="Z126" i="40"/>
  <c r="W126" i="40"/>
  <c r="S126" i="40"/>
  <c r="P126" i="40"/>
  <c r="M126" i="40"/>
  <c r="L126" i="40" s="1"/>
  <c r="AE125" i="40"/>
  <c r="AC125" i="40" s="1"/>
  <c r="Z125" i="40"/>
  <c r="W125" i="40"/>
  <c r="S125" i="40"/>
  <c r="P125" i="40"/>
  <c r="M125" i="40"/>
  <c r="AC124" i="40"/>
  <c r="Z124" i="40"/>
  <c r="W124" i="40"/>
  <c r="S124" i="40"/>
  <c r="P124" i="40"/>
  <c r="M124" i="40"/>
  <c r="L124" i="40" s="1"/>
  <c r="AE123" i="40"/>
  <c r="AC123" i="40" s="1"/>
  <c r="Z123" i="40"/>
  <c r="W123" i="40"/>
  <c r="S123" i="40"/>
  <c r="P123" i="40"/>
  <c r="M123" i="40"/>
  <c r="L123" i="40" s="1"/>
  <c r="AE122" i="40"/>
  <c r="AC122" i="40"/>
  <c r="Z122" i="40"/>
  <c r="W122" i="40"/>
  <c r="S122" i="40"/>
  <c r="P122" i="40"/>
  <c r="M122" i="40"/>
  <c r="L122" i="40" s="1"/>
  <c r="AE121" i="40"/>
  <c r="AC121" i="40" s="1"/>
  <c r="Z121" i="40"/>
  <c r="W121" i="40"/>
  <c r="S121" i="40"/>
  <c r="P121" i="40"/>
  <c r="M121" i="40"/>
  <c r="L121" i="40" s="1"/>
  <c r="AE120" i="40"/>
  <c r="AC120" i="40"/>
  <c r="AC115" i="40" s="1"/>
  <c r="Z120" i="40"/>
  <c r="W120" i="40"/>
  <c r="S120" i="40"/>
  <c r="P120" i="40"/>
  <c r="M120" i="40"/>
  <c r="L120" i="40" s="1"/>
  <c r="AE119" i="40"/>
  <c r="AC119" i="40"/>
  <c r="Z119" i="40"/>
  <c r="Z115" i="40" s="1"/>
  <c r="W119" i="40"/>
  <c r="S119" i="40"/>
  <c r="P119" i="40"/>
  <c r="M119" i="40"/>
  <c r="L119" i="40" s="1"/>
  <c r="AC118" i="40"/>
  <c r="Z118" i="40"/>
  <c r="W118" i="40"/>
  <c r="S118" i="40"/>
  <c r="S115" i="40" s="1"/>
  <c r="P118" i="40"/>
  <c r="M118" i="40"/>
  <c r="L118" i="40" s="1"/>
  <c r="AE117" i="40"/>
  <c r="AC117" i="40" s="1"/>
  <c r="Z117" i="40"/>
  <c r="W117" i="40"/>
  <c r="S117" i="40"/>
  <c r="P117" i="40"/>
  <c r="M117" i="40"/>
  <c r="L117" i="40" s="1"/>
  <c r="AC116" i="40"/>
  <c r="Z116" i="40"/>
  <c r="W116" i="40"/>
  <c r="S116" i="40"/>
  <c r="P116" i="40"/>
  <c r="M116" i="40"/>
  <c r="L116" i="40"/>
  <c r="AI115" i="40"/>
  <c r="AH115" i="40"/>
  <c r="AD115" i="40"/>
  <c r="AB115" i="40"/>
  <c r="AA115" i="40"/>
  <c r="Y115" i="40"/>
  <c r="X115" i="40"/>
  <c r="V115" i="40"/>
  <c r="U115" i="40"/>
  <c r="T115" i="40"/>
  <c r="R115" i="40"/>
  <c r="Q115" i="40"/>
  <c r="O115" i="40"/>
  <c r="N115" i="40"/>
  <c r="K115" i="40"/>
  <c r="J115" i="40"/>
  <c r="I115" i="40"/>
  <c r="H115" i="40"/>
  <c r="AE114" i="40"/>
  <c r="AC114" i="40"/>
  <c r="Z114" i="40"/>
  <c r="W114" i="40"/>
  <c r="S114" i="40"/>
  <c r="P114" i="40"/>
  <c r="P112" i="40" s="1"/>
  <c r="M114" i="40"/>
  <c r="L114" i="40"/>
  <c r="AE113" i="40"/>
  <c r="Z113" i="40"/>
  <c r="W113" i="40"/>
  <c r="S113" i="40"/>
  <c r="P113" i="40"/>
  <c r="M113" i="40"/>
  <c r="AI112" i="40"/>
  <c r="AH112" i="40"/>
  <c r="AD112" i="40"/>
  <c r="Z112" i="40"/>
  <c r="Y112" i="40"/>
  <c r="X112" i="40"/>
  <c r="V112" i="40"/>
  <c r="U112" i="40"/>
  <c r="T112" i="40"/>
  <c r="R112" i="40"/>
  <c r="Q112" i="40"/>
  <c r="O112" i="40"/>
  <c r="N112" i="40"/>
  <c r="K112" i="40"/>
  <c r="J112" i="40"/>
  <c r="I112" i="40"/>
  <c r="H112" i="40"/>
  <c r="AC111" i="40"/>
  <c r="Z111" i="40"/>
  <c r="W111" i="40"/>
  <c r="S111" i="40"/>
  <c r="P111" i="40"/>
  <c r="M111" i="40"/>
  <c r="AC110" i="40"/>
  <c r="AC109" i="40" s="1"/>
  <c r="Z110" i="40"/>
  <c r="W110" i="40"/>
  <c r="S110" i="40"/>
  <c r="P110" i="40"/>
  <c r="P109" i="40" s="1"/>
  <c r="M110" i="40"/>
  <c r="L110" i="40" s="1"/>
  <c r="AI109" i="40"/>
  <c r="AH109" i="40"/>
  <c r="AE109" i="40"/>
  <c r="AD109" i="40"/>
  <c r="AB109" i="40"/>
  <c r="AA109" i="40"/>
  <c r="Y109" i="40"/>
  <c r="X109" i="40"/>
  <c r="V109" i="40"/>
  <c r="U109" i="40"/>
  <c r="T109" i="40"/>
  <c r="T75" i="40" s="1"/>
  <c r="T70" i="40" s="1"/>
  <c r="R109" i="40"/>
  <c r="Q109" i="40"/>
  <c r="O109" i="40"/>
  <c r="N109" i="40"/>
  <c r="K109" i="40"/>
  <c r="J109" i="40"/>
  <c r="I109" i="40"/>
  <c r="H109" i="40"/>
  <c r="AC108" i="40"/>
  <c r="Z108" i="40"/>
  <c r="W108" i="40"/>
  <c r="S108" i="40"/>
  <c r="P108" i="40"/>
  <c r="M108" i="40"/>
  <c r="L108" i="40" s="1"/>
  <c r="AC107" i="40"/>
  <c r="Z107" i="40"/>
  <c r="Z105" i="40" s="1"/>
  <c r="W107" i="40"/>
  <c r="S107" i="40"/>
  <c r="P107" i="40"/>
  <c r="M107" i="40"/>
  <c r="L107" i="40" s="1"/>
  <c r="AE106" i="40"/>
  <c r="AE105" i="40"/>
  <c r="AB106" i="40"/>
  <c r="AB105" i="40" s="1"/>
  <c r="W106" i="40"/>
  <c r="S106" i="40"/>
  <c r="P106" i="40"/>
  <c r="M106" i="40"/>
  <c r="L106" i="40" s="1"/>
  <c r="AI105" i="40"/>
  <c r="AH105" i="40"/>
  <c r="AD105" i="40"/>
  <c r="AA105" i="40"/>
  <c r="Y105" i="40"/>
  <c r="Y75" i="40" s="1"/>
  <c r="Y70" i="40" s="1"/>
  <c r="X105" i="40"/>
  <c r="V105" i="40"/>
  <c r="V75" i="40" s="1"/>
  <c r="U105" i="40"/>
  <c r="T105" i="40"/>
  <c r="R105" i="40"/>
  <c r="Q105" i="40"/>
  <c r="O105" i="40"/>
  <c r="N105" i="40"/>
  <c r="K105" i="40"/>
  <c r="J105" i="40"/>
  <c r="I105" i="40"/>
  <c r="H105" i="40"/>
  <c r="AC104" i="40"/>
  <c r="Z104" i="40"/>
  <c r="W104" i="40"/>
  <c r="S104" i="40"/>
  <c r="P104" i="40"/>
  <c r="M104" i="40"/>
  <c r="AC103" i="40"/>
  <c r="Z103" i="40"/>
  <c r="W103" i="40"/>
  <c r="S103" i="40"/>
  <c r="P103" i="40"/>
  <c r="M103" i="40"/>
  <c r="AC102" i="40"/>
  <c r="Z102" i="40"/>
  <c r="W102" i="40"/>
  <c r="S102" i="40"/>
  <c r="P102" i="40"/>
  <c r="M102" i="40"/>
  <c r="AC101" i="40"/>
  <c r="Z101" i="40"/>
  <c r="P101" i="40"/>
  <c r="M101" i="40"/>
  <c r="AC100" i="40"/>
  <c r="Z100" i="40"/>
  <c r="P100" i="40"/>
  <c r="M100" i="40"/>
  <c r="AC99" i="40"/>
  <c r="Z99" i="40"/>
  <c r="W99" i="40"/>
  <c r="S99" i="40"/>
  <c r="P99" i="40"/>
  <c r="M99" i="40"/>
  <c r="L99" i="40" s="1"/>
  <c r="AE98" i="40"/>
  <c r="AC98" i="40" s="1"/>
  <c r="AB98" i="40"/>
  <c r="Z98" i="40" s="1"/>
  <c r="W98" i="40"/>
  <c r="S98" i="40"/>
  <c r="P98" i="40"/>
  <c r="P85" i="40" s="1"/>
  <c r="M98" i="40"/>
  <c r="L98" i="40" s="1"/>
  <c r="AC97" i="40"/>
  <c r="Z97" i="40"/>
  <c r="W97" i="40"/>
  <c r="S97" i="40"/>
  <c r="P97" i="40"/>
  <c r="M97" i="40"/>
  <c r="AE96" i="40"/>
  <c r="AC96" i="40" s="1"/>
  <c r="AB96" i="40"/>
  <c r="Z96" i="40"/>
  <c r="W96" i="40"/>
  <c r="S96" i="40"/>
  <c r="P96" i="40"/>
  <c r="M96" i="40"/>
  <c r="L96" i="40" s="1"/>
  <c r="AE95" i="40"/>
  <c r="AB95" i="40"/>
  <c r="Z95" i="40" s="1"/>
  <c r="W95" i="40"/>
  <c r="S95" i="40"/>
  <c r="P95" i="40"/>
  <c r="M95" i="40"/>
  <c r="L95" i="40"/>
  <c r="AE94" i="40"/>
  <c r="AC94" i="40"/>
  <c r="AB94" i="40"/>
  <c r="Z94" i="40"/>
  <c r="W94" i="40"/>
  <c r="S94" i="40"/>
  <c r="P94" i="40"/>
  <c r="M94" i="40"/>
  <c r="L94" i="40" s="1"/>
  <c r="AE93" i="40"/>
  <c r="AC93" i="40" s="1"/>
  <c r="AB93" i="40"/>
  <c r="Z93" i="40" s="1"/>
  <c r="W93" i="40"/>
  <c r="S93" i="40"/>
  <c r="P93" i="40"/>
  <c r="M93" i="40"/>
  <c r="L93" i="40" s="1"/>
  <c r="AE92" i="40"/>
  <c r="AC92" i="40" s="1"/>
  <c r="AB92" i="40"/>
  <c r="Z92" i="40"/>
  <c r="W92" i="40"/>
  <c r="S92" i="40"/>
  <c r="P92" i="40"/>
  <c r="M92" i="40"/>
  <c r="L92" i="40" s="1"/>
  <c r="AE91" i="40"/>
  <c r="AC91" i="40" s="1"/>
  <c r="AB91" i="40"/>
  <c r="Z91" i="40" s="1"/>
  <c r="W91" i="40"/>
  <c r="S91" i="40"/>
  <c r="P91" i="40"/>
  <c r="M91" i="40"/>
  <c r="L91" i="40" s="1"/>
  <c r="AE90" i="40"/>
  <c r="AC90" i="40" s="1"/>
  <c r="AB90" i="40"/>
  <c r="Z90" i="40" s="1"/>
  <c r="W90" i="40"/>
  <c r="S90" i="40"/>
  <c r="P90" i="40"/>
  <c r="M90" i="40"/>
  <c r="L90" i="40" s="1"/>
  <c r="AC89" i="40"/>
  <c r="Z89" i="40"/>
  <c r="W89" i="40"/>
  <c r="S89" i="40"/>
  <c r="P89" i="40"/>
  <c r="M89" i="40"/>
  <c r="L89" i="40" s="1"/>
  <c r="AC88" i="40"/>
  <c r="Z88" i="40"/>
  <c r="W88" i="40"/>
  <c r="S88" i="40"/>
  <c r="P88" i="40"/>
  <c r="AE87" i="40"/>
  <c r="AC87" i="40" s="1"/>
  <c r="AB87" i="40"/>
  <c r="Z87" i="40" s="1"/>
  <c r="W87" i="40"/>
  <c r="S87" i="40"/>
  <c r="P87" i="40"/>
  <c r="M87" i="40"/>
  <c r="AC86" i="40"/>
  <c r="Z86" i="40"/>
  <c r="Y86" i="40"/>
  <c r="W86" i="40" s="1"/>
  <c r="V86" i="40"/>
  <c r="V85" i="40" s="1"/>
  <c r="S86" i="40"/>
  <c r="P86" i="40"/>
  <c r="M86" i="40"/>
  <c r="L86" i="40" s="1"/>
  <c r="AI85" i="40"/>
  <c r="AH85" i="40"/>
  <c r="AD85" i="40"/>
  <c r="AA85" i="40"/>
  <c r="X85" i="40"/>
  <c r="U85" i="40"/>
  <c r="T85" i="40"/>
  <c r="R85" i="40"/>
  <c r="Q85" i="40"/>
  <c r="Q75" i="40" s="1"/>
  <c r="Q70" i="40" s="1"/>
  <c r="Q67" i="40" s="1"/>
  <c r="O85" i="40"/>
  <c r="N85" i="40"/>
  <c r="N75" i="40" s="1"/>
  <c r="N70" i="40" s="1"/>
  <c r="N67" i="40" s="1"/>
  <c r="K85" i="40"/>
  <c r="J85" i="40"/>
  <c r="I85" i="40"/>
  <c r="H85" i="40"/>
  <c r="AC84" i="40"/>
  <c r="Z84" i="40"/>
  <c r="W84" i="40"/>
  <c r="S84" i="40"/>
  <c r="P84" i="40"/>
  <c r="M84" i="40"/>
  <c r="L84" i="40" s="1"/>
  <c r="AE83" i="40"/>
  <c r="Z83" i="40"/>
  <c r="W83" i="40"/>
  <c r="S83" i="40"/>
  <c r="P83" i="40"/>
  <c r="M83" i="40"/>
  <c r="L83" i="40"/>
  <c r="AC82" i="40"/>
  <c r="Z82" i="40"/>
  <c r="W82" i="40"/>
  <c r="S82" i="40"/>
  <c r="P82" i="40"/>
  <c r="M82" i="40"/>
  <c r="L82" i="40" s="1"/>
  <c r="AC81" i="40"/>
  <c r="Z81" i="40"/>
  <c r="W81" i="40"/>
  <c r="S81" i="40"/>
  <c r="P81" i="40"/>
  <c r="M81" i="40"/>
  <c r="L81" i="40" s="1"/>
  <c r="AE80" i="40"/>
  <c r="Z80" i="40"/>
  <c r="W80" i="40"/>
  <c r="S80" i="40"/>
  <c r="P80" i="40"/>
  <c r="M80" i="40"/>
  <c r="L80" i="40" s="1"/>
  <c r="L76" i="40" s="1"/>
  <c r="AC79" i="40"/>
  <c r="Z79" i="40"/>
  <c r="W79" i="40"/>
  <c r="S79" i="40"/>
  <c r="S76" i="40" s="1"/>
  <c r="P79" i="40"/>
  <c r="M79" i="40"/>
  <c r="L79" i="40" s="1"/>
  <c r="AC78" i="40"/>
  <c r="Z78" i="40"/>
  <c r="W78" i="40"/>
  <c r="S78" i="40"/>
  <c r="P78" i="40"/>
  <c r="M78" i="40"/>
  <c r="L78" i="40" s="1"/>
  <c r="AC77" i="40"/>
  <c r="Z77" i="40"/>
  <c r="W77" i="40"/>
  <c r="S77" i="40"/>
  <c r="P77" i="40"/>
  <c r="M77" i="40"/>
  <c r="L77" i="40" s="1"/>
  <c r="AI76" i="40"/>
  <c r="AH76" i="40"/>
  <c r="AD76" i="40"/>
  <c r="AB76" i="40"/>
  <c r="AA76" i="40"/>
  <c r="AA75" i="40" s="1"/>
  <c r="AA70" i="40" s="1"/>
  <c r="Y76" i="40"/>
  <c r="X76" i="40"/>
  <c r="V76" i="40"/>
  <c r="U76" i="40"/>
  <c r="U75" i="40" s="1"/>
  <c r="U70" i="40" s="1"/>
  <c r="U67" i="40" s="1"/>
  <c r="T76" i="40"/>
  <c r="R76" i="40"/>
  <c r="Q76" i="40"/>
  <c r="O76" i="40"/>
  <c r="N76" i="40"/>
  <c r="K76" i="40"/>
  <c r="J76" i="40"/>
  <c r="I76" i="40"/>
  <c r="I75" i="40" s="1"/>
  <c r="H76" i="40"/>
  <c r="AE74" i="40"/>
  <c r="AC74" i="40" s="1"/>
  <c r="W74" i="40"/>
  <c r="P74" i="40"/>
  <c r="M74" i="40"/>
  <c r="AE73" i="40"/>
  <c r="AC73" i="40" s="1"/>
  <c r="W73" i="40"/>
  <c r="P73" i="40"/>
  <c r="M73" i="40"/>
  <c r="AC72" i="40"/>
  <c r="Z72" i="40"/>
  <c r="Y72" i="40"/>
  <c r="W72" i="40" s="1"/>
  <c r="V72" i="40"/>
  <c r="S72" i="40"/>
  <c r="P72" i="40"/>
  <c r="M72" i="40"/>
  <c r="L72" i="40" s="1"/>
  <c r="H72" i="40"/>
  <c r="AC71" i="40"/>
  <c r="Z71" i="40"/>
  <c r="Y71" i="40"/>
  <c r="W71" i="40"/>
  <c r="V71" i="40"/>
  <c r="P71" i="40"/>
  <c r="M71" i="40"/>
  <c r="AC69" i="40"/>
  <c r="AC68" i="40" s="1"/>
  <c r="Z69" i="40"/>
  <c r="Z68" i="40" s="1"/>
  <c r="Y69" i="40"/>
  <c r="V69" i="40"/>
  <c r="V68" i="40" s="1"/>
  <c r="M69" i="40"/>
  <c r="M68" i="40" s="1"/>
  <c r="AI68" i="40"/>
  <c r="AH68" i="40"/>
  <c r="AE68" i="40"/>
  <c r="AD68" i="40"/>
  <c r="AB68" i="40"/>
  <c r="AA68" i="40"/>
  <c r="X68" i="40"/>
  <c r="X36" i="40" s="1"/>
  <c r="U68" i="40"/>
  <c r="T68" i="40"/>
  <c r="S68" i="40"/>
  <c r="R68" i="40"/>
  <c r="Q68" i="40"/>
  <c r="P68" i="40"/>
  <c r="O68" i="40"/>
  <c r="N68" i="40"/>
  <c r="N36" i="40" s="1"/>
  <c r="L68" i="40"/>
  <c r="K68" i="40"/>
  <c r="K36" i="40" s="1"/>
  <c r="J68" i="40"/>
  <c r="J36" i="40"/>
  <c r="I68" i="40"/>
  <c r="H68" i="40"/>
  <c r="AC65" i="40"/>
  <c r="Z65" i="40"/>
  <c r="Z64" i="40" s="1"/>
  <c r="M65" i="40"/>
  <c r="AI64" i="40"/>
  <c r="AH64" i="40"/>
  <c r="AH33" i="40" s="1"/>
  <c r="AE64" i="40"/>
  <c r="AD64" i="40"/>
  <c r="AD33" i="40" s="1"/>
  <c r="AC64" i="40"/>
  <c r="AB64" i="40"/>
  <c r="AA64" i="40"/>
  <c r="AA33" i="40"/>
  <c r="Y64" i="40"/>
  <c r="Y33" i="40" s="1"/>
  <c r="X64" i="40"/>
  <c r="X33" i="40" s="1"/>
  <c r="W64" i="40"/>
  <c r="W33" i="40" s="1"/>
  <c r="V64" i="40"/>
  <c r="V33" i="40" s="1"/>
  <c r="U64" i="40"/>
  <c r="U33" i="40" s="1"/>
  <c r="T64" i="40"/>
  <c r="T33" i="40"/>
  <c r="S64" i="40"/>
  <c r="S33" i="40" s="1"/>
  <c r="R64" i="40"/>
  <c r="R33" i="40" s="1"/>
  <c r="Q64" i="40"/>
  <c r="Q33" i="40" s="1"/>
  <c r="P64" i="40"/>
  <c r="P33" i="40" s="1"/>
  <c r="O64" i="40"/>
  <c r="O33" i="40" s="1"/>
  <c r="N64" i="40"/>
  <c r="M64" i="40"/>
  <c r="L64" i="40"/>
  <c r="K64" i="40"/>
  <c r="K33" i="40" s="1"/>
  <c r="J64" i="40"/>
  <c r="I64" i="40"/>
  <c r="I33" i="40" s="1"/>
  <c r="H64" i="40"/>
  <c r="H33" i="40"/>
  <c r="AC62" i="40"/>
  <c r="AC61" i="40"/>
  <c r="Z62" i="40"/>
  <c r="Z61" i="40"/>
  <c r="M62" i="40"/>
  <c r="M61" i="40"/>
  <c r="M60" i="40" s="1"/>
  <c r="M59" i="40" s="1"/>
  <c r="M58" i="40" s="1"/>
  <c r="AI61" i="40"/>
  <c r="AH61" i="40"/>
  <c r="AH60" i="40" s="1"/>
  <c r="AH59" i="40" s="1"/>
  <c r="AH58" i="40" s="1"/>
  <c r="AE61" i="40"/>
  <c r="AD61" i="40"/>
  <c r="AD60" i="40"/>
  <c r="AD59" i="40" s="1"/>
  <c r="AD58" i="40" s="1"/>
  <c r="AB61" i="40"/>
  <c r="AB60" i="40"/>
  <c r="AB59" i="40" s="1"/>
  <c r="AB58" i="40" s="1"/>
  <c r="AA61" i="40"/>
  <c r="Y61" i="40"/>
  <c r="Y60" i="40" s="1"/>
  <c r="Y59" i="40" s="1"/>
  <c r="Y58" i="40" s="1"/>
  <c r="X61" i="40"/>
  <c r="X60" i="40" s="1"/>
  <c r="X59" i="40" s="1"/>
  <c r="X58" i="40" s="1"/>
  <c r="W61" i="40"/>
  <c r="V61" i="40"/>
  <c r="V60" i="40" s="1"/>
  <c r="V59" i="40" s="1"/>
  <c r="V58" i="40" s="1"/>
  <c r="U61" i="40"/>
  <c r="U60" i="40" s="1"/>
  <c r="U59" i="40" s="1"/>
  <c r="U58" i="40" s="1"/>
  <c r="T61" i="40"/>
  <c r="T60" i="40"/>
  <c r="T59" i="40" s="1"/>
  <c r="T58" i="40" s="1"/>
  <c r="S61" i="40"/>
  <c r="R61" i="40"/>
  <c r="R60" i="40" s="1"/>
  <c r="R59" i="40" s="1"/>
  <c r="R58" i="40" s="1"/>
  <c r="Q61" i="40"/>
  <c r="Q60" i="40"/>
  <c r="Q59" i="40" s="1"/>
  <c r="Q58" i="40" s="1"/>
  <c r="P61" i="40"/>
  <c r="P60" i="40" s="1"/>
  <c r="P59" i="40" s="1"/>
  <c r="P58" i="40" s="1"/>
  <c r="O61" i="40"/>
  <c r="N61" i="40"/>
  <c r="L61" i="40"/>
  <c r="L60" i="40" s="1"/>
  <c r="L59" i="40" s="1"/>
  <c r="L58" i="40" s="1"/>
  <c r="K61" i="40"/>
  <c r="J61" i="40"/>
  <c r="I61" i="40"/>
  <c r="I60" i="40" s="1"/>
  <c r="I59" i="40" s="1"/>
  <c r="I58" i="40" s="1"/>
  <c r="H61" i="40"/>
  <c r="H60" i="40" s="1"/>
  <c r="H59" i="40" s="1"/>
  <c r="H58" i="40" s="1"/>
  <c r="AC57" i="40"/>
  <c r="Z57" i="40"/>
  <c r="S57" i="40"/>
  <c r="P57" i="40"/>
  <c r="M57" i="40"/>
  <c r="AC56" i="40"/>
  <c r="Z56" i="40"/>
  <c r="Z55" i="40" s="1"/>
  <c r="Z54" i="40" s="1"/>
  <c r="W56" i="40"/>
  <c r="W55" i="40" s="1"/>
  <c r="W54" i="40" s="1"/>
  <c r="S56" i="40"/>
  <c r="P56" i="40"/>
  <c r="M56" i="40"/>
  <c r="M55" i="40" s="1"/>
  <c r="M54" i="40" s="1"/>
  <c r="M50" i="40" s="1"/>
  <c r="M49" i="40" s="1"/>
  <c r="AI55" i="40"/>
  <c r="AI54" i="40" s="1"/>
  <c r="AH55" i="40"/>
  <c r="AH54" i="40" s="1"/>
  <c r="AE55" i="40"/>
  <c r="AE54" i="40" s="1"/>
  <c r="AD55" i="40"/>
  <c r="AD54" i="40" s="1"/>
  <c r="AB55" i="40"/>
  <c r="AB54" i="40" s="1"/>
  <c r="AA55" i="40"/>
  <c r="AA54" i="40" s="1"/>
  <c r="Y55" i="40"/>
  <c r="Y54" i="40" s="1"/>
  <c r="X55" i="40"/>
  <c r="X54" i="40" s="1"/>
  <c r="V55" i="40"/>
  <c r="V54" i="40"/>
  <c r="U55" i="40"/>
  <c r="U54" i="40" s="1"/>
  <c r="T55" i="40"/>
  <c r="T54" i="40" s="1"/>
  <c r="R55" i="40"/>
  <c r="R54" i="40" s="1"/>
  <c r="Q55" i="40"/>
  <c r="Q54" i="40" s="1"/>
  <c r="O55" i="40"/>
  <c r="O54" i="40" s="1"/>
  <c r="N55" i="40"/>
  <c r="N54" i="40" s="1"/>
  <c r="L55" i="40"/>
  <c r="L54" i="40" s="1"/>
  <c r="K55" i="40"/>
  <c r="K54" i="40"/>
  <c r="J55" i="40"/>
  <c r="J54" i="40" s="1"/>
  <c r="I55" i="40"/>
  <c r="I54" i="40" s="1"/>
  <c r="H55" i="40"/>
  <c r="H54" i="40" s="1"/>
  <c r="AD53" i="40"/>
  <c r="AC53" i="40" s="1"/>
  <c r="AC52" i="40" s="1"/>
  <c r="AC51" i="40" s="1"/>
  <c r="Z53" i="40"/>
  <c r="Z52" i="40" s="1"/>
  <c r="Z51" i="40" s="1"/>
  <c r="W53" i="40"/>
  <c r="W52" i="40"/>
  <c r="S53" i="40"/>
  <c r="S52" i="40" s="1"/>
  <c r="S51" i="40" s="1"/>
  <c r="P53" i="40"/>
  <c r="P52" i="40" s="1"/>
  <c r="M53" i="40"/>
  <c r="M52" i="40" s="1"/>
  <c r="M51" i="40" s="1"/>
  <c r="AI52" i="40"/>
  <c r="AI51" i="40"/>
  <c r="AI50" i="40" s="1"/>
  <c r="AI49" i="40" s="1"/>
  <c r="AH52" i="40"/>
  <c r="AH51" i="40"/>
  <c r="AE52" i="40"/>
  <c r="AE51" i="40"/>
  <c r="AE50" i="40" s="1"/>
  <c r="AE49" i="40" s="1"/>
  <c r="AB52" i="40"/>
  <c r="AB51" i="40"/>
  <c r="AA52" i="40"/>
  <c r="AA51" i="40"/>
  <c r="Y52" i="40"/>
  <c r="Y51" i="40"/>
  <c r="X52" i="40"/>
  <c r="X51" i="40"/>
  <c r="V52" i="40"/>
  <c r="V51" i="40"/>
  <c r="U52" i="40"/>
  <c r="U51" i="40"/>
  <c r="U50" i="40" s="1"/>
  <c r="U49" i="40" s="1"/>
  <c r="T52" i="40"/>
  <c r="T51" i="40"/>
  <c r="R52" i="40"/>
  <c r="R51" i="40"/>
  <c r="Q52" i="40"/>
  <c r="Q51" i="40"/>
  <c r="O52" i="40"/>
  <c r="O51" i="40"/>
  <c r="O50" i="40" s="1"/>
  <c r="O49" i="40" s="1"/>
  <c r="N52" i="40"/>
  <c r="N51" i="40"/>
  <c r="L52" i="40"/>
  <c r="K52" i="40"/>
  <c r="K51" i="40" s="1"/>
  <c r="K50" i="40" s="1"/>
  <c r="K49" i="40" s="1"/>
  <c r="J52" i="40"/>
  <c r="J51" i="40" s="1"/>
  <c r="I52" i="40"/>
  <c r="I51" i="40" s="1"/>
  <c r="H52" i="40"/>
  <c r="H51" i="40" s="1"/>
  <c r="L51" i="40"/>
  <c r="AI46" i="40"/>
  <c r="AH46" i="40"/>
  <c r="AE46" i="40"/>
  <c r="AD46" i="40"/>
  <c r="U46" i="40"/>
  <c r="T46" i="40"/>
  <c r="R46" i="40"/>
  <c r="Q46" i="40"/>
  <c r="Q44" i="40" s="1"/>
  <c r="O46" i="40"/>
  <c r="N46" i="40"/>
  <c r="M46" i="40"/>
  <c r="L46" i="40"/>
  <c r="K46" i="40"/>
  <c r="J46" i="40"/>
  <c r="I46" i="40"/>
  <c r="H46" i="40"/>
  <c r="AI45" i="40"/>
  <c r="AH45" i="40"/>
  <c r="AH44" i="40" s="1"/>
  <c r="AE45" i="40"/>
  <c r="AE44" i="40" s="1"/>
  <c r="AD45" i="40"/>
  <c r="AD44" i="40" s="1"/>
  <c r="AC45" i="40"/>
  <c r="W45" i="40"/>
  <c r="U45" i="40"/>
  <c r="T45" i="40"/>
  <c r="S45" i="40"/>
  <c r="S44" i="40" s="1"/>
  <c r="R45" i="40"/>
  <c r="R44" i="40" s="1"/>
  <c r="Q45" i="40"/>
  <c r="O45" i="40"/>
  <c r="O44" i="40" s="1"/>
  <c r="N45" i="40"/>
  <c r="M45" i="40"/>
  <c r="L45" i="40"/>
  <c r="L44" i="40"/>
  <c r="K45" i="40"/>
  <c r="J45" i="40"/>
  <c r="J44" i="40" s="1"/>
  <c r="I45" i="40"/>
  <c r="I44" i="40"/>
  <c r="H45" i="40"/>
  <c r="AC27" i="40"/>
  <c r="S27" i="40"/>
  <c r="P27" i="40"/>
  <c r="AC26" i="40"/>
  <c r="S26" i="40"/>
  <c r="P26" i="40"/>
  <c r="AC25" i="40"/>
  <c r="S25" i="40"/>
  <c r="P25" i="40"/>
  <c r="AC24" i="40"/>
  <c r="S24" i="40"/>
  <c r="P24" i="40"/>
  <c r="AC23" i="40"/>
  <c r="S23" i="40"/>
  <c r="P23" i="40"/>
  <c r="AC22" i="40"/>
  <c r="S22" i="40"/>
  <c r="P22" i="40"/>
  <c r="AC21" i="40"/>
  <c r="S21" i="40"/>
  <c r="P21" i="40"/>
  <c r="AC20" i="40"/>
  <c r="S20" i="40"/>
  <c r="P20" i="40"/>
  <c r="AC19" i="40"/>
  <c r="S19" i="40"/>
  <c r="P19" i="40"/>
  <c r="AC18" i="40"/>
  <c r="S18" i="40"/>
  <c r="P18" i="40"/>
  <c r="AC17" i="40"/>
  <c r="S17" i="40"/>
  <c r="P17" i="40"/>
  <c r="AE16" i="40"/>
  <c r="AD16" i="40"/>
  <c r="AD28" i="40" s="1"/>
  <c r="U16" i="40"/>
  <c r="T16" i="40"/>
  <c r="T28" i="40" s="1"/>
  <c r="R16" i="40"/>
  <c r="R28" i="40" s="1"/>
  <c r="Q16" i="40"/>
  <c r="P16" i="40" s="1"/>
  <c r="AC15" i="40"/>
  <c r="S15" i="40"/>
  <c r="P15" i="40"/>
  <c r="AE12" i="40"/>
  <c r="AD12" i="40"/>
  <c r="U12" i="40"/>
  <c r="S12" i="40" s="1"/>
  <c r="T12" i="40"/>
  <c r="R12" i="40"/>
  <c r="Q12" i="40"/>
  <c r="A5" i="40"/>
  <c r="J51" i="34"/>
  <c r="L51" i="34" s="1"/>
  <c r="E51" i="34"/>
  <c r="D51" i="34"/>
  <c r="J50" i="34"/>
  <c r="E50" i="34"/>
  <c r="D50" i="34"/>
  <c r="G49" i="34"/>
  <c r="F49" i="34"/>
  <c r="G41" i="34"/>
  <c r="G40" i="34" s="1"/>
  <c r="G31" i="34"/>
  <c r="F41" i="34"/>
  <c r="F40" i="34" s="1"/>
  <c r="F31" i="34" s="1"/>
  <c r="L29" i="34"/>
  <c r="K29" i="34"/>
  <c r="G26" i="34"/>
  <c r="F26" i="34"/>
  <c r="G21" i="34"/>
  <c r="G19" i="34" s="1"/>
  <c r="F21" i="34"/>
  <c r="F19" i="34" s="1"/>
  <c r="E11" i="34"/>
  <c r="D11" i="34"/>
  <c r="C10" i="34"/>
  <c r="AD205" i="40"/>
  <c r="AD188" i="40" s="1"/>
  <c r="X45" i="40"/>
  <c r="X46" i="40"/>
  <c r="AB33" i="40"/>
  <c r="AD282" i="40"/>
  <c r="N350" i="40"/>
  <c r="N349" i="40"/>
  <c r="AD421" i="40"/>
  <c r="AD420" i="40" s="1"/>
  <c r="S431" i="40"/>
  <c r="S430" i="40" s="1"/>
  <c r="I465" i="40"/>
  <c r="I464" i="40" s="1"/>
  <c r="Q295" i="40"/>
  <c r="Q294" i="40" s="1"/>
  <c r="L312" i="40"/>
  <c r="L311" i="40" s="1"/>
  <c r="L36" i="40" s="1"/>
  <c r="Q431" i="40"/>
  <c r="Q430" i="40" s="1"/>
  <c r="AH483" i="40"/>
  <c r="AH151" i="40"/>
  <c r="AH150" i="40" s="1"/>
  <c r="AH145" i="40" s="1"/>
  <c r="Q266" i="40"/>
  <c r="AD266" i="40"/>
  <c r="U274" i="40"/>
  <c r="U271" i="40" s="1"/>
  <c r="T274" i="40"/>
  <c r="T271" i="40" s="1"/>
  <c r="I282" i="40"/>
  <c r="Z296" i="40"/>
  <c r="I326" i="40"/>
  <c r="I325" i="40" s="1"/>
  <c r="S355" i="40"/>
  <c r="S354" i="40" s="1"/>
  <c r="H371" i="40"/>
  <c r="Q405" i="40"/>
  <c r="AB405" i="40"/>
  <c r="AI425" i="40"/>
  <c r="K44" i="40"/>
  <c r="AE151" i="40"/>
  <c r="AE150" i="40" s="1"/>
  <c r="Y325" i="40"/>
  <c r="AH36" i="40"/>
  <c r="X274" i="40"/>
  <c r="X271" i="40" s="1"/>
  <c r="T310" i="40"/>
  <c r="H326" i="40"/>
  <c r="H325" i="40" s="1"/>
  <c r="W354" i="40"/>
  <c r="Z355" i="40"/>
  <c r="Z354" i="40" s="1"/>
  <c r="U371" i="40"/>
  <c r="P374" i="40"/>
  <c r="Z374" i="40"/>
  <c r="Y405" i="40"/>
  <c r="AE483" i="40"/>
  <c r="S501" i="40"/>
  <c r="S500" i="40" s="1"/>
  <c r="M229" i="40"/>
  <c r="Z431" i="40"/>
  <c r="Z430" i="40" s="1"/>
  <c r="N439" i="40"/>
  <c r="N33" i="40" s="1"/>
  <c r="M441" i="40"/>
  <c r="M439" i="40" s="1"/>
  <c r="AC12" i="40"/>
  <c r="AI44" i="40"/>
  <c r="S112" i="40"/>
  <c r="AC132" i="40"/>
  <c r="AE146" i="40"/>
  <c r="AC152" i="40"/>
  <c r="AC151" i="40" s="1"/>
  <c r="AC150" i="40" s="1"/>
  <c r="Z275" i="40"/>
  <c r="J365" i="40"/>
  <c r="J364" i="40" s="1"/>
  <c r="J33" i="40"/>
  <c r="AE33" i="40"/>
  <c r="Y493" i="40"/>
  <c r="Y492" i="40" s="1"/>
  <c r="S109" i="40"/>
  <c r="AD326" i="40"/>
  <c r="AD325" i="40" s="1"/>
  <c r="AB371" i="40"/>
  <c r="AB365" i="40" s="1"/>
  <c r="AB364" i="40" s="1"/>
  <c r="AH431" i="40"/>
  <c r="AH430" i="40" s="1"/>
  <c r="Z106" i="40"/>
  <c r="Z109" i="40"/>
  <c r="N295" i="40"/>
  <c r="N294" i="40" s="1"/>
  <c r="N288" i="40" s="1"/>
  <c r="P355" i="40"/>
  <c r="P354" i="40" s="1"/>
  <c r="Y367" i="40"/>
  <c r="Y366" i="40" s="1"/>
  <c r="Y365" i="40" s="1"/>
  <c r="Y364" i="40" s="1"/>
  <c r="P367" i="40"/>
  <c r="P366" i="40" s="1"/>
  <c r="AI388" i="40"/>
  <c r="I388" i="40"/>
  <c r="AC402" i="40"/>
  <c r="AD394" i="40"/>
  <c r="AD388" i="40"/>
  <c r="W384" i="40"/>
  <c r="W383" i="40" s="1"/>
  <c r="W382" i="40" s="1"/>
  <c r="Y383" i="40"/>
  <c r="Y382" i="40"/>
  <c r="K425" i="40"/>
  <c r="K421" i="40"/>
  <c r="K420" i="40" s="1"/>
  <c r="I431" i="40"/>
  <c r="I430" i="40" s="1"/>
  <c r="Y453" i="40"/>
  <c r="Y452" i="40" s="1"/>
  <c r="AB350" i="40"/>
  <c r="AB349" i="40" s="1"/>
  <c r="AH493" i="40"/>
  <c r="AH492" i="40" s="1"/>
  <c r="AC346" i="40"/>
  <c r="AC345" i="40" s="1"/>
  <c r="AC344" i="40" s="1"/>
  <c r="AC343" i="40"/>
  <c r="U350" i="40"/>
  <c r="U349" i="40"/>
  <c r="AD374" i="40"/>
  <c r="AC375" i="40"/>
  <c r="AC374" i="40"/>
  <c r="AC371" i="40" s="1"/>
  <c r="S141" i="40"/>
  <c r="Z141" i="40"/>
  <c r="P229" i="40"/>
  <c r="O205" i="40"/>
  <c r="O188" i="40" s="1"/>
  <c r="S289" i="40"/>
  <c r="U295" i="40"/>
  <c r="U294" i="40" s="1"/>
  <c r="AD295" i="40"/>
  <c r="AD294" i="40" s="1"/>
  <c r="AD288" i="40" s="1"/>
  <c r="AD265" i="40" s="1"/>
  <c r="AD264" i="40" s="1"/>
  <c r="J326" i="40"/>
  <c r="J325" i="40" s="1"/>
  <c r="Z371" i="40"/>
  <c r="K380" i="40"/>
  <c r="N421" i="40"/>
  <c r="N420" i="40" s="1"/>
  <c r="Q453" i="40"/>
  <c r="Q452" i="40" s="1"/>
  <c r="N463" i="40"/>
  <c r="N462" i="40" s="1"/>
  <c r="S205" i="40"/>
  <c r="S188" i="40" s="1"/>
  <c r="R266" i="40"/>
  <c r="J274" i="40"/>
  <c r="J271" i="40" s="1"/>
  <c r="P279" i="40"/>
  <c r="P274" i="40" s="1"/>
  <c r="P271" i="40" s="1"/>
  <c r="AB282" i="40"/>
  <c r="V288" i="40"/>
  <c r="K310" i="40"/>
  <c r="J310" i="40"/>
  <c r="AH326" i="40"/>
  <c r="AH325" i="40" s="1"/>
  <c r="AH309" i="40" s="1"/>
  <c r="AH308" i="40" s="1"/>
  <c r="T326" i="40"/>
  <c r="T325" i="40" s="1"/>
  <c r="V346" i="40"/>
  <c r="V345" i="40" s="1"/>
  <c r="V344" i="40" s="1"/>
  <c r="V343" i="40" s="1"/>
  <c r="AC354" i="40"/>
  <c r="AC350" i="40" s="1"/>
  <c r="AC349" i="40" s="1"/>
  <c r="AC367" i="40"/>
  <c r="AC366" i="40"/>
  <c r="AC365" i="40" s="1"/>
  <c r="AC364" i="40" s="1"/>
  <c r="AA388" i="40"/>
  <c r="O405" i="40"/>
  <c r="O381" i="40" s="1"/>
  <c r="O380" i="40" s="1"/>
  <c r="W146" i="40"/>
  <c r="Z176" i="40"/>
  <c r="M206" i="40"/>
  <c r="M205" i="40" s="1"/>
  <c r="M188" i="40" s="1"/>
  <c r="N371" i="40"/>
  <c r="X371" i="40"/>
  <c r="X365" i="40" s="1"/>
  <c r="X364" i="40" s="1"/>
  <c r="H405" i="40"/>
  <c r="S406" i="40"/>
  <c r="S405" i="40" s="1"/>
  <c r="R425" i="40"/>
  <c r="R421" i="40" s="1"/>
  <c r="R420" i="40" s="1"/>
  <c r="AH443" i="40"/>
  <c r="AH438" i="40" s="1"/>
  <c r="K205" i="40"/>
  <c r="K188" i="40"/>
  <c r="T205" i="40"/>
  <c r="T188" i="40"/>
  <c r="T43" i="40" s="1"/>
  <c r="AB266" i="40"/>
  <c r="W275" i="40"/>
  <c r="J282" i="40"/>
  <c r="S367" i="40"/>
  <c r="S366" i="40" s="1"/>
  <c r="H453" i="40"/>
  <c r="H452" i="40" s="1"/>
  <c r="AB483" i="40"/>
  <c r="AB463" i="40" s="1"/>
  <c r="AB462" i="40" s="1"/>
  <c r="C11" i="34"/>
  <c r="AC113" i="40"/>
  <c r="AC112" i="40" s="1"/>
  <c r="AE112" i="40"/>
  <c r="AB172" i="40"/>
  <c r="AB159" i="40" s="1"/>
  <c r="AB158" i="40" s="1"/>
  <c r="T50" i="40"/>
  <c r="T49" i="40" s="1"/>
  <c r="J172" i="40"/>
  <c r="J159" i="40" s="1"/>
  <c r="K172" i="40"/>
  <c r="K159" i="40" s="1"/>
  <c r="K42" i="40" s="1"/>
  <c r="Z183" i="40"/>
  <c r="M283" i="40"/>
  <c r="M282" i="40" s="1"/>
  <c r="L284" i="40"/>
  <c r="L283" i="40" s="1"/>
  <c r="Y285" i="40"/>
  <c r="Y266" i="40" s="1"/>
  <c r="W286" i="40"/>
  <c r="W285" i="40" s="1"/>
  <c r="Y425" i="40"/>
  <c r="Y421" i="40" s="1"/>
  <c r="Y420" i="40" s="1"/>
  <c r="H438" i="40"/>
  <c r="N443" i="40"/>
  <c r="L182" i="40"/>
  <c r="L181" i="40" s="1"/>
  <c r="M181" i="40"/>
  <c r="O75" i="40"/>
  <c r="O70" i="40" s="1"/>
  <c r="W283" i="40"/>
  <c r="W282" i="40" s="1"/>
  <c r="W265" i="40" s="1"/>
  <c r="W264" i="40" s="1"/>
  <c r="V284" i="40"/>
  <c r="V283" i="40"/>
  <c r="V282" i="40" s="1"/>
  <c r="J60" i="40"/>
  <c r="J59" i="40" s="1"/>
  <c r="J58" i="40" s="1"/>
  <c r="J39" i="40"/>
  <c r="U36" i="40"/>
  <c r="V205" i="40"/>
  <c r="V188" i="40" s="1"/>
  <c r="V43" i="40" s="1"/>
  <c r="AA310" i="40"/>
  <c r="AA309" i="40" s="1"/>
  <c r="AA308" i="40" s="1"/>
  <c r="AD75" i="40"/>
  <c r="AD70" i="40" s="1"/>
  <c r="AD67" i="40" s="1"/>
  <c r="W109" i="40"/>
  <c r="W112" i="40"/>
  <c r="AD39" i="40"/>
  <c r="H146" i="40"/>
  <c r="H39" i="40"/>
  <c r="W152" i="40"/>
  <c r="T172" i="40"/>
  <c r="T159" i="40" s="1"/>
  <c r="AA274" i="40"/>
  <c r="AA271" i="40" s="1"/>
  <c r="Q365" i="40"/>
  <c r="Q364" i="40"/>
  <c r="W431" i="40"/>
  <c r="W430" i="40" s="1"/>
  <c r="AC448" i="40"/>
  <c r="AC445" i="40" s="1"/>
  <c r="AC444" i="40" s="1"/>
  <c r="AC443" i="40" s="1"/>
  <c r="AD445" i="40"/>
  <c r="AD444" i="40" s="1"/>
  <c r="AD443" i="40" s="1"/>
  <c r="T463" i="40"/>
  <c r="T462" i="40" s="1"/>
  <c r="M478" i="40"/>
  <c r="M477" i="40" s="1"/>
  <c r="M44" i="40"/>
  <c r="U44" i="40"/>
  <c r="H50" i="40"/>
  <c r="H49" i="40"/>
  <c r="I36" i="40"/>
  <c r="K75" i="40"/>
  <c r="K70" i="40" s="1"/>
  <c r="P76" i="40"/>
  <c r="Z76" i="40"/>
  <c r="P135" i="40"/>
  <c r="P152" i="40"/>
  <c r="Z154" i="40"/>
  <c r="Z152" i="40" s="1"/>
  <c r="Z151" i="40" s="1"/>
  <c r="Z150" i="40" s="1"/>
  <c r="AA172" i="40"/>
  <c r="AA159" i="40" s="1"/>
  <c r="AA42" i="40"/>
  <c r="U172" i="40"/>
  <c r="U159" i="40" s="1"/>
  <c r="L180" i="40"/>
  <c r="L179" i="40" s="1"/>
  <c r="L184" i="40"/>
  <c r="L183" i="40" s="1"/>
  <c r="R205" i="40"/>
  <c r="R188" i="40" s="1"/>
  <c r="AC206" i="40"/>
  <c r="N205" i="40"/>
  <c r="N188" i="40" s="1"/>
  <c r="AC238" i="40"/>
  <c r="I266" i="40"/>
  <c r="AA266" i="40"/>
  <c r="AB274" i="40"/>
  <c r="AB271" i="40" s="1"/>
  <c r="S279" i="40"/>
  <c r="Z279" i="40"/>
  <c r="X282" i="40"/>
  <c r="K266" i="40"/>
  <c r="AI40" i="40"/>
  <c r="S285" i="40"/>
  <c r="S282" i="40" s="1"/>
  <c r="AC285" i="40"/>
  <c r="L289" i="40"/>
  <c r="AB295" i="40"/>
  <c r="AB294" i="40" s="1"/>
  <c r="Y295" i="40"/>
  <c r="Y294" i="40" s="1"/>
  <c r="Y288" i="40" s="1"/>
  <c r="V310" i="40"/>
  <c r="V309" i="40" s="1"/>
  <c r="V308" i="40" s="1"/>
  <c r="P316" i="40"/>
  <c r="P313" i="40" s="1"/>
  <c r="AE316" i="40"/>
  <c r="AE313" i="40" s="1"/>
  <c r="O326" i="40"/>
  <c r="O325" i="40" s="1"/>
  <c r="W326" i="40"/>
  <c r="W325" i="40" s="1"/>
  <c r="AI326" i="40"/>
  <c r="AI325" i="40" s="1"/>
  <c r="Q326" i="40"/>
  <c r="Q325" i="40" s="1"/>
  <c r="M339" i="40"/>
  <c r="X346" i="40"/>
  <c r="X345" i="40" s="1"/>
  <c r="X344" i="40" s="1"/>
  <c r="X343" i="40" s="1"/>
  <c r="M346" i="40"/>
  <c r="M345" i="40"/>
  <c r="M344" i="40" s="1"/>
  <c r="M343" i="40" s="1"/>
  <c r="Y352" i="40"/>
  <c r="Y351" i="40"/>
  <c r="Y350" i="40" s="1"/>
  <c r="Y349" i="40" s="1"/>
  <c r="W353" i="40"/>
  <c r="W352" i="40"/>
  <c r="W351" i="40" s="1"/>
  <c r="W350" i="40" s="1"/>
  <c r="W349" i="40" s="1"/>
  <c r="Z367" i="40"/>
  <c r="Z366" i="40" s="1"/>
  <c r="M383" i="40"/>
  <c r="M382" i="40" s="1"/>
  <c r="P383" i="40"/>
  <c r="P382" i="40" s="1"/>
  <c r="P406" i="40"/>
  <c r="W406" i="40"/>
  <c r="P414" i="40"/>
  <c r="V425" i="40"/>
  <c r="V421" i="40" s="1"/>
  <c r="V420" i="40" s="1"/>
  <c r="AC425" i="40"/>
  <c r="AC421" i="40" s="1"/>
  <c r="AC420" i="40" s="1"/>
  <c r="AB425" i="40"/>
  <c r="AB421" i="40" s="1"/>
  <c r="AB420" i="40" s="1"/>
  <c r="S445" i="40"/>
  <c r="S444" i="40" s="1"/>
  <c r="S443" i="40"/>
  <c r="S438" i="40" s="1"/>
  <c r="P456" i="40"/>
  <c r="P455" i="40" s="1"/>
  <c r="P454" i="40" s="1"/>
  <c r="P453" i="40" s="1"/>
  <c r="P452" i="40" s="1"/>
  <c r="H465" i="40"/>
  <c r="H464" i="40" s="1"/>
  <c r="H463" i="40" s="1"/>
  <c r="H462" i="40" s="1"/>
  <c r="P478" i="40"/>
  <c r="P477" i="40" s="1"/>
  <c r="U492" i="40"/>
  <c r="J75" i="40"/>
  <c r="J70" i="40" s="1"/>
  <c r="T151" i="40"/>
  <c r="T150" i="40" s="1"/>
  <c r="T40" i="40" s="1"/>
  <c r="Q205" i="40"/>
  <c r="Q188" i="40"/>
  <c r="Q43" i="40" s="1"/>
  <c r="P219" i="40"/>
  <c r="P205" i="40"/>
  <c r="P188" i="40" s="1"/>
  <c r="M238" i="40"/>
  <c r="H274" i="40"/>
  <c r="AH371" i="40"/>
  <c r="AH365" i="40"/>
  <c r="AH364" i="40" s="1"/>
  <c r="Z394" i="40"/>
  <c r="H44" i="40"/>
  <c r="T44" i="40"/>
  <c r="AB50" i="40"/>
  <c r="AB49" i="40" s="1"/>
  <c r="AC55" i="40"/>
  <c r="AC54" i="40" s="1"/>
  <c r="AD36" i="40"/>
  <c r="R75" i="40"/>
  <c r="R70" i="40"/>
  <c r="R67" i="40" s="1"/>
  <c r="W105" i="40"/>
  <c r="P115" i="40"/>
  <c r="M132" i="40"/>
  <c r="X151" i="40"/>
  <c r="X150" i="40" s="1"/>
  <c r="X145" i="40"/>
  <c r="S152" i="40"/>
  <c r="S151" i="40"/>
  <c r="S150" i="40" s="1"/>
  <c r="K151" i="40"/>
  <c r="K150" i="40" s="1"/>
  <c r="K40" i="40" s="1"/>
  <c r="J205" i="40"/>
  <c r="J188" i="40" s="1"/>
  <c r="AA205" i="40"/>
  <c r="AA188" i="40"/>
  <c r="AE205" i="40"/>
  <c r="AE188" i="40"/>
  <c r="AC229" i="40"/>
  <c r="M255" i="40"/>
  <c r="AC255" i="40"/>
  <c r="J266" i="40"/>
  <c r="T266" i="40"/>
  <c r="N274" i="40"/>
  <c r="N271" i="40" s="1"/>
  <c r="Y274" i="40"/>
  <c r="Y271" i="40" s="1"/>
  <c r="AE274" i="40"/>
  <c r="AE271" i="40" s="1"/>
  <c r="AC275" i="40"/>
  <c r="W279" i="40"/>
  <c r="I295" i="40"/>
  <c r="I294" i="40" s="1"/>
  <c r="I288" i="40" s="1"/>
  <c r="I265" i="40" s="1"/>
  <c r="I264" i="40" s="1"/>
  <c r="Y311" i="40"/>
  <c r="Y310" i="40" s="1"/>
  <c r="Y309" i="40" s="1"/>
  <c r="Y308" i="40" s="1"/>
  <c r="AI310" i="40"/>
  <c r="AI309" i="40" s="1"/>
  <c r="AI308" i="40" s="1"/>
  <c r="M316" i="40"/>
  <c r="X310" i="40"/>
  <c r="S316" i="40"/>
  <c r="S313" i="40" s="1"/>
  <c r="S310" i="40" s="1"/>
  <c r="P326" i="40"/>
  <c r="P325" i="40" s="1"/>
  <c r="X326" i="40"/>
  <c r="X325" i="40"/>
  <c r="X309" i="40" s="1"/>
  <c r="X308" i="40" s="1"/>
  <c r="Z339" i="40"/>
  <c r="P350" i="40"/>
  <c r="P349" i="40" s="1"/>
  <c r="W362" i="40"/>
  <c r="W361" i="40" s="1"/>
  <c r="W360" i="40" s="1"/>
  <c r="W359" i="40" s="1"/>
  <c r="W358" i="40" s="1"/>
  <c r="X361" i="40"/>
  <c r="X360" i="40"/>
  <c r="X359" i="40" s="1"/>
  <c r="X358" i="40" s="1"/>
  <c r="H388" i="40"/>
  <c r="M406" i="40"/>
  <c r="J405" i="40"/>
  <c r="V405" i="40"/>
  <c r="H425" i="40"/>
  <c r="W429" i="40"/>
  <c r="W428" i="40" s="1"/>
  <c r="X428" i="40"/>
  <c r="X40" i="40" s="1"/>
  <c r="N431" i="40"/>
  <c r="N430" i="40" s="1"/>
  <c r="O431" i="40"/>
  <c r="O430" i="40" s="1"/>
  <c r="L439" i="40"/>
  <c r="L33" i="40" s="1"/>
  <c r="R443" i="40"/>
  <c r="R438" i="40" s="1"/>
  <c r="AI443" i="40"/>
  <c r="W455" i="40"/>
  <c r="W454" i="40" s="1"/>
  <c r="K483" i="40"/>
  <c r="K463" i="40" s="1"/>
  <c r="K462" i="40" s="1"/>
  <c r="Q483" i="40"/>
  <c r="Q463" i="40" s="1"/>
  <c r="Q462" i="40" s="1"/>
  <c r="U483" i="40"/>
  <c r="U463" i="40" s="1"/>
  <c r="U462" i="40" s="1"/>
  <c r="Y483" i="40"/>
  <c r="Y463" i="40"/>
  <c r="Y462" i="40" s="1"/>
  <c r="AD483" i="40"/>
  <c r="AB326" i="40"/>
  <c r="AB325" i="40" s="1"/>
  <c r="Z346" i="40"/>
  <c r="Z345" i="40" s="1"/>
  <c r="Z344" i="40" s="1"/>
  <c r="Z343" i="40" s="1"/>
  <c r="Q350" i="40"/>
  <c r="Q349" i="40" s="1"/>
  <c r="L355" i="40"/>
  <c r="L354" i="40" s="1"/>
  <c r="O371" i="40"/>
  <c r="O365" i="40" s="1"/>
  <c r="O364" i="40" s="1"/>
  <c r="AA371" i="40"/>
  <c r="AA365" i="40" s="1"/>
  <c r="AA364" i="40" s="1"/>
  <c r="J388" i="40"/>
  <c r="AA405" i="40"/>
  <c r="Z414" i="40"/>
  <c r="J425" i="40"/>
  <c r="J421" i="40" s="1"/>
  <c r="J420" i="40" s="1"/>
  <c r="Q425" i="40"/>
  <c r="Q421" i="40" s="1"/>
  <c r="Q420" i="40" s="1"/>
  <c r="U425" i="40"/>
  <c r="U421" i="40" s="1"/>
  <c r="U420" i="40" s="1"/>
  <c r="AE425" i="40"/>
  <c r="AE421" i="40" s="1"/>
  <c r="AE420" i="40" s="1"/>
  <c r="I425" i="40"/>
  <c r="I421" i="40"/>
  <c r="I420" i="40" s="1"/>
  <c r="R431" i="40"/>
  <c r="R430" i="40" s="1"/>
  <c r="AA431" i="40"/>
  <c r="AA430" i="40" s="1"/>
  <c r="AC431" i="40"/>
  <c r="AC430" i="40" s="1"/>
  <c r="AC439" i="40"/>
  <c r="O443" i="40"/>
  <c r="O438" i="40" s="1"/>
  <c r="W445" i="40"/>
  <c r="W444" i="40" s="1"/>
  <c r="W443" i="40" s="1"/>
  <c r="W438" i="40" s="1"/>
  <c r="P445" i="40"/>
  <c r="P444" i="40" s="1"/>
  <c r="P443" i="40" s="1"/>
  <c r="P438" i="40" s="1"/>
  <c r="AB453" i="40"/>
  <c r="AB452" i="40" s="1"/>
  <c r="AI453" i="40"/>
  <c r="AI452" i="40" s="1"/>
  <c r="S453" i="40"/>
  <c r="S452" i="40" s="1"/>
  <c r="O483" i="40"/>
  <c r="X483" i="40"/>
  <c r="AI483" i="40"/>
  <c r="AI463" i="40" s="1"/>
  <c r="AI462" i="40" s="1"/>
  <c r="I483" i="40"/>
  <c r="W501" i="40"/>
  <c r="W500" i="40" s="1"/>
  <c r="L105" i="40"/>
  <c r="X50" i="40"/>
  <c r="X49" i="40" s="1"/>
  <c r="T145" i="40"/>
  <c r="L314" i="40"/>
  <c r="M313" i="40"/>
  <c r="M310" i="40" s="1"/>
  <c r="I50" i="40"/>
  <c r="I49" i="40" s="1"/>
  <c r="H75" i="40"/>
  <c r="H70" i="40" s="1"/>
  <c r="W76" i="40"/>
  <c r="Y85" i="40"/>
  <c r="W115" i="40"/>
  <c r="S132" i="40"/>
  <c r="I151" i="40"/>
  <c r="I150" i="40"/>
  <c r="I40" i="40" s="1"/>
  <c r="R151" i="40"/>
  <c r="R150" i="40" s="1"/>
  <c r="N172" i="40"/>
  <c r="N159" i="40"/>
  <c r="AD172" i="40"/>
  <c r="AD159" i="40"/>
  <c r="L205" i="40"/>
  <c r="L188" i="40" s="1"/>
  <c r="AB205" i="40"/>
  <c r="AB188" i="40" s="1"/>
  <c r="K282" i="40"/>
  <c r="AH282" i="40"/>
  <c r="P289" i="40"/>
  <c r="X295" i="40"/>
  <c r="X294" i="40"/>
  <c r="X288" i="40" s="1"/>
  <c r="AI295" i="40"/>
  <c r="AI294" i="40" s="1"/>
  <c r="Z326" i="40"/>
  <c r="Z325" i="40" s="1"/>
  <c r="W387" i="40"/>
  <c r="X383" i="40"/>
  <c r="X382" i="40"/>
  <c r="P151" i="40"/>
  <c r="P150" i="40" s="1"/>
  <c r="Z301" i="40"/>
  <c r="Z295" i="40" s="1"/>
  <c r="Z294" i="40" s="1"/>
  <c r="AC301" i="40"/>
  <c r="AC295" i="40" s="1"/>
  <c r="AC294" i="40" s="1"/>
  <c r="AC288" i="40" s="1"/>
  <c r="I365" i="40"/>
  <c r="I364" i="40" s="1"/>
  <c r="J50" i="40"/>
  <c r="J49" i="40" s="1"/>
  <c r="P55" i="40"/>
  <c r="I70" i="40"/>
  <c r="I67" i="40"/>
  <c r="S85" i="40"/>
  <c r="M105" i="40"/>
  <c r="L115" i="40"/>
  <c r="S135" i="40"/>
  <c r="AC141" i="40"/>
  <c r="J151" i="40"/>
  <c r="J150" i="40" s="1"/>
  <c r="O172" i="40"/>
  <c r="O159" i="40" s="1"/>
  <c r="AE159" i="40"/>
  <c r="AE158" i="40" s="1"/>
  <c r="U205" i="40"/>
  <c r="U188" i="40" s="1"/>
  <c r="V266" i="40"/>
  <c r="AD274" i="40"/>
  <c r="AD271" i="40" s="1"/>
  <c r="N282" i="40"/>
  <c r="AI282" i="40"/>
  <c r="AC328" i="40"/>
  <c r="I350" i="40"/>
  <c r="I349" i="40"/>
  <c r="AH50" i="40"/>
  <c r="AH49" i="40" s="1"/>
  <c r="AC289" i="40"/>
  <c r="H36" i="40"/>
  <c r="AH75" i="40"/>
  <c r="AH70" i="40"/>
  <c r="AB85" i="40"/>
  <c r="W135" i="40"/>
  <c r="AD151" i="40"/>
  <c r="AD150" i="40" s="1"/>
  <c r="AD40" i="40" s="1"/>
  <c r="AD38" i="40" s="1"/>
  <c r="R172" i="40"/>
  <c r="R159" i="40" s="1"/>
  <c r="R42" i="40" s="1"/>
  <c r="H172" i="40"/>
  <c r="H159" i="40" s="1"/>
  <c r="P172" i="40"/>
  <c r="P159" i="40"/>
  <c r="P158" i="40" s="1"/>
  <c r="X159" i="40"/>
  <c r="AH172" i="40"/>
  <c r="AH159" i="40" s="1"/>
  <c r="AH42" i="40" s="1"/>
  <c r="AC176" i="40"/>
  <c r="N266" i="40"/>
  <c r="S267" i="40"/>
  <c r="W270" i="40"/>
  <c r="W267" i="40" s="1"/>
  <c r="O282" i="40"/>
  <c r="O310" i="40"/>
  <c r="L332" i="40"/>
  <c r="L328" i="40" s="1"/>
  <c r="L326" i="40" s="1"/>
  <c r="L325" i="40" s="1"/>
  <c r="M328" i="40"/>
  <c r="J350" i="40"/>
  <c r="J349" i="40"/>
  <c r="V371" i="40"/>
  <c r="V365" i="40" s="1"/>
  <c r="V364" i="40" s="1"/>
  <c r="L50" i="40"/>
  <c r="L49" i="40" s="1"/>
  <c r="S387" i="40"/>
  <c r="S383" i="40"/>
  <c r="S382" i="40" s="1"/>
  <c r="T383" i="40"/>
  <c r="T382" i="40" s="1"/>
  <c r="AC219" i="40"/>
  <c r="R36" i="40"/>
  <c r="AI36" i="40"/>
  <c r="AD52" i="40"/>
  <c r="AD51" i="40"/>
  <c r="AD50" i="40" s="1"/>
  <c r="AD49" i="40" s="1"/>
  <c r="AI75" i="40"/>
  <c r="AI70" i="40" s="1"/>
  <c r="AI37" i="40"/>
  <c r="AI35" i="40" s="1"/>
  <c r="W85" i="40"/>
  <c r="P105" i="40"/>
  <c r="U151" i="40"/>
  <c r="U150" i="40" s="1"/>
  <c r="L150" i="40"/>
  <c r="L40" i="40" s="1"/>
  <c r="Q172" i="40"/>
  <c r="Q159" i="40" s="1"/>
  <c r="Q42" i="40" s="1"/>
  <c r="Y172" i="40"/>
  <c r="Y159" i="40" s="1"/>
  <c r="AI172" i="40"/>
  <c r="AI159" i="40" s="1"/>
  <c r="O266" i="40"/>
  <c r="P275" i="40"/>
  <c r="M391" i="40"/>
  <c r="M389" i="40" s="1"/>
  <c r="M39" i="40" s="1"/>
  <c r="L391" i="40"/>
  <c r="L389" i="40" s="1"/>
  <c r="N389" i="40"/>
  <c r="N388" i="40" s="1"/>
  <c r="S146" i="40"/>
  <c r="P12" i="40"/>
  <c r="AA39" i="40"/>
  <c r="N44" i="40"/>
  <c r="M76" i="40"/>
  <c r="S105" i="40"/>
  <c r="M115" i="40"/>
  <c r="M141" i="40"/>
  <c r="M149" i="40"/>
  <c r="L149" i="40"/>
  <c r="L146" i="40" s="1"/>
  <c r="V151" i="40"/>
  <c r="V150" i="40" s="1"/>
  <c r="H205" i="40"/>
  <c r="H188" i="40" s="1"/>
  <c r="X205" i="40"/>
  <c r="X188" i="40" s="1"/>
  <c r="AH205" i="40"/>
  <c r="AH188" i="40" s="1"/>
  <c r="M250" i="40"/>
  <c r="K274" i="40"/>
  <c r="K271" i="40" s="1"/>
  <c r="L280" i="40"/>
  <c r="L279" i="40" s="1"/>
  <c r="M279" i="40"/>
  <c r="AA350" i="40"/>
  <c r="AA349" i="40" s="1"/>
  <c r="S350" i="40"/>
  <c r="S349" i="40"/>
  <c r="M371" i="40"/>
  <c r="Y374" i="40"/>
  <c r="W375" i="40"/>
  <c r="AE406" i="40"/>
  <c r="AE405" i="40"/>
  <c r="AC407" i="40"/>
  <c r="AC406" i="40" s="1"/>
  <c r="X75" i="40"/>
  <c r="X70" i="40" s="1"/>
  <c r="X67" i="40" s="1"/>
  <c r="AC80" i="40"/>
  <c r="W172" i="40"/>
  <c r="W159" i="40" s="1"/>
  <c r="W42" i="40" s="1"/>
  <c r="I205" i="40"/>
  <c r="I188" i="40" s="1"/>
  <c r="Y205" i="40"/>
  <c r="Y188" i="40" s="1"/>
  <c r="AI205" i="40"/>
  <c r="AI188" i="40"/>
  <c r="M219" i="40"/>
  <c r="H266" i="40"/>
  <c r="Z312" i="40"/>
  <c r="Z311" i="40" s="1"/>
  <c r="AB311" i="40"/>
  <c r="AB36" i="40" s="1"/>
  <c r="R326" i="40"/>
  <c r="R325" i="40" s="1"/>
  <c r="P425" i="40"/>
  <c r="P421" i="40"/>
  <c r="P420" i="40" s="1"/>
  <c r="N310" i="40"/>
  <c r="N309" i="40"/>
  <c r="N308" i="40"/>
  <c r="V383" i="40"/>
  <c r="J431" i="40"/>
  <c r="J430" i="40" s="1"/>
  <c r="W229" i="40"/>
  <c r="W205" i="40" s="1"/>
  <c r="W188" i="40" s="1"/>
  <c r="M260" i="40"/>
  <c r="AH266" i="40"/>
  <c r="L286" i="40"/>
  <c r="L285" i="40" s="1"/>
  <c r="L266" i="40" s="1"/>
  <c r="W295" i="40"/>
  <c r="W294" i="40"/>
  <c r="AE295" i="40"/>
  <c r="AE294" i="40" s="1"/>
  <c r="H301" i="40"/>
  <c r="H295" i="40" s="1"/>
  <c r="H294" i="40" s="1"/>
  <c r="H288" i="40" s="1"/>
  <c r="H265" i="40" s="1"/>
  <c r="H264" i="40" s="1"/>
  <c r="W316" i="40"/>
  <c r="W313" i="40" s="1"/>
  <c r="W310" i="40" s="1"/>
  <c r="W309" i="40" s="1"/>
  <c r="W308" i="40" s="1"/>
  <c r="K350" i="40"/>
  <c r="K349" i="40"/>
  <c r="AE350" i="40"/>
  <c r="AE349" i="40" s="1"/>
  <c r="K371" i="40"/>
  <c r="K365" i="40"/>
  <c r="K364" i="40" s="1"/>
  <c r="T371" i="40"/>
  <c r="T365" i="40" s="1"/>
  <c r="T364" i="40"/>
  <c r="AE371" i="40"/>
  <c r="AE365" i="40" s="1"/>
  <c r="AE364" i="40" s="1"/>
  <c r="Q383" i="40"/>
  <c r="Q382" i="40"/>
  <c r="V431" i="40"/>
  <c r="V430" i="40"/>
  <c r="L431" i="40"/>
  <c r="L430" i="40"/>
  <c r="T431" i="40"/>
  <c r="T430" i="40" s="1"/>
  <c r="N453" i="40"/>
  <c r="N452" i="40" s="1"/>
  <c r="AC250" i="40"/>
  <c r="AC260" i="40"/>
  <c r="U266" i="40"/>
  <c r="AI266" i="40"/>
  <c r="Q274" i="40"/>
  <c r="Q271" i="40" s="1"/>
  <c r="Z305" i="40"/>
  <c r="I310" i="40"/>
  <c r="I309" i="40" s="1"/>
  <c r="I308" i="40" s="1"/>
  <c r="Q310" i="40"/>
  <c r="Q309" i="40" s="1"/>
  <c r="Q308" i="40" s="1"/>
  <c r="AD310" i="40"/>
  <c r="AD309" i="40" s="1"/>
  <c r="AD308" i="40" s="1"/>
  <c r="AA326" i="40"/>
  <c r="AA325" i="40" s="1"/>
  <c r="AD355" i="40"/>
  <c r="AD354" i="40"/>
  <c r="AD350" i="40" s="1"/>
  <c r="AD349" i="40" s="1"/>
  <c r="L371" i="40"/>
  <c r="AE389" i="40"/>
  <c r="X394" i="40"/>
  <c r="I405" i="40"/>
  <c r="X266" i="40"/>
  <c r="R274" i="40"/>
  <c r="R271" i="40"/>
  <c r="R37" i="40"/>
  <c r="R35" i="40" s="1"/>
  <c r="AA282" i="40"/>
  <c r="R310" i="40"/>
  <c r="AC317" i="40"/>
  <c r="AC316" i="40" s="1"/>
  <c r="AC313" i="40" s="1"/>
  <c r="S326" i="40"/>
  <c r="S325" i="40" s="1"/>
  <c r="O350" i="40"/>
  <c r="O349" i="40"/>
  <c r="W367" i="40"/>
  <c r="W366" i="40"/>
  <c r="Z439" i="40"/>
  <c r="Z438" i="40" s="1"/>
  <c r="T443" i="40"/>
  <c r="T438" i="40" s="1"/>
  <c r="P465" i="40"/>
  <c r="P464" i="40" s="1"/>
  <c r="Z486" i="40"/>
  <c r="Z483" i="40"/>
  <c r="Z255" i="40"/>
  <c r="Z205" i="40"/>
  <c r="Z188" i="40" s="1"/>
  <c r="H271" i="40"/>
  <c r="I274" i="40"/>
  <c r="I271" i="40" s="1"/>
  <c r="S275" i="40"/>
  <c r="L297" i="40"/>
  <c r="P295" i="40"/>
  <c r="P294" i="40"/>
  <c r="P288" i="40" s="1"/>
  <c r="M350" i="40"/>
  <c r="M349" i="40" s="1"/>
  <c r="AC389" i="40"/>
  <c r="W391" i="40"/>
  <c r="AC415" i="40"/>
  <c r="AC414" i="40"/>
  <c r="AD414" i="40"/>
  <c r="AD405" i="40" s="1"/>
  <c r="S295" i="40"/>
  <c r="S294" i="40" s="1"/>
  <c r="S288" i="40" s="1"/>
  <c r="AA295" i="40"/>
  <c r="AA294" i="40"/>
  <c r="AA288" i="40" s="1"/>
  <c r="AA265" i="40" s="1"/>
  <c r="AA264" i="40" s="1"/>
  <c r="U310" i="40"/>
  <c r="U309" i="40" s="1"/>
  <c r="U308" i="40" s="1"/>
  <c r="H365" i="40"/>
  <c r="H364" i="40"/>
  <c r="S374" i="40"/>
  <c r="W394" i="40"/>
  <c r="M445" i="40"/>
  <c r="M444" i="40" s="1"/>
  <c r="M443" i="40" s="1"/>
  <c r="M438" i="40" s="1"/>
  <c r="AE493" i="40"/>
  <c r="AE492" i="40" s="1"/>
  <c r="S478" i="40"/>
  <c r="S477" i="40" s="1"/>
  <c r="X493" i="40"/>
  <c r="X492" i="40" s="1"/>
  <c r="N405" i="40"/>
  <c r="M414" i="40"/>
  <c r="H421" i="40"/>
  <c r="H420" i="40" s="1"/>
  <c r="S425" i="40"/>
  <c r="S421" i="40" s="1"/>
  <c r="S420" i="40"/>
  <c r="AA425" i="40"/>
  <c r="AA421" i="40" s="1"/>
  <c r="AA420" i="40" s="1"/>
  <c r="I438" i="40"/>
  <c r="AA453" i="40"/>
  <c r="AA452" i="40" s="1"/>
  <c r="Z458" i="40"/>
  <c r="Z457" i="40" s="1"/>
  <c r="Z453" i="40" s="1"/>
  <c r="Z452" i="40" s="1"/>
  <c r="S465" i="40"/>
  <c r="S464" i="40" s="1"/>
  <c r="R483" i="40"/>
  <c r="R463" i="40" s="1"/>
  <c r="R462" i="40" s="1"/>
  <c r="T425" i="40"/>
  <c r="T421" i="40"/>
  <c r="T420" i="40" s="1"/>
  <c r="M430" i="40"/>
  <c r="K443" i="40"/>
  <c r="K438" i="40"/>
  <c r="J443" i="40"/>
  <c r="J438" i="40" s="1"/>
  <c r="U443" i="40"/>
  <c r="U438" i="40"/>
  <c r="W478" i="40"/>
  <c r="W477" i="40" s="1"/>
  <c r="S483" i="40"/>
  <c r="AA483" i="40"/>
  <c r="AA463" i="40" s="1"/>
  <c r="AA462" i="40" s="1"/>
  <c r="AC486" i="40"/>
  <c r="AC483" i="40" s="1"/>
  <c r="P394" i="40"/>
  <c r="U405" i="40"/>
  <c r="AH405" i="40"/>
  <c r="S414" i="40"/>
  <c r="V443" i="40"/>
  <c r="V438" i="40" s="1"/>
  <c r="Z445" i="40"/>
  <c r="Z444" i="40" s="1"/>
  <c r="Z443" i="40" s="1"/>
  <c r="AD453" i="40"/>
  <c r="AD452" i="40"/>
  <c r="V452" i="40"/>
  <c r="Z478" i="40"/>
  <c r="Z477" i="40"/>
  <c r="Z463" i="40" s="1"/>
  <c r="Z462" i="40" s="1"/>
  <c r="J483" i="40"/>
  <c r="J463" i="40" s="1"/>
  <c r="J462" i="40" s="1"/>
  <c r="H493" i="40"/>
  <c r="H492" i="40"/>
  <c r="AI405" i="40"/>
  <c r="AI381" i="40"/>
  <c r="AI380" i="40" s="1"/>
  <c r="R405" i="40"/>
  <c r="W414" i="40"/>
  <c r="AI421" i="40"/>
  <c r="AI420" i="40" s="1"/>
  <c r="AH425" i="40"/>
  <c r="AH421" i="40" s="1"/>
  <c r="AH420" i="40" s="1"/>
  <c r="Y443" i="40"/>
  <c r="Y438" i="40"/>
  <c r="AE453" i="40"/>
  <c r="AE452" i="40" s="1"/>
  <c r="AE463" i="40"/>
  <c r="AE462" i="40" s="1"/>
  <c r="S493" i="40"/>
  <c r="S492" i="40" s="1"/>
  <c r="O493" i="40"/>
  <c r="O492" i="40"/>
  <c r="U389" i="40"/>
  <c r="U388" i="40" s="1"/>
  <c r="U381" i="40" s="1"/>
  <c r="U380" i="40" s="1"/>
  <c r="X405" i="40"/>
  <c r="O425" i="40"/>
  <c r="U453" i="40"/>
  <c r="U452" i="40" s="1"/>
  <c r="J453" i="40"/>
  <c r="J452" i="40" s="1"/>
  <c r="W453" i="40"/>
  <c r="W452" i="40" s="1"/>
  <c r="AH463" i="40"/>
  <c r="AH462" i="40" s="1"/>
  <c r="M486" i="40"/>
  <c r="M483" i="40"/>
  <c r="X504" i="40"/>
  <c r="G30" i="34"/>
  <c r="F18" i="34"/>
  <c r="G18" i="34"/>
  <c r="F30" i="34"/>
  <c r="W51" i="40"/>
  <c r="W50" i="40" s="1"/>
  <c r="W49" i="40" s="1"/>
  <c r="Z60" i="40"/>
  <c r="Z59" i="40" s="1"/>
  <c r="Z58" i="40" s="1"/>
  <c r="R50" i="40"/>
  <c r="R49" i="40" s="1"/>
  <c r="V50" i="40"/>
  <c r="V49" i="40" s="1"/>
  <c r="P51" i="40"/>
  <c r="AC60" i="40"/>
  <c r="AC59" i="40" s="1"/>
  <c r="AC58" i="40"/>
  <c r="K145" i="40"/>
  <c r="V42" i="40"/>
  <c r="V41" i="40" s="1"/>
  <c r="V271" i="40"/>
  <c r="H282" i="40"/>
  <c r="L316" i="40"/>
  <c r="R350" i="40"/>
  <c r="R349" i="40" s="1"/>
  <c r="Z350" i="40"/>
  <c r="Z349" i="40" s="1"/>
  <c r="AE40" i="40"/>
  <c r="AC50" i="40"/>
  <c r="AC49" i="40" s="1"/>
  <c r="Z172" i="40"/>
  <c r="Z159" i="40" s="1"/>
  <c r="Z42" i="40" s="1"/>
  <c r="M266" i="40"/>
  <c r="P54" i="40"/>
  <c r="P50" i="40" s="1"/>
  <c r="P49" i="40" s="1"/>
  <c r="AA50" i="40"/>
  <c r="AA49" i="40" s="1"/>
  <c r="Z50" i="40"/>
  <c r="Z49" i="40" s="1"/>
  <c r="AD145" i="40"/>
  <c r="W346" i="40"/>
  <c r="AC106" i="40"/>
  <c r="AC105" i="40" s="1"/>
  <c r="Z138" i="40"/>
  <c r="L142" i="40"/>
  <c r="Z149" i="40"/>
  <c r="Z146" i="40" s="1"/>
  <c r="AB316" i="40"/>
  <c r="AB313" i="40" s="1"/>
  <c r="L353" i="40"/>
  <c r="L352" i="40" s="1"/>
  <c r="L351" i="40"/>
  <c r="L350" i="40" s="1"/>
  <c r="L349" i="40" s="1"/>
  <c r="W374" i="40"/>
  <c r="W371" i="40" s="1"/>
  <c r="W365" i="40" s="1"/>
  <c r="W364" i="40" s="1"/>
  <c r="M379" i="40"/>
  <c r="M378" i="40" s="1"/>
  <c r="M377" i="40" s="1"/>
  <c r="N378" i="40"/>
  <c r="N377" i="40" s="1"/>
  <c r="S391" i="40"/>
  <c r="S389" i="40" s="1"/>
  <c r="S388" i="40" s="1"/>
  <c r="W373" i="40"/>
  <c r="W372" i="40" s="1"/>
  <c r="Y372" i="40"/>
  <c r="Y371" i="40" s="1"/>
  <c r="Z406" i="40"/>
  <c r="Z405" i="40"/>
  <c r="L493" i="40"/>
  <c r="L492" i="40" s="1"/>
  <c r="R493" i="40"/>
  <c r="R492" i="40" s="1"/>
  <c r="V493" i="40"/>
  <c r="V492" i="40" s="1"/>
  <c r="Z493" i="40"/>
  <c r="Z492" i="40" s="1"/>
  <c r="Q28" i="40"/>
  <c r="P28" i="40" s="1"/>
  <c r="K60" i="40"/>
  <c r="K59" i="40" s="1"/>
  <c r="K58" i="40" s="1"/>
  <c r="O60" i="40"/>
  <c r="O59" i="40" s="1"/>
  <c r="O58" i="40" s="1"/>
  <c r="S60" i="40"/>
  <c r="S59" i="40" s="1"/>
  <c r="S58" i="40" s="1"/>
  <c r="W60" i="40"/>
  <c r="W59" i="40" s="1"/>
  <c r="W58" i="40" s="1"/>
  <c r="AA60" i="40"/>
  <c r="AA59" i="40"/>
  <c r="AA58" i="40" s="1"/>
  <c r="AE60" i="40"/>
  <c r="AE59" i="40" s="1"/>
  <c r="AE58" i="40" s="1"/>
  <c r="O146" i="40"/>
  <c r="M289" i="40"/>
  <c r="L362" i="40"/>
  <c r="L361" i="40"/>
  <c r="L360" i="40" s="1"/>
  <c r="L359" i="40"/>
  <c r="L358" i="40" s="1"/>
  <c r="M361" i="40"/>
  <c r="M360" i="40" s="1"/>
  <c r="M359" i="40"/>
  <c r="M358" i="40"/>
  <c r="L390" i="40"/>
  <c r="P391" i="40"/>
  <c r="P389" i="40" s="1"/>
  <c r="Q389" i="40"/>
  <c r="W424" i="40"/>
  <c r="W423" i="40" s="1"/>
  <c r="W422" i="40" s="1"/>
  <c r="X423" i="40"/>
  <c r="X422" i="40" s="1"/>
  <c r="AD438" i="40"/>
  <c r="AE115" i="40"/>
  <c r="AE311" i="40"/>
  <c r="Z383" i="40"/>
  <c r="Z382" i="40" s="1"/>
  <c r="P392" i="40"/>
  <c r="R389" i="40"/>
  <c r="S394" i="40"/>
  <c r="L427" i="40"/>
  <c r="L426" i="40" s="1"/>
  <c r="L425" i="40" s="1"/>
  <c r="L421" i="40" s="1"/>
  <c r="L420" i="40" s="1"/>
  <c r="M426" i="40"/>
  <c r="M425" i="40" s="1"/>
  <c r="M421" i="40"/>
  <c r="M420" i="40" s="1"/>
  <c r="T389" i="40"/>
  <c r="T388" i="40" s="1"/>
  <c r="X389" i="40"/>
  <c r="X388" i="40" s="1"/>
  <c r="X381" i="40" s="1"/>
  <c r="X380" i="40" s="1"/>
  <c r="AA445" i="40"/>
  <c r="AA444" i="40" s="1"/>
  <c r="AA443" i="40" s="1"/>
  <c r="AA438" i="40" s="1"/>
  <c r="T455" i="40"/>
  <c r="T454" i="40" s="1"/>
  <c r="T453" i="40" s="1"/>
  <c r="T452" i="40" s="1"/>
  <c r="AD481" i="40"/>
  <c r="X445" i="40"/>
  <c r="X444" i="40"/>
  <c r="X443" i="40" s="1"/>
  <c r="X438" i="40" s="1"/>
  <c r="M455" i="40"/>
  <c r="AA481" i="40"/>
  <c r="M501" i="40"/>
  <c r="M500" i="40"/>
  <c r="AC501" i="40"/>
  <c r="AC500" i="40" s="1"/>
  <c r="W504" i="40"/>
  <c r="I37" i="40"/>
  <c r="I35" i="40" s="1"/>
  <c r="X43" i="40"/>
  <c r="AA381" i="40"/>
  <c r="AA380" i="40" s="1"/>
  <c r="AA363" i="40" s="1"/>
  <c r="M146" i="40"/>
  <c r="AC282" i="40"/>
  <c r="N438" i="40"/>
  <c r="R309" i="40"/>
  <c r="R308" i="40" s="1"/>
  <c r="M326" i="40"/>
  <c r="M325" i="40" s="1"/>
  <c r="X265" i="40"/>
  <c r="X264" i="40" s="1"/>
  <c r="O42" i="40"/>
  <c r="Z274" i="40"/>
  <c r="Z271" i="40" s="1"/>
  <c r="R158" i="40"/>
  <c r="K265" i="40"/>
  <c r="K264" i="40" s="1"/>
  <c r="W266" i="40"/>
  <c r="I145" i="40"/>
  <c r="H381" i="40"/>
  <c r="H380" i="40"/>
  <c r="Y158" i="40"/>
  <c r="Y42" i="40"/>
  <c r="AH67" i="40"/>
  <c r="AI67" i="40"/>
  <c r="W288" i="40"/>
  <c r="AA158" i="40"/>
  <c r="AE42" i="40"/>
  <c r="AB42" i="40"/>
  <c r="H42" i="40"/>
  <c r="P405" i="40"/>
  <c r="U39" i="40"/>
  <c r="Z33" i="40"/>
  <c r="AD43" i="40"/>
  <c r="M454" i="40"/>
  <c r="M36" i="40"/>
  <c r="O145" i="40"/>
  <c r="M33" i="40"/>
  <c r="M145" i="40"/>
  <c r="Q39" i="40"/>
  <c r="Q388" i="40"/>
  <c r="Q381" i="40"/>
  <c r="Q380" i="40" s="1"/>
  <c r="T39" i="40"/>
  <c r="T38" i="40"/>
  <c r="R388" i="40"/>
  <c r="R381" i="40" s="1"/>
  <c r="R380" i="40" s="1"/>
  <c r="R39" i="40"/>
  <c r="S39" i="40"/>
  <c r="L145" i="40"/>
  <c r="Q530" i="42"/>
  <c r="Q533" i="42"/>
  <c r="J42" i="40" l="1"/>
  <c r="J158" i="40"/>
  <c r="Z282" i="40"/>
  <c r="Z266" i="40"/>
  <c r="AI66" i="40"/>
  <c r="AI63" i="40" s="1"/>
  <c r="J37" i="40"/>
  <c r="J35" i="40" s="1"/>
  <c r="J67" i="40"/>
  <c r="P75" i="40"/>
  <c r="AB390" i="40"/>
  <c r="W390" i="40"/>
  <c r="W389" i="40" s="1"/>
  <c r="Y389" i="40"/>
  <c r="Y388" i="40" s="1"/>
  <c r="T36" i="40"/>
  <c r="O309" i="40"/>
  <c r="O308" i="40" s="1"/>
  <c r="J381" i="40"/>
  <c r="J380" i="40" s="1"/>
  <c r="N37" i="40"/>
  <c r="N35" i="40" s="1"/>
  <c r="Z365" i="40"/>
  <c r="Z364" i="40" s="1"/>
  <c r="AE28" i="40"/>
  <c r="AC28" i="40" s="1"/>
  <c r="AC16" i="40"/>
  <c r="X42" i="40"/>
  <c r="X158" i="40"/>
  <c r="AD463" i="40"/>
  <c r="AD462" i="40" s="1"/>
  <c r="G8" i="53"/>
  <c r="P463" i="40"/>
  <c r="P462" i="40" s="1"/>
  <c r="M405" i="40"/>
  <c r="Q41" i="40"/>
  <c r="AC85" i="40"/>
  <c r="V158" i="40"/>
  <c r="AH388" i="40"/>
  <c r="AH381" i="40" s="1"/>
  <c r="AH380" i="40" s="1"/>
  <c r="AH39" i="40"/>
  <c r="Y41" i="40"/>
  <c r="L75" i="40"/>
  <c r="L70" i="40" s="1"/>
  <c r="L67" i="40" s="1"/>
  <c r="W274" i="40"/>
  <c r="W271" i="40" s="1"/>
  <c r="N265" i="40"/>
  <c r="N264" i="40" s="1"/>
  <c r="AI60" i="40"/>
  <c r="AI59" i="40" s="1"/>
  <c r="AI58" i="40" s="1"/>
  <c r="AI42" i="40"/>
  <c r="L87" i="40"/>
  <c r="M85" i="40"/>
  <c r="AC95" i="40"/>
  <c r="AE85" i="40"/>
  <c r="L113" i="40"/>
  <c r="L112" i="40" s="1"/>
  <c r="M112" i="40"/>
  <c r="N381" i="40"/>
  <c r="N380" i="40" s="1"/>
  <c r="AC387" i="40"/>
  <c r="AC383" i="40" s="1"/>
  <c r="AC382" i="40" s="1"/>
  <c r="AD383" i="40"/>
  <c r="L473" i="40"/>
  <c r="L465" i="40" s="1"/>
  <c r="L464" i="40" s="1"/>
  <c r="L463" i="40" s="1"/>
  <c r="L462" i="40" s="1"/>
  <c r="M465" i="40"/>
  <c r="M464" i="40" s="1"/>
  <c r="M463" i="40" s="1"/>
  <c r="M462" i="40" s="1"/>
  <c r="I477" i="40"/>
  <c r="I463" i="40" s="1"/>
  <c r="I462" i="40" s="1"/>
  <c r="I39" i="40"/>
  <c r="I38" i="40" s="1"/>
  <c r="Q363" i="40"/>
  <c r="Z158" i="40"/>
  <c r="Y43" i="40"/>
  <c r="S274" i="40"/>
  <c r="S271" i="40" s="1"/>
  <c r="I43" i="40"/>
  <c r="AC405" i="40"/>
  <c r="V265" i="40"/>
  <c r="V264" i="40" s="1"/>
  <c r="AI39" i="40"/>
  <c r="AI38" i="40" s="1"/>
  <c r="S381" i="40"/>
  <c r="S380" i="40" s="1"/>
  <c r="P70" i="40"/>
  <c r="L111" i="40"/>
  <c r="M109" i="40"/>
  <c r="L138" i="40"/>
  <c r="L135" i="40" s="1"/>
  <c r="M135" i="40"/>
  <c r="I42" i="40"/>
  <c r="I158" i="40"/>
  <c r="I66" i="40" s="1"/>
  <c r="I63" i="40" s="1"/>
  <c r="I48" i="40" s="1"/>
  <c r="I47" i="40" s="1"/>
  <c r="P42" i="40"/>
  <c r="O39" i="40"/>
  <c r="O38" i="40" s="1"/>
  <c r="N39" i="40"/>
  <c r="AC205" i="40"/>
  <c r="AC188" i="40" s="1"/>
  <c r="U28" i="40"/>
  <c r="S28" i="40" s="1"/>
  <c r="S16" i="40"/>
  <c r="N60" i="40"/>
  <c r="N59" i="40" s="1"/>
  <c r="N58" i="40" s="1"/>
  <c r="N42" i="40"/>
  <c r="AI158" i="40"/>
  <c r="AD42" i="40"/>
  <c r="AD41" i="40" s="1"/>
  <c r="AD158" i="40"/>
  <c r="AE310" i="40"/>
  <c r="U42" i="40"/>
  <c r="U158" i="40"/>
  <c r="V70" i="40"/>
  <c r="V67" i="40" s="1"/>
  <c r="P371" i="40"/>
  <c r="P365" i="40" s="1"/>
  <c r="P364" i="40" s="1"/>
  <c r="AB310" i="40"/>
  <c r="AB309" i="40" s="1"/>
  <c r="AB308" i="40" s="1"/>
  <c r="S463" i="40"/>
  <c r="S462" i="40" s="1"/>
  <c r="AH265" i="40"/>
  <c r="AH264" i="40" s="1"/>
  <c r="W151" i="40"/>
  <c r="W150" i="40" s="1"/>
  <c r="W145" i="40" s="1"/>
  <c r="S55" i="40"/>
  <c r="AI33" i="40"/>
  <c r="O40" i="40"/>
  <c r="T350" i="40"/>
  <c r="T349" i="40" s="1"/>
  <c r="AC471" i="40"/>
  <c r="AC465" i="40" s="1"/>
  <c r="AC464" i="40" s="1"/>
  <c r="AD465" i="40"/>
  <c r="AD464" i="40" s="1"/>
  <c r="J64" i="53"/>
  <c r="I11" i="59"/>
  <c r="AC83" i="40"/>
  <c r="AC76" i="40" s="1"/>
  <c r="AE76" i="40"/>
  <c r="W158" i="40"/>
  <c r="O363" i="40"/>
  <c r="AI438" i="40"/>
  <c r="S309" i="40"/>
  <c r="S308" i="40" s="1"/>
  <c r="L172" i="40"/>
  <c r="L159" i="40" s="1"/>
  <c r="Q40" i="40"/>
  <c r="Q38" i="40" s="1"/>
  <c r="L369" i="40"/>
  <c r="L367" i="40" s="1"/>
  <c r="L366" i="40" s="1"/>
  <c r="L365" i="40" s="1"/>
  <c r="L364" i="40" s="1"/>
  <c r="M367" i="40"/>
  <c r="M366" i="40" s="1"/>
  <c r="M365" i="40" s="1"/>
  <c r="M364" i="40" s="1"/>
  <c r="M309" i="40"/>
  <c r="M308" i="40" s="1"/>
  <c r="Y40" i="40"/>
  <c r="W43" i="40"/>
  <c r="W41" i="40" s="1"/>
  <c r="L438" i="40"/>
  <c r="Z135" i="40"/>
  <c r="S145" i="40"/>
  <c r="I381" i="40"/>
  <c r="I380" i="40" s="1"/>
  <c r="I363" i="40" s="1"/>
  <c r="Y68" i="40"/>
  <c r="Y36" i="40" s="1"/>
  <c r="W69" i="40"/>
  <c r="W68" i="40" s="1"/>
  <c r="W36" i="40" s="1"/>
  <c r="AB493" i="40"/>
  <c r="AB492" i="40" s="1"/>
  <c r="K88" i="53"/>
  <c r="O463" i="40"/>
  <c r="O462" i="40" s="1"/>
  <c r="O296" i="40"/>
  <c r="O295" i="40" s="1"/>
  <c r="O294" i="40" s="1"/>
  <c r="M298" i="40"/>
  <c r="M296" i="40" s="1"/>
  <c r="V506" i="40"/>
  <c r="W46" i="40"/>
  <c r="W44" i="40" s="1"/>
  <c r="D33" i="53"/>
  <c r="D8" i="53" s="1"/>
  <c r="Q50" i="40"/>
  <c r="Q49" i="40" s="1"/>
  <c r="Y50" i="40"/>
  <c r="Y49" i="40" s="1"/>
  <c r="Z85" i="40"/>
  <c r="L141" i="40"/>
  <c r="AC339" i="40"/>
  <c r="AC326" i="40" s="1"/>
  <c r="AC325" i="40" s="1"/>
  <c r="AI431" i="40"/>
  <c r="AI430" i="40" s="1"/>
  <c r="Q493" i="40"/>
  <c r="Q492" i="40" s="1"/>
  <c r="AF8" i="53"/>
  <c r="C39" i="57"/>
  <c r="C33" i="59"/>
  <c r="C29" i="59" s="1"/>
  <c r="AC146" i="40"/>
  <c r="Y145" i="40"/>
  <c r="R282" i="40"/>
  <c r="V350" i="40"/>
  <c r="V349" i="40" s="1"/>
  <c r="K431" i="40"/>
  <c r="K430" i="40" s="1"/>
  <c r="K363" i="40" s="1"/>
  <c r="AC478" i="40"/>
  <c r="AC477" i="40" s="1"/>
  <c r="Z8" i="53"/>
  <c r="H88" i="53"/>
  <c r="AG43" i="57"/>
  <c r="J33" i="59"/>
  <c r="U365" i="40"/>
  <c r="U364" i="40" s="1"/>
  <c r="H151" i="40"/>
  <c r="H150" i="40" s="1"/>
  <c r="H40" i="40" s="1"/>
  <c r="H38" i="40" s="1"/>
  <c r="AA151" i="40"/>
  <c r="AA150" i="40" s="1"/>
  <c r="M176" i="40"/>
  <c r="AA36" i="40"/>
  <c r="AC279" i="40"/>
  <c r="AC274" i="40" s="1"/>
  <c r="AC271" i="40" s="1"/>
  <c r="Z316" i="40"/>
  <c r="Z313" i="40" s="1"/>
  <c r="Z425" i="40"/>
  <c r="Z421" i="40" s="1"/>
  <c r="Z420" i="40" s="1"/>
  <c r="E40" i="53"/>
  <c r="AH8" i="53"/>
  <c r="AH43" i="57"/>
  <c r="AH42" i="57" s="1"/>
  <c r="AE86" i="57"/>
  <c r="AE84" i="57" s="1"/>
  <c r="AD92" i="57"/>
  <c r="AD90" i="57" s="1"/>
  <c r="AJ44" i="57"/>
  <c r="AJ42" i="57" s="1"/>
  <c r="AE56" i="57"/>
  <c r="AE54" i="57" s="1"/>
  <c r="AN55" i="57"/>
  <c r="AN54" i="57" s="1"/>
  <c r="AL68" i="57"/>
  <c r="AL66" i="57" s="1"/>
  <c r="I25" i="59"/>
  <c r="I18" i="59"/>
  <c r="J309" i="40"/>
  <c r="J308" i="40" s="1"/>
  <c r="L85" i="40"/>
  <c r="AC183" i="40"/>
  <c r="AC172" i="40" s="1"/>
  <c r="AC159" i="40" s="1"/>
  <c r="AC267" i="40"/>
  <c r="AC266" i="40" s="1"/>
  <c r="AC265" i="40" s="1"/>
  <c r="AC264" i="40" s="1"/>
  <c r="N365" i="40"/>
  <c r="N364" i="40" s="1"/>
  <c r="AD431" i="40"/>
  <c r="AD430" i="40" s="1"/>
  <c r="AB443" i="40"/>
  <c r="AB438" i="40" s="1"/>
  <c r="W493" i="40"/>
  <c r="W492" i="40" s="1"/>
  <c r="AC493" i="40"/>
  <c r="AC492" i="40" s="1"/>
  <c r="AA493" i="40"/>
  <c r="AA492" i="40" s="1"/>
  <c r="I52" i="53"/>
  <c r="F94" i="53"/>
  <c r="H94" i="53" s="1"/>
  <c r="K361" i="56"/>
  <c r="J37" i="57"/>
  <c r="J40" i="57"/>
  <c r="AE62" i="57"/>
  <c r="AE60" i="57" s="1"/>
  <c r="AF92" i="57"/>
  <c r="AF90" i="57" s="1"/>
  <c r="AD104" i="57"/>
  <c r="C16" i="59"/>
  <c r="C15" i="59" s="1"/>
  <c r="D9" i="59"/>
  <c r="N493" i="40"/>
  <c r="N492" i="40" s="1"/>
  <c r="J46" i="53"/>
  <c r="I58" i="53"/>
  <c r="K58" i="53" s="1"/>
  <c r="L361" i="56"/>
  <c r="AE104" i="57"/>
  <c r="AE102" i="57" s="1"/>
  <c r="D29" i="59"/>
  <c r="N50" i="40"/>
  <c r="N49" i="40" s="1"/>
  <c r="Q36" i="40"/>
  <c r="L109" i="40"/>
  <c r="P146" i="40"/>
  <c r="P39" i="40" s="1"/>
  <c r="S346" i="40"/>
  <c r="S345" i="40" s="1"/>
  <c r="S344" i="40" s="1"/>
  <c r="S343" i="40" s="1"/>
  <c r="X431" i="40"/>
  <c r="X430" i="40" s="1"/>
  <c r="K40" i="53"/>
  <c r="AF104" i="57"/>
  <c r="AF102" i="57" s="1"/>
  <c r="AE145" i="40"/>
  <c r="N40" i="40"/>
  <c r="O274" i="40"/>
  <c r="O271" i="40" s="1"/>
  <c r="R295" i="40"/>
  <c r="R294" i="40" s="1"/>
  <c r="R288" i="40" s="1"/>
  <c r="AC458" i="40"/>
  <c r="AC457" i="40" s="1"/>
  <c r="AC453" i="40" s="1"/>
  <c r="AC452" i="40" s="1"/>
  <c r="I493" i="40"/>
  <c r="I492" i="40" s="1"/>
  <c r="AD493" i="40"/>
  <c r="AD492" i="40" s="1"/>
  <c r="J34" i="53"/>
  <c r="J11" i="59"/>
  <c r="AO55" i="57"/>
  <c r="AO54" i="57" s="1"/>
  <c r="AO43" i="57"/>
  <c r="AO42" i="57" s="1"/>
  <c r="AO79" i="57"/>
  <c r="AO78" i="57" s="1"/>
  <c r="AK44" i="57"/>
  <c r="AK42" i="57" s="1"/>
  <c r="AG85" i="57"/>
  <c r="AG84" i="57" s="1"/>
  <c r="R36" i="42"/>
  <c r="V60" i="42"/>
  <c r="V33" i="42"/>
  <c r="U60" i="42"/>
  <c r="U33" i="42"/>
  <c r="T60" i="42"/>
  <c r="T33" i="42"/>
  <c r="R60" i="42"/>
  <c r="R33" i="42"/>
  <c r="W33" i="42"/>
  <c r="S60" i="42"/>
  <c r="S33" i="42"/>
  <c r="AL44" i="57"/>
  <c r="AL42" i="57" s="1"/>
  <c r="K303" i="56"/>
  <c r="K302" i="56" s="1"/>
  <c r="K301" i="56" s="1"/>
  <c r="AK80" i="57"/>
  <c r="AK78" i="57" s="1"/>
  <c r="M453" i="56"/>
  <c r="M450" i="56" s="1"/>
  <c r="U41" i="47"/>
  <c r="U11" i="47" s="1"/>
  <c r="U10" i="47" s="1"/>
  <c r="N453" i="56"/>
  <c r="N450" i="56" s="1"/>
  <c r="N37" i="56" s="1"/>
  <c r="V41" i="47"/>
  <c r="V11" i="47" s="1"/>
  <c r="V10" i="47" s="1"/>
  <c r="K453" i="56"/>
  <c r="K450" i="56" s="1"/>
  <c r="K449" i="56" s="1"/>
  <c r="K448" i="56" s="1"/>
  <c r="P453" i="56"/>
  <c r="P450" i="56" s="1"/>
  <c r="P449" i="56" s="1"/>
  <c r="P448" i="56" s="1"/>
  <c r="X41" i="47"/>
  <c r="X11" i="47" s="1"/>
  <c r="X10" i="47" s="1"/>
  <c r="L453" i="56"/>
  <c r="L450" i="56" s="1"/>
  <c r="L449" i="56" s="1"/>
  <c r="L448" i="56" s="1"/>
  <c r="T41" i="47"/>
  <c r="T11" i="47" s="1"/>
  <c r="T10" i="47" s="1"/>
  <c r="Q438" i="42"/>
  <c r="Y438" i="42" s="1"/>
  <c r="Q439" i="42"/>
  <c r="V43" i="42"/>
  <c r="W60" i="42"/>
  <c r="X533" i="42"/>
  <c r="Y533" i="42"/>
  <c r="Q649" i="42"/>
  <c r="Y649" i="42" s="1"/>
  <c r="Y650" i="42"/>
  <c r="X530" i="42"/>
  <c r="Y530" i="42"/>
  <c r="X524" i="42"/>
  <c r="Y524" i="42"/>
  <c r="X525" i="42"/>
  <c r="Y525" i="42"/>
  <c r="Q474" i="42"/>
  <c r="Q214" i="42"/>
  <c r="Q114" i="42"/>
  <c r="W365" i="42"/>
  <c r="S365" i="42"/>
  <c r="Q193" i="42"/>
  <c r="Q560" i="42"/>
  <c r="V501" i="42"/>
  <c r="V612" i="42"/>
  <c r="V569" i="42" s="1"/>
  <c r="W307" i="42"/>
  <c r="W306" i="42" s="1"/>
  <c r="V307" i="42"/>
  <c r="V306" i="42" s="1"/>
  <c r="C50" i="56"/>
  <c r="AM50" i="57"/>
  <c r="AM48" i="57" s="1"/>
  <c r="D453" i="56"/>
  <c r="L41" i="47"/>
  <c r="L11" i="47" s="1"/>
  <c r="L10" i="47" s="1"/>
  <c r="F453" i="56"/>
  <c r="F450" i="56" s="1"/>
  <c r="N41" i="47"/>
  <c r="N11" i="47" s="1"/>
  <c r="N10" i="47" s="1"/>
  <c r="AC74" i="57"/>
  <c r="AC72" i="57" s="1"/>
  <c r="AG73" i="57"/>
  <c r="G453" i="56"/>
  <c r="G450" i="56" s="1"/>
  <c r="G37" i="56" s="1"/>
  <c r="O41" i="47"/>
  <c r="O11" i="47" s="1"/>
  <c r="O10" i="47" s="1"/>
  <c r="D450" i="56"/>
  <c r="D449" i="56" s="1"/>
  <c r="D448" i="56" s="1"/>
  <c r="I453" i="56"/>
  <c r="I450" i="56" s="1"/>
  <c r="I37" i="56" s="1"/>
  <c r="Q41" i="47"/>
  <c r="Q11" i="47" s="1"/>
  <c r="Q10" i="47" s="1"/>
  <c r="AB53" i="57"/>
  <c r="H53" i="57" s="1"/>
  <c r="J53" i="57" s="1"/>
  <c r="L315" i="56"/>
  <c r="AB77" i="57"/>
  <c r="H77" i="57" s="1"/>
  <c r="J216" i="56"/>
  <c r="AB101" i="57"/>
  <c r="H101" i="57" s="1"/>
  <c r="AF44" i="57"/>
  <c r="AF42" i="57" s="1"/>
  <c r="J39" i="57"/>
  <c r="AF56" i="57"/>
  <c r="AF54" i="57" s="1"/>
  <c r="C237" i="56"/>
  <c r="C236" i="56" s="1"/>
  <c r="AB29" i="57"/>
  <c r="H29" i="57" s="1"/>
  <c r="AB22" i="57"/>
  <c r="H22" i="57" s="1"/>
  <c r="C307" i="56"/>
  <c r="AB18" i="57"/>
  <c r="H18" i="57" s="1"/>
  <c r="K46" i="56"/>
  <c r="K45" i="56" s="1"/>
  <c r="L348" i="56"/>
  <c r="L341" i="56" s="1"/>
  <c r="L335" i="56" s="1"/>
  <c r="AB89" i="57"/>
  <c r="H89" i="57" s="1"/>
  <c r="AB65" i="57"/>
  <c r="H65" i="57" s="1"/>
  <c r="C65" i="57" s="1"/>
  <c r="C240" i="56"/>
  <c r="C296" i="56"/>
  <c r="C295" i="56" s="1"/>
  <c r="C325" i="56"/>
  <c r="AF38" i="57"/>
  <c r="AF10" i="57" s="1"/>
  <c r="AL38" i="57"/>
  <c r="AL10" i="57" s="1"/>
  <c r="AL50" i="57"/>
  <c r="AL48" i="57" s="1"/>
  <c r="AE74" i="57"/>
  <c r="AE72" i="57" s="1"/>
  <c r="E385" i="56"/>
  <c r="E401" i="56"/>
  <c r="E397" i="56" s="1"/>
  <c r="E39" i="57"/>
  <c r="G39" i="57"/>
  <c r="D46" i="56"/>
  <c r="D45" i="56" s="1"/>
  <c r="D44" i="56" s="1"/>
  <c r="C40" i="57"/>
  <c r="E40" i="57" s="1"/>
  <c r="AJ38" i="57"/>
  <c r="AJ10" i="57" s="1"/>
  <c r="AD74" i="57"/>
  <c r="AD72" i="57" s="1"/>
  <c r="AH73" i="57"/>
  <c r="AH72" i="57" s="1"/>
  <c r="AO38" i="57"/>
  <c r="AO10" i="57" s="1"/>
  <c r="AG72" i="57"/>
  <c r="V385" i="56"/>
  <c r="U307" i="42"/>
  <c r="U306" i="42" s="1"/>
  <c r="T307" i="42"/>
  <c r="T306" i="42" s="1"/>
  <c r="Q614" i="42"/>
  <c r="J18" i="56"/>
  <c r="AF74" i="57"/>
  <c r="AF72" i="57" s="1"/>
  <c r="S289" i="42"/>
  <c r="S288" i="42" s="1"/>
  <c r="V641" i="42"/>
  <c r="Q291" i="42"/>
  <c r="Y291" i="42" s="1"/>
  <c r="BF39" i="53"/>
  <c r="R289" i="42"/>
  <c r="R288" i="42" s="1"/>
  <c r="Q502" i="42"/>
  <c r="Q501" i="42" s="1"/>
  <c r="AO67" i="57"/>
  <c r="AO66" i="57" s="1"/>
  <c r="AB103" i="57"/>
  <c r="H103" i="57" s="1"/>
  <c r="AB97" i="57"/>
  <c r="H97" i="57" s="1"/>
  <c r="AF68" i="57"/>
  <c r="AF66" i="57" s="1"/>
  <c r="AC50" i="57"/>
  <c r="AC48" i="57" s="1"/>
  <c r="AG49" i="57"/>
  <c r="AG48" i="57" s="1"/>
  <c r="AK50" i="57"/>
  <c r="AK48" i="57" s="1"/>
  <c r="AF62" i="57"/>
  <c r="AF60" i="57" s="1"/>
  <c r="AC62" i="57"/>
  <c r="AC60" i="57" s="1"/>
  <c r="AG61" i="57"/>
  <c r="AG60" i="57" s="1"/>
  <c r="AD68" i="57"/>
  <c r="AD66" i="57" s="1"/>
  <c r="AM68" i="57"/>
  <c r="AM66" i="57" s="1"/>
  <c r="AO73" i="57"/>
  <c r="AO72" i="57" s="1"/>
  <c r="AF80" i="57"/>
  <c r="AF78" i="57" s="1"/>
  <c r="Q393" i="42"/>
  <c r="AJ92" i="57"/>
  <c r="AJ90" i="57" s="1"/>
  <c r="AN91" i="57"/>
  <c r="AN90" i="57" s="1"/>
  <c r="AK62" i="57"/>
  <c r="AK60" i="57" s="1"/>
  <c r="AJ86" i="57"/>
  <c r="AJ84" i="57" s="1"/>
  <c r="W385" i="56"/>
  <c r="AK56" i="57"/>
  <c r="AK54" i="57" s="1"/>
  <c r="AK86" i="57"/>
  <c r="AK84" i="57" s="1"/>
  <c r="AK92" i="57"/>
  <c r="AK90" i="57" s="1"/>
  <c r="AJ56" i="57"/>
  <c r="AJ54" i="57" s="1"/>
  <c r="AJ62" i="57"/>
  <c r="AJ60" i="57" s="1"/>
  <c r="AN61" i="57"/>
  <c r="AN60" i="57" s="1"/>
  <c r="AJ74" i="57"/>
  <c r="AJ72" i="57" s="1"/>
  <c r="AJ80" i="57"/>
  <c r="AJ78" i="57" s="1"/>
  <c r="AI55" i="57"/>
  <c r="I55" i="57" s="1"/>
  <c r="AC68" i="57"/>
  <c r="AC66" i="57" s="1"/>
  <c r="AH49" i="57"/>
  <c r="AH48" i="57" s="1"/>
  <c r="AD56" i="57"/>
  <c r="AD54" i="57" s="1"/>
  <c r="AH55" i="57"/>
  <c r="AH54" i="57" s="1"/>
  <c r="AH61" i="57"/>
  <c r="AH60" i="57" s="1"/>
  <c r="D12" i="42"/>
  <c r="L22" i="54"/>
  <c r="L21" i="54" s="1"/>
  <c r="L20" i="54" s="1"/>
  <c r="AB98" i="57"/>
  <c r="H98" i="57" s="1"/>
  <c r="AB92" i="57"/>
  <c r="H92" i="57" s="1"/>
  <c r="C71" i="57"/>
  <c r="AB85" i="57"/>
  <c r="H85" i="57" s="1"/>
  <c r="J25" i="54"/>
  <c r="AB91" i="57"/>
  <c r="H91" i="57" s="1"/>
  <c r="AB86" i="57"/>
  <c r="H86" i="57" s="1"/>
  <c r="AB67" i="57"/>
  <c r="H67" i="57" s="1"/>
  <c r="AB79" i="57"/>
  <c r="H79" i="57" s="1"/>
  <c r="J47" i="57"/>
  <c r="AG42" i="57"/>
  <c r="AB43" i="57"/>
  <c r="H43" i="57" s="1"/>
  <c r="G30" i="59"/>
  <c r="J30" i="59" s="1"/>
  <c r="D385" i="56"/>
  <c r="L303" i="56"/>
  <c r="L302" i="56" s="1"/>
  <c r="L301" i="56" s="1"/>
  <c r="C346" i="56"/>
  <c r="X342" i="56"/>
  <c r="AO49" i="57"/>
  <c r="AO48" i="57" s="1"/>
  <c r="W361" i="56"/>
  <c r="X46" i="56"/>
  <c r="X45" i="56" s="1"/>
  <c r="X44" i="56" s="1"/>
  <c r="V245" i="56"/>
  <c r="V244" i="56" s="1"/>
  <c r="C242" i="56"/>
  <c r="W195" i="56"/>
  <c r="D361" i="56"/>
  <c r="AF50" i="57"/>
  <c r="AF48" i="57" s="1"/>
  <c r="AD42" i="57"/>
  <c r="X39" i="56"/>
  <c r="V39" i="56"/>
  <c r="C386" i="56"/>
  <c r="C82" i="56"/>
  <c r="V315" i="56"/>
  <c r="V342" i="56"/>
  <c r="C362" i="56"/>
  <c r="V390" i="56"/>
  <c r="W390" i="56"/>
  <c r="J304" i="56"/>
  <c r="J303" i="56" s="1"/>
  <c r="J302" i="56" s="1"/>
  <c r="J301" i="56" s="1"/>
  <c r="J327" i="56"/>
  <c r="J324" i="56" s="1"/>
  <c r="D303" i="56"/>
  <c r="D302" i="56" s="1"/>
  <c r="D301" i="56" s="1"/>
  <c r="X303" i="56"/>
  <c r="X302" i="56" s="1"/>
  <c r="X301" i="56" s="1"/>
  <c r="X324" i="56"/>
  <c r="V324" i="56"/>
  <c r="E94" i="56"/>
  <c r="E88" i="56" s="1"/>
  <c r="E84" i="56" s="1"/>
  <c r="E245" i="56"/>
  <c r="E244" i="56" s="1"/>
  <c r="AN73" i="57"/>
  <c r="AN79" i="57"/>
  <c r="AI79" i="57" s="1"/>
  <c r="AB87" i="57"/>
  <c r="H87" i="57" s="1"/>
  <c r="C322" i="56"/>
  <c r="C417" i="56"/>
  <c r="C291" i="56"/>
  <c r="C41" i="56"/>
  <c r="K294" i="56"/>
  <c r="K290" i="56" s="1"/>
  <c r="C393" i="56"/>
  <c r="C414" i="56"/>
  <c r="C413" i="56" s="1"/>
  <c r="C412" i="56" s="1"/>
  <c r="C411" i="56" s="1"/>
  <c r="E76" i="56"/>
  <c r="E74" i="56" s="1"/>
  <c r="E71" i="56" s="1"/>
  <c r="W315" i="56"/>
  <c r="D431" i="56"/>
  <c r="D421" i="56" s="1"/>
  <c r="D416" i="56" s="1"/>
  <c r="W450" i="56"/>
  <c r="W449" i="56" s="1"/>
  <c r="W448" i="56" s="1"/>
  <c r="J239" i="56"/>
  <c r="L294" i="56"/>
  <c r="L290" i="56" s="1"/>
  <c r="H39" i="56"/>
  <c r="C77" i="56"/>
  <c r="X76" i="56"/>
  <c r="X74" i="56" s="1"/>
  <c r="X71" i="56" s="1"/>
  <c r="X195" i="56"/>
  <c r="E239" i="56"/>
  <c r="W294" i="56"/>
  <c r="W290" i="56" s="1"/>
  <c r="X315" i="56"/>
  <c r="C327" i="56"/>
  <c r="W348" i="56"/>
  <c r="X361" i="56"/>
  <c r="E390" i="56"/>
  <c r="E431" i="56"/>
  <c r="J343" i="56"/>
  <c r="J342" i="56" s="1"/>
  <c r="AN85" i="57"/>
  <c r="AI85" i="57" s="1"/>
  <c r="I85" i="57" s="1"/>
  <c r="AN97" i="57"/>
  <c r="AN96" i="57" s="1"/>
  <c r="AI93" i="57"/>
  <c r="I93" i="57" s="1"/>
  <c r="J237" i="56"/>
  <c r="J236" i="56" s="1"/>
  <c r="AI29" i="57"/>
  <c r="I29" i="57" s="1"/>
  <c r="V33" i="56"/>
  <c r="V239" i="56"/>
  <c r="C391" i="56"/>
  <c r="C390" i="56" s="1"/>
  <c r="X348" i="56"/>
  <c r="E361" i="56"/>
  <c r="C398" i="56"/>
  <c r="L385" i="56"/>
  <c r="C213" i="56"/>
  <c r="C65" i="56"/>
  <c r="C64" i="56" s="1"/>
  <c r="J77" i="56"/>
  <c r="C343" i="56"/>
  <c r="C219" i="56"/>
  <c r="C105" i="56"/>
  <c r="C196" i="56"/>
  <c r="X294" i="56"/>
  <c r="X290" i="56" s="1"/>
  <c r="K385" i="56"/>
  <c r="C130" i="56"/>
  <c r="AB31" i="57"/>
  <c r="H31" i="57" s="1"/>
  <c r="C185" i="56"/>
  <c r="C184" i="56" s="1"/>
  <c r="C183" i="56" s="1"/>
  <c r="E294" i="56"/>
  <c r="AG55" i="57"/>
  <c r="AL56" i="57"/>
  <c r="AL54" i="57" s="1"/>
  <c r="AL62" i="57"/>
  <c r="M35" i="56"/>
  <c r="W245" i="56"/>
  <c r="W244" i="56" s="1"/>
  <c r="V294" i="56"/>
  <c r="V290" i="56" s="1"/>
  <c r="X431" i="56"/>
  <c r="X421" i="56" s="1"/>
  <c r="X416" i="56" s="1"/>
  <c r="AI57" i="57"/>
  <c r="I57" i="57" s="1"/>
  <c r="AN67" i="57"/>
  <c r="AI43" i="57"/>
  <c r="I43" i="57" s="1"/>
  <c r="AI103" i="57"/>
  <c r="I103" i="57" s="1"/>
  <c r="J362" i="56"/>
  <c r="X401" i="56"/>
  <c r="C357" i="56"/>
  <c r="C72" i="56"/>
  <c r="C336" i="56"/>
  <c r="AB25" i="57"/>
  <c r="H25" i="57" s="1"/>
  <c r="C316" i="56"/>
  <c r="AB105" i="57"/>
  <c r="H105" i="57" s="1"/>
  <c r="X245" i="56"/>
  <c r="X244" i="56" s="1"/>
  <c r="K239" i="56"/>
  <c r="J287" i="56"/>
  <c r="J286" i="56" s="1"/>
  <c r="J285" i="56" s="1"/>
  <c r="J284" i="56" s="1"/>
  <c r="J291" i="56"/>
  <c r="L324" i="56"/>
  <c r="J357" i="56"/>
  <c r="AD102" i="57"/>
  <c r="AB104" i="57"/>
  <c r="H104" i="57" s="1"/>
  <c r="AI12" i="57"/>
  <c r="I12" i="57" s="1"/>
  <c r="AI46" i="57"/>
  <c r="I46" i="57" s="1"/>
  <c r="L390" i="56"/>
  <c r="L401" i="56"/>
  <c r="L397" i="56" s="1"/>
  <c r="L431" i="56"/>
  <c r="P39" i="56"/>
  <c r="AJ98" i="57"/>
  <c r="AJ96" i="57" s="1"/>
  <c r="W39" i="56"/>
  <c r="W46" i="56"/>
  <c r="W45" i="56" s="1"/>
  <c r="W44" i="56" s="1"/>
  <c r="E195" i="56"/>
  <c r="E303" i="56"/>
  <c r="E302" i="56" s="1"/>
  <c r="E301" i="56" s="1"/>
  <c r="W303" i="56"/>
  <c r="W302" i="56" s="1"/>
  <c r="W301" i="56" s="1"/>
  <c r="V348" i="56"/>
  <c r="AK68" i="57"/>
  <c r="AK66" i="57" s="1"/>
  <c r="AK98" i="57"/>
  <c r="AK96" i="57" s="1"/>
  <c r="V431" i="56"/>
  <c r="V421" i="56" s="1"/>
  <c r="V416" i="56" s="1"/>
  <c r="L76" i="56"/>
  <c r="L74" i="56" s="1"/>
  <c r="L71" i="56" s="1"/>
  <c r="J398" i="56"/>
  <c r="X450" i="56"/>
  <c r="X449" i="56" s="1"/>
  <c r="X448" i="56" s="1"/>
  <c r="AI87" i="57"/>
  <c r="I87" i="57" s="1"/>
  <c r="J322" i="56"/>
  <c r="C299" i="56"/>
  <c r="AB57" i="57"/>
  <c r="H57" i="57" s="1"/>
  <c r="AB51" i="57"/>
  <c r="H51" i="57" s="1"/>
  <c r="J388" i="56"/>
  <c r="J385" i="56" s="1"/>
  <c r="V195" i="56"/>
  <c r="AB45" i="57"/>
  <c r="H45" i="57" s="1"/>
  <c r="V361" i="56"/>
  <c r="J54" i="56"/>
  <c r="J53" i="56" s="1"/>
  <c r="J130" i="56"/>
  <c r="J213" i="56"/>
  <c r="K324" i="56"/>
  <c r="K314" i="56" s="1"/>
  <c r="K313" i="56" s="1"/>
  <c r="J331" i="56"/>
  <c r="J330" i="56" s="1"/>
  <c r="AI13" i="57"/>
  <c r="I13" i="57" s="1"/>
  <c r="J349" i="56"/>
  <c r="K390" i="56"/>
  <c r="K401" i="56"/>
  <c r="K397" i="56" s="1"/>
  <c r="K431" i="56"/>
  <c r="V401" i="56"/>
  <c r="V397" i="56" s="1"/>
  <c r="H24" i="54"/>
  <c r="D24" i="54" s="1"/>
  <c r="D195" i="56"/>
  <c r="V450" i="56"/>
  <c r="V449" i="56" s="1"/>
  <c r="V448" i="56" s="1"/>
  <c r="L33" i="56"/>
  <c r="K195" i="56"/>
  <c r="AE10" i="57"/>
  <c r="AC56" i="57"/>
  <c r="J316" i="56"/>
  <c r="C451" i="56"/>
  <c r="J365" i="56"/>
  <c r="J296" i="56"/>
  <c r="J295" i="56" s="1"/>
  <c r="J294" i="56" s="1"/>
  <c r="AI25" i="57"/>
  <c r="I25" i="57" s="1"/>
  <c r="D76" i="56"/>
  <c r="D74" i="56" s="1"/>
  <c r="D71" i="56" s="1"/>
  <c r="AI99" i="57"/>
  <c r="I99" i="57" s="1"/>
  <c r="AI31" i="57"/>
  <c r="I31" i="57" s="1"/>
  <c r="C423" i="56"/>
  <c r="C422" i="56" s="1"/>
  <c r="AB15" i="57"/>
  <c r="H15" i="57" s="1"/>
  <c r="J15" i="57" s="1"/>
  <c r="D94" i="56"/>
  <c r="D88" i="56" s="1"/>
  <c r="D84" i="56" s="1"/>
  <c r="W208" i="56"/>
  <c r="W205" i="56" s="1"/>
  <c r="W202" i="56" s="1"/>
  <c r="W342" i="56"/>
  <c r="D342" i="56"/>
  <c r="E39" i="56"/>
  <c r="M39" i="56"/>
  <c r="C177" i="56"/>
  <c r="W324" i="56"/>
  <c r="E342" i="56"/>
  <c r="C436" i="56"/>
  <c r="J65" i="56"/>
  <c r="J64" i="56" s="1"/>
  <c r="K76" i="56"/>
  <c r="K74" i="56" s="1"/>
  <c r="K71" i="56" s="1"/>
  <c r="J95" i="56"/>
  <c r="J105" i="56"/>
  <c r="J134" i="56"/>
  <c r="J141" i="56"/>
  <c r="J192" i="56"/>
  <c r="J191" i="56" s="1"/>
  <c r="J209" i="56"/>
  <c r="J221" i="56"/>
  <c r="L239" i="56"/>
  <c r="AK10" i="57"/>
  <c r="AE50" i="57"/>
  <c r="AE48" i="57" s="1"/>
  <c r="AE41" i="57" s="1"/>
  <c r="AJ50" i="57"/>
  <c r="AN49" i="57"/>
  <c r="AD50" i="57"/>
  <c r="AM56" i="57"/>
  <c r="AM54" i="57" s="1"/>
  <c r="AD62" i="57"/>
  <c r="AJ68" i="57"/>
  <c r="AJ66" i="57" s="1"/>
  <c r="I35" i="56"/>
  <c r="C198" i="56"/>
  <c r="J82" i="56"/>
  <c r="J124" i="56"/>
  <c r="J177" i="56"/>
  <c r="AI106" i="57"/>
  <c r="I106" i="57" s="1"/>
  <c r="C134" i="56"/>
  <c r="C216" i="56"/>
  <c r="C255" i="56"/>
  <c r="C80" i="56"/>
  <c r="C225" i="56"/>
  <c r="K208" i="56"/>
  <c r="K205" i="56" s="1"/>
  <c r="K202" i="56" s="1"/>
  <c r="J41" i="56"/>
  <c r="J503" i="56"/>
  <c r="W94" i="56"/>
  <c r="W88" i="56" s="1"/>
  <c r="W84" i="56" s="1"/>
  <c r="C209" i="56"/>
  <c r="AB93" i="57"/>
  <c r="H93" i="57" s="1"/>
  <c r="W239" i="56"/>
  <c r="D208" i="56"/>
  <c r="D205" i="56" s="1"/>
  <c r="D202" i="56" s="1"/>
  <c r="D245" i="56"/>
  <c r="D244" i="56" s="1"/>
  <c r="C304" i="56"/>
  <c r="C303" i="56" s="1"/>
  <c r="AB23" i="57"/>
  <c r="H23" i="57" s="1"/>
  <c r="AB81" i="57"/>
  <c r="H81" i="57" s="1"/>
  <c r="AI17" i="57"/>
  <c r="I17" i="57" s="1"/>
  <c r="J50" i="56"/>
  <c r="AI23" i="57"/>
  <c r="I23" i="57" s="1"/>
  <c r="K342" i="56"/>
  <c r="AI22" i="57"/>
  <c r="I22" i="57" s="1"/>
  <c r="AI26" i="57"/>
  <c r="I26" i="57" s="1"/>
  <c r="J406" i="56"/>
  <c r="J405" i="56" s="1"/>
  <c r="J401" i="56" s="1"/>
  <c r="AI45" i="57"/>
  <c r="I45" i="57" s="1"/>
  <c r="J414" i="56"/>
  <c r="J413" i="56" s="1"/>
  <c r="J412" i="56" s="1"/>
  <c r="J411" i="56" s="1"/>
  <c r="J436" i="56"/>
  <c r="AB70" i="57"/>
  <c r="H70" i="57" s="1"/>
  <c r="C432" i="56"/>
  <c r="F449" i="56"/>
  <c r="F448" i="56" s="1"/>
  <c r="F37" i="56"/>
  <c r="D33" i="56"/>
  <c r="X33" i="56"/>
  <c r="V76" i="56"/>
  <c r="V74" i="56" s="1"/>
  <c r="V71" i="56" s="1"/>
  <c r="V46" i="56"/>
  <c r="V45" i="56" s="1"/>
  <c r="V44" i="56" s="1"/>
  <c r="AB99" i="57"/>
  <c r="H99" i="57" s="1"/>
  <c r="D401" i="56"/>
  <c r="D397" i="56" s="1"/>
  <c r="C429" i="56"/>
  <c r="C428" i="56" s="1"/>
  <c r="L45" i="56"/>
  <c r="L44" i="56" s="1"/>
  <c r="K33" i="56"/>
  <c r="AI69" i="57"/>
  <c r="I69" i="57" s="1"/>
  <c r="D39" i="56"/>
  <c r="G16" i="59"/>
  <c r="J16" i="59" s="1"/>
  <c r="AC10" i="57"/>
  <c r="AG10" i="57"/>
  <c r="P35" i="56"/>
  <c r="F35" i="56"/>
  <c r="C457" i="56"/>
  <c r="C47" i="56"/>
  <c r="C46" i="56" s="1"/>
  <c r="C18" i="56"/>
  <c r="G19" i="59"/>
  <c r="J19" i="59" s="1"/>
  <c r="AB12" i="57"/>
  <c r="H12" i="57" s="1"/>
  <c r="D390" i="56"/>
  <c r="X390" i="56"/>
  <c r="W431" i="56"/>
  <c r="W421" i="56" s="1"/>
  <c r="W416" i="56" s="1"/>
  <c r="J393" i="56"/>
  <c r="J390" i="56" s="1"/>
  <c r="O39" i="56"/>
  <c r="F39" i="56"/>
  <c r="O35" i="56"/>
  <c r="J27" i="54"/>
  <c r="G10" i="59"/>
  <c r="G9" i="59" s="1"/>
  <c r="J9" i="59" s="1"/>
  <c r="AJ104" i="57"/>
  <c r="AJ102" i="57" s="1"/>
  <c r="AI11" i="57"/>
  <c r="I11" i="57" s="1"/>
  <c r="AB30" i="57"/>
  <c r="H30" i="57" s="1"/>
  <c r="E45" i="56"/>
  <c r="E44" i="56" s="1"/>
  <c r="E208" i="56"/>
  <c r="E205" i="56" s="1"/>
  <c r="E202" i="56" s="1"/>
  <c r="E290" i="56"/>
  <c r="W401" i="56"/>
  <c r="W397" i="56" s="1"/>
  <c r="W33" i="56"/>
  <c r="D294" i="56"/>
  <c r="D290" i="56" s="1"/>
  <c r="V303" i="56"/>
  <c r="E324" i="56"/>
  <c r="E314" i="56" s="1"/>
  <c r="E313" i="56" s="1"/>
  <c r="J336" i="56"/>
  <c r="V208" i="56"/>
  <c r="V205" i="56" s="1"/>
  <c r="V202" i="56" s="1"/>
  <c r="D239" i="56"/>
  <c r="X239" i="56"/>
  <c r="X235" i="56" s="1"/>
  <c r="X234" i="56" s="1"/>
  <c r="D324" i="56"/>
  <c r="D314" i="56" s="1"/>
  <c r="D313" i="56" s="1"/>
  <c r="X385" i="56"/>
  <c r="AI21" i="57"/>
  <c r="I21" i="57" s="1"/>
  <c r="L94" i="56"/>
  <c r="L88" i="56" s="1"/>
  <c r="L84" i="56" s="1"/>
  <c r="AI70" i="57"/>
  <c r="I70" i="57" s="1"/>
  <c r="K94" i="56"/>
  <c r="K88" i="56" s="1"/>
  <c r="K84" i="56" s="1"/>
  <c r="AI64" i="57"/>
  <c r="I64" i="57" s="1"/>
  <c r="AI88" i="57"/>
  <c r="I88" i="57" s="1"/>
  <c r="L195" i="56"/>
  <c r="J198" i="56"/>
  <c r="J195" i="56" s="1"/>
  <c r="L208" i="56"/>
  <c r="L205" i="56" s="1"/>
  <c r="L202" i="56" s="1"/>
  <c r="J225" i="56"/>
  <c r="J231" i="56"/>
  <c r="K245" i="56"/>
  <c r="K244" i="56" s="1"/>
  <c r="J255" i="56"/>
  <c r="L245" i="56"/>
  <c r="L244" i="56" s="1"/>
  <c r="J274" i="56"/>
  <c r="G35" i="56"/>
  <c r="G23" i="59"/>
  <c r="J23" i="59" s="1"/>
  <c r="J24" i="59"/>
  <c r="AD10" i="57"/>
  <c r="AH10" i="57"/>
  <c r="AM10" i="57"/>
  <c r="G27" i="59"/>
  <c r="G26" i="59" s="1"/>
  <c r="J26" i="59" s="1"/>
  <c r="AI19" i="57"/>
  <c r="I19" i="57" s="1"/>
  <c r="AN10" i="57"/>
  <c r="K39" i="56"/>
  <c r="L39" i="56"/>
  <c r="G39" i="56"/>
  <c r="H35" i="56"/>
  <c r="E519" i="42"/>
  <c r="E500" i="42" s="1"/>
  <c r="C520" i="42"/>
  <c r="C519" i="42" s="1"/>
  <c r="X496" i="42"/>
  <c r="X503" i="42"/>
  <c r="X509" i="42"/>
  <c r="X535" i="42"/>
  <c r="X540" i="42"/>
  <c r="X545" i="42"/>
  <c r="X549" i="42"/>
  <c r="X554" i="42"/>
  <c r="X559" i="42"/>
  <c r="X564" i="42"/>
  <c r="X571" i="42"/>
  <c r="X577" i="42"/>
  <c r="X582" i="42"/>
  <c r="X586" i="42"/>
  <c r="X591" i="42"/>
  <c r="X595" i="42"/>
  <c r="X600" i="42"/>
  <c r="X605" i="42"/>
  <c r="X609" i="42"/>
  <c r="X618" i="42"/>
  <c r="X622" i="42"/>
  <c r="X626" i="42"/>
  <c r="X631" i="42"/>
  <c r="X636" i="42"/>
  <c r="X643" i="42"/>
  <c r="X532" i="42"/>
  <c r="X539" i="42"/>
  <c r="X544" i="42"/>
  <c r="X548" i="42"/>
  <c r="X553" i="42"/>
  <c r="X557" i="42"/>
  <c r="X563" i="42"/>
  <c r="X568" i="42"/>
  <c r="X575" i="42"/>
  <c r="X580" i="42"/>
  <c r="X585" i="42"/>
  <c r="X590" i="42"/>
  <c r="X594" i="42"/>
  <c r="X599" i="42"/>
  <c r="X604" i="42"/>
  <c r="X608" i="42"/>
  <c r="X613" i="42"/>
  <c r="X617" i="42"/>
  <c r="X621" i="42"/>
  <c r="X625" i="42"/>
  <c r="X630" i="42"/>
  <c r="X635" i="42"/>
  <c r="X640" i="42"/>
  <c r="Y58" i="42"/>
  <c r="X58" i="42"/>
  <c r="Y272" i="42"/>
  <c r="Y281" i="42"/>
  <c r="X281" i="42"/>
  <c r="Y322" i="42"/>
  <c r="X322" i="42"/>
  <c r="X423" i="42"/>
  <c r="Y423" i="42"/>
  <c r="Y430" i="42"/>
  <c r="X430" i="42"/>
  <c r="Y17" i="42"/>
  <c r="X17" i="42"/>
  <c r="S63" i="53"/>
  <c r="Y21" i="42"/>
  <c r="X21" i="42"/>
  <c r="U95" i="57"/>
  <c r="L95" i="57" s="1"/>
  <c r="D95" i="57" s="1"/>
  <c r="Y25" i="42"/>
  <c r="X25" i="42"/>
  <c r="X497" i="42"/>
  <c r="X504" i="42"/>
  <c r="X510" i="42"/>
  <c r="Y405" i="42"/>
  <c r="X405" i="42"/>
  <c r="Y409" i="42"/>
  <c r="X409" i="42"/>
  <c r="Q411" i="42"/>
  <c r="Y412" i="42"/>
  <c r="Y417" i="42"/>
  <c r="X417" i="42"/>
  <c r="Y279" i="42"/>
  <c r="X279" i="42"/>
  <c r="Y351" i="42"/>
  <c r="X351" i="42"/>
  <c r="X360" i="42"/>
  <c r="Y360" i="42"/>
  <c r="Y369" i="42"/>
  <c r="X369" i="42"/>
  <c r="Y376" i="42"/>
  <c r="X376" i="42"/>
  <c r="Y380" i="42"/>
  <c r="X380" i="42"/>
  <c r="Y392" i="42"/>
  <c r="X392" i="42"/>
  <c r="Y395" i="42"/>
  <c r="X395" i="42"/>
  <c r="Y77" i="42"/>
  <c r="X77" i="42"/>
  <c r="Y82" i="42"/>
  <c r="X82" i="42"/>
  <c r="Y86" i="42"/>
  <c r="X86" i="42"/>
  <c r="Y93" i="42"/>
  <c r="X93" i="42"/>
  <c r="Y97" i="42"/>
  <c r="X97" i="42"/>
  <c r="Y101" i="42"/>
  <c r="X101" i="42"/>
  <c r="Y105" i="42"/>
  <c r="X105" i="42"/>
  <c r="Y109" i="42"/>
  <c r="X109" i="42"/>
  <c r="X112" i="42"/>
  <c r="Y112" i="42"/>
  <c r="Y115" i="42"/>
  <c r="X115" i="42"/>
  <c r="Y119" i="42"/>
  <c r="Y122" i="42"/>
  <c r="X122" i="42"/>
  <c r="Y126" i="42"/>
  <c r="X126" i="42"/>
  <c r="Y130" i="42"/>
  <c r="X130" i="42"/>
  <c r="Y136" i="42"/>
  <c r="X136" i="42"/>
  <c r="Y140" i="42"/>
  <c r="X140" i="42"/>
  <c r="Y143" i="42"/>
  <c r="X143" i="42"/>
  <c r="Y148" i="42"/>
  <c r="X148" i="42"/>
  <c r="Q173" i="42"/>
  <c r="Y174" i="42"/>
  <c r="X174" i="42"/>
  <c r="X182" i="42"/>
  <c r="Y182" i="42"/>
  <c r="X194" i="42"/>
  <c r="Y194" i="42"/>
  <c r="X198" i="42"/>
  <c r="Y198" i="42"/>
  <c r="Q212" i="42"/>
  <c r="X213" i="42"/>
  <c r="Y213" i="42"/>
  <c r="Y216" i="42"/>
  <c r="X216" i="42"/>
  <c r="Q220" i="42"/>
  <c r="X221" i="42"/>
  <c r="Y221" i="42"/>
  <c r="Y225" i="42"/>
  <c r="X225" i="42"/>
  <c r="Y459" i="42"/>
  <c r="X459" i="42"/>
  <c r="Y234" i="42"/>
  <c r="Y239" i="42"/>
  <c r="X239" i="42"/>
  <c r="Y243" i="42"/>
  <c r="X243" i="42"/>
  <c r="Y246" i="42"/>
  <c r="X246" i="42"/>
  <c r="Q249" i="42"/>
  <c r="Y250" i="42"/>
  <c r="X250" i="42"/>
  <c r="Y253" i="42"/>
  <c r="X253" i="42"/>
  <c r="X331" i="42"/>
  <c r="Y331" i="42"/>
  <c r="X335" i="42"/>
  <c r="Y335" i="42"/>
  <c r="Y342" i="42"/>
  <c r="X342" i="42"/>
  <c r="Y347" i="42"/>
  <c r="X347" i="42"/>
  <c r="Y131" i="42"/>
  <c r="X131" i="42"/>
  <c r="Y146" i="42"/>
  <c r="X146" i="42"/>
  <c r="Y284" i="42"/>
  <c r="X284" i="42"/>
  <c r="Y330" i="42"/>
  <c r="X330" i="42"/>
  <c r="Y55" i="42"/>
  <c r="X55" i="42"/>
  <c r="Q308" i="42"/>
  <c r="Y309" i="42"/>
  <c r="X309" i="42"/>
  <c r="Y59" i="42"/>
  <c r="X59" i="42"/>
  <c r="Y276" i="42"/>
  <c r="X276" i="42"/>
  <c r="Q286" i="42"/>
  <c r="X287" i="42"/>
  <c r="Y287" i="42"/>
  <c r="Y424" i="42"/>
  <c r="X424" i="42"/>
  <c r="X431" i="42"/>
  <c r="Y431" i="42"/>
  <c r="X18" i="42"/>
  <c r="Y18" i="42"/>
  <c r="X22" i="42"/>
  <c r="Y22" i="42"/>
  <c r="X26" i="42"/>
  <c r="Y26" i="42"/>
  <c r="X499" i="42"/>
  <c r="X505" i="42"/>
  <c r="X511" i="42"/>
  <c r="X529" i="42"/>
  <c r="X536" i="42"/>
  <c r="X541" i="42"/>
  <c r="X546" i="42"/>
  <c r="X551" i="42"/>
  <c r="X555" i="42"/>
  <c r="X572" i="42"/>
  <c r="X578" i="42"/>
  <c r="X583" i="42"/>
  <c r="X587" i="42"/>
  <c r="X592" i="42"/>
  <c r="X597" i="42"/>
  <c r="X601" i="42"/>
  <c r="X606" i="42"/>
  <c r="X610" i="42"/>
  <c r="X615" i="42"/>
  <c r="X619" i="42"/>
  <c r="X623" i="42"/>
  <c r="X628" i="42"/>
  <c r="X633" i="42"/>
  <c r="X638" i="42"/>
  <c r="X644" i="42"/>
  <c r="Y410" i="42"/>
  <c r="X410" i="42"/>
  <c r="X283" i="42"/>
  <c r="Y283" i="42"/>
  <c r="Y290" i="42"/>
  <c r="X290" i="42"/>
  <c r="X491" i="42"/>
  <c r="Y352" i="42"/>
  <c r="Q356" i="42"/>
  <c r="Y357" i="42"/>
  <c r="X357" i="42"/>
  <c r="Y362" i="42"/>
  <c r="Y370" i="42"/>
  <c r="X370" i="42"/>
  <c r="Y377" i="42"/>
  <c r="X377" i="42"/>
  <c r="Y381" i="42"/>
  <c r="Y388" i="42"/>
  <c r="X388" i="42"/>
  <c r="Y397" i="42"/>
  <c r="X397" i="42"/>
  <c r="X70" i="42"/>
  <c r="Y70" i="42"/>
  <c r="Y78" i="42"/>
  <c r="X78" i="42"/>
  <c r="X83" i="42"/>
  <c r="Y83" i="42"/>
  <c r="Y87" i="42"/>
  <c r="X87" i="42"/>
  <c r="X94" i="42"/>
  <c r="Y98" i="42"/>
  <c r="X98" i="42"/>
  <c r="X106" i="42"/>
  <c r="Y106" i="42"/>
  <c r="Y113" i="42"/>
  <c r="X113" i="42"/>
  <c r="X116" i="42"/>
  <c r="Y116" i="42"/>
  <c r="Y120" i="42"/>
  <c r="X120" i="42"/>
  <c r="Y123" i="42"/>
  <c r="Y127" i="42"/>
  <c r="X127" i="42"/>
  <c r="Y132" i="42"/>
  <c r="X132" i="42"/>
  <c r="Y137" i="42"/>
  <c r="X137" i="42"/>
  <c r="Y144" i="42"/>
  <c r="Y149" i="42"/>
  <c r="X149" i="42"/>
  <c r="Y153" i="42"/>
  <c r="X153" i="42"/>
  <c r="Y159" i="42"/>
  <c r="X159" i="42"/>
  <c r="Y166" i="42"/>
  <c r="X166" i="42"/>
  <c r="Q175" i="42"/>
  <c r="Y176" i="42"/>
  <c r="X176" i="42"/>
  <c r="Y183" i="42"/>
  <c r="X183" i="42"/>
  <c r="Y195" i="42"/>
  <c r="X195" i="42"/>
  <c r="Y199" i="42"/>
  <c r="X199" i="42"/>
  <c r="Q205" i="42"/>
  <c r="X206" i="42"/>
  <c r="Y206" i="42"/>
  <c r="X217" i="42"/>
  <c r="Y217" i="42"/>
  <c r="Y304" i="42"/>
  <c r="X304" i="42"/>
  <c r="Y456" i="42"/>
  <c r="X456" i="42"/>
  <c r="Y460" i="42"/>
  <c r="X460" i="42"/>
  <c r="Y464" i="42"/>
  <c r="X464" i="42"/>
  <c r="X476" i="42"/>
  <c r="Y476" i="42"/>
  <c r="Q485" i="42"/>
  <c r="X486" i="42"/>
  <c r="Y486" i="42"/>
  <c r="Y235" i="42"/>
  <c r="X235" i="42"/>
  <c r="Y244" i="42"/>
  <c r="X244" i="42"/>
  <c r="Y247" i="42"/>
  <c r="X247" i="42"/>
  <c r="Y332" i="42"/>
  <c r="X332" i="42"/>
  <c r="Y75" i="42"/>
  <c r="X75" i="42"/>
  <c r="Y135" i="42"/>
  <c r="X135" i="42"/>
  <c r="Y154" i="42"/>
  <c r="X154" i="42"/>
  <c r="Y295" i="42"/>
  <c r="X295" i="42"/>
  <c r="Y256" i="42"/>
  <c r="X256" i="42"/>
  <c r="Y280" i="42"/>
  <c r="X280" i="42"/>
  <c r="Y314" i="42"/>
  <c r="X314" i="42"/>
  <c r="Y62" i="42"/>
  <c r="X62" i="42"/>
  <c r="Y278" i="42"/>
  <c r="Y313" i="42"/>
  <c r="Q415" i="42"/>
  <c r="Y416" i="42"/>
  <c r="X416" i="42"/>
  <c r="X425" i="42"/>
  <c r="Y425" i="42"/>
  <c r="Y432" i="42"/>
  <c r="Y19" i="42"/>
  <c r="X19" i="42"/>
  <c r="U83" i="57"/>
  <c r="L83" i="57" s="1"/>
  <c r="Y23" i="42"/>
  <c r="X23" i="42"/>
  <c r="Y27" i="42"/>
  <c r="X27" i="42"/>
  <c r="X495" i="42"/>
  <c r="X506" i="42"/>
  <c r="Q520" i="42"/>
  <c r="X521" i="42"/>
  <c r="X531" i="42"/>
  <c r="X537" i="42"/>
  <c r="X542" i="42"/>
  <c r="X547" i="42"/>
  <c r="X552" i="42"/>
  <c r="X556" i="42"/>
  <c r="X561" i="42"/>
  <c r="X567" i="42"/>
  <c r="X574" i="42"/>
  <c r="X579" i="42"/>
  <c r="X584" i="42"/>
  <c r="X588" i="42"/>
  <c r="X593" i="42"/>
  <c r="X598" i="42"/>
  <c r="X603" i="42"/>
  <c r="X607" i="42"/>
  <c r="X611" i="42"/>
  <c r="X616" i="42"/>
  <c r="X620" i="42"/>
  <c r="X624" i="42"/>
  <c r="X629" i="42"/>
  <c r="X634" i="42"/>
  <c r="X639" i="42"/>
  <c r="X645" i="42"/>
  <c r="Y292" i="42"/>
  <c r="X292" i="42"/>
  <c r="Y297" i="42"/>
  <c r="X297" i="42"/>
  <c r="Y273" i="42"/>
  <c r="Y353" i="42"/>
  <c r="X353" i="42"/>
  <c r="Y363" i="42"/>
  <c r="X363" i="42"/>
  <c r="Y367" i="42"/>
  <c r="Y371" i="42"/>
  <c r="X371" i="42"/>
  <c r="Y374" i="42"/>
  <c r="X374" i="42"/>
  <c r="Y378" i="42"/>
  <c r="X378" i="42"/>
  <c r="Y382" i="42"/>
  <c r="X382" i="42"/>
  <c r="X389" i="42"/>
  <c r="Y389" i="42"/>
  <c r="X398" i="42"/>
  <c r="Y398" i="42"/>
  <c r="Y88" i="42"/>
  <c r="X88" i="42"/>
  <c r="Y91" i="42"/>
  <c r="X91" i="42"/>
  <c r="Y95" i="42"/>
  <c r="X95" i="42"/>
  <c r="Y99" i="42"/>
  <c r="X99" i="42"/>
  <c r="Y103" i="42"/>
  <c r="X103" i="42"/>
  <c r="Y107" i="42"/>
  <c r="X107" i="42"/>
  <c r="Y124" i="42"/>
  <c r="X124" i="42"/>
  <c r="Y128" i="42"/>
  <c r="X128" i="42"/>
  <c r="Y133" i="42"/>
  <c r="X133" i="42"/>
  <c r="Y150" i="42"/>
  <c r="X150" i="42"/>
  <c r="Y155" i="42"/>
  <c r="Y160" i="42"/>
  <c r="X160" i="42"/>
  <c r="X180" i="42"/>
  <c r="Y180" i="42"/>
  <c r="X196" i="42"/>
  <c r="Y196" i="42"/>
  <c r="X200" i="42"/>
  <c r="Y200" i="42"/>
  <c r="Y305" i="42"/>
  <c r="X305" i="42"/>
  <c r="Y457" i="42"/>
  <c r="X457" i="42"/>
  <c r="Y461" i="42"/>
  <c r="Y465" i="42"/>
  <c r="X465" i="42"/>
  <c r="Y469" i="42"/>
  <c r="X469" i="42"/>
  <c r="Q471" i="42"/>
  <c r="Y472" i="42"/>
  <c r="Y477" i="42"/>
  <c r="X477" i="42"/>
  <c r="Q482" i="42"/>
  <c r="Y483" i="42"/>
  <c r="X483" i="42"/>
  <c r="Y237" i="42"/>
  <c r="X237" i="42"/>
  <c r="X262" i="42"/>
  <c r="Y262" i="42"/>
  <c r="Y267" i="42"/>
  <c r="X267" i="42"/>
  <c r="Y328" i="42"/>
  <c r="X328" i="42"/>
  <c r="X333" i="42"/>
  <c r="Y333" i="42"/>
  <c r="Y340" i="42"/>
  <c r="Y139" i="42"/>
  <c r="X139" i="42"/>
  <c r="Q161" i="42"/>
  <c r="Y162" i="42"/>
  <c r="X162" i="42"/>
  <c r="Y310" i="42"/>
  <c r="X310" i="42"/>
  <c r="X420" i="42"/>
  <c r="Y426" i="42"/>
  <c r="X426" i="42"/>
  <c r="Y435" i="42"/>
  <c r="Y446" i="42"/>
  <c r="X446" i="42"/>
  <c r="Q296" i="42"/>
  <c r="Y299" i="42"/>
  <c r="X299" i="42"/>
  <c r="X20" i="42"/>
  <c r="Y20" i="42"/>
  <c r="X24" i="42"/>
  <c r="Y24" i="42"/>
  <c r="Y408" i="42"/>
  <c r="X408" i="42"/>
  <c r="X293" i="42"/>
  <c r="Y293" i="42"/>
  <c r="Y298" i="42"/>
  <c r="X298" i="42"/>
  <c r="Y275" i="42"/>
  <c r="X275" i="42"/>
  <c r="Y350" i="42"/>
  <c r="X350" i="42"/>
  <c r="Y364" i="42"/>
  <c r="X364" i="42"/>
  <c r="Y368" i="42"/>
  <c r="X368" i="42"/>
  <c r="Y372" i="42"/>
  <c r="X372" i="42"/>
  <c r="Y375" i="42"/>
  <c r="Y379" i="42"/>
  <c r="X379" i="42"/>
  <c r="Y383" i="42"/>
  <c r="X383" i="42"/>
  <c r="Y390" i="42"/>
  <c r="X390" i="42"/>
  <c r="Y394" i="42"/>
  <c r="X394" i="42"/>
  <c r="Y85" i="42"/>
  <c r="Y89" i="42"/>
  <c r="X89" i="42"/>
  <c r="Y92" i="42"/>
  <c r="Y96" i="42"/>
  <c r="X96" i="42"/>
  <c r="Y100" i="42"/>
  <c r="X100" i="42"/>
  <c r="X104" i="42"/>
  <c r="Y104" i="42"/>
  <c r="X108" i="42"/>
  <c r="Y108" i="42"/>
  <c r="Y111" i="42"/>
  <c r="Y125" i="42"/>
  <c r="X125" i="42"/>
  <c r="Y129" i="42"/>
  <c r="X129" i="42"/>
  <c r="Y134" i="42"/>
  <c r="X134" i="42"/>
  <c r="Y142" i="42"/>
  <c r="X142" i="42"/>
  <c r="Y181" i="42"/>
  <c r="X181" i="42"/>
  <c r="Y197" i="42"/>
  <c r="X197" i="42"/>
  <c r="X215" i="42"/>
  <c r="Y215" i="42"/>
  <c r="X223" i="42"/>
  <c r="Y223" i="42"/>
  <c r="Y458" i="42"/>
  <c r="X458" i="42"/>
  <c r="Y462" i="42"/>
  <c r="X462" i="42"/>
  <c r="Y466" i="42"/>
  <c r="X466" i="42"/>
  <c r="Y470" i="42"/>
  <c r="X470" i="42"/>
  <c r="X478" i="42"/>
  <c r="Y478" i="42"/>
  <c r="Y238" i="42"/>
  <c r="X238" i="42"/>
  <c r="Y242" i="42"/>
  <c r="X242" i="42"/>
  <c r="Y252" i="42"/>
  <c r="X252" i="42"/>
  <c r="X258" i="42"/>
  <c r="Y258" i="42"/>
  <c r="Q264" i="42"/>
  <c r="Y265" i="42"/>
  <c r="X265" i="42"/>
  <c r="Y268" i="42"/>
  <c r="X268" i="42"/>
  <c r="X329" i="42"/>
  <c r="Y329" i="42"/>
  <c r="Y334" i="42"/>
  <c r="X334" i="42"/>
  <c r="Q337" i="42"/>
  <c r="Y338" i="42"/>
  <c r="X338" i="42"/>
  <c r="Y341" i="42"/>
  <c r="X345" i="42"/>
  <c r="Y345" i="42"/>
  <c r="Y145" i="42"/>
  <c r="X145" i="42"/>
  <c r="Y165" i="42"/>
  <c r="X165" i="42"/>
  <c r="Y440" i="42"/>
  <c r="X440" i="42"/>
  <c r="D43" i="42"/>
  <c r="Y65" i="42"/>
  <c r="Y671" i="42"/>
  <c r="X671" i="42"/>
  <c r="G500" i="42"/>
  <c r="Q47" i="42"/>
  <c r="Y672" i="42"/>
  <c r="X672" i="42"/>
  <c r="F41" i="42"/>
  <c r="F34" i="42" s="1"/>
  <c r="F32" i="42" s="1"/>
  <c r="F31" i="42" s="1"/>
  <c r="U53" i="42"/>
  <c r="W53" i="42"/>
  <c r="S53" i="42"/>
  <c r="M14" i="54"/>
  <c r="E14" i="54" s="1"/>
  <c r="Q517" i="42"/>
  <c r="U36" i="42"/>
  <c r="T39" i="42"/>
  <c r="T40" i="42"/>
  <c r="U43" i="42"/>
  <c r="Q74" i="42"/>
  <c r="V53" i="42"/>
  <c r="R53" i="42"/>
  <c r="Q46" i="42"/>
  <c r="V36" i="42"/>
  <c r="U39" i="42"/>
  <c r="R43" i="42"/>
  <c r="C517" i="42"/>
  <c r="S36" i="42"/>
  <c r="W36" i="42"/>
  <c r="R39" i="42"/>
  <c r="V39" i="42"/>
  <c r="S43" i="42"/>
  <c r="W43" i="42"/>
  <c r="T53" i="42"/>
  <c r="Q54" i="42"/>
  <c r="Q434" i="42"/>
  <c r="C498" i="42"/>
  <c r="Q404" i="42"/>
  <c r="T36" i="42"/>
  <c r="S39" i="42"/>
  <c r="W39" i="42"/>
  <c r="S40" i="42"/>
  <c r="W40" i="42"/>
  <c r="T43" i="42"/>
  <c r="H34" i="42"/>
  <c r="H32" i="42" s="1"/>
  <c r="H31" i="42" s="1"/>
  <c r="D63" i="42"/>
  <c r="D60" i="42" s="1"/>
  <c r="D41" i="42"/>
  <c r="D34" i="42" s="1"/>
  <c r="D32" i="42" s="1"/>
  <c r="D31" i="42" s="1"/>
  <c r="F50" i="42"/>
  <c r="F49" i="42" s="1"/>
  <c r="L13" i="54" s="1"/>
  <c r="L12" i="54" s="1"/>
  <c r="L11" i="54" s="1"/>
  <c r="E411" i="42"/>
  <c r="E406" i="42" s="1"/>
  <c r="E402" i="42" s="1"/>
  <c r="E401" i="42" s="1"/>
  <c r="D43" i="34" s="1"/>
  <c r="C412" i="42"/>
  <c r="C411" i="42" s="1"/>
  <c r="E455" i="42"/>
  <c r="E454" i="42" s="1"/>
  <c r="C461" i="42"/>
  <c r="X461" i="42" s="1"/>
  <c r="G110" i="42"/>
  <c r="C111" i="42"/>
  <c r="X111" i="42" s="1"/>
  <c r="G118" i="42"/>
  <c r="C119" i="42"/>
  <c r="X119" i="42" s="1"/>
  <c r="G152" i="42"/>
  <c r="C155" i="42"/>
  <c r="X155" i="42" s="1"/>
  <c r="C341" i="42"/>
  <c r="C367" i="42"/>
  <c r="X367" i="42" s="1"/>
  <c r="G366" i="42"/>
  <c r="C432" i="42"/>
  <c r="X432" i="42" s="1"/>
  <c r="E429" i="42"/>
  <c r="E428" i="42" s="1"/>
  <c r="E434" i="42"/>
  <c r="E433" i="42" s="1"/>
  <c r="C435" i="42"/>
  <c r="X435" i="42" s="1"/>
  <c r="C463" i="42"/>
  <c r="X463" i="42" s="1"/>
  <c r="E471" i="42"/>
  <c r="E467" i="42" s="1"/>
  <c r="C472" i="42"/>
  <c r="X472" i="42" s="1"/>
  <c r="M349" i="42"/>
  <c r="C352" i="42"/>
  <c r="X352" i="42" s="1"/>
  <c r="G81" i="42"/>
  <c r="C85" i="42"/>
  <c r="X85" i="42" s="1"/>
  <c r="G141" i="42"/>
  <c r="C144" i="42"/>
  <c r="X144" i="42" s="1"/>
  <c r="E312" i="42"/>
  <c r="E43" i="42" s="1"/>
  <c r="C313" i="42"/>
  <c r="X313" i="42" s="1"/>
  <c r="E339" i="42"/>
  <c r="C340" i="42"/>
  <c r="E359" i="42"/>
  <c r="E355" i="42" s="1"/>
  <c r="C362" i="42"/>
  <c r="X362" i="42" s="1"/>
  <c r="G90" i="42"/>
  <c r="C92" i="42"/>
  <c r="X92" i="42" s="1"/>
  <c r="G121" i="42"/>
  <c r="C123" i="42"/>
  <c r="X123" i="42" s="1"/>
  <c r="G233" i="42"/>
  <c r="C234" i="42"/>
  <c r="X234" i="42" s="1"/>
  <c r="C273" i="42"/>
  <c r="C272" i="42" s="1"/>
  <c r="X272" i="42" s="1"/>
  <c r="G272" i="42"/>
  <c r="G277" i="42"/>
  <c r="G274" i="42" s="1"/>
  <c r="C278" i="42"/>
  <c r="X278" i="42" s="1"/>
  <c r="G373" i="42"/>
  <c r="G40" i="42" s="1"/>
  <c r="C375" i="42"/>
  <c r="X375" i="42" s="1"/>
  <c r="C381" i="42"/>
  <c r="X381" i="42" s="1"/>
  <c r="E373" i="42"/>
  <c r="E365" i="42" s="1"/>
  <c r="W414" i="42"/>
  <c r="W413" i="42" s="1"/>
  <c r="S414" i="42"/>
  <c r="S413" i="42" s="1"/>
  <c r="U414" i="42"/>
  <c r="U413" i="42" s="1"/>
  <c r="M18" i="54"/>
  <c r="T414" i="42"/>
  <c r="T413" i="42" s="1"/>
  <c r="D72" i="42"/>
  <c r="D68" i="42" s="1"/>
  <c r="V414" i="42"/>
  <c r="V413" i="42" s="1"/>
  <c r="R414" i="42"/>
  <c r="R413" i="42" s="1"/>
  <c r="C60" i="42"/>
  <c r="C33" i="34" s="1"/>
  <c r="E53" i="42"/>
  <c r="E60" i="42"/>
  <c r="D33" i="34" s="1"/>
  <c r="E33" i="42"/>
  <c r="D20" i="34" s="1"/>
  <c r="Q57" i="42"/>
  <c r="E56" i="42"/>
  <c r="R307" i="42"/>
  <c r="R306" i="42" s="1"/>
  <c r="V260" i="42"/>
  <c r="V259" i="42" s="1"/>
  <c r="V254" i="42" s="1"/>
  <c r="R192" i="42"/>
  <c r="R179" i="42" s="1"/>
  <c r="R163" i="42" s="1"/>
  <c r="V192" i="42"/>
  <c r="V179" i="42" s="1"/>
  <c r="O179" i="42"/>
  <c r="G179" i="42"/>
  <c r="M179" i="42"/>
  <c r="E179" i="42"/>
  <c r="E163" i="42" s="1"/>
  <c r="E72" i="42" s="1"/>
  <c r="E68" i="42" s="1"/>
  <c r="K179" i="42"/>
  <c r="U192" i="42"/>
  <c r="U179" i="42" s="1"/>
  <c r="I179" i="42"/>
  <c r="S192" i="42"/>
  <c r="S179" i="42" s="1"/>
  <c r="W192" i="42"/>
  <c r="W179" i="42" s="1"/>
  <c r="W163" i="42" s="1"/>
  <c r="T192" i="42"/>
  <c r="T179" i="42" s="1"/>
  <c r="T163" i="42" s="1"/>
  <c r="L81" i="53"/>
  <c r="BF81" i="53" s="1"/>
  <c r="K52" i="53"/>
  <c r="V558" i="42"/>
  <c r="V527" i="42" s="1"/>
  <c r="T151" i="42"/>
  <c r="E493" i="42"/>
  <c r="M493" i="42"/>
  <c r="T493" i="42"/>
  <c r="T489" i="42" s="1"/>
  <c r="Q158" i="42"/>
  <c r="V248" i="42"/>
  <c r="E27" i="34"/>
  <c r="E26" i="34" s="1"/>
  <c r="S427" i="42"/>
  <c r="S421" i="42" s="1"/>
  <c r="Q670" i="42"/>
  <c r="V289" i="42"/>
  <c r="V288" i="42" s="1"/>
  <c r="C303" i="42"/>
  <c r="C302" i="42" s="1"/>
  <c r="C301" i="42" s="1"/>
  <c r="C300" i="42" s="1"/>
  <c r="C414" i="42"/>
  <c r="C413" i="42" s="1"/>
  <c r="W437" i="42"/>
  <c r="W436" i="42" s="1"/>
  <c r="O493" i="42"/>
  <c r="O489" i="42" s="1"/>
  <c r="J33" i="34"/>
  <c r="C321" i="42"/>
  <c r="C320" i="42" s="1"/>
  <c r="T271" i="42"/>
  <c r="W427" i="42"/>
  <c r="W421" i="42" s="1"/>
  <c r="T427" i="42"/>
  <c r="T421" i="42" s="1"/>
  <c r="S437" i="42"/>
  <c r="S436" i="42" s="1"/>
  <c r="Q118" i="42"/>
  <c r="J26" i="34"/>
  <c r="L26" i="34" s="1"/>
  <c r="O569" i="42"/>
  <c r="G569" i="42"/>
  <c r="R569" i="42"/>
  <c r="I569" i="42"/>
  <c r="V271" i="42"/>
  <c r="U427" i="42"/>
  <c r="U421" i="42" s="1"/>
  <c r="C241" i="42"/>
  <c r="S336" i="42"/>
  <c r="S325" i="42" s="1"/>
  <c r="S324" i="42" s="1"/>
  <c r="T569" i="42"/>
  <c r="R527" i="42"/>
  <c r="I527" i="42"/>
  <c r="V493" i="42"/>
  <c r="U406" i="42"/>
  <c r="U402" i="42" s="1"/>
  <c r="U401" i="42" s="1"/>
  <c r="R80" i="42"/>
  <c r="R76" i="42" s="1"/>
  <c r="R73" i="42" s="1"/>
  <c r="W80" i="42"/>
  <c r="W76" i="42" s="1"/>
  <c r="W73" i="42" s="1"/>
  <c r="T240" i="42"/>
  <c r="T236" i="42" s="1"/>
  <c r="T232" i="42" s="1"/>
  <c r="T248" i="42"/>
  <c r="Q255" i="42"/>
  <c r="D49" i="34"/>
  <c r="C51" i="34"/>
  <c r="K51" i="34" s="1"/>
  <c r="U355" i="42"/>
  <c r="Q303" i="42"/>
  <c r="O527" i="42"/>
  <c r="I493" i="42"/>
  <c r="R493" i="42"/>
  <c r="R489" i="42" s="1"/>
  <c r="U569" i="42"/>
  <c r="U527" i="42"/>
  <c r="G527" i="42"/>
  <c r="T355" i="42"/>
  <c r="V240" i="42"/>
  <c r="V236" i="42" s="1"/>
  <c r="V232" i="42" s="1"/>
  <c r="W260" i="42"/>
  <c r="W259" i="42" s="1"/>
  <c r="W254" i="42" s="1"/>
  <c r="W336" i="42"/>
  <c r="W325" i="42" s="1"/>
  <c r="W324" i="42" s="1"/>
  <c r="C57" i="42"/>
  <c r="C56" i="42" s="1"/>
  <c r="V80" i="42"/>
  <c r="V76" i="42" s="1"/>
  <c r="V73" i="42" s="1"/>
  <c r="Q147" i="42"/>
  <c r="S151" i="42"/>
  <c r="W151" i="42"/>
  <c r="S248" i="42"/>
  <c r="V437" i="42"/>
  <c r="V436" i="42" s="1"/>
  <c r="G493" i="42"/>
  <c r="U493" i="42"/>
  <c r="U489" i="42" s="1"/>
  <c r="Q152" i="42"/>
  <c r="R260" i="42"/>
  <c r="R259" i="42" s="1"/>
  <c r="R254" i="42" s="1"/>
  <c r="L50" i="34"/>
  <c r="J49" i="34"/>
  <c r="L49" i="34" s="1"/>
  <c r="S271" i="42"/>
  <c r="L87" i="53"/>
  <c r="BF87" i="53" s="1"/>
  <c r="C28" i="34"/>
  <c r="K28" i="34" s="1"/>
  <c r="J20" i="34"/>
  <c r="L20" i="34" s="1"/>
  <c r="J45" i="34"/>
  <c r="L45" i="34" s="1"/>
  <c r="R437" i="42"/>
  <c r="R436" i="42" s="1"/>
  <c r="Q349" i="42"/>
  <c r="R355" i="42"/>
  <c r="V355" i="42"/>
  <c r="S80" i="42"/>
  <c r="S76" i="42" s="1"/>
  <c r="S73" i="42" s="1"/>
  <c r="Q81" i="42"/>
  <c r="Q90" i="42"/>
  <c r="Q110" i="42"/>
  <c r="Q121" i="42"/>
  <c r="Q141" i="42"/>
  <c r="R157" i="42"/>
  <c r="R156" i="42" s="1"/>
  <c r="V157" i="42"/>
  <c r="V156" i="42" s="1"/>
  <c r="U157" i="42"/>
  <c r="U156" i="42" s="1"/>
  <c r="Q233" i="42"/>
  <c r="R240" i="42"/>
  <c r="R236" i="42" s="1"/>
  <c r="R232" i="42" s="1"/>
  <c r="S75" i="53"/>
  <c r="T82" i="53"/>
  <c r="V87" i="53"/>
  <c r="S87" i="53" s="1"/>
  <c r="C442" i="42"/>
  <c r="C437" i="42" s="1"/>
  <c r="C436" i="42" s="1"/>
  <c r="C138" i="42"/>
  <c r="C158" i="42"/>
  <c r="C157" i="42" s="1"/>
  <c r="C156" i="42" s="1"/>
  <c r="C245" i="42"/>
  <c r="C407" i="42"/>
  <c r="C422" i="42"/>
  <c r="C33" i="42" s="1"/>
  <c r="E46" i="34"/>
  <c r="U80" i="42"/>
  <c r="U76" i="42" s="1"/>
  <c r="U73" i="42" s="1"/>
  <c r="T80" i="42"/>
  <c r="T76" i="42" s="1"/>
  <c r="T73" i="42" s="1"/>
  <c r="S240" i="42"/>
  <c r="S236" i="42" s="1"/>
  <c r="S232" i="42" s="1"/>
  <c r="W240" i="42"/>
  <c r="W236" i="42" s="1"/>
  <c r="W232" i="42" s="1"/>
  <c r="W248" i="42"/>
  <c r="Q251" i="42"/>
  <c r="T260" i="42"/>
  <c r="T259" i="42" s="1"/>
  <c r="T254" i="42" s="1"/>
  <c r="Q266" i="42"/>
  <c r="T336" i="42"/>
  <c r="T325" i="42" s="1"/>
  <c r="T324" i="42" s="1"/>
  <c r="S260" i="42"/>
  <c r="S259" i="42" s="1"/>
  <c r="S254" i="42" s="1"/>
  <c r="K236" i="42"/>
  <c r="K254" i="42"/>
  <c r="V427" i="42"/>
  <c r="V421" i="42" s="1"/>
  <c r="R427" i="42"/>
  <c r="R421" i="42" s="1"/>
  <c r="T437" i="42"/>
  <c r="T436" i="42" s="1"/>
  <c r="S355" i="42"/>
  <c r="R384" i="42"/>
  <c r="V384" i="42"/>
  <c r="R336" i="42"/>
  <c r="R325" i="42" s="1"/>
  <c r="R324" i="42" s="1"/>
  <c r="V336" i="42"/>
  <c r="V325" i="42" s="1"/>
  <c r="V324" i="42" s="1"/>
  <c r="Q344" i="42"/>
  <c r="U437" i="42"/>
  <c r="U436" i="42" s="1"/>
  <c r="Q429" i="42"/>
  <c r="J44" i="34"/>
  <c r="J48" i="34"/>
  <c r="L48" i="34" s="1"/>
  <c r="M254" i="42"/>
  <c r="E254" i="42"/>
  <c r="E231" i="42" s="1"/>
  <c r="E230" i="42" s="1"/>
  <c r="U271" i="42"/>
  <c r="W289" i="42"/>
  <c r="W288" i="42" s="1"/>
  <c r="Q312" i="42"/>
  <c r="Q490" i="42"/>
  <c r="Q138" i="42"/>
  <c r="U260" i="42"/>
  <c r="U259" i="42" s="1"/>
  <c r="U254" i="42" s="1"/>
  <c r="Q327" i="42"/>
  <c r="U336" i="42"/>
  <c r="U325" i="42" s="1"/>
  <c r="U324" i="42" s="1"/>
  <c r="Q339" i="42"/>
  <c r="L75" i="53"/>
  <c r="BF75" i="53" s="1"/>
  <c r="Q241" i="42"/>
  <c r="T406" i="42"/>
  <c r="T402" i="42" s="1"/>
  <c r="T401" i="42" s="1"/>
  <c r="Q468" i="42"/>
  <c r="E33" i="34"/>
  <c r="E49" i="34"/>
  <c r="C327" i="42"/>
  <c r="C326" i="42" s="1"/>
  <c r="F65" i="57"/>
  <c r="S467" i="42"/>
  <c r="S453" i="42" s="1"/>
  <c r="S452" i="42" s="1"/>
  <c r="K569" i="42"/>
  <c r="S569" i="42"/>
  <c r="W569" i="42"/>
  <c r="K527" i="42"/>
  <c r="S527" i="42"/>
  <c r="T527" i="42"/>
  <c r="W493" i="42"/>
  <c r="W489" i="42" s="1"/>
  <c r="W355" i="42"/>
  <c r="Q359" i="42"/>
  <c r="Q366" i="42"/>
  <c r="T365" i="42"/>
  <c r="Q373" i="42"/>
  <c r="T384" i="42"/>
  <c r="U384" i="42"/>
  <c r="Q387" i="42"/>
  <c r="S384" i="42"/>
  <c r="W384" i="42"/>
  <c r="U240" i="42"/>
  <c r="U236" i="42" s="1"/>
  <c r="U232" i="42" s="1"/>
  <c r="Q245" i="42"/>
  <c r="U248" i="42"/>
  <c r="R248" i="42"/>
  <c r="J38" i="34"/>
  <c r="L38" i="34" s="1"/>
  <c r="Q566" i="42"/>
  <c r="Y566" i="42" s="1"/>
  <c r="Q637" i="42"/>
  <c r="Y637" i="42" s="1"/>
  <c r="Q222" i="42"/>
  <c r="Q455" i="42"/>
  <c r="C523" i="42"/>
  <c r="C534" i="42"/>
  <c r="Q534" i="42"/>
  <c r="Y534" i="42" s="1"/>
  <c r="Q651" i="42"/>
  <c r="Y651" i="42" s="1"/>
  <c r="R406" i="42"/>
  <c r="R402" i="42" s="1"/>
  <c r="R401" i="42" s="1"/>
  <c r="V406" i="42"/>
  <c r="V402" i="42" s="1"/>
  <c r="V401" i="42" s="1"/>
  <c r="W453" i="42"/>
  <c r="W452" i="42" s="1"/>
  <c r="E44" i="34"/>
  <c r="C44" i="34" s="1"/>
  <c r="W271" i="42"/>
  <c r="E37" i="34"/>
  <c r="C50" i="34"/>
  <c r="E45" i="34"/>
  <c r="C222" i="42"/>
  <c r="C251" i="42"/>
  <c r="C248" i="42" s="1"/>
  <c r="C344" i="42"/>
  <c r="C343" i="42" s="1"/>
  <c r="K46" i="53"/>
  <c r="C562" i="42"/>
  <c r="J41" i="34"/>
  <c r="L41" i="34" s="1"/>
  <c r="G254" i="42"/>
  <c r="S307" i="42"/>
  <c r="S306" i="42" s="1"/>
  <c r="C570" i="42"/>
  <c r="D27" i="34"/>
  <c r="D26" i="34" s="1"/>
  <c r="E39" i="34"/>
  <c r="T289" i="42"/>
  <c r="T288" i="42" s="1"/>
  <c r="M236" i="42"/>
  <c r="I236" i="42"/>
  <c r="I254" i="42"/>
  <c r="U289" i="42"/>
  <c r="U288" i="42" s="1"/>
  <c r="K34" i="53"/>
  <c r="C490" i="42"/>
  <c r="C566" i="42"/>
  <c r="C573" i="42"/>
  <c r="C627" i="42"/>
  <c r="C662" i="42"/>
  <c r="Q543" i="42"/>
  <c r="Y543" i="42" s="1"/>
  <c r="W641" i="42"/>
  <c r="Q321" i="42"/>
  <c r="J32" i="34"/>
  <c r="L32" i="34" s="1"/>
  <c r="C74" i="42"/>
  <c r="C404" i="42"/>
  <c r="C403" i="42" s="1"/>
  <c r="R271" i="42"/>
  <c r="D37" i="34"/>
  <c r="C54" i="42"/>
  <c r="C53" i="42" s="1"/>
  <c r="J47" i="34"/>
  <c r="L47" i="34" s="1"/>
  <c r="E20" i="34"/>
  <c r="O236" i="42"/>
  <c r="O254" i="42"/>
  <c r="E47" i="34"/>
  <c r="C266" i="42"/>
  <c r="C260" i="42" s="1"/>
  <c r="C259" i="42" s="1"/>
  <c r="C254" i="42" s="1"/>
  <c r="C291" i="42"/>
  <c r="C296" i="42"/>
  <c r="C468" i="42"/>
  <c r="C474" i="42"/>
  <c r="C473" i="42" s="1"/>
  <c r="C501" i="42"/>
  <c r="Q642" i="42"/>
  <c r="Y642" i="42" s="1"/>
  <c r="G641" i="42"/>
  <c r="R641" i="42"/>
  <c r="Q407" i="42"/>
  <c r="M641" i="42"/>
  <c r="Q494" i="42"/>
  <c r="C581" i="42"/>
  <c r="Q550" i="42"/>
  <c r="Y550" i="42" s="1"/>
  <c r="Q570" i="42"/>
  <c r="Y570" i="42" s="1"/>
  <c r="T467" i="42"/>
  <c r="T453" i="42" s="1"/>
  <c r="T452" i="42" s="1"/>
  <c r="C147" i="42"/>
  <c r="C164" i="42"/>
  <c r="C670" i="42"/>
  <c r="C47" i="42"/>
  <c r="C45" i="42" s="1"/>
  <c r="Q61" i="42"/>
  <c r="Q60" i="42" s="1"/>
  <c r="Q277" i="42"/>
  <c r="Q422" i="42"/>
  <c r="U65" i="57"/>
  <c r="L65" i="57" s="1"/>
  <c r="D65" i="57" s="1"/>
  <c r="I33" i="53"/>
  <c r="Q16" i="42"/>
  <c r="U107" i="57"/>
  <c r="L107" i="57" s="1"/>
  <c r="C88" i="53"/>
  <c r="E88" i="53" s="1"/>
  <c r="Q513" i="42"/>
  <c r="Q656" i="42"/>
  <c r="Q662" i="42"/>
  <c r="C513" i="42"/>
  <c r="C512" i="42" s="1"/>
  <c r="C528" i="42"/>
  <c r="C538" i="42"/>
  <c r="C543" i="42"/>
  <c r="C558" i="42"/>
  <c r="C576" i="42"/>
  <c r="C589" i="42"/>
  <c r="C596" i="42"/>
  <c r="C612" i="42"/>
  <c r="C642" i="42"/>
  <c r="C651" i="42"/>
  <c r="C656" i="42"/>
  <c r="Q538" i="42"/>
  <c r="Y538" i="42" s="1"/>
  <c r="Q576" i="42"/>
  <c r="Y576" i="42" s="1"/>
  <c r="Q581" i="42"/>
  <c r="Y581" i="42" s="1"/>
  <c r="Q596" i="42"/>
  <c r="Q627" i="42"/>
  <c r="Y627" i="42" s="1"/>
  <c r="Q632" i="42"/>
  <c r="Y632" i="42" s="1"/>
  <c r="C508" i="42"/>
  <c r="C507" i="42" s="1"/>
  <c r="K18" i="54"/>
  <c r="C18" i="54" s="1"/>
  <c r="K17" i="54"/>
  <c r="C17" i="54" s="1"/>
  <c r="U53" i="57"/>
  <c r="S45" i="53"/>
  <c r="U77" i="57"/>
  <c r="L45" i="53"/>
  <c r="BF45" i="53" s="1"/>
  <c r="L63" i="53"/>
  <c r="BF63" i="53" s="1"/>
  <c r="Q508" i="42"/>
  <c r="E569" i="42"/>
  <c r="M569" i="42"/>
  <c r="W527" i="42"/>
  <c r="V453" i="42"/>
  <c r="V452" i="42" s="1"/>
  <c r="S406" i="42"/>
  <c r="S402" i="42" s="1"/>
  <c r="S401" i="42" s="1"/>
  <c r="W406" i="42"/>
  <c r="W402" i="42" s="1"/>
  <c r="W401" i="42" s="1"/>
  <c r="Q523" i="42"/>
  <c r="Y523" i="42" s="1"/>
  <c r="C550" i="42"/>
  <c r="C632" i="42"/>
  <c r="C637" i="42"/>
  <c r="Q573" i="42"/>
  <c r="Y573" i="42" s="1"/>
  <c r="Q602" i="42"/>
  <c r="Y602" i="42" s="1"/>
  <c r="I641" i="42"/>
  <c r="S641" i="42"/>
  <c r="E641" i="42"/>
  <c r="O641" i="42"/>
  <c r="U641" i="42"/>
  <c r="C602" i="42"/>
  <c r="Q562" i="42"/>
  <c r="Y562" i="42" s="1"/>
  <c r="Q589" i="42"/>
  <c r="Y589" i="42" s="1"/>
  <c r="K641" i="42"/>
  <c r="T641" i="42"/>
  <c r="M527" i="42"/>
  <c r="E527" i="42"/>
  <c r="K493" i="42"/>
  <c r="S493" i="42"/>
  <c r="S489" i="42" s="1"/>
  <c r="R453" i="42"/>
  <c r="R452" i="42" s="1"/>
  <c r="U453" i="42"/>
  <c r="U452" i="42" s="1"/>
  <c r="J14" i="54"/>
  <c r="I24" i="54"/>
  <c r="J26" i="54"/>
  <c r="Z145" i="40"/>
  <c r="S371" i="40"/>
  <c r="S365" i="40" s="1"/>
  <c r="S364" i="40" s="1"/>
  <c r="S363" i="40" s="1"/>
  <c r="U40" i="40"/>
  <c r="U145" i="40"/>
  <c r="J40" i="40"/>
  <c r="J38" i="40" s="1"/>
  <c r="J145" i="40"/>
  <c r="J66" i="40" s="1"/>
  <c r="J63" i="40" s="1"/>
  <c r="AC310" i="40"/>
  <c r="AC309" i="40" s="1"/>
  <c r="AC308" i="40" s="1"/>
  <c r="AE288" i="40"/>
  <c r="Z36" i="40"/>
  <c r="Z310" i="40"/>
  <c r="Z309" i="40" s="1"/>
  <c r="Z308" i="40" s="1"/>
  <c r="AH158" i="40"/>
  <c r="AH66" i="40" s="1"/>
  <c r="AH63" i="40" s="1"/>
  <c r="AH43" i="40"/>
  <c r="AH41" i="40" s="1"/>
  <c r="AI288" i="40"/>
  <c r="AI43" i="40"/>
  <c r="AI41" i="40" s="1"/>
  <c r="AI34" i="40" s="1"/>
  <c r="AI32" i="40" s="1"/>
  <c r="AI31" i="40" s="1"/>
  <c r="R145" i="40"/>
  <c r="R66" i="40" s="1"/>
  <c r="R63" i="40" s="1"/>
  <c r="R40" i="40"/>
  <c r="R38" i="40" s="1"/>
  <c r="W75" i="40"/>
  <c r="W70" i="40" s="1"/>
  <c r="O37" i="40"/>
  <c r="O67" i="40"/>
  <c r="U288" i="40"/>
  <c r="U43" i="40"/>
  <c r="U41" i="40" s="1"/>
  <c r="Q528" i="42"/>
  <c r="Y528" i="42" s="1"/>
  <c r="Z41" i="40"/>
  <c r="AC43" i="40"/>
  <c r="H363" i="40"/>
  <c r="W345" i="40"/>
  <c r="W344" i="40" s="1"/>
  <c r="W343" i="40" s="1"/>
  <c r="AH363" i="40"/>
  <c r="S75" i="40"/>
  <c r="S70" i="40" s="1"/>
  <c r="Y37" i="40"/>
  <c r="Y35" i="40" s="1"/>
  <c r="Y67" i="40"/>
  <c r="Y66" i="40" s="1"/>
  <c r="Y63" i="40" s="1"/>
  <c r="J363" i="40"/>
  <c r="AB288" i="40"/>
  <c r="AB265" i="40" s="1"/>
  <c r="AB264" i="40" s="1"/>
  <c r="AB43" i="40"/>
  <c r="AB41" i="40" s="1"/>
  <c r="N43" i="40"/>
  <c r="N41" i="40" s="1"/>
  <c r="T158" i="40"/>
  <c r="T42" i="40"/>
  <c r="T41" i="40" s="1"/>
  <c r="AD66" i="40"/>
  <c r="AD63" i="40" s="1"/>
  <c r="AC40" i="40"/>
  <c r="AC145" i="40"/>
  <c r="U38" i="40"/>
  <c r="P67" i="40"/>
  <c r="P37" i="40"/>
  <c r="Z43" i="40"/>
  <c r="Z288" i="40"/>
  <c r="AE363" i="40"/>
  <c r="V382" i="40"/>
  <c r="X66" i="40"/>
  <c r="X63" i="40" s="1"/>
  <c r="H43" i="40"/>
  <c r="H41" i="40" s="1"/>
  <c r="H158" i="40"/>
  <c r="U66" i="40"/>
  <c r="U63" i="40" s="1"/>
  <c r="T67" i="40"/>
  <c r="T66" i="40" s="1"/>
  <c r="T63" i="40" s="1"/>
  <c r="T37" i="40"/>
  <c r="T35" i="40" s="1"/>
  <c r="K43" i="40"/>
  <c r="K41" i="40" s="1"/>
  <c r="K158" i="40"/>
  <c r="AE388" i="40"/>
  <c r="AE381" i="40" s="1"/>
  <c r="AE380" i="40" s="1"/>
  <c r="AE39" i="40"/>
  <c r="AE38" i="40" s="1"/>
  <c r="W388" i="40"/>
  <c r="V145" i="40"/>
  <c r="V66" i="40" s="1"/>
  <c r="V63" i="40" s="1"/>
  <c r="V40" i="40"/>
  <c r="L39" i="40"/>
  <c r="L38" i="40" s="1"/>
  <c r="L388" i="40"/>
  <c r="L381" i="40" s="1"/>
  <c r="L380" i="40" s="1"/>
  <c r="L363" i="40" s="1"/>
  <c r="Q158" i="40"/>
  <c r="Q66" i="40" s="1"/>
  <c r="Q63" i="40" s="1"/>
  <c r="S36" i="40"/>
  <c r="S266" i="40"/>
  <c r="S265" i="40" s="1"/>
  <c r="S264" i="40" s="1"/>
  <c r="X41" i="40"/>
  <c r="AI265" i="40"/>
  <c r="AI264" i="40" s="1"/>
  <c r="H67" i="40"/>
  <c r="H37" i="40"/>
  <c r="H35" i="40" s="1"/>
  <c r="L313" i="40"/>
  <c r="L310" i="40" s="1"/>
  <c r="L309" i="40" s="1"/>
  <c r="L308" i="40" s="1"/>
  <c r="AC438" i="40"/>
  <c r="AC33" i="40"/>
  <c r="Z40" i="40"/>
  <c r="K37" i="40"/>
  <c r="K35" i="40" s="1"/>
  <c r="K67" i="40"/>
  <c r="AA67" i="40"/>
  <c r="AA37" i="40"/>
  <c r="AA35" i="40" s="1"/>
  <c r="P388" i="40"/>
  <c r="P381" i="40" s="1"/>
  <c r="P380" i="40" s="1"/>
  <c r="AC388" i="40"/>
  <c r="AC381" i="40" s="1"/>
  <c r="AC380" i="40" s="1"/>
  <c r="V36" i="40"/>
  <c r="O158" i="40"/>
  <c r="Z75" i="40"/>
  <c r="Z70" i="40" s="1"/>
  <c r="AD365" i="40"/>
  <c r="AD364" i="40" s="1"/>
  <c r="Y381" i="40"/>
  <c r="Y380" i="40" s="1"/>
  <c r="Y363" i="40" s="1"/>
  <c r="V39" i="40"/>
  <c r="V38" i="40" s="1"/>
  <c r="U37" i="40"/>
  <c r="U35" i="40" s="1"/>
  <c r="U34" i="40" s="1"/>
  <c r="U32" i="40" s="1"/>
  <c r="U31" i="40" s="1"/>
  <c r="U29" i="40" s="1"/>
  <c r="AB75" i="40"/>
  <c r="AB70" i="40" s="1"/>
  <c r="P43" i="40"/>
  <c r="P41" i="40" s="1"/>
  <c r="AB40" i="40"/>
  <c r="Q37" i="40"/>
  <c r="Q35" i="40" s="1"/>
  <c r="AH40" i="40"/>
  <c r="AH38" i="40" s="1"/>
  <c r="W405" i="40"/>
  <c r="S42" i="40"/>
  <c r="P310" i="40"/>
  <c r="P309" i="40" s="1"/>
  <c r="P308" i="40" s="1"/>
  <c r="T309" i="40"/>
  <c r="T308" i="40" s="1"/>
  <c r="D39" i="34"/>
  <c r="AC36" i="40"/>
  <c r="N158" i="40"/>
  <c r="N66" i="40" s="1"/>
  <c r="N63" i="40" s="1"/>
  <c r="AA43" i="40"/>
  <c r="AA41" i="40" s="1"/>
  <c r="L282" i="40"/>
  <c r="P44" i="40"/>
  <c r="V46" i="40"/>
  <c r="V44" i="40" s="1"/>
  <c r="V504" i="40"/>
  <c r="AC44" i="40"/>
  <c r="K39" i="40"/>
  <c r="K38" i="40" s="1"/>
  <c r="O36" i="40"/>
  <c r="O35" i="40" s="1"/>
  <c r="AE135" i="40"/>
  <c r="AC138" i="40"/>
  <c r="AC135" i="40" s="1"/>
  <c r="AC75" i="40" s="1"/>
  <c r="AC70" i="40" s="1"/>
  <c r="L298" i="40"/>
  <c r="L296" i="40" s="1"/>
  <c r="M400" i="40"/>
  <c r="M394" i="40" s="1"/>
  <c r="H431" i="40"/>
  <c r="H430" i="40" s="1"/>
  <c r="U431" i="40"/>
  <c r="U430" i="40" s="1"/>
  <c r="U363" i="40" s="1"/>
  <c r="W483" i="40"/>
  <c r="X478" i="40"/>
  <c r="X477" i="40" s="1"/>
  <c r="M183" i="40"/>
  <c r="M172" i="40" s="1"/>
  <c r="M159" i="40" s="1"/>
  <c r="AE267" i="40"/>
  <c r="AI371" i="40"/>
  <c r="AI365" i="40" s="1"/>
  <c r="AI364" i="40" s="1"/>
  <c r="P504" i="40"/>
  <c r="P46" i="40"/>
  <c r="M275" i="40"/>
  <c r="M274" i="40" s="1"/>
  <c r="M271" i="40" s="1"/>
  <c r="L276" i="40"/>
  <c r="L275" i="40" s="1"/>
  <c r="L274" i="40" s="1"/>
  <c r="L271" i="40" s="1"/>
  <c r="U282" i="40"/>
  <c r="U265" i="40" s="1"/>
  <c r="U264" i="40" s="1"/>
  <c r="L306" i="40"/>
  <c r="L305" i="40" s="1"/>
  <c r="M305" i="40"/>
  <c r="M295" i="40" s="1"/>
  <c r="M294" i="40" s="1"/>
  <c r="M43" i="40" s="1"/>
  <c r="X426" i="40"/>
  <c r="W427" i="40"/>
  <c r="W426" i="40" s="1"/>
  <c r="W425" i="40" s="1"/>
  <c r="W421" i="40" s="1"/>
  <c r="W420" i="40" s="1"/>
  <c r="H310" i="40"/>
  <c r="H309" i="40" s="1"/>
  <c r="H308" i="40" s="1"/>
  <c r="P346" i="40"/>
  <c r="P345" i="40" s="1"/>
  <c r="P344" i="40" s="1"/>
  <c r="P343" i="40" s="1"/>
  <c r="T405" i="40"/>
  <c r="T381" i="40" s="1"/>
  <c r="T380" i="40" s="1"/>
  <c r="T363" i="40" s="1"/>
  <c r="Q419" i="42"/>
  <c r="S39" i="53"/>
  <c r="AX39" i="53" s="1"/>
  <c r="U47" i="57"/>
  <c r="U71" i="57"/>
  <c r="K53" i="57"/>
  <c r="N77" i="57"/>
  <c r="N101" i="57"/>
  <c r="K101" i="57" s="1"/>
  <c r="C101" i="57" s="1"/>
  <c r="G236" i="42"/>
  <c r="U101" i="57"/>
  <c r="S93" i="53"/>
  <c r="AX93" i="53" s="1"/>
  <c r="N59" i="57"/>
  <c r="L51" i="53"/>
  <c r="BF51" i="53" s="1"/>
  <c r="N83" i="57"/>
  <c r="N107" i="57"/>
  <c r="L99" i="53"/>
  <c r="F33" i="53"/>
  <c r="H70" i="53"/>
  <c r="U59" i="57"/>
  <c r="S51" i="53"/>
  <c r="N89" i="57"/>
  <c r="K89" i="57" s="1"/>
  <c r="P267" i="40"/>
  <c r="AH274" i="40"/>
  <c r="AH271" i="40" s="1"/>
  <c r="AH37" i="40" s="1"/>
  <c r="AH35" i="40" s="1"/>
  <c r="Y283" i="40"/>
  <c r="Q288" i="40"/>
  <c r="Q265" i="40" s="1"/>
  <c r="Q264" i="40" s="1"/>
  <c r="J295" i="40"/>
  <c r="J294" i="40" s="1"/>
  <c r="AE326" i="40"/>
  <c r="AE325" i="40" s="1"/>
  <c r="R371" i="40"/>
  <c r="R365" i="40" s="1"/>
  <c r="R364" i="40" s="1"/>
  <c r="V389" i="40"/>
  <c r="V388" i="40" s="1"/>
  <c r="R453" i="40"/>
  <c r="R452" i="40" s="1"/>
  <c r="W466" i="40"/>
  <c r="X465" i="40"/>
  <c r="V483" i="40"/>
  <c r="U89" i="57"/>
  <c r="S81" i="53"/>
  <c r="N47" i="57"/>
  <c r="N95" i="57"/>
  <c r="J33" i="53"/>
  <c r="E70" i="53"/>
  <c r="L69" i="53"/>
  <c r="C494" i="42"/>
  <c r="Q498" i="42"/>
  <c r="AB106" i="57"/>
  <c r="H106" i="57" s="1"/>
  <c r="C231" i="56"/>
  <c r="AB46" i="57"/>
  <c r="H46" i="57" s="1"/>
  <c r="C365" i="56"/>
  <c r="C361" i="56" s="1"/>
  <c r="AB11" i="57"/>
  <c r="C388" i="56"/>
  <c r="C403" i="56"/>
  <c r="C406" i="56"/>
  <c r="AI14" i="57"/>
  <c r="I14" i="57" s="1"/>
  <c r="AB58" i="57"/>
  <c r="H58" i="57" s="1"/>
  <c r="C141" i="56"/>
  <c r="C331" i="56"/>
  <c r="C330" i="56" s="1"/>
  <c r="AB82" i="57"/>
  <c r="H82" i="57" s="1"/>
  <c r="AB64" i="57"/>
  <c r="H64" i="57" s="1"/>
  <c r="X94" i="56"/>
  <c r="X88" i="56" s="1"/>
  <c r="X84" i="56" s="1"/>
  <c r="C274" i="56"/>
  <c r="C54" i="56"/>
  <c r="AB14" i="57"/>
  <c r="H14" i="57" s="1"/>
  <c r="C58" i="56"/>
  <c r="AB94" i="57"/>
  <c r="H94" i="57" s="1"/>
  <c r="AB100" i="57"/>
  <c r="H100" i="57" s="1"/>
  <c r="C170" i="56"/>
  <c r="AB24" i="57"/>
  <c r="H24" i="57" s="1"/>
  <c r="C40" i="56"/>
  <c r="C503" i="56"/>
  <c r="AI58" i="57"/>
  <c r="I58" i="57" s="1"/>
  <c r="J85" i="56"/>
  <c r="AI20" i="57"/>
  <c r="I20" i="57" s="1"/>
  <c r="AI76" i="57"/>
  <c r="I76" i="57" s="1"/>
  <c r="AI82" i="57"/>
  <c r="I82" i="57" s="1"/>
  <c r="J162" i="56"/>
  <c r="AI94" i="57"/>
  <c r="I94" i="57" s="1"/>
  <c r="AI100" i="57"/>
  <c r="I100" i="57" s="1"/>
  <c r="J170" i="56"/>
  <c r="AI81" i="57"/>
  <c r="I81" i="57" s="1"/>
  <c r="AB19" i="57"/>
  <c r="H19" i="57" s="1"/>
  <c r="AB88" i="57"/>
  <c r="H88" i="57" s="1"/>
  <c r="W76" i="56"/>
  <c r="W74" i="56" s="1"/>
  <c r="W71" i="56" s="1"/>
  <c r="C203" i="56"/>
  <c r="AB26" i="57"/>
  <c r="H26" i="57" s="1"/>
  <c r="AB21" i="57"/>
  <c r="H21" i="57" s="1"/>
  <c r="AB76" i="57"/>
  <c r="H76" i="57" s="1"/>
  <c r="E33" i="56"/>
  <c r="C95" i="56"/>
  <c r="V94" i="56"/>
  <c r="V88" i="56" s="1"/>
  <c r="V84" i="56" s="1"/>
  <c r="C124" i="56"/>
  <c r="C162" i="56"/>
  <c r="X208" i="56"/>
  <c r="X205" i="56" s="1"/>
  <c r="X202" i="56" s="1"/>
  <c r="C221" i="56"/>
  <c r="C287" i="56"/>
  <c r="C286" i="56" s="1"/>
  <c r="C285" i="56" s="1"/>
  <c r="C284" i="56" s="1"/>
  <c r="C310" i="56"/>
  <c r="C349" i="56"/>
  <c r="X397" i="56"/>
  <c r="E421" i="56"/>
  <c r="E416" i="56" s="1"/>
  <c r="AI30" i="57"/>
  <c r="I30" i="57" s="1"/>
  <c r="J432" i="56"/>
  <c r="J431" i="56" s="1"/>
  <c r="AB17" i="57"/>
  <c r="H17" i="57" s="1"/>
  <c r="AB20" i="57"/>
  <c r="H20" i="57" s="1"/>
  <c r="C85" i="56"/>
  <c r="AB13" i="57"/>
  <c r="H13" i="57" s="1"/>
  <c r="J47" i="56"/>
  <c r="J46" i="56" s="1"/>
  <c r="AI16" i="57"/>
  <c r="I16" i="57" s="1"/>
  <c r="AI63" i="57"/>
  <c r="I63" i="57" s="1"/>
  <c r="J58" i="56"/>
  <c r="J40" i="56"/>
  <c r="J39" i="56" s="1"/>
  <c r="AI24" i="57"/>
  <c r="I24" i="57" s="1"/>
  <c r="C188" i="56"/>
  <c r="C192" i="56"/>
  <c r="AB69" i="57"/>
  <c r="H69" i="57" s="1"/>
  <c r="O449" i="56"/>
  <c r="O448" i="56" s="1"/>
  <c r="O37" i="56"/>
  <c r="M500" i="42"/>
  <c r="T500" i="42"/>
  <c r="H37" i="56"/>
  <c r="H449" i="56"/>
  <c r="H448" i="56" s="1"/>
  <c r="H341" i="56"/>
  <c r="H36" i="56"/>
  <c r="M341" i="56"/>
  <c r="M36" i="56"/>
  <c r="N449" i="56"/>
  <c r="N448" i="56" s="1"/>
  <c r="O500" i="42"/>
  <c r="U500" i="42"/>
  <c r="G341" i="56"/>
  <c r="G36" i="56"/>
  <c r="P341" i="56"/>
  <c r="P335" i="56" s="1"/>
  <c r="P312" i="56" s="1"/>
  <c r="P36" i="56"/>
  <c r="M449" i="56"/>
  <c r="M448" i="56" s="1"/>
  <c r="M37" i="56"/>
  <c r="I500" i="42"/>
  <c r="R500" i="42"/>
  <c r="F341" i="56"/>
  <c r="F335" i="56" s="1"/>
  <c r="F36" i="56"/>
  <c r="O36" i="56"/>
  <c r="O341" i="56"/>
  <c r="P37" i="56"/>
  <c r="W500" i="42"/>
  <c r="K500" i="42"/>
  <c r="S500" i="42"/>
  <c r="I341" i="56"/>
  <c r="I335" i="56" s="1"/>
  <c r="I312" i="56" s="1"/>
  <c r="I36" i="56"/>
  <c r="N36" i="56"/>
  <c r="N341" i="56"/>
  <c r="N335" i="56" s="1"/>
  <c r="N312" i="56" s="1"/>
  <c r="G449" i="56"/>
  <c r="G448" i="56" s="1"/>
  <c r="J457" i="56"/>
  <c r="J453" i="56" s="1"/>
  <c r="J450" i="56" s="1"/>
  <c r="J449" i="56" s="1"/>
  <c r="J448" i="56" s="1"/>
  <c r="D8" i="59"/>
  <c r="G22" i="59"/>
  <c r="J22" i="59" s="1"/>
  <c r="N35" i="56"/>
  <c r="I34" i="40" l="1"/>
  <c r="I32" i="40" s="1"/>
  <c r="I31" i="40" s="1"/>
  <c r="R265" i="40"/>
  <c r="R264" i="40" s="1"/>
  <c r="AC158" i="40"/>
  <c r="AC42" i="40"/>
  <c r="AC41" i="40" s="1"/>
  <c r="L37" i="40"/>
  <c r="L35" i="40" s="1"/>
  <c r="AA66" i="40"/>
  <c r="AA63" i="40" s="1"/>
  <c r="AA48" i="40" s="1"/>
  <c r="AA47" i="40" s="1"/>
  <c r="Z265" i="40"/>
  <c r="Z264" i="40" s="1"/>
  <c r="N38" i="40"/>
  <c r="AC39" i="40"/>
  <c r="AC38" i="40" s="1"/>
  <c r="Z390" i="40"/>
  <c r="Z389" i="40" s="1"/>
  <c r="AB389" i="40"/>
  <c r="M37" i="40"/>
  <c r="M35" i="40" s="1"/>
  <c r="AD363" i="40"/>
  <c r="AD48" i="40" s="1"/>
  <c r="AD47" i="40" s="1"/>
  <c r="N363" i="40"/>
  <c r="N48" i="40" s="1"/>
  <c r="N47" i="40" s="1"/>
  <c r="AD382" i="40"/>
  <c r="AD381" i="40" s="1"/>
  <c r="AD380" i="40" s="1"/>
  <c r="AD37" i="40"/>
  <c r="AD35" i="40" s="1"/>
  <c r="AD34" i="40" s="1"/>
  <c r="AD32" i="40" s="1"/>
  <c r="AD31" i="40" s="1"/>
  <c r="M75" i="40"/>
  <c r="M70" i="40" s="1"/>
  <c r="M67" i="40" s="1"/>
  <c r="P145" i="40"/>
  <c r="R43" i="40"/>
  <c r="R41" i="40" s="1"/>
  <c r="H34" i="40"/>
  <c r="H32" i="40" s="1"/>
  <c r="H31" i="40" s="1"/>
  <c r="AH34" i="40"/>
  <c r="AH32" i="40" s="1"/>
  <c r="AH31" i="40" s="1"/>
  <c r="Q34" i="40"/>
  <c r="Q32" i="40" s="1"/>
  <c r="Q31" i="40" s="1"/>
  <c r="Q29" i="40" s="1"/>
  <c r="AC463" i="40"/>
  <c r="AC462" i="40" s="1"/>
  <c r="N34" i="40"/>
  <c r="N32" i="40" s="1"/>
  <c r="N31" i="40" s="1"/>
  <c r="O43" i="40"/>
  <c r="O41" i="40" s="1"/>
  <c r="O34" i="40" s="1"/>
  <c r="O32" i="40" s="1"/>
  <c r="O31" i="40" s="1"/>
  <c r="O288" i="40"/>
  <c r="O265" i="40" s="1"/>
  <c r="O264" i="40" s="1"/>
  <c r="R34" i="40"/>
  <c r="R32" i="40" s="1"/>
  <c r="R31" i="40" s="1"/>
  <c r="R29" i="40" s="1"/>
  <c r="P66" i="40"/>
  <c r="P63" i="40" s="1"/>
  <c r="G13" i="59"/>
  <c r="AI363" i="40"/>
  <c r="L295" i="40"/>
  <c r="L294" i="40" s="1"/>
  <c r="H145" i="40"/>
  <c r="W40" i="40"/>
  <c r="I41" i="40"/>
  <c r="S41" i="40"/>
  <c r="AC363" i="40"/>
  <c r="K235" i="56"/>
  <c r="K234" i="56" s="1"/>
  <c r="E190" i="56"/>
  <c r="E187" i="56" s="1"/>
  <c r="L42" i="40"/>
  <c r="L158" i="40"/>
  <c r="L66" i="40" s="1"/>
  <c r="L63" i="40" s="1"/>
  <c r="L48" i="40" s="1"/>
  <c r="L47" i="40" s="1"/>
  <c r="AE309" i="40"/>
  <c r="AE308" i="40" s="1"/>
  <c r="AE75" i="40"/>
  <c r="AE70" i="40" s="1"/>
  <c r="P363" i="40"/>
  <c r="S40" i="40"/>
  <c r="S38" i="40" s="1"/>
  <c r="AA40" i="40"/>
  <c r="AA38" i="40" s="1"/>
  <c r="AA145" i="40"/>
  <c r="S54" i="40"/>
  <c r="S50" i="40" s="1"/>
  <c r="S49" i="40" s="1"/>
  <c r="S43" i="40"/>
  <c r="AI44" i="57"/>
  <c r="D384" i="56"/>
  <c r="D383" i="56" s="1"/>
  <c r="G15" i="59"/>
  <c r="J15" i="59" s="1"/>
  <c r="L314" i="56"/>
  <c r="L313" i="56" s="1"/>
  <c r="Q36" i="42"/>
  <c r="R35" i="42"/>
  <c r="K35" i="56"/>
  <c r="L35" i="56"/>
  <c r="K44" i="56"/>
  <c r="W190" i="56"/>
  <c r="W187" i="56" s="1"/>
  <c r="AB102" i="57"/>
  <c r="H102" i="57" s="1"/>
  <c r="K341" i="56"/>
  <c r="K335" i="56" s="1"/>
  <c r="AM41" i="57"/>
  <c r="AM9" i="57" s="1"/>
  <c r="I449" i="56"/>
  <c r="I448" i="56" s="1"/>
  <c r="W341" i="56"/>
  <c r="W335" i="56" s="1"/>
  <c r="E235" i="56"/>
  <c r="E234" i="56" s="1"/>
  <c r="E341" i="56"/>
  <c r="E335" i="56" s="1"/>
  <c r="X438" i="42"/>
  <c r="M348" i="42"/>
  <c r="M323" i="42" s="1"/>
  <c r="M33" i="42"/>
  <c r="Q33" i="42"/>
  <c r="C239" i="56"/>
  <c r="D63" i="56"/>
  <c r="D57" i="56" s="1"/>
  <c r="X35" i="56"/>
  <c r="V190" i="56"/>
  <c r="V187" i="56" s="1"/>
  <c r="AI74" i="57"/>
  <c r="I74" i="57" s="1"/>
  <c r="AB44" i="57"/>
  <c r="H44" i="57" s="1"/>
  <c r="V341" i="56"/>
  <c r="V335" i="56" s="1"/>
  <c r="G29" i="59"/>
  <c r="J29" i="59" s="1"/>
  <c r="J290" i="56"/>
  <c r="AI92" i="57"/>
  <c r="I92" i="57" s="1"/>
  <c r="C195" i="56"/>
  <c r="D35" i="56"/>
  <c r="R41" i="47"/>
  <c r="S11" i="47"/>
  <c r="S10" i="47" s="1"/>
  <c r="Y439" i="42"/>
  <c r="X439" i="42"/>
  <c r="Q500" i="42"/>
  <c r="Q489" i="42"/>
  <c r="Q612" i="42"/>
  <c r="Y612" i="42" s="1"/>
  <c r="Y614" i="42"/>
  <c r="Q558" i="42"/>
  <c r="Y558" i="42" s="1"/>
  <c r="Y560" i="42"/>
  <c r="X596" i="42"/>
  <c r="Y596" i="42"/>
  <c r="X560" i="42"/>
  <c r="S270" i="42"/>
  <c r="S269" i="42" s="1"/>
  <c r="C359" i="42"/>
  <c r="C355" i="42" s="1"/>
  <c r="X614" i="42"/>
  <c r="X576" i="42"/>
  <c r="C429" i="42"/>
  <c r="C428" i="42" s="1"/>
  <c r="C366" i="42"/>
  <c r="X366" i="42" s="1"/>
  <c r="C233" i="42"/>
  <c r="X233" i="42" s="1"/>
  <c r="C277" i="42"/>
  <c r="C274" i="42" s="1"/>
  <c r="C271" i="42" s="1"/>
  <c r="C349" i="42"/>
  <c r="X349" i="42" s="1"/>
  <c r="AI67" i="57"/>
  <c r="I67" i="57" s="1"/>
  <c r="K41" i="47"/>
  <c r="H41" i="47" s="1"/>
  <c r="L384" i="56"/>
  <c r="L383" i="56" s="1"/>
  <c r="V235" i="56"/>
  <c r="V234" i="56" s="1"/>
  <c r="X341" i="56"/>
  <c r="X335" i="56" s="1"/>
  <c r="E384" i="56"/>
  <c r="E383" i="56" s="1"/>
  <c r="X314" i="56"/>
  <c r="X313" i="56" s="1"/>
  <c r="G40" i="57"/>
  <c r="X190" i="56"/>
  <c r="X187" i="56" s="1"/>
  <c r="AI86" i="57"/>
  <c r="I86" i="57" s="1"/>
  <c r="J397" i="56"/>
  <c r="W36" i="56"/>
  <c r="AB84" i="57"/>
  <c r="H84" i="57" s="1"/>
  <c r="AB96" i="57"/>
  <c r="H96" i="57" s="1"/>
  <c r="AI50" i="57"/>
  <c r="I50" i="57" s="1"/>
  <c r="W384" i="56"/>
  <c r="W383" i="56" s="1"/>
  <c r="C453" i="56"/>
  <c r="C450" i="56" s="1"/>
  <c r="C449" i="56" s="1"/>
  <c r="C448" i="56" s="1"/>
  <c r="K190" i="56"/>
  <c r="K187" i="56" s="1"/>
  <c r="C324" i="56"/>
  <c r="AB90" i="57"/>
  <c r="H90" i="57" s="1"/>
  <c r="AO41" i="57"/>
  <c r="AO9" i="57" s="1"/>
  <c r="AB73" i="57"/>
  <c r="AI91" i="57"/>
  <c r="AB74" i="57"/>
  <c r="H74" i="57" s="1"/>
  <c r="AI73" i="57"/>
  <c r="I73" i="57" s="1"/>
  <c r="V384" i="56"/>
  <c r="V383" i="56" s="1"/>
  <c r="C342" i="56"/>
  <c r="AF41" i="57"/>
  <c r="AF9" i="57" s="1"/>
  <c r="Q170" i="42"/>
  <c r="Q164" i="42" s="1"/>
  <c r="Y164" i="42" s="1"/>
  <c r="O526" i="42"/>
  <c r="O522" i="42" s="1"/>
  <c r="O488" i="42" s="1"/>
  <c r="O487" i="42" s="1"/>
  <c r="O480" i="42" s="1"/>
  <c r="O479" i="42" s="1"/>
  <c r="X570" i="42"/>
  <c r="D190" i="56"/>
  <c r="D187" i="56" s="1"/>
  <c r="C110" i="42"/>
  <c r="X110" i="42" s="1"/>
  <c r="X627" i="42"/>
  <c r="C27" i="34"/>
  <c r="K27" i="34" s="1"/>
  <c r="X291" i="42"/>
  <c r="J36" i="34"/>
  <c r="L36" i="34" s="1"/>
  <c r="Q289" i="42"/>
  <c r="Q288" i="42" s="1"/>
  <c r="AZ95" i="57"/>
  <c r="L10" i="54"/>
  <c r="L9" i="54" s="1"/>
  <c r="X502" i="42"/>
  <c r="W354" i="42"/>
  <c r="W348" i="42" s="1"/>
  <c r="W323" i="42" s="1"/>
  <c r="R270" i="42"/>
  <c r="R269" i="42" s="1"/>
  <c r="S231" i="42"/>
  <c r="S230" i="42" s="1"/>
  <c r="R526" i="42"/>
  <c r="R522" i="42" s="1"/>
  <c r="C434" i="42"/>
  <c r="C433" i="42" s="1"/>
  <c r="V354" i="42"/>
  <c r="V348" i="42" s="1"/>
  <c r="V323" i="42" s="1"/>
  <c r="Q336" i="42"/>
  <c r="Y336" i="42" s="1"/>
  <c r="Q260" i="42"/>
  <c r="X260" i="42" s="1"/>
  <c r="E52" i="42"/>
  <c r="E51" i="42" s="1"/>
  <c r="D32" i="34" s="1"/>
  <c r="AX81" i="53"/>
  <c r="Q467" i="42"/>
  <c r="Y467" i="42" s="1"/>
  <c r="C240" i="42"/>
  <c r="C236" i="42" s="1"/>
  <c r="Q157" i="42"/>
  <c r="Y157" i="42" s="1"/>
  <c r="K526" i="42"/>
  <c r="K522" i="42" s="1"/>
  <c r="K488" i="42" s="1"/>
  <c r="K487" i="42" s="1"/>
  <c r="K480" i="42" s="1"/>
  <c r="K479" i="42" s="1"/>
  <c r="I526" i="42"/>
  <c r="I522" i="42" s="1"/>
  <c r="I488" i="42" s="1"/>
  <c r="I487" i="42" s="1"/>
  <c r="I480" i="42" s="1"/>
  <c r="I479" i="42" s="1"/>
  <c r="C312" i="42"/>
  <c r="C311" i="42" s="1"/>
  <c r="C307" i="42" s="1"/>
  <c r="C306" i="42" s="1"/>
  <c r="G526" i="42"/>
  <c r="G522" i="42" s="1"/>
  <c r="G488" i="42" s="1"/>
  <c r="G487" i="42" s="1"/>
  <c r="G480" i="42" s="1"/>
  <c r="G479" i="42" s="1"/>
  <c r="C152" i="42"/>
  <c r="C151" i="42" s="1"/>
  <c r="Q80" i="42"/>
  <c r="Q76" i="42" s="1"/>
  <c r="C26" i="34"/>
  <c r="K26" i="34" s="1"/>
  <c r="X581" i="42"/>
  <c r="X562" i="42"/>
  <c r="W526" i="42"/>
  <c r="W522" i="42" s="1"/>
  <c r="W488" i="42" s="1"/>
  <c r="W487" i="42" s="1"/>
  <c r="W480" i="42" s="1"/>
  <c r="W479" i="42" s="1"/>
  <c r="C455" i="42"/>
  <c r="C454" i="42" s="1"/>
  <c r="N14" i="54"/>
  <c r="S526" i="42"/>
  <c r="S522" i="42" s="1"/>
  <c r="S488" i="42" s="1"/>
  <c r="S487" i="42" s="1"/>
  <c r="S480" i="42" s="1"/>
  <c r="S479" i="42" s="1"/>
  <c r="C37" i="34"/>
  <c r="K37" i="34" s="1"/>
  <c r="V270" i="42"/>
  <c r="V269" i="42" s="1"/>
  <c r="E453" i="42"/>
  <c r="E452" i="42" s="1"/>
  <c r="Q355" i="42"/>
  <c r="Y355" i="42" s="1"/>
  <c r="S354" i="42"/>
  <c r="S348" i="42" s="1"/>
  <c r="S323" i="42" s="1"/>
  <c r="T231" i="42"/>
  <c r="T230" i="42" s="1"/>
  <c r="C39" i="34"/>
  <c r="K39" i="34" s="1"/>
  <c r="C406" i="42"/>
  <c r="C402" i="42" s="1"/>
  <c r="C401" i="42" s="1"/>
  <c r="U526" i="42"/>
  <c r="U522" i="42" s="1"/>
  <c r="U488" i="42" s="1"/>
  <c r="U487" i="42" s="1"/>
  <c r="U480" i="42" s="1"/>
  <c r="U479" i="42" s="1"/>
  <c r="X670" i="42"/>
  <c r="U270" i="42"/>
  <c r="U269" i="42" s="1"/>
  <c r="E65" i="57"/>
  <c r="G65" i="57" s="1"/>
  <c r="C493" i="42"/>
  <c r="H27" i="59"/>
  <c r="K27" i="59" s="1"/>
  <c r="X573" i="42"/>
  <c r="X523" i="42"/>
  <c r="AB80" i="57"/>
  <c r="AB68" i="57"/>
  <c r="AI98" i="57"/>
  <c r="I98" i="57" s="1"/>
  <c r="AI80" i="57"/>
  <c r="I80" i="57" s="1"/>
  <c r="AI61" i="57"/>
  <c r="I61" i="57" s="1"/>
  <c r="AB61" i="57"/>
  <c r="H61" i="57" s="1"/>
  <c r="V314" i="56"/>
  <c r="V313" i="56" s="1"/>
  <c r="W314" i="56"/>
  <c r="W313" i="56" s="1"/>
  <c r="V36" i="56"/>
  <c r="E35" i="56"/>
  <c r="AN84" i="57"/>
  <c r="AH41" i="57"/>
  <c r="AH9" i="57" s="1"/>
  <c r="L235" i="56"/>
  <c r="L234" i="56" s="1"/>
  <c r="J12" i="57"/>
  <c r="AB49" i="57"/>
  <c r="H49" i="57" s="1"/>
  <c r="D37" i="56"/>
  <c r="J76" i="56"/>
  <c r="J74" i="56" s="1"/>
  <c r="J71" i="56" s="1"/>
  <c r="C489" i="42"/>
  <c r="K25" i="54"/>
  <c r="C25" i="54" s="1"/>
  <c r="F14" i="54"/>
  <c r="G14" i="54"/>
  <c r="F18" i="54"/>
  <c r="G18" i="54"/>
  <c r="G17" i="54"/>
  <c r="F17" i="54"/>
  <c r="J24" i="54"/>
  <c r="O14" i="54"/>
  <c r="O18" i="54"/>
  <c r="K36" i="56"/>
  <c r="AK41" i="57"/>
  <c r="AK9" i="57" s="1"/>
  <c r="E63" i="56"/>
  <c r="E57" i="56" s="1"/>
  <c r="J361" i="56"/>
  <c r="J348" i="56"/>
  <c r="AN78" i="57"/>
  <c r="D341" i="56"/>
  <c r="D335" i="56" s="1"/>
  <c r="W235" i="56"/>
  <c r="W234" i="56" s="1"/>
  <c r="J315" i="56"/>
  <c r="J314" i="56" s="1"/>
  <c r="J313" i="56" s="1"/>
  <c r="AI97" i="57"/>
  <c r="I97" i="57" s="1"/>
  <c r="AN72" i="57"/>
  <c r="K63" i="56"/>
  <c r="K57" i="56" s="1"/>
  <c r="W35" i="56"/>
  <c r="C431" i="56"/>
  <c r="C421" i="56" s="1"/>
  <c r="C416" i="56" s="1"/>
  <c r="AI68" i="57"/>
  <c r="C315" i="56"/>
  <c r="AJ48" i="57"/>
  <c r="AJ41" i="57" s="1"/>
  <c r="AJ9" i="57" s="1"/>
  <c r="AE9" i="57"/>
  <c r="I79" i="57"/>
  <c r="AI56" i="57"/>
  <c r="J45" i="57"/>
  <c r="AN66" i="57"/>
  <c r="J10" i="59"/>
  <c r="K384" i="56"/>
  <c r="K383" i="56" s="1"/>
  <c r="F34" i="56"/>
  <c r="F32" i="56" s="1"/>
  <c r="F31" i="56" s="1"/>
  <c r="F17" i="56" s="1"/>
  <c r="F12" i="56" s="1"/>
  <c r="AL60" i="57"/>
  <c r="AL41" i="57" s="1"/>
  <c r="AL9" i="57" s="1"/>
  <c r="AI62" i="57"/>
  <c r="C208" i="56"/>
  <c r="C205" i="56" s="1"/>
  <c r="C202" i="56" s="1"/>
  <c r="X36" i="56"/>
  <c r="D36" i="56"/>
  <c r="J384" i="56"/>
  <c r="J383" i="56" s="1"/>
  <c r="AG54" i="57"/>
  <c r="AG41" i="57" s="1"/>
  <c r="AG9" i="57" s="1"/>
  <c r="AB55" i="57"/>
  <c r="H55" i="57" s="1"/>
  <c r="D235" i="56"/>
  <c r="D234" i="56" s="1"/>
  <c r="L36" i="56"/>
  <c r="L63" i="56"/>
  <c r="L57" i="56" s="1"/>
  <c r="L190" i="56"/>
  <c r="L187" i="56" s="1"/>
  <c r="AC54" i="57"/>
  <c r="AC41" i="57" s="1"/>
  <c r="AC9" i="57" s="1"/>
  <c r="AB56" i="57"/>
  <c r="C298" i="56"/>
  <c r="AD48" i="57"/>
  <c r="AB50" i="57"/>
  <c r="AI49" i="57"/>
  <c r="I49" i="57" s="1"/>
  <c r="AN48" i="57"/>
  <c r="AD60" i="57"/>
  <c r="AB62" i="57"/>
  <c r="J208" i="56"/>
  <c r="J205" i="56" s="1"/>
  <c r="J202" i="56" s="1"/>
  <c r="J190" i="56" s="1"/>
  <c r="J187" i="56" s="1"/>
  <c r="AI104" i="57"/>
  <c r="I104" i="57" s="1"/>
  <c r="J245" i="56"/>
  <c r="J244" i="56" s="1"/>
  <c r="J235" i="56" s="1"/>
  <c r="J234" i="56" s="1"/>
  <c r="L37" i="56"/>
  <c r="E37" i="56"/>
  <c r="AB38" i="57"/>
  <c r="H38" i="57" s="1"/>
  <c r="C38" i="57" s="1"/>
  <c r="G38" i="57" s="1"/>
  <c r="C76" i="56"/>
  <c r="I44" i="57"/>
  <c r="AI42" i="57"/>
  <c r="I42" i="57" s="1"/>
  <c r="V302" i="56"/>
  <c r="V301" i="56" s="1"/>
  <c r="V35" i="56"/>
  <c r="K37" i="56"/>
  <c r="E36" i="56"/>
  <c r="N43" i="56"/>
  <c r="N42" i="56" s="1"/>
  <c r="I43" i="56"/>
  <c r="I42" i="56" s="1"/>
  <c r="C385" i="56"/>
  <c r="I34" i="56"/>
  <c r="I32" i="56" s="1"/>
  <c r="I31" i="56" s="1"/>
  <c r="I17" i="56" s="1"/>
  <c r="I12" i="56" s="1"/>
  <c r="J94" i="56"/>
  <c r="J88" i="56" s="1"/>
  <c r="J84" i="56" s="1"/>
  <c r="X384" i="56"/>
  <c r="X383" i="56" s="1"/>
  <c r="X501" i="42"/>
  <c r="C20" i="34"/>
  <c r="K20" i="34" s="1"/>
  <c r="C141" i="42"/>
  <c r="X141" i="42" s="1"/>
  <c r="C471" i="42"/>
  <c r="C467" i="42" s="1"/>
  <c r="D50" i="42"/>
  <c r="D49" i="42" s="1"/>
  <c r="X528" i="42"/>
  <c r="X602" i="42"/>
  <c r="X589" i="42"/>
  <c r="Q442" i="42"/>
  <c r="Y443" i="42"/>
  <c r="X443" i="42"/>
  <c r="X550" i="42"/>
  <c r="X642" i="42"/>
  <c r="Y359" i="42"/>
  <c r="Y468" i="42"/>
  <c r="X468" i="42"/>
  <c r="X490" i="42"/>
  <c r="Y266" i="42"/>
  <c r="X266" i="42"/>
  <c r="Y141" i="42"/>
  <c r="Y81" i="42"/>
  <c r="X517" i="42"/>
  <c r="Y296" i="42"/>
  <c r="X296" i="42"/>
  <c r="X340" i="42"/>
  <c r="Q481" i="42"/>
  <c r="X482" i="42"/>
  <c r="Y482" i="42"/>
  <c r="Q42" i="42"/>
  <c r="Y385" i="42"/>
  <c r="X385" i="42"/>
  <c r="Q519" i="42"/>
  <c r="X519" i="42" s="1"/>
  <c r="X520" i="42"/>
  <c r="Y356" i="42"/>
  <c r="X356" i="42"/>
  <c r="Y220" i="42"/>
  <c r="X220" i="42"/>
  <c r="Y411" i="42"/>
  <c r="X411" i="42"/>
  <c r="Q493" i="42"/>
  <c r="X498" i="42"/>
  <c r="Q418" i="42"/>
  <c r="X419" i="42"/>
  <c r="X632" i="42"/>
  <c r="Q274" i="42"/>
  <c r="Y277" i="42"/>
  <c r="Y61" i="42"/>
  <c r="X61" i="42"/>
  <c r="X534" i="42"/>
  <c r="Q473" i="42"/>
  <c r="Y474" i="42"/>
  <c r="X474" i="42"/>
  <c r="Y245" i="42"/>
  <c r="X245" i="42"/>
  <c r="Y373" i="42"/>
  <c r="Q326" i="42"/>
  <c r="X327" i="42"/>
  <c r="Y327" i="42"/>
  <c r="Q311" i="42"/>
  <c r="Y312" i="42"/>
  <c r="Y233" i="42"/>
  <c r="Y121" i="42"/>
  <c r="Y349" i="42"/>
  <c r="Y152" i="42"/>
  <c r="Y158" i="42"/>
  <c r="X158" i="42"/>
  <c r="Y57" i="42"/>
  <c r="X57" i="42"/>
  <c r="Q403" i="42"/>
  <c r="Y404" i="42"/>
  <c r="X404" i="42"/>
  <c r="Y54" i="42"/>
  <c r="X54" i="42"/>
  <c r="Y47" i="42"/>
  <c r="X47" i="42"/>
  <c r="Y161" i="42"/>
  <c r="X161" i="42"/>
  <c r="Y471" i="42"/>
  <c r="X273" i="42"/>
  <c r="Y205" i="42"/>
  <c r="X205" i="42"/>
  <c r="Y69" i="42"/>
  <c r="X69" i="42"/>
  <c r="Y212" i="42"/>
  <c r="X212" i="42"/>
  <c r="Q507" i="42"/>
  <c r="X507" i="42" s="1"/>
  <c r="X508" i="42"/>
  <c r="Q512" i="42"/>
  <c r="X512" i="42" s="1"/>
  <c r="X513" i="42"/>
  <c r="X16" i="42"/>
  <c r="Y16" i="42"/>
  <c r="Y422" i="42"/>
  <c r="X422" i="42"/>
  <c r="Q406" i="42"/>
  <c r="Y407" i="42"/>
  <c r="X407" i="42"/>
  <c r="Q320" i="42"/>
  <c r="X321" i="42"/>
  <c r="Y321" i="42"/>
  <c r="Q454" i="42"/>
  <c r="Y455" i="42"/>
  <c r="X637" i="42"/>
  <c r="Y387" i="42"/>
  <c r="X387" i="42"/>
  <c r="Y241" i="42"/>
  <c r="X241" i="42"/>
  <c r="Q428" i="42"/>
  <c r="Y429" i="42"/>
  <c r="Q343" i="42"/>
  <c r="Y344" i="42"/>
  <c r="X344" i="42"/>
  <c r="Q248" i="42"/>
  <c r="Y251" i="42"/>
  <c r="X251" i="42"/>
  <c r="Y214" i="42"/>
  <c r="X214" i="42"/>
  <c r="Y110" i="42"/>
  <c r="Y147" i="42"/>
  <c r="X147" i="42"/>
  <c r="Y255" i="42"/>
  <c r="X255" i="42"/>
  <c r="Y118" i="42"/>
  <c r="Y74" i="42"/>
  <c r="X74" i="42"/>
  <c r="Y63" i="42"/>
  <c r="X341" i="42"/>
  <c r="X337" i="42"/>
  <c r="Y337" i="42"/>
  <c r="Q484" i="42"/>
  <c r="Y485" i="42"/>
  <c r="X485" i="42"/>
  <c r="X175" i="42"/>
  <c r="Y175" i="42"/>
  <c r="Q285" i="42"/>
  <c r="Y286" i="42"/>
  <c r="X286" i="42"/>
  <c r="Y308" i="42"/>
  <c r="X308" i="42"/>
  <c r="X173" i="42"/>
  <c r="Y173" i="42"/>
  <c r="X412" i="42"/>
  <c r="X538" i="42"/>
  <c r="X494" i="42"/>
  <c r="X543" i="42"/>
  <c r="Y222" i="42"/>
  <c r="X222" i="42"/>
  <c r="X566" i="42"/>
  <c r="Y393" i="42"/>
  <c r="X393" i="42"/>
  <c r="Y366" i="42"/>
  <c r="Y339" i="42"/>
  <c r="Y138" i="42"/>
  <c r="X138" i="42"/>
  <c r="Y193" i="42"/>
  <c r="X193" i="42"/>
  <c r="Y90" i="42"/>
  <c r="Q302" i="42"/>
  <c r="Y303" i="42"/>
  <c r="X303" i="42"/>
  <c r="X114" i="42"/>
  <c r="Y114" i="42"/>
  <c r="Q433" i="42"/>
  <c r="Y434" i="42"/>
  <c r="Q45" i="42"/>
  <c r="Y46" i="42"/>
  <c r="X46" i="42"/>
  <c r="Y264" i="42"/>
  <c r="X264" i="42"/>
  <c r="Y261" i="42"/>
  <c r="X261" i="42"/>
  <c r="Y415" i="42"/>
  <c r="X415" i="42"/>
  <c r="Y249" i="42"/>
  <c r="X249" i="42"/>
  <c r="E354" i="42"/>
  <c r="E348" i="42" s="1"/>
  <c r="V231" i="42"/>
  <c r="V230" i="42" s="1"/>
  <c r="T270" i="42"/>
  <c r="T269" i="42" s="1"/>
  <c r="Y670" i="42"/>
  <c r="V526" i="42"/>
  <c r="H17" i="59" s="1"/>
  <c r="F17" i="59" s="1"/>
  <c r="E35" i="42"/>
  <c r="S163" i="42"/>
  <c r="U151" i="42"/>
  <c r="U38" i="42" s="1"/>
  <c r="U40" i="42"/>
  <c r="Q39" i="42"/>
  <c r="S38" i="42"/>
  <c r="T38" i="42"/>
  <c r="Q56" i="42"/>
  <c r="T37" i="42"/>
  <c r="V52" i="42"/>
  <c r="V51" i="42" s="1"/>
  <c r="V35" i="42"/>
  <c r="W52" i="42"/>
  <c r="W51" i="42" s="1"/>
  <c r="W35" i="42"/>
  <c r="V151" i="42"/>
  <c r="V38" i="42" s="1"/>
  <c r="V40" i="42"/>
  <c r="T52" i="42"/>
  <c r="T51" i="42" s="1"/>
  <c r="T35" i="42"/>
  <c r="R37" i="42"/>
  <c r="S37" i="42"/>
  <c r="R151" i="42"/>
  <c r="R38" i="42" s="1"/>
  <c r="R40" i="42"/>
  <c r="R52" i="42"/>
  <c r="R51" i="42" s="1"/>
  <c r="S52" i="42"/>
  <c r="S51" i="42" s="1"/>
  <c r="S35" i="42"/>
  <c r="U37" i="42"/>
  <c r="W72" i="42"/>
  <c r="W68" i="42" s="1"/>
  <c r="W38" i="42"/>
  <c r="V163" i="42"/>
  <c r="U163" i="42"/>
  <c r="Q53" i="42"/>
  <c r="V37" i="42"/>
  <c r="W37" i="42"/>
  <c r="U52" i="42"/>
  <c r="U51" i="42" s="1"/>
  <c r="U35" i="42"/>
  <c r="G36" i="42"/>
  <c r="C52" i="42"/>
  <c r="C51" i="42" s="1"/>
  <c r="G271" i="42"/>
  <c r="G270" i="42" s="1"/>
  <c r="G269" i="42" s="1"/>
  <c r="E336" i="42"/>
  <c r="E40" i="42"/>
  <c r="G80" i="42"/>
  <c r="G76" i="42" s="1"/>
  <c r="G73" i="42" s="1"/>
  <c r="G384" i="42"/>
  <c r="G42" i="42"/>
  <c r="E37" i="42"/>
  <c r="E427" i="42"/>
  <c r="E421" i="42" s="1"/>
  <c r="G365" i="42"/>
  <c r="G39" i="42"/>
  <c r="G151" i="42"/>
  <c r="E311" i="42"/>
  <c r="E307" i="42" s="1"/>
  <c r="E306" i="42" s="1"/>
  <c r="G232" i="42"/>
  <c r="O232" i="42"/>
  <c r="O35" i="42" s="1"/>
  <c r="O37" i="42"/>
  <c r="O163" i="42"/>
  <c r="I232" i="42"/>
  <c r="I35" i="42" s="1"/>
  <c r="I37" i="42"/>
  <c r="I163" i="42"/>
  <c r="M163" i="42"/>
  <c r="M232" i="42"/>
  <c r="M35" i="42" s="1"/>
  <c r="M37" i="42"/>
  <c r="K232" i="42"/>
  <c r="K35" i="42" s="1"/>
  <c r="K37" i="42"/>
  <c r="C500" i="42"/>
  <c r="K163" i="42"/>
  <c r="G163" i="42"/>
  <c r="C316" i="42"/>
  <c r="C315" i="42" s="1"/>
  <c r="T526" i="42"/>
  <c r="T522" i="42" s="1"/>
  <c r="J42" i="34"/>
  <c r="L42" i="34" s="1"/>
  <c r="C192" i="42"/>
  <c r="C179" i="42" s="1"/>
  <c r="C163" i="42" s="1"/>
  <c r="AX87" i="53"/>
  <c r="Q192" i="42"/>
  <c r="C339" i="42"/>
  <c r="C336" i="42" s="1"/>
  <c r="C325" i="42" s="1"/>
  <c r="C324" i="42" s="1"/>
  <c r="E43" i="34"/>
  <c r="C43" i="34" s="1"/>
  <c r="K43" i="34" s="1"/>
  <c r="U354" i="42"/>
  <c r="U348" i="42" s="1"/>
  <c r="U323" i="42" s="1"/>
  <c r="E32" i="34"/>
  <c r="J35" i="34"/>
  <c r="L35" i="34" s="1"/>
  <c r="Q384" i="42"/>
  <c r="W270" i="42"/>
  <c r="W269" i="42" s="1"/>
  <c r="AX75" i="53"/>
  <c r="L77" i="57"/>
  <c r="D77" i="57" s="1"/>
  <c r="C121" i="42"/>
  <c r="X121" i="42" s="1"/>
  <c r="H24" i="59"/>
  <c r="H23" i="59" s="1"/>
  <c r="K23" i="59" s="1"/>
  <c r="M25" i="54"/>
  <c r="E25" i="54" s="1"/>
  <c r="R354" i="42"/>
  <c r="R348" i="42" s="1"/>
  <c r="R323" i="42" s="1"/>
  <c r="K33" i="53"/>
  <c r="U231" i="42"/>
  <c r="U230" i="42" s="1"/>
  <c r="T72" i="42"/>
  <c r="T68" i="42" s="1"/>
  <c r="R231" i="42"/>
  <c r="R230" i="42" s="1"/>
  <c r="AZ107" i="57"/>
  <c r="C90" i="42"/>
  <c r="X90" i="42" s="1"/>
  <c r="W231" i="42"/>
  <c r="W230" i="42" s="1"/>
  <c r="Q240" i="42"/>
  <c r="AX63" i="53"/>
  <c r="T354" i="42"/>
  <c r="T348" i="42" s="1"/>
  <c r="T323" i="42" s="1"/>
  <c r="J43" i="34"/>
  <c r="N18" i="54"/>
  <c r="Q365" i="42"/>
  <c r="M65" i="57"/>
  <c r="K50" i="34"/>
  <c r="C49" i="34"/>
  <c r="K49" i="34" s="1"/>
  <c r="AZ65" i="57"/>
  <c r="Q641" i="42"/>
  <c r="Y641" i="42" s="1"/>
  <c r="AX45" i="53"/>
  <c r="C289" i="42"/>
  <c r="C288" i="42" s="1"/>
  <c r="E38" i="34"/>
  <c r="D46" i="34"/>
  <c r="C46" i="34" s="1"/>
  <c r="K46" i="34" s="1"/>
  <c r="K16" i="54"/>
  <c r="C81" i="42"/>
  <c r="X81" i="42" s="1"/>
  <c r="C118" i="42"/>
  <c r="X118" i="42" s="1"/>
  <c r="M526" i="42"/>
  <c r="M522" i="42" s="1"/>
  <c r="K27" i="54" s="1"/>
  <c r="C27" i="54" s="1"/>
  <c r="C641" i="42"/>
  <c r="J24" i="34"/>
  <c r="L24" i="34" s="1"/>
  <c r="C527" i="42"/>
  <c r="C569" i="42"/>
  <c r="E526" i="42"/>
  <c r="E522" i="42" s="1"/>
  <c r="E488" i="42" s="1"/>
  <c r="C373" i="42"/>
  <c r="X373" i="42" s="1"/>
  <c r="E41" i="34"/>
  <c r="AX51" i="53"/>
  <c r="AZ53" i="57"/>
  <c r="L53" i="57"/>
  <c r="D53" i="57" s="1"/>
  <c r="J25" i="34"/>
  <c r="L25" i="34" s="1"/>
  <c r="AC67" i="40"/>
  <c r="AC66" i="40" s="1"/>
  <c r="AC63" i="40" s="1"/>
  <c r="AC48" i="40" s="1"/>
  <c r="AC47" i="40" s="1"/>
  <c r="AC37" i="40"/>
  <c r="AE67" i="40"/>
  <c r="AE66" i="40" s="1"/>
  <c r="AE63" i="40" s="1"/>
  <c r="AE37" i="40"/>
  <c r="L288" i="40"/>
  <c r="L43" i="40"/>
  <c r="L41" i="40" s="1"/>
  <c r="L34" i="40" s="1"/>
  <c r="L32" i="40" s="1"/>
  <c r="L31" i="40" s="1"/>
  <c r="P34" i="56"/>
  <c r="P32" i="56" s="1"/>
  <c r="P31" i="56" s="1"/>
  <c r="P17" i="56" s="1"/>
  <c r="P12" i="56" s="1"/>
  <c r="H34" i="59"/>
  <c r="P43" i="56"/>
  <c r="P42" i="56" s="1"/>
  <c r="H335" i="56"/>
  <c r="H34" i="56"/>
  <c r="H32" i="56" s="1"/>
  <c r="H31" i="56" s="1"/>
  <c r="H17" i="56" s="1"/>
  <c r="H12" i="56" s="1"/>
  <c r="H22" i="54" s="1"/>
  <c r="D22" i="54" s="1"/>
  <c r="W37" i="56"/>
  <c r="BF69" i="53"/>
  <c r="AX69" i="53"/>
  <c r="J43" i="40"/>
  <c r="J41" i="40" s="1"/>
  <c r="J34" i="40" s="1"/>
  <c r="J32" i="40" s="1"/>
  <c r="J31" i="40" s="1"/>
  <c r="J288" i="40"/>
  <c r="J265" i="40" s="1"/>
  <c r="J264" i="40" s="1"/>
  <c r="J48" i="40" s="1"/>
  <c r="J47" i="40" s="1"/>
  <c r="P266" i="40"/>
  <c r="P265" i="40" s="1"/>
  <c r="P264" i="40" s="1"/>
  <c r="P48" i="40" s="1"/>
  <c r="P47" i="40" s="1"/>
  <c r="P36" i="40"/>
  <c r="P35" i="40" s="1"/>
  <c r="K83" i="57"/>
  <c r="M83" i="57" s="1"/>
  <c r="AZ101" i="57"/>
  <c r="L101" i="57"/>
  <c r="AZ71" i="57"/>
  <c r="L71" i="57"/>
  <c r="M158" i="40"/>
  <c r="M66" i="40" s="1"/>
  <c r="M63" i="40" s="1"/>
  <c r="M42" i="40"/>
  <c r="M41" i="40" s="1"/>
  <c r="AA34" i="40"/>
  <c r="AA32" i="40" s="1"/>
  <c r="AA31" i="40" s="1"/>
  <c r="Q48" i="40"/>
  <c r="Q47" i="40" s="1"/>
  <c r="J13" i="57"/>
  <c r="C348" i="56"/>
  <c r="C309" i="56"/>
  <c r="C94" i="56"/>
  <c r="C88" i="56" s="1"/>
  <c r="C84" i="56" s="1"/>
  <c r="C191" i="56"/>
  <c r="J17" i="57"/>
  <c r="C53" i="56"/>
  <c r="N34" i="56"/>
  <c r="N32" i="56" s="1"/>
  <c r="N31" i="56" s="1"/>
  <c r="N17" i="56" s="1"/>
  <c r="N12" i="56" s="1"/>
  <c r="J16" i="57"/>
  <c r="W63" i="56"/>
  <c r="C402" i="56"/>
  <c r="K47" i="57"/>
  <c r="F89" i="57"/>
  <c r="C89" i="57"/>
  <c r="AZ59" i="57"/>
  <c r="L59" i="57"/>
  <c r="AX99" i="53"/>
  <c r="BF99" i="53"/>
  <c r="D83" i="57"/>
  <c r="C53" i="57"/>
  <c r="L47" i="57"/>
  <c r="AZ47" i="57"/>
  <c r="AZ83" i="57"/>
  <c r="X425" i="40"/>
  <c r="X421" i="40" s="1"/>
  <c r="X420" i="40" s="1"/>
  <c r="X363" i="40" s="1"/>
  <c r="X39" i="40"/>
  <c r="X38" i="40" s="1"/>
  <c r="AC35" i="40"/>
  <c r="AB37" i="40"/>
  <c r="AB35" i="40" s="1"/>
  <c r="AB67" i="40"/>
  <c r="AB66" i="40" s="1"/>
  <c r="AB63" i="40" s="1"/>
  <c r="K66" i="40"/>
  <c r="K63" i="40" s="1"/>
  <c r="K48" i="40" s="1"/>
  <c r="K47" i="40" s="1"/>
  <c r="H66" i="40"/>
  <c r="H63" i="40" s="1"/>
  <c r="H48" i="40" s="1"/>
  <c r="H47" i="40" s="1"/>
  <c r="T34" i="40"/>
  <c r="T32" i="40" s="1"/>
  <c r="T31" i="40" s="1"/>
  <c r="T29" i="40" s="1"/>
  <c r="V381" i="40"/>
  <c r="V380" i="40" s="1"/>
  <c r="V363" i="40" s="1"/>
  <c r="O66" i="40"/>
  <c r="O63" i="40" s="1"/>
  <c r="O48" i="40" s="1"/>
  <c r="O47" i="40" s="1"/>
  <c r="AE43" i="40"/>
  <c r="AE41" i="40" s="1"/>
  <c r="AI38" i="57"/>
  <c r="I38" i="57" s="1"/>
  <c r="O34" i="56"/>
  <c r="O32" i="56" s="1"/>
  <c r="O31" i="56" s="1"/>
  <c r="O17" i="56" s="1"/>
  <c r="O335" i="56"/>
  <c r="O312" i="56" s="1"/>
  <c r="O43" i="56" s="1"/>
  <c r="O42" i="56" s="1"/>
  <c r="H31" i="59"/>
  <c r="M26" i="54"/>
  <c r="G12" i="59"/>
  <c r="J13" i="59"/>
  <c r="F312" i="56"/>
  <c r="F43" i="56" s="1"/>
  <c r="F42" i="56" s="1"/>
  <c r="G34" i="56"/>
  <c r="G32" i="56" s="1"/>
  <c r="G31" i="56" s="1"/>
  <c r="G17" i="56" s="1"/>
  <c r="G12" i="56" s="1"/>
  <c r="G335" i="56"/>
  <c r="M34" i="56"/>
  <c r="M32" i="56" s="1"/>
  <c r="M31" i="56" s="1"/>
  <c r="M17" i="56" s="1"/>
  <c r="M12" i="56" s="1"/>
  <c r="M335" i="56"/>
  <c r="M312" i="56" s="1"/>
  <c r="M43" i="56" s="1"/>
  <c r="M42" i="56" s="1"/>
  <c r="K26" i="54"/>
  <c r="J33" i="56"/>
  <c r="J45" i="56"/>
  <c r="V37" i="56"/>
  <c r="V63" i="56"/>
  <c r="X37" i="56"/>
  <c r="X63" i="56"/>
  <c r="C39" i="56"/>
  <c r="H11" i="57"/>
  <c r="X464" i="40"/>
  <c r="X463" i="40" s="1"/>
  <c r="X462" i="40" s="1"/>
  <c r="X37" i="40"/>
  <c r="X35" i="40" s="1"/>
  <c r="X34" i="40" s="1"/>
  <c r="X32" i="40" s="1"/>
  <c r="X31" i="40" s="1"/>
  <c r="R363" i="40"/>
  <c r="R48" i="40" s="1"/>
  <c r="R47" i="40" s="1"/>
  <c r="Y282" i="40"/>
  <c r="Y265" i="40" s="1"/>
  <c r="Y264" i="40" s="1"/>
  <c r="Y48" i="40" s="1"/>
  <c r="Y47" i="40" s="1"/>
  <c r="Y39" i="40"/>
  <c r="Y38" i="40" s="1"/>
  <c r="Y34" i="40" s="1"/>
  <c r="Y32" i="40" s="1"/>
  <c r="Y31" i="40" s="1"/>
  <c r="H33" i="53"/>
  <c r="F8" i="53"/>
  <c r="H8" i="53" s="1"/>
  <c r="K107" i="57"/>
  <c r="K59" i="57"/>
  <c r="C59" i="57" s="1"/>
  <c r="M40" i="40"/>
  <c r="M38" i="40" s="1"/>
  <c r="M388" i="40"/>
  <c r="M381" i="40" s="1"/>
  <c r="M380" i="40" s="1"/>
  <c r="M363" i="40" s="1"/>
  <c r="L265" i="40"/>
  <c r="L264" i="40" s="1"/>
  <c r="M288" i="40"/>
  <c r="M265" i="40" s="1"/>
  <c r="M264" i="40" s="1"/>
  <c r="Z67" i="40"/>
  <c r="Z66" i="40" s="1"/>
  <c r="Z63" i="40" s="1"/>
  <c r="Z37" i="40"/>
  <c r="Z35" i="40" s="1"/>
  <c r="K34" i="40"/>
  <c r="K32" i="40" s="1"/>
  <c r="K31" i="40" s="1"/>
  <c r="W39" i="40"/>
  <c r="W38" i="40" s="1"/>
  <c r="T48" i="40"/>
  <c r="T47" i="40" s="1"/>
  <c r="X48" i="40"/>
  <c r="X47" i="40" s="1"/>
  <c r="P40" i="40"/>
  <c r="P38" i="40" s="1"/>
  <c r="W67" i="40"/>
  <c r="W66" i="40" s="1"/>
  <c r="W63" i="40" s="1"/>
  <c r="AH48" i="40"/>
  <c r="AH47" i="40" s="1"/>
  <c r="J23" i="34"/>
  <c r="C33" i="56"/>
  <c r="C245" i="56"/>
  <c r="C244" i="56" s="1"/>
  <c r="C235" i="56" s="1"/>
  <c r="C234" i="56" s="1"/>
  <c r="J14" i="57"/>
  <c r="C405" i="56"/>
  <c r="C182" i="56"/>
  <c r="K95" i="57"/>
  <c r="L89" i="57"/>
  <c r="AZ89" i="57"/>
  <c r="D107" i="57"/>
  <c r="V466" i="40"/>
  <c r="V465" i="40" s="1"/>
  <c r="W465" i="40"/>
  <c r="W464" i="40" s="1"/>
  <c r="W463" i="40" s="1"/>
  <c r="W462" i="40" s="1"/>
  <c r="K77" i="57"/>
  <c r="AZ77" i="57"/>
  <c r="AE36" i="40"/>
  <c r="AE35" i="40" s="1"/>
  <c r="AE266" i="40"/>
  <c r="AE265" i="40" s="1"/>
  <c r="AE264" i="40" s="1"/>
  <c r="D35" i="34"/>
  <c r="AI48" i="40"/>
  <c r="AI47" i="40" s="1"/>
  <c r="W381" i="40"/>
  <c r="W380" i="40" s="1"/>
  <c r="W363" i="40" s="1"/>
  <c r="U48" i="40"/>
  <c r="U47" i="40" s="1"/>
  <c r="S67" i="40"/>
  <c r="S66" i="40" s="1"/>
  <c r="S63" i="40" s="1"/>
  <c r="S48" i="40" s="1"/>
  <c r="S47" i="40" s="1"/>
  <c r="S37" i="40"/>
  <c r="S35" i="40" s="1"/>
  <c r="S34" i="40" s="1"/>
  <c r="S32" i="40" s="1"/>
  <c r="S31" i="40" s="1"/>
  <c r="S29" i="40" s="1"/>
  <c r="AB388" i="40" l="1"/>
  <c r="AB381" i="40" s="1"/>
  <c r="AB380" i="40" s="1"/>
  <c r="AB363" i="40" s="1"/>
  <c r="AB48" i="40" s="1"/>
  <c r="AB47" i="40" s="1"/>
  <c r="AB39" i="40"/>
  <c r="AB38" i="40" s="1"/>
  <c r="AB34" i="40" s="1"/>
  <c r="AB32" i="40" s="1"/>
  <c r="AB31" i="40" s="1"/>
  <c r="M34" i="40"/>
  <c r="M32" i="40" s="1"/>
  <c r="M31" i="40" s="1"/>
  <c r="AC34" i="40"/>
  <c r="AC32" i="40" s="1"/>
  <c r="AC31" i="40" s="1"/>
  <c r="AC29" i="40" s="1"/>
  <c r="O41" i="42"/>
  <c r="Z388" i="40"/>
  <c r="Z381" i="40" s="1"/>
  <c r="Z380" i="40" s="1"/>
  <c r="Z363" i="40" s="1"/>
  <c r="Z39" i="40"/>
  <c r="Z38" i="40" s="1"/>
  <c r="Z34" i="40" s="1"/>
  <c r="Z32" i="40" s="1"/>
  <c r="Z31" i="40" s="1"/>
  <c r="AB42" i="57"/>
  <c r="H42" i="57" s="1"/>
  <c r="D312" i="56"/>
  <c r="D43" i="56" s="1"/>
  <c r="D42" i="56" s="1"/>
  <c r="AD29" i="40"/>
  <c r="AD30" i="40"/>
  <c r="Z48" i="40"/>
  <c r="Z47" i="40" s="1"/>
  <c r="K312" i="56"/>
  <c r="L312" i="56"/>
  <c r="K34" i="56"/>
  <c r="K41" i="42"/>
  <c r="U41" i="42"/>
  <c r="U34" i="42" s="1"/>
  <c r="U32" i="42" s="1"/>
  <c r="U31" i="42" s="1"/>
  <c r="U29" i="42" s="1"/>
  <c r="S41" i="42"/>
  <c r="S34" i="42" s="1"/>
  <c r="S32" i="42" s="1"/>
  <c r="S31" i="42" s="1"/>
  <c r="S29" i="42" s="1"/>
  <c r="W41" i="42"/>
  <c r="W34" i="42" s="1"/>
  <c r="W32" i="42" s="1"/>
  <c r="W31" i="42" s="1"/>
  <c r="W29" i="42" s="1"/>
  <c r="I41" i="42"/>
  <c r="E312" i="56"/>
  <c r="C427" i="42"/>
  <c r="C421" i="42" s="1"/>
  <c r="Q527" i="42"/>
  <c r="Y527" i="42" s="1"/>
  <c r="J44" i="57"/>
  <c r="J35" i="56"/>
  <c r="E34" i="56"/>
  <c r="E32" i="56" s="1"/>
  <c r="E31" i="56" s="1"/>
  <c r="E17" i="56" s="1"/>
  <c r="E12" i="56" s="1"/>
  <c r="H15" i="54" s="1"/>
  <c r="C15" i="54" s="1"/>
  <c r="V312" i="56"/>
  <c r="I41" i="47"/>
  <c r="J41" i="47" s="1"/>
  <c r="R11" i="47"/>
  <c r="X612" i="42"/>
  <c r="Q569" i="42"/>
  <c r="Y569" i="42" s="1"/>
  <c r="X558" i="42"/>
  <c r="R488" i="42"/>
  <c r="R487" i="42" s="1"/>
  <c r="R41" i="42" s="1"/>
  <c r="Q522" i="42"/>
  <c r="Y522" i="42" s="1"/>
  <c r="X359" i="42"/>
  <c r="X429" i="42"/>
  <c r="C39" i="42"/>
  <c r="X39" i="42" s="1"/>
  <c r="X164" i="42"/>
  <c r="Y170" i="42"/>
  <c r="Q43" i="42"/>
  <c r="Y43" i="42" s="1"/>
  <c r="X170" i="42"/>
  <c r="X152" i="42"/>
  <c r="C36" i="42"/>
  <c r="X36" i="42" s="1"/>
  <c r="C232" i="42"/>
  <c r="C231" i="42" s="1"/>
  <c r="C230" i="42" s="1"/>
  <c r="Q259" i="42"/>
  <c r="Q254" i="42" s="1"/>
  <c r="X277" i="42"/>
  <c r="X312" i="56"/>
  <c r="AI66" i="57"/>
  <c r="I66" i="57" s="1"/>
  <c r="AI72" i="57"/>
  <c r="I72" i="57" s="1"/>
  <c r="W312" i="56"/>
  <c r="AI84" i="57"/>
  <c r="I84" i="57" s="1"/>
  <c r="K43" i="56"/>
  <c r="K42" i="56" s="1"/>
  <c r="I91" i="57"/>
  <c r="AI90" i="57"/>
  <c r="I90" i="57" s="1"/>
  <c r="H73" i="57"/>
  <c r="AB72" i="57"/>
  <c r="H72" i="57" s="1"/>
  <c r="R72" i="42"/>
  <c r="R68" i="42" s="1"/>
  <c r="G37" i="42"/>
  <c r="X312" i="42"/>
  <c r="D45" i="34"/>
  <c r="C45" i="34" s="1"/>
  <c r="K45" i="34" s="1"/>
  <c r="Y260" i="42"/>
  <c r="C43" i="42"/>
  <c r="C270" i="42"/>
  <c r="C269" i="42" s="1"/>
  <c r="Y289" i="42"/>
  <c r="Q453" i="42"/>
  <c r="Q452" i="42" s="1"/>
  <c r="X434" i="42"/>
  <c r="F27" i="59"/>
  <c r="I27" i="59" s="1"/>
  <c r="Q156" i="42"/>
  <c r="Q40" i="42" s="1"/>
  <c r="Y40" i="42" s="1"/>
  <c r="Y80" i="42"/>
  <c r="H26" i="59"/>
  <c r="K26" i="59" s="1"/>
  <c r="X157" i="42"/>
  <c r="X355" i="42"/>
  <c r="X455" i="42"/>
  <c r="C32" i="34"/>
  <c r="K32" i="34" s="1"/>
  <c r="E48" i="34"/>
  <c r="M27" i="54"/>
  <c r="M24" i="54" s="1"/>
  <c r="V488" i="42"/>
  <c r="V487" i="42" s="1"/>
  <c r="V41" i="42" s="1"/>
  <c r="H20" i="59"/>
  <c r="K20" i="59" s="1"/>
  <c r="H80" i="57"/>
  <c r="AB78" i="57"/>
  <c r="H78" i="57" s="1"/>
  <c r="H68" i="57"/>
  <c r="AB66" i="57"/>
  <c r="H66" i="57" s="1"/>
  <c r="AI78" i="57"/>
  <c r="I78" i="57" s="1"/>
  <c r="J341" i="56"/>
  <c r="J335" i="56" s="1"/>
  <c r="J312" i="56" s="1"/>
  <c r="E43" i="56"/>
  <c r="E42" i="56" s="1"/>
  <c r="J36" i="56"/>
  <c r="L43" i="56"/>
  <c r="L42" i="56" s="1"/>
  <c r="L34" i="56"/>
  <c r="L32" i="56" s="1"/>
  <c r="L31" i="56" s="1"/>
  <c r="X500" i="42"/>
  <c r="G25" i="54"/>
  <c r="F25" i="54"/>
  <c r="O26" i="54"/>
  <c r="E26" i="54"/>
  <c r="G26" i="54" s="1"/>
  <c r="N25" i="54"/>
  <c r="O25" i="54"/>
  <c r="K32" i="56"/>
  <c r="K31" i="56" s="1"/>
  <c r="C314" i="56"/>
  <c r="C313" i="56" s="1"/>
  <c r="AI96" i="57"/>
  <c r="I96" i="57" s="1"/>
  <c r="J42" i="57"/>
  <c r="I68" i="57"/>
  <c r="D34" i="56"/>
  <c r="D32" i="56" s="1"/>
  <c r="D31" i="56" s="1"/>
  <c r="AN41" i="57"/>
  <c r="AN9" i="57" s="1"/>
  <c r="I56" i="57"/>
  <c r="AI54" i="57"/>
  <c r="I54" i="57" s="1"/>
  <c r="AB10" i="57"/>
  <c r="H10" i="57" s="1"/>
  <c r="I62" i="57"/>
  <c r="AI60" i="57"/>
  <c r="I60" i="57" s="1"/>
  <c r="AI48" i="57"/>
  <c r="I48" i="57" s="1"/>
  <c r="H56" i="57"/>
  <c r="AB54" i="57"/>
  <c r="H54" i="57" s="1"/>
  <c r="C294" i="56"/>
  <c r="AI102" i="57"/>
  <c r="H50" i="57"/>
  <c r="AB48" i="57"/>
  <c r="AD41" i="57"/>
  <c r="AD9" i="57" s="1"/>
  <c r="H62" i="57"/>
  <c r="AB60" i="57"/>
  <c r="H60" i="57" s="1"/>
  <c r="C35" i="56"/>
  <c r="C384" i="56"/>
  <c r="C74" i="56"/>
  <c r="V72" i="42"/>
  <c r="V68" i="42" s="1"/>
  <c r="X471" i="42"/>
  <c r="U72" i="42"/>
  <c r="U68" i="42" s="1"/>
  <c r="U50" i="42" s="1"/>
  <c r="U49" i="42" s="1"/>
  <c r="T488" i="42"/>
  <c r="T487" i="42" s="1"/>
  <c r="T41" i="42" s="1"/>
  <c r="C453" i="42"/>
  <c r="C452" i="42" s="1"/>
  <c r="X467" i="42"/>
  <c r="K17" i="59"/>
  <c r="Y53" i="42"/>
  <c r="X53" i="42"/>
  <c r="X433" i="42"/>
  <c r="Y433" i="42"/>
  <c r="X484" i="42"/>
  <c r="Y484" i="42"/>
  <c r="Y248" i="42"/>
  <c r="X248" i="42"/>
  <c r="Q307" i="42"/>
  <c r="Y311" i="42"/>
  <c r="X311" i="42"/>
  <c r="Y60" i="42"/>
  <c r="X60" i="42"/>
  <c r="Q414" i="42"/>
  <c r="X418" i="42"/>
  <c r="Y288" i="42"/>
  <c r="X288" i="42"/>
  <c r="Y365" i="42"/>
  <c r="Y39" i="42"/>
  <c r="Y45" i="42"/>
  <c r="X45" i="42"/>
  <c r="Q301" i="42"/>
  <c r="Y302" i="42"/>
  <c r="X302" i="42"/>
  <c r="X339" i="42"/>
  <c r="Q316" i="42"/>
  <c r="Y320" i="42"/>
  <c r="X320" i="42"/>
  <c r="Y403" i="42"/>
  <c r="X403" i="42"/>
  <c r="Y481" i="42"/>
  <c r="X481" i="42"/>
  <c r="X336" i="42"/>
  <c r="X641" i="42"/>
  <c r="Y384" i="42"/>
  <c r="Y36" i="42"/>
  <c r="Y33" i="42"/>
  <c r="X33" i="42"/>
  <c r="Y56" i="42"/>
  <c r="X56" i="42"/>
  <c r="Q427" i="42"/>
  <c r="Y428" i="42"/>
  <c r="X428" i="42"/>
  <c r="Y454" i="42"/>
  <c r="X454" i="42"/>
  <c r="Q402" i="42"/>
  <c r="Y406" i="42"/>
  <c r="X406" i="42"/>
  <c r="Y473" i="42"/>
  <c r="X473" i="42"/>
  <c r="X493" i="42"/>
  <c r="Y42" i="42"/>
  <c r="Q73" i="42"/>
  <c r="Y76" i="42"/>
  <c r="Q236" i="42"/>
  <c r="Q37" i="42" s="1"/>
  <c r="Y240" i="42"/>
  <c r="X240" i="42"/>
  <c r="Q179" i="42"/>
  <c r="X192" i="42"/>
  <c r="Y192" i="42"/>
  <c r="X285" i="42"/>
  <c r="Y285" i="42"/>
  <c r="X343" i="42"/>
  <c r="Y343" i="42"/>
  <c r="Y326" i="42"/>
  <c r="X326" i="42"/>
  <c r="Q271" i="42"/>
  <c r="Y274" i="42"/>
  <c r="X274" i="42"/>
  <c r="X289" i="42"/>
  <c r="Q325" i="42"/>
  <c r="Q437" i="42"/>
  <c r="Y442" i="42"/>
  <c r="X442" i="42"/>
  <c r="Q52" i="42"/>
  <c r="U44" i="42"/>
  <c r="S44" i="42"/>
  <c r="G44" i="42"/>
  <c r="W44" i="42"/>
  <c r="S72" i="42"/>
  <c r="S68" i="42" s="1"/>
  <c r="S50" i="42" s="1"/>
  <c r="S49" i="42" s="1"/>
  <c r="O44" i="42"/>
  <c r="K44" i="42"/>
  <c r="G41" i="42"/>
  <c r="E25" i="34" s="1"/>
  <c r="G38" i="42"/>
  <c r="E24" i="34" s="1"/>
  <c r="G354" i="42"/>
  <c r="G348" i="42" s="1"/>
  <c r="G323" i="42" s="1"/>
  <c r="G35" i="42"/>
  <c r="E325" i="42"/>
  <c r="E324" i="42" s="1"/>
  <c r="E38" i="42"/>
  <c r="D24" i="34" s="1"/>
  <c r="D38" i="34"/>
  <c r="C38" i="34" s="1"/>
  <c r="K38" i="34" s="1"/>
  <c r="I44" i="42"/>
  <c r="E487" i="42"/>
  <c r="E41" i="42" s="1"/>
  <c r="E44" i="42"/>
  <c r="M488" i="42"/>
  <c r="I231" i="42"/>
  <c r="I230" i="42" s="1"/>
  <c r="G72" i="42"/>
  <c r="G68" i="42" s="1"/>
  <c r="E34" i="34" s="1"/>
  <c r="K231" i="42"/>
  <c r="K230" i="42" s="1"/>
  <c r="I72" i="42"/>
  <c r="I68" i="42" s="1"/>
  <c r="O231" i="42"/>
  <c r="O230" i="42" s="1"/>
  <c r="K72" i="42"/>
  <c r="K68" i="42" s="1"/>
  <c r="M231" i="42"/>
  <c r="M230" i="42" s="1"/>
  <c r="M72" i="42"/>
  <c r="M68" i="42" s="1"/>
  <c r="O72" i="42"/>
  <c r="O68" i="42" s="1"/>
  <c r="G231" i="42"/>
  <c r="G230" i="42" s="1"/>
  <c r="E35" i="34" s="1"/>
  <c r="C35" i="34" s="1"/>
  <c r="C40" i="42"/>
  <c r="H10" i="59"/>
  <c r="K10" i="59" s="1"/>
  <c r="Q354" i="42"/>
  <c r="M77" i="57"/>
  <c r="D47" i="34"/>
  <c r="C47" i="34" s="1"/>
  <c r="K47" i="34" s="1"/>
  <c r="H16" i="59"/>
  <c r="K16" i="59" s="1"/>
  <c r="K24" i="59"/>
  <c r="D36" i="34"/>
  <c r="F24" i="59"/>
  <c r="C365" i="42"/>
  <c r="C38" i="42" s="1"/>
  <c r="D42" i="34"/>
  <c r="W50" i="42"/>
  <c r="W49" i="42" s="1"/>
  <c r="L43" i="34"/>
  <c r="J40" i="34"/>
  <c r="L40" i="34" s="1"/>
  <c r="E53" i="57"/>
  <c r="G53" i="57" s="1"/>
  <c r="C80" i="42"/>
  <c r="E36" i="34"/>
  <c r="C16" i="54"/>
  <c r="J19" i="34"/>
  <c r="L19" i="34" s="1"/>
  <c r="D23" i="34"/>
  <c r="D34" i="34"/>
  <c r="M53" i="57"/>
  <c r="C526" i="42"/>
  <c r="C522" i="42" s="1"/>
  <c r="C488" i="42" s="1"/>
  <c r="C42" i="42"/>
  <c r="X42" i="42" s="1"/>
  <c r="C384" i="42"/>
  <c r="X384" i="42" s="1"/>
  <c r="C95" i="57"/>
  <c r="E95" i="57" s="1"/>
  <c r="G95" i="57" s="1"/>
  <c r="M95" i="57"/>
  <c r="V57" i="56"/>
  <c r="V34" i="56"/>
  <c r="V32" i="56" s="1"/>
  <c r="V31" i="56" s="1"/>
  <c r="G312" i="56"/>
  <c r="G43" i="56" s="1"/>
  <c r="G42" i="56" s="1"/>
  <c r="M89" i="57"/>
  <c r="D89" i="57"/>
  <c r="E89" i="57" s="1"/>
  <c r="G89" i="57" s="1"/>
  <c r="W48" i="40"/>
  <c r="W47" i="40" s="1"/>
  <c r="C37" i="56"/>
  <c r="C26" i="54"/>
  <c r="K24" i="54"/>
  <c r="C24" i="54" s="1"/>
  <c r="M71" i="57"/>
  <c r="D71" i="57"/>
  <c r="E71" i="57" s="1"/>
  <c r="G71" i="57" s="1"/>
  <c r="C83" i="57"/>
  <c r="E83" i="57" s="1"/>
  <c r="F83" i="57"/>
  <c r="P34" i="40"/>
  <c r="P32" i="40" s="1"/>
  <c r="P31" i="40" s="1"/>
  <c r="P29" i="40" s="1"/>
  <c r="J22" i="34"/>
  <c r="L23" i="34"/>
  <c r="C107" i="57"/>
  <c r="E107" i="57" s="1"/>
  <c r="F107" i="57"/>
  <c r="F31" i="59"/>
  <c r="K31" i="59"/>
  <c r="H30" i="59"/>
  <c r="J34" i="34"/>
  <c r="AE34" i="40"/>
  <c r="AE32" i="40" s="1"/>
  <c r="AE31" i="40" s="1"/>
  <c r="F77" i="57"/>
  <c r="C77" i="57"/>
  <c r="E77" i="57" s="1"/>
  <c r="V464" i="40"/>
  <c r="V463" i="40" s="1"/>
  <c r="V462" i="40" s="1"/>
  <c r="V48" i="40" s="1"/>
  <c r="V47" i="40" s="1"/>
  <c r="V37" i="40"/>
  <c r="V35" i="40" s="1"/>
  <c r="V34" i="40" s="1"/>
  <c r="V32" i="40" s="1"/>
  <c r="V31" i="40" s="1"/>
  <c r="M107" i="57"/>
  <c r="W37" i="40"/>
  <c r="W35" i="40" s="1"/>
  <c r="W34" i="40" s="1"/>
  <c r="W32" i="40" s="1"/>
  <c r="W31" i="40" s="1"/>
  <c r="J11" i="57"/>
  <c r="J44" i="56"/>
  <c r="J12" i="59"/>
  <c r="G8" i="59"/>
  <c r="J8" i="59" s="1"/>
  <c r="O12" i="56"/>
  <c r="I22" i="54"/>
  <c r="D38" i="57"/>
  <c r="E38" i="57" s="1"/>
  <c r="J38" i="57"/>
  <c r="D47" i="57"/>
  <c r="M47" i="57"/>
  <c r="F47" i="57"/>
  <c r="C47" i="57"/>
  <c r="J37" i="56"/>
  <c r="J63" i="56"/>
  <c r="J57" i="56" s="1"/>
  <c r="C341" i="56"/>
  <c r="C335" i="56" s="1"/>
  <c r="M101" i="57"/>
  <c r="D101" i="57"/>
  <c r="E101" i="57" s="1"/>
  <c r="G101" i="57" s="1"/>
  <c r="H21" i="54"/>
  <c r="AE48" i="40"/>
  <c r="AE47" i="40" s="1"/>
  <c r="X57" i="56"/>
  <c r="X34" i="56"/>
  <c r="X32" i="56" s="1"/>
  <c r="X31" i="56" s="1"/>
  <c r="N26" i="54"/>
  <c r="D59" i="57"/>
  <c r="E59" i="57" s="1"/>
  <c r="G59" i="57" s="1"/>
  <c r="M59" i="57"/>
  <c r="F16" i="59"/>
  <c r="I17" i="59"/>
  <c r="C401" i="56"/>
  <c r="W57" i="56"/>
  <c r="W34" i="56"/>
  <c r="W32" i="56" s="1"/>
  <c r="W31" i="56" s="1"/>
  <c r="M48" i="40"/>
  <c r="M47" i="40" s="1"/>
  <c r="AI10" i="57"/>
  <c r="H312" i="56"/>
  <c r="H43" i="56" s="1"/>
  <c r="H42" i="56" s="1"/>
  <c r="K34" i="59"/>
  <c r="H33" i="59"/>
  <c r="K33" i="59" s="1"/>
  <c r="F34" i="59"/>
  <c r="C45" i="56"/>
  <c r="C190" i="56"/>
  <c r="C187" i="56" s="1"/>
  <c r="C302" i="56"/>
  <c r="C301" i="56" s="1"/>
  <c r="J34" i="56" l="1"/>
  <c r="X527" i="42"/>
  <c r="W28" i="42"/>
  <c r="W15" i="42" s="1"/>
  <c r="W12" i="42" s="1"/>
  <c r="M29" i="54" s="1"/>
  <c r="E29" i="54" s="1"/>
  <c r="S28" i="42"/>
  <c r="S15" i="42" s="1"/>
  <c r="S12" i="42" s="1"/>
  <c r="M15" i="54" s="1"/>
  <c r="U28" i="42"/>
  <c r="U14" i="42" s="1"/>
  <c r="I13" i="54"/>
  <c r="I12" i="54" s="1"/>
  <c r="D15" i="54"/>
  <c r="L17" i="56"/>
  <c r="I15" i="54" s="1"/>
  <c r="J15" i="54" s="1"/>
  <c r="V43" i="56"/>
  <c r="V42" i="56" s="1"/>
  <c r="W43" i="56"/>
  <c r="W42" i="56" s="1"/>
  <c r="I11" i="47"/>
  <c r="I10" i="47" s="1"/>
  <c r="R10" i="47"/>
  <c r="Q526" i="42"/>
  <c r="Y526" i="42" s="1"/>
  <c r="X569" i="42"/>
  <c r="T480" i="42"/>
  <c r="T479" i="42" s="1"/>
  <c r="T50" i="42" s="1"/>
  <c r="T34" i="42"/>
  <c r="T32" i="42" s="1"/>
  <c r="T31" i="42" s="1"/>
  <c r="R480" i="42"/>
  <c r="R479" i="42" s="1"/>
  <c r="R50" i="42" s="1"/>
  <c r="R49" i="42" s="1"/>
  <c r="M13" i="54" s="1"/>
  <c r="R34" i="42"/>
  <c r="R32" i="42" s="1"/>
  <c r="R31" i="42" s="1"/>
  <c r="R44" i="42"/>
  <c r="X40" i="42"/>
  <c r="X156" i="42"/>
  <c r="X43" i="42"/>
  <c r="X259" i="42"/>
  <c r="Y259" i="42"/>
  <c r="Y156" i="42"/>
  <c r="X43" i="56"/>
  <c r="X42" i="56" s="1"/>
  <c r="K17" i="56"/>
  <c r="K12" i="56" s="1"/>
  <c r="Q151" i="42"/>
  <c r="Q38" i="42" s="1"/>
  <c r="Y38" i="42" s="1"/>
  <c r="Y453" i="42"/>
  <c r="Y500" i="42"/>
  <c r="H19" i="59"/>
  <c r="K19" i="59" s="1"/>
  <c r="H22" i="59"/>
  <c r="K22" i="59" s="1"/>
  <c r="F26" i="59"/>
  <c r="I26" i="59" s="1"/>
  <c r="H13" i="59"/>
  <c r="K13" i="59" s="1"/>
  <c r="F20" i="59"/>
  <c r="I20" i="59" s="1"/>
  <c r="V44" i="42"/>
  <c r="V34" i="42"/>
  <c r="V32" i="42" s="1"/>
  <c r="V31" i="42" s="1"/>
  <c r="V29" i="42" s="1"/>
  <c r="V480" i="42"/>
  <c r="V479" i="42" s="1"/>
  <c r="V50" i="42" s="1"/>
  <c r="V49" i="42" s="1"/>
  <c r="E27" i="54"/>
  <c r="G27" i="54" s="1"/>
  <c r="N27" i="54"/>
  <c r="O27" i="54"/>
  <c r="F26" i="54"/>
  <c r="X453" i="42"/>
  <c r="O24" i="54"/>
  <c r="E24" i="54"/>
  <c r="G24" i="54" s="1"/>
  <c r="H20" i="54"/>
  <c r="D20" i="54" s="1"/>
  <c r="D21" i="54"/>
  <c r="H13" i="54"/>
  <c r="D17" i="56"/>
  <c r="D12" i="56" s="1"/>
  <c r="J54" i="57"/>
  <c r="C290" i="56"/>
  <c r="I102" i="57"/>
  <c r="AI41" i="57"/>
  <c r="I41" i="57" s="1"/>
  <c r="H48" i="57"/>
  <c r="AB41" i="57"/>
  <c r="C383" i="56"/>
  <c r="C71" i="56"/>
  <c r="T44" i="42"/>
  <c r="Q348" i="42"/>
  <c r="Y354" i="42"/>
  <c r="Q436" i="42"/>
  <c r="X437" i="42"/>
  <c r="Y437" i="42"/>
  <c r="Y254" i="42"/>
  <c r="X254" i="42"/>
  <c r="Q163" i="42"/>
  <c r="Y179" i="42"/>
  <c r="X179" i="42"/>
  <c r="C76" i="42"/>
  <c r="C37" i="42" s="1"/>
  <c r="X37" i="42" s="1"/>
  <c r="X80" i="42"/>
  <c r="Q324" i="42"/>
  <c r="X325" i="42"/>
  <c r="Y325" i="42"/>
  <c r="Q270" i="42"/>
  <c r="Y271" i="42"/>
  <c r="X271" i="42"/>
  <c r="Y452" i="42"/>
  <c r="X452" i="42"/>
  <c r="Y489" i="42"/>
  <c r="X489" i="42"/>
  <c r="Q306" i="42"/>
  <c r="Y307" i="42"/>
  <c r="X307" i="42"/>
  <c r="Y73" i="42"/>
  <c r="Q401" i="42"/>
  <c r="Y402" i="42"/>
  <c r="X402" i="42"/>
  <c r="Q315" i="42"/>
  <c r="Y316" i="42"/>
  <c r="X316" i="42"/>
  <c r="Q300" i="42"/>
  <c r="Y301" i="42"/>
  <c r="X301" i="42"/>
  <c r="Y37" i="42"/>
  <c r="Q51" i="42"/>
  <c r="Y52" i="42"/>
  <c r="X52" i="42"/>
  <c r="Q232" i="42"/>
  <c r="Q35" i="42" s="1"/>
  <c r="Y236" i="42"/>
  <c r="X236" i="42"/>
  <c r="X427" i="42"/>
  <c r="Y427" i="42"/>
  <c r="Q421" i="42"/>
  <c r="X365" i="42"/>
  <c r="Q413" i="42"/>
  <c r="Y414" i="42"/>
  <c r="X414" i="42"/>
  <c r="H9" i="59"/>
  <c r="K9" i="59" s="1"/>
  <c r="D22" i="34"/>
  <c r="E42" i="34"/>
  <c r="E40" i="34" s="1"/>
  <c r="E31" i="34" s="1"/>
  <c r="C24" i="34"/>
  <c r="K24" i="34" s="1"/>
  <c r="G34" i="42"/>
  <c r="G32" i="42" s="1"/>
  <c r="G31" i="42" s="1"/>
  <c r="E323" i="42"/>
  <c r="D41" i="34"/>
  <c r="C41" i="34" s="1"/>
  <c r="K41" i="34" s="1"/>
  <c r="O50" i="42"/>
  <c r="O49" i="42" s="1"/>
  <c r="O12" i="42" s="1"/>
  <c r="K29" i="54" s="1"/>
  <c r="C29" i="54" s="1"/>
  <c r="M487" i="42"/>
  <c r="M41" i="42" s="1"/>
  <c r="M44" i="42"/>
  <c r="K50" i="42"/>
  <c r="K49" i="42" s="1"/>
  <c r="I50" i="42"/>
  <c r="I49" i="42" s="1"/>
  <c r="G50" i="42"/>
  <c r="G49" i="42" s="1"/>
  <c r="O34" i="42"/>
  <c r="O32" i="42" s="1"/>
  <c r="O31" i="42" s="1"/>
  <c r="K34" i="42"/>
  <c r="K32" i="42" s="1"/>
  <c r="K31" i="42" s="1"/>
  <c r="I34" i="42"/>
  <c r="I32" i="42" s="1"/>
  <c r="I31" i="42" s="1"/>
  <c r="E480" i="42"/>
  <c r="E479" i="42" s="1"/>
  <c r="E34" i="42"/>
  <c r="E32" i="42" s="1"/>
  <c r="E31" i="42" s="1"/>
  <c r="F10" i="59"/>
  <c r="F9" i="59" s="1"/>
  <c r="J18" i="34"/>
  <c r="L18" i="34" s="1"/>
  <c r="C36" i="34"/>
  <c r="K36" i="34" s="1"/>
  <c r="F23" i="59"/>
  <c r="I24" i="59"/>
  <c r="C354" i="42"/>
  <c r="C348" i="42" s="1"/>
  <c r="C487" i="42"/>
  <c r="C480" i="42" s="1"/>
  <c r="C479" i="42" s="1"/>
  <c r="C44" i="42"/>
  <c r="C44" i="56"/>
  <c r="I21" i="54"/>
  <c r="J22" i="54"/>
  <c r="J31" i="34"/>
  <c r="L34" i="34"/>
  <c r="F30" i="59"/>
  <c r="I31" i="59"/>
  <c r="L22" i="34"/>
  <c r="J21" i="34"/>
  <c r="L21" i="34" s="1"/>
  <c r="G83" i="57"/>
  <c r="G77" i="57"/>
  <c r="F33" i="59"/>
  <c r="I33" i="59" s="1"/>
  <c r="I34" i="59"/>
  <c r="E23" i="34"/>
  <c r="I16" i="59"/>
  <c r="N24" i="54"/>
  <c r="J32" i="56"/>
  <c r="J31" i="56" s="1"/>
  <c r="J17" i="56" s="1"/>
  <c r="J12" i="56" s="1"/>
  <c r="AE29" i="40"/>
  <c r="AE30" i="40"/>
  <c r="AC30" i="40" s="1"/>
  <c r="K30" i="59"/>
  <c r="H29" i="59"/>
  <c r="K29" i="59" s="1"/>
  <c r="C34" i="34"/>
  <c r="I10" i="57"/>
  <c r="C397" i="56"/>
  <c r="E47" i="57"/>
  <c r="G47" i="57" s="1"/>
  <c r="J43" i="56"/>
  <c r="J42" i="56" s="1"/>
  <c r="K35" i="34"/>
  <c r="G107" i="57"/>
  <c r="R29" i="42" l="1"/>
  <c r="R28" i="42" s="1"/>
  <c r="R15" i="42" s="1"/>
  <c r="U12" i="42"/>
  <c r="M19" i="54" s="1"/>
  <c r="N19" i="54" s="1"/>
  <c r="Q14" i="42"/>
  <c r="Y14" i="42" s="1"/>
  <c r="AU40" i="47"/>
  <c r="T28" i="42"/>
  <c r="T13" i="42" s="1"/>
  <c r="V28" i="42"/>
  <c r="V15" i="42" s="1"/>
  <c r="V12" i="42" s="1"/>
  <c r="X526" i="42"/>
  <c r="E15" i="54"/>
  <c r="G15" i="54" s="1"/>
  <c r="L12" i="56"/>
  <c r="AE48" i="42"/>
  <c r="Q323" i="42"/>
  <c r="Y323" i="42" s="1"/>
  <c r="H15" i="59"/>
  <c r="K15" i="59" s="1"/>
  <c r="Y151" i="42"/>
  <c r="E50" i="42"/>
  <c r="E49" i="42" s="1"/>
  <c r="K13" i="54" s="1"/>
  <c r="C13" i="54" s="1"/>
  <c r="X151" i="42"/>
  <c r="F27" i="54"/>
  <c r="X38" i="42"/>
  <c r="F19" i="59"/>
  <c r="I19" i="59" s="1"/>
  <c r="H12" i="59"/>
  <c r="K12" i="59" s="1"/>
  <c r="F13" i="59"/>
  <c r="F12" i="59" s="1"/>
  <c r="I12" i="59" s="1"/>
  <c r="F24" i="54"/>
  <c r="F29" i="54"/>
  <c r="G29" i="54"/>
  <c r="H12" i="54"/>
  <c r="J12" i="54" s="1"/>
  <c r="D13" i="54"/>
  <c r="N15" i="54"/>
  <c r="O15" i="54"/>
  <c r="O29" i="54"/>
  <c r="J13" i="54"/>
  <c r="AI9" i="57"/>
  <c r="I9" i="57" s="1"/>
  <c r="H41" i="57"/>
  <c r="J41" i="57" s="1"/>
  <c r="AB9" i="57"/>
  <c r="H9" i="57" s="1"/>
  <c r="J48" i="57"/>
  <c r="C63" i="56"/>
  <c r="C36" i="56"/>
  <c r="C42" i="34"/>
  <c r="C40" i="34" s="1"/>
  <c r="K40" i="34" s="1"/>
  <c r="Y413" i="42"/>
  <c r="X413" i="42"/>
  <c r="Y51" i="42"/>
  <c r="X51" i="42"/>
  <c r="C73" i="42"/>
  <c r="X76" i="42"/>
  <c r="Q72" i="42"/>
  <c r="Y163" i="42"/>
  <c r="X163" i="42"/>
  <c r="Y348" i="42"/>
  <c r="X348" i="42"/>
  <c r="Q231" i="42"/>
  <c r="Y232" i="42"/>
  <c r="X232" i="42"/>
  <c r="Y401" i="42"/>
  <c r="X401" i="42"/>
  <c r="Y436" i="42"/>
  <c r="X436" i="42"/>
  <c r="X421" i="42"/>
  <c r="Y421" i="42"/>
  <c r="Y315" i="42"/>
  <c r="X315" i="42"/>
  <c r="Y324" i="42"/>
  <c r="X324" i="42"/>
  <c r="Q488" i="42"/>
  <c r="X522" i="42"/>
  <c r="X354" i="42"/>
  <c r="Y300" i="42"/>
  <c r="X300" i="42"/>
  <c r="Y306" i="42"/>
  <c r="X306" i="42"/>
  <c r="Q269" i="42"/>
  <c r="Y270" i="42"/>
  <c r="X270" i="42"/>
  <c r="D48" i="34"/>
  <c r="C48" i="34" s="1"/>
  <c r="C41" i="42"/>
  <c r="D40" i="34"/>
  <c r="M480" i="42"/>
  <c r="M479" i="42" s="1"/>
  <c r="M34" i="42"/>
  <c r="M32" i="42" s="1"/>
  <c r="M31" i="42" s="1"/>
  <c r="C323" i="42"/>
  <c r="I10" i="59"/>
  <c r="N29" i="54"/>
  <c r="I23" i="59"/>
  <c r="F22" i="59"/>
  <c r="I22" i="59" s="1"/>
  <c r="D25" i="34"/>
  <c r="C25" i="34" s="1"/>
  <c r="K25" i="34" s="1"/>
  <c r="I9" i="59"/>
  <c r="J21" i="54"/>
  <c r="I20" i="54"/>
  <c r="K34" i="34"/>
  <c r="C312" i="56"/>
  <c r="J30" i="34"/>
  <c r="L30" i="34" s="1"/>
  <c r="L31" i="34"/>
  <c r="E22" i="34"/>
  <c r="C23" i="34"/>
  <c r="E30" i="34"/>
  <c r="H31" i="34" s="1"/>
  <c r="J10" i="57"/>
  <c r="F29" i="59"/>
  <c r="I29" i="59" s="1"/>
  <c r="I30" i="59"/>
  <c r="E19" i="54" l="1"/>
  <c r="F19" i="54" s="1"/>
  <c r="O19" i="54"/>
  <c r="X14" i="42"/>
  <c r="T12" i="42"/>
  <c r="Q13" i="42"/>
  <c r="Q15" i="42"/>
  <c r="Y15" i="42" s="1"/>
  <c r="M22" i="54"/>
  <c r="O22" i="54" s="1"/>
  <c r="F15" i="54"/>
  <c r="R12" i="42"/>
  <c r="O13" i="54"/>
  <c r="E13" i="54"/>
  <c r="F13" i="54" s="1"/>
  <c r="M12" i="54"/>
  <c r="O12" i="54" s="1"/>
  <c r="N13" i="54"/>
  <c r="K12" i="54"/>
  <c r="K11" i="54" s="1"/>
  <c r="I13" i="59"/>
  <c r="F15" i="59"/>
  <c r="I15" i="59" s="1"/>
  <c r="H8" i="59"/>
  <c r="K8" i="59" s="1"/>
  <c r="K42" i="34"/>
  <c r="H11" i="54"/>
  <c r="D12" i="54"/>
  <c r="J9" i="57"/>
  <c r="C57" i="56"/>
  <c r="C43" i="56" s="1"/>
  <c r="C42" i="56" s="1"/>
  <c r="C34" i="56"/>
  <c r="C32" i="56" s="1"/>
  <c r="C31" i="56" s="1"/>
  <c r="C17" i="56" s="1"/>
  <c r="C12" i="56" s="1"/>
  <c r="Q487" i="42"/>
  <c r="Q41" i="42" s="1"/>
  <c r="X488" i="42"/>
  <c r="Y488" i="42"/>
  <c r="Q44" i="42"/>
  <c r="Y35" i="42"/>
  <c r="Q68" i="42"/>
  <c r="Y72" i="42"/>
  <c r="X323" i="42"/>
  <c r="Y269" i="42"/>
  <c r="X269" i="42"/>
  <c r="Q230" i="42"/>
  <c r="Y231" i="42"/>
  <c r="X231" i="42"/>
  <c r="C35" i="42"/>
  <c r="X73" i="42"/>
  <c r="C72" i="42"/>
  <c r="C68" i="42" s="1"/>
  <c r="D31" i="34"/>
  <c r="D30" i="34" s="1"/>
  <c r="M50" i="42"/>
  <c r="M49" i="42" s="1"/>
  <c r="M12" i="42" s="1"/>
  <c r="C12" i="42" s="1"/>
  <c r="D21" i="34"/>
  <c r="D19" i="34" s="1"/>
  <c r="D18" i="34" s="1"/>
  <c r="K48" i="34"/>
  <c r="K23" i="34"/>
  <c r="H30" i="34"/>
  <c r="H41" i="34"/>
  <c r="H33" i="34"/>
  <c r="H50" i="34"/>
  <c r="H46" i="34"/>
  <c r="H39" i="34"/>
  <c r="H45" i="34"/>
  <c r="H47" i="34"/>
  <c r="H37" i="34"/>
  <c r="H49" i="34"/>
  <c r="H51" i="34"/>
  <c r="H44" i="34"/>
  <c r="H43" i="34"/>
  <c r="H38" i="34"/>
  <c r="H36" i="34"/>
  <c r="H32" i="34"/>
  <c r="H42" i="34"/>
  <c r="H48" i="34"/>
  <c r="H40" i="34"/>
  <c r="H34" i="34"/>
  <c r="H35" i="34"/>
  <c r="E21" i="34"/>
  <c r="C22" i="34"/>
  <c r="C31" i="34"/>
  <c r="J20" i="54"/>
  <c r="F8" i="59"/>
  <c r="I8" i="59" s="1"/>
  <c r="G19" i="54" l="1"/>
  <c r="E22" i="54"/>
  <c r="G22" i="54" s="1"/>
  <c r="M21" i="54"/>
  <c r="O21" i="54" s="1"/>
  <c r="Y13" i="42"/>
  <c r="X13" i="42"/>
  <c r="N12" i="54"/>
  <c r="Q12" i="42"/>
  <c r="E12" i="54"/>
  <c r="G12" i="54" s="1"/>
  <c r="G13" i="54"/>
  <c r="C12" i="54"/>
  <c r="M20" i="54"/>
  <c r="E20" i="54" s="1"/>
  <c r="G20" i="54" s="1"/>
  <c r="D11" i="54"/>
  <c r="H10" i="54"/>
  <c r="C34" i="42"/>
  <c r="C32" i="42" s="1"/>
  <c r="C31" i="42" s="1"/>
  <c r="X68" i="42"/>
  <c r="Y68" i="42"/>
  <c r="Y44" i="42"/>
  <c r="X44" i="42"/>
  <c r="C50" i="42"/>
  <c r="C49" i="42" s="1"/>
  <c r="X72" i="42"/>
  <c r="X35" i="42"/>
  <c r="Y230" i="42"/>
  <c r="X230" i="42"/>
  <c r="Q480" i="42"/>
  <c r="Y487" i="42"/>
  <c r="X487" i="42"/>
  <c r="K22" i="54"/>
  <c r="C11" i="54"/>
  <c r="E19" i="34"/>
  <c r="C21" i="34"/>
  <c r="D16" i="34"/>
  <c r="D17" i="34"/>
  <c r="C30" i="34"/>
  <c r="I31" i="34" s="1"/>
  <c r="K31" i="34"/>
  <c r="K22" i="34"/>
  <c r="E21" i="54" l="1"/>
  <c r="G21" i="54" s="1"/>
  <c r="F12" i="54"/>
  <c r="O20" i="54"/>
  <c r="D10" i="54"/>
  <c r="H9" i="54"/>
  <c r="Q479" i="42"/>
  <c r="X480" i="42"/>
  <c r="Y480" i="42"/>
  <c r="Q34" i="42"/>
  <c r="Y41" i="42"/>
  <c r="X41" i="42"/>
  <c r="N22" i="54"/>
  <c r="K21" i="54"/>
  <c r="C22" i="54"/>
  <c r="F22" i="54" s="1"/>
  <c r="K30" i="34"/>
  <c r="I51" i="34"/>
  <c r="I37" i="34"/>
  <c r="I50" i="34"/>
  <c r="I46" i="34"/>
  <c r="I30" i="34"/>
  <c r="I33" i="34"/>
  <c r="I49" i="34"/>
  <c r="I47" i="34"/>
  <c r="I44" i="34"/>
  <c r="I45" i="34"/>
  <c r="I42" i="34"/>
  <c r="I43" i="34"/>
  <c r="I36" i="34"/>
  <c r="I41" i="34"/>
  <c r="I39" i="34"/>
  <c r="I38" i="34"/>
  <c r="I40" i="34"/>
  <c r="I32" i="34"/>
  <c r="I35" i="34"/>
  <c r="I34" i="34"/>
  <c r="I48" i="34"/>
  <c r="K21" i="34"/>
  <c r="E18" i="34"/>
  <c r="C19" i="34"/>
  <c r="S14" i="54"/>
  <c r="S11" i="54"/>
  <c r="D9" i="54" l="1"/>
  <c r="S6" i="54" s="1"/>
  <c r="Q7" i="54"/>
  <c r="Y479" i="42"/>
  <c r="X479" i="42"/>
  <c r="Q50" i="42"/>
  <c r="Q32" i="42"/>
  <c r="Y34" i="42"/>
  <c r="X34" i="42"/>
  <c r="C21" i="54"/>
  <c r="F21" i="54" s="1"/>
  <c r="K20" i="54"/>
  <c r="N21" i="54"/>
  <c r="H18" i="34"/>
  <c r="E16" i="34"/>
  <c r="C16" i="34" s="1"/>
  <c r="H20" i="34"/>
  <c r="H28" i="34"/>
  <c r="E17" i="34"/>
  <c r="H27" i="34"/>
  <c r="H26" i="34"/>
  <c r="H25" i="34"/>
  <c r="H24" i="34"/>
  <c r="H23" i="34"/>
  <c r="H22" i="34"/>
  <c r="C18" i="34"/>
  <c r="H21" i="34"/>
  <c r="K19" i="34"/>
  <c r="H19" i="34"/>
  <c r="Q31" i="42" l="1"/>
  <c r="Q49" i="42"/>
  <c r="Y50" i="42"/>
  <c r="X50" i="42"/>
  <c r="Y32" i="42"/>
  <c r="X32" i="42"/>
  <c r="C20" i="54"/>
  <c r="F20" i="54" s="1"/>
  <c r="K10" i="54"/>
  <c r="N20" i="54"/>
  <c r="C17" i="34"/>
  <c r="K18" i="34"/>
  <c r="I18" i="34"/>
  <c r="I20" i="34"/>
  <c r="I28" i="34"/>
  <c r="I27" i="34"/>
  <c r="I26" i="34"/>
  <c r="I24" i="34"/>
  <c r="I25" i="34"/>
  <c r="I23" i="34"/>
  <c r="I22" i="34"/>
  <c r="I21" i="34"/>
  <c r="I19" i="34"/>
  <c r="Q29" i="42" l="1"/>
  <c r="Q28" i="42" s="1"/>
  <c r="Y28" i="42" s="1"/>
  <c r="Y49" i="42"/>
  <c r="X49" i="42"/>
  <c r="Y31" i="42"/>
  <c r="X31" i="42"/>
  <c r="K9" i="54"/>
  <c r="C10" i="54"/>
  <c r="S20" i="54"/>
  <c r="AX110" i="47" l="1"/>
  <c r="AS104" i="47"/>
  <c r="AS97" i="47"/>
  <c r="AU86" i="47"/>
  <c r="AW79" i="47"/>
  <c r="AS73" i="47"/>
  <c r="AU62" i="47"/>
  <c r="AW55" i="47"/>
  <c r="AS49" i="47"/>
  <c r="AU41" i="47"/>
  <c r="AV38" i="47"/>
  <c r="AX35" i="47"/>
  <c r="AT33" i="47"/>
  <c r="AV30" i="47"/>
  <c r="AX27" i="47"/>
  <c r="AT25" i="47"/>
  <c r="AV22" i="47"/>
  <c r="AX19" i="47"/>
  <c r="AT17" i="47"/>
  <c r="AV14" i="47"/>
  <c r="AN110" i="47"/>
  <c r="AI109" i="47"/>
  <c r="AV104" i="47"/>
  <c r="AV97" i="47"/>
  <c r="AX86" i="47"/>
  <c r="AT80" i="47"/>
  <c r="AV73" i="47"/>
  <c r="AX62" i="47"/>
  <c r="AT56" i="47"/>
  <c r="AV49" i="47"/>
  <c r="AX41" i="47"/>
  <c r="AS39" i="47"/>
  <c r="AU36" i="47"/>
  <c r="AW33" i="47"/>
  <c r="AS31" i="47"/>
  <c r="AU28" i="47"/>
  <c r="AW25" i="47"/>
  <c r="AS23" i="47"/>
  <c r="AU20" i="47"/>
  <c r="AW17" i="47"/>
  <c r="AS109" i="47"/>
  <c r="AU91" i="47"/>
  <c r="AS74" i="47"/>
  <c r="AW56" i="47"/>
  <c r="AU42" i="47"/>
  <c r="AX36" i="47"/>
  <c r="AV31" i="47"/>
  <c r="AT26" i="47"/>
  <c r="AX20" i="47"/>
  <c r="AW15" i="47"/>
  <c r="AT12" i="47"/>
  <c r="AK109" i="47"/>
  <c r="AP103" i="47"/>
  <c r="AJ98" i="47"/>
  <c r="AP92" i="47"/>
  <c r="AH91" i="47"/>
  <c r="AN85" i="47"/>
  <c r="AJ80" i="47"/>
  <c r="AP74" i="47"/>
  <c r="AI73" i="47"/>
  <c r="AP67" i="47"/>
  <c r="AU110" i="47"/>
  <c r="AV92" i="47"/>
  <c r="AT79" i="47"/>
  <c r="AT78" i="47" s="1"/>
  <c r="AT76" i="47" s="1"/>
  <c r="AX61" i="47"/>
  <c r="AV43" i="47"/>
  <c r="AS38" i="47"/>
  <c r="AW32" i="47"/>
  <c r="AU27" i="47"/>
  <c r="AS22" i="47"/>
  <c r="AW16" i="47"/>
  <c r="AX12" i="47"/>
  <c r="AO109" i="47"/>
  <c r="AG104" i="47"/>
  <c r="AM98" i="47"/>
  <c r="AG97" i="47"/>
  <c r="AK91" i="47"/>
  <c r="AQ85" i="47"/>
  <c r="AM80" i="47"/>
  <c r="AG79" i="47"/>
  <c r="AL73" i="47"/>
  <c r="AG68" i="47"/>
  <c r="AO62" i="47"/>
  <c r="AU85" i="47"/>
  <c r="AU84" i="47" s="1"/>
  <c r="AU82" i="47" s="1"/>
  <c r="AW50" i="47"/>
  <c r="AT110" i="47"/>
  <c r="AT103" i="47"/>
  <c r="AU92" i="47"/>
  <c r="AW85" i="47"/>
  <c r="AS79" i="47"/>
  <c r="AU68" i="47"/>
  <c r="AW61" i="47"/>
  <c r="AS55" i="47"/>
  <c r="AU43" i="47"/>
  <c r="AV40" i="47"/>
  <c r="AX37" i="47"/>
  <c r="AT35" i="47"/>
  <c r="AV32" i="47"/>
  <c r="AX29" i="47"/>
  <c r="AT27" i="47"/>
  <c r="AV24" i="47"/>
  <c r="AX21" i="47"/>
  <c r="AT19" i="47"/>
  <c r="AV16" i="47"/>
  <c r="AX13" i="47"/>
  <c r="AJ110" i="47"/>
  <c r="AW110" i="47"/>
  <c r="AX103" i="47"/>
  <c r="AX92" i="47"/>
  <c r="AT86" i="47"/>
  <c r="AV79" i="47"/>
  <c r="AX68" i="47"/>
  <c r="AT62" i="47"/>
  <c r="AV55" i="47"/>
  <c r="AX43" i="47"/>
  <c r="AT41" i="47"/>
  <c r="AU38" i="47"/>
  <c r="AW35" i="47"/>
  <c r="AS33" i="47"/>
  <c r="AU30" i="47"/>
  <c r="AW27" i="47"/>
  <c r="AS25" i="47"/>
  <c r="AU22" i="47"/>
  <c r="AW19" i="47"/>
  <c r="AS17" i="47"/>
  <c r="AV103" i="47"/>
  <c r="AS86" i="47"/>
  <c r="AW68" i="47"/>
  <c r="AU55" i="47"/>
  <c r="AX40" i="47"/>
  <c r="AV35" i="47"/>
  <c r="AT30" i="47"/>
  <c r="AX24" i="47"/>
  <c r="AV19" i="47"/>
  <c r="AX14" i="47"/>
  <c r="AP110" i="47"/>
  <c r="AF109" i="47"/>
  <c r="AL103" i="47"/>
  <c r="AP97" i="47"/>
  <c r="AL92" i="47"/>
  <c r="AP86" i="47"/>
  <c r="AJ85" i="47"/>
  <c r="AP79" i="47"/>
  <c r="AL74" i="47"/>
  <c r="AQ68" i="47"/>
  <c r="AL67" i="47"/>
  <c r="AX104" i="47"/>
  <c r="AT91" i="47"/>
  <c r="AX73" i="47"/>
  <c r="AV56" i="47"/>
  <c r="AT42" i="47"/>
  <c r="AW36" i="47"/>
  <c r="AU31" i="47"/>
  <c r="AS26" i="47"/>
  <c r="AW20" i="47"/>
  <c r="AV15" i="47"/>
  <c r="AS12" i="47"/>
  <c r="AJ109" i="47"/>
  <c r="AJ108" i="47" s="1"/>
  <c r="AJ106" i="47" s="1"/>
  <c r="AO103" i="47"/>
  <c r="AH98" i="47"/>
  <c r="AO92" i="47"/>
  <c r="AG91" i="47"/>
  <c r="AM85" i="47"/>
  <c r="AG80" i="47"/>
  <c r="AO74" i="47"/>
  <c r="AH73" i="47"/>
  <c r="AO67" i="47"/>
  <c r="AX109" i="47"/>
  <c r="AU109" i="47"/>
  <c r="AU108" i="47" s="1"/>
  <c r="AU106" i="47" s="1"/>
  <c r="AV98" i="47"/>
  <c r="AW91" i="47"/>
  <c r="AW89" i="47" s="1"/>
  <c r="AS85" i="47"/>
  <c r="AU74" i="47"/>
  <c r="AW67" i="47"/>
  <c r="AS61" i="47"/>
  <c r="AU50" i="47"/>
  <c r="AW42" i="47"/>
  <c r="AX39" i="47"/>
  <c r="AT37" i="47"/>
  <c r="AV34" i="47"/>
  <c r="AX31" i="47"/>
  <c r="AT29" i="47"/>
  <c r="AV26" i="47"/>
  <c r="AX23" i="47"/>
  <c r="AT21" i="47"/>
  <c r="AV18" i="47"/>
  <c r="AX15" i="47"/>
  <c r="AT13" i="47"/>
  <c r="AQ109" i="47"/>
  <c r="AS110" i="47"/>
  <c r="AS103" i="47"/>
  <c r="AT92" i="47"/>
  <c r="AV85" i="47"/>
  <c r="AX74" i="47"/>
  <c r="AT68" i="47"/>
  <c r="AV61" i="47"/>
  <c r="AX50" i="47"/>
  <c r="AT43" i="47"/>
  <c r="AW37" i="47"/>
  <c r="AS35" i="47"/>
  <c r="AU32" i="47"/>
  <c r="AW29" i="47"/>
  <c r="AS27" i="47"/>
  <c r="AU24" i="47"/>
  <c r="AW21" i="47"/>
  <c r="AS19" i="47"/>
  <c r="AU16" i="47"/>
  <c r="AT98" i="47"/>
  <c r="AW80" i="47"/>
  <c r="AU67" i="47"/>
  <c r="AS50" i="47"/>
  <c r="AV39" i="47"/>
  <c r="AT34" i="47"/>
  <c r="AX28" i="47"/>
  <c r="AV23" i="47"/>
  <c r="AT18" i="47"/>
  <c r="AS14" i="47"/>
  <c r="AK110" i="47"/>
  <c r="AN104" i="47"/>
  <c r="AH103" i="47"/>
  <c r="AL97" i="47"/>
  <c r="AP91" i="47"/>
  <c r="AJ86" i="47"/>
  <c r="AF85" i="47"/>
  <c r="AL79" i="47"/>
  <c r="AQ73" i="47"/>
  <c r="AM68" i="47"/>
  <c r="AH67" i="47"/>
  <c r="AU103" i="47"/>
  <c r="AX85" i="47"/>
  <c r="AX83" i="47" s="1"/>
  <c r="AX82" i="47" s="1"/>
  <c r="AV68" i="47"/>
  <c r="AT55" i="47"/>
  <c r="AT54" i="47" s="1"/>
  <c r="AT52" i="47" s="1"/>
  <c r="AW40" i="47"/>
  <c r="AU35" i="47"/>
  <c r="AS30" i="47"/>
  <c r="AW24" i="47"/>
  <c r="AU19" i="47"/>
  <c r="AW14" i="47"/>
  <c r="AO110" i="47"/>
  <c r="AQ104" i="47"/>
  <c r="AK103" i="47"/>
  <c r="AO97" i="47"/>
  <c r="AK92" i="47"/>
  <c r="AM86" i="47"/>
  <c r="AW104" i="47"/>
  <c r="AW73" i="47"/>
  <c r="AS42" i="47"/>
  <c r="AT31" i="47"/>
  <c r="AV20" i="47"/>
  <c r="AM109" i="47"/>
  <c r="AX80" i="47"/>
  <c r="AT50" i="47"/>
  <c r="AU34" i="47"/>
  <c r="AW23" i="47"/>
  <c r="AW92" i="47"/>
  <c r="AT38" i="47"/>
  <c r="AX16" i="47"/>
  <c r="AN98" i="47"/>
  <c r="AN80" i="47"/>
  <c r="AP62" i="47"/>
  <c r="AX49" i="47"/>
  <c r="AX47" i="47" s="1"/>
  <c r="AX46" i="47" s="1"/>
  <c r="AU23" i="47"/>
  <c r="AM104" i="47"/>
  <c r="AI86" i="47"/>
  <c r="AK79" i="47"/>
  <c r="AL68" i="47"/>
  <c r="AS92" i="47"/>
  <c r="AT32" i="47"/>
  <c r="AV21" i="47"/>
  <c r="AW12" i="47"/>
  <c r="AF104" i="47"/>
  <c r="AF97" i="47"/>
  <c r="AP85" i="47"/>
  <c r="AP84" i="47" s="1"/>
  <c r="AP82" i="47" s="1"/>
  <c r="AF79" i="47"/>
  <c r="AF68" i="47"/>
  <c r="AP61" i="47"/>
  <c r="AL56" i="47"/>
  <c r="AH55" i="47"/>
  <c r="AP49" i="47"/>
  <c r="AJ42" i="47"/>
  <c r="AF41" i="47"/>
  <c r="AL39" i="47"/>
  <c r="AH38" i="47"/>
  <c r="AP36" i="47"/>
  <c r="AL35" i="47"/>
  <c r="AH34" i="47"/>
  <c r="AP32" i="47"/>
  <c r="AL31" i="47"/>
  <c r="AH30" i="47"/>
  <c r="AN28" i="47"/>
  <c r="AJ27" i="47"/>
  <c r="AF26" i="47"/>
  <c r="AN24" i="47"/>
  <c r="AJ23" i="47"/>
  <c r="AF22" i="47"/>
  <c r="AM20" i="47"/>
  <c r="AI19" i="47"/>
  <c r="AP17" i="47"/>
  <c r="AL16" i="47"/>
  <c r="AP14" i="47"/>
  <c r="AH13" i="47"/>
  <c r="AU97" i="47"/>
  <c r="AX38" i="47"/>
  <c r="AV17" i="47"/>
  <c r="AG98" i="47"/>
  <c r="AF80" i="47"/>
  <c r="AL62" i="47"/>
  <c r="AT85" i="47"/>
  <c r="AV50" i="47"/>
  <c r="AW34" i="47"/>
  <c r="AS24" i="47"/>
  <c r="AT14" i="47"/>
  <c r="AO104" i="47"/>
  <c r="AM97" i="47"/>
  <c r="AK86" i="47"/>
  <c r="AM79" i="47"/>
  <c r="AM78" i="47" s="1"/>
  <c r="AM76" i="47" s="1"/>
  <c r="AN68" i="47"/>
  <c r="AG62" i="47"/>
  <c r="AO56" i="47"/>
  <c r="AK55" i="47"/>
  <c r="AG50" i="47"/>
  <c r="AQ42" i="47"/>
  <c r="AM41" i="47"/>
  <c r="AG40" i="47"/>
  <c r="AO38" i="47"/>
  <c r="AK37" i="47"/>
  <c r="AG36" i="47"/>
  <c r="AO34" i="47"/>
  <c r="AX97" i="47"/>
  <c r="AS67" i="47"/>
  <c r="AT39" i="47"/>
  <c r="AV28" i="47"/>
  <c r="AX17" i="47"/>
  <c r="AT109" i="47"/>
  <c r="AT108" i="47" s="1"/>
  <c r="AT106" i="47" s="1"/>
  <c r="AT74" i="47"/>
  <c r="AV42" i="47"/>
  <c r="AW31" i="47"/>
  <c r="AS21" i="47"/>
  <c r="AU79" i="47"/>
  <c r="AX32" i="47"/>
  <c r="AS13" i="47"/>
  <c r="AH97" i="47"/>
  <c r="AH79" i="47"/>
  <c r="AS98" i="47"/>
  <c r="AU39" i="47"/>
  <c r="AS18" i="47"/>
  <c r="AQ98" i="47"/>
  <c r="AI85" i="47"/>
  <c r="AK74" i="47"/>
  <c r="AK67" i="47"/>
  <c r="AW74" i="47"/>
  <c r="AT40" i="47"/>
  <c r="AV29" i="47"/>
  <c r="AX18" i="47"/>
  <c r="AM110" i="47"/>
  <c r="AJ103" i="47"/>
  <c r="AJ92" i="47"/>
  <c r="AH85" i="47"/>
  <c r="AJ74" i="47"/>
  <c r="AJ67" i="47"/>
  <c r="AL61" i="47"/>
  <c r="AH56" i="47"/>
  <c r="AP50" i="47"/>
  <c r="AL49" i="47"/>
  <c r="AF42" i="47"/>
  <c r="AN40" i="47"/>
  <c r="AH39" i="47"/>
  <c r="AP37" i="47"/>
  <c r="AL36" i="47"/>
  <c r="AH35" i="47"/>
  <c r="AP33" i="47"/>
  <c r="AL32" i="47"/>
  <c r="AH31" i="47"/>
  <c r="AP29" i="47"/>
  <c r="AJ28" i="47"/>
  <c r="AF27" i="47"/>
  <c r="AN25" i="47"/>
  <c r="AJ24" i="47"/>
  <c r="AF23" i="47"/>
  <c r="AN21" i="47"/>
  <c r="AI20" i="47"/>
  <c r="AP18" i="47"/>
  <c r="AL17" i="47"/>
  <c r="AH16" i="47"/>
  <c r="AL14" i="47"/>
  <c r="AO12" i="47"/>
  <c r="AS80" i="47"/>
  <c r="AV33" i="47"/>
  <c r="AV13" i="47"/>
  <c r="AN92" i="47"/>
  <c r="AN74" i="47"/>
  <c r="AV109" i="47"/>
  <c r="AV74" i="47"/>
  <c r="AX42" i="47"/>
  <c r="AS32" i="47"/>
  <c r="AU21" i="47"/>
  <c r="AU12" i="47"/>
  <c r="AQ103" i="47"/>
  <c r="AQ92" i="47"/>
  <c r="AO85" i="47"/>
  <c r="AQ74" i="47"/>
  <c r="AQ67" i="47"/>
  <c r="AQ66" i="47" s="1"/>
  <c r="AQ64" i="47" s="1"/>
  <c r="AO61" i="47"/>
  <c r="AO59" i="47" s="1"/>
  <c r="AK56" i="47"/>
  <c r="AG55" i="47"/>
  <c r="AO49" i="47"/>
  <c r="AM42" i="47"/>
  <c r="AI41" i="47"/>
  <c r="AO39" i="47"/>
  <c r="AK38" i="47"/>
  <c r="AG37" i="47"/>
  <c r="AO35" i="47"/>
  <c r="AK34" i="47"/>
  <c r="AS91" i="47"/>
  <c r="AU56" i="47"/>
  <c r="AV36" i="47"/>
  <c r="AX25" i="47"/>
  <c r="AT15" i="47"/>
  <c r="AU98" i="47"/>
  <c r="AV67" i="47"/>
  <c r="AW39" i="47"/>
  <c r="AS29" i="47"/>
  <c r="AU18" i="47"/>
  <c r="AS62" i="47"/>
  <c r="AV27" i="47"/>
  <c r="AP109" i="47"/>
  <c r="AL91" i="47"/>
  <c r="AL90" i="47" s="1"/>
  <c r="AL88" i="47" s="1"/>
  <c r="AM73" i="47"/>
  <c r="AV80" i="47"/>
  <c r="AS34" i="47"/>
  <c r="AW13" i="47"/>
  <c r="AK97" i="47"/>
  <c r="AQ80" i="47"/>
  <c r="AP73" i="47"/>
  <c r="AP72" i="47" s="1"/>
  <c r="AP70" i="47" s="1"/>
  <c r="AG67" i="47"/>
  <c r="AS68" i="47"/>
  <c r="AV37" i="47"/>
  <c r="AX26" i="47"/>
  <c r="AT16" i="47"/>
  <c r="AN109" i="47"/>
  <c r="AN107" i="47" s="1"/>
  <c r="AL98" i="47"/>
  <c r="AJ91" i="47"/>
  <c r="AL80" i="47"/>
  <c r="AK73" i="47"/>
  <c r="AN62" i="47"/>
  <c r="AH61" i="47"/>
  <c r="AP55" i="47"/>
  <c r="AL50" i="47"/>
  <c r="AH49" i="47"/>
  <c r="AN41" i="47"/>
  <c r="AH40" i="47"/>
  <c r="AP38" i="47"/>
  <c r="AL37" i="47"/>
  <c r="AH36" i="47"/>
  <c r="AP34" i="47"/>
  <c r="AL33" i="47"/>
  <c r="AH32" i="47"/>
  <c r="AP30" i="47"/>
  <c r="AL29" i="47"/>
  <c r="AF28" i="47"/>
  <c r="AN26" i="47"/>
  <c r="AJ25" i="47"/>
  <c r="AF24" i="47"/>
  <c r="AN22" i="47"/>
  <c r="AJ21" i="47"/>
  <c r="AQ19" i="47"/>
  <c r="AL18" i="47"/>
  <c r="AH17" i="47"/>
  <c r="AP15" i="47"/>
  <c r="AP13" i="47"/>
  <c r="AK12" i="47"/>
  <c r="AW62" i="47"/>
  <c r="AT28" i="47"/>
  <c r="AH109" i="47"/>
  <c r="AF91" i="47"/>
  <c r="AG73" i="47"/>
  <c r="AW98" i="47"/>
  <c r="AX67" i="47"/>
  <c r="AX65" i="47" s="1"/>
  <c r="AX64" i="47" s="1"/>
  <c r="AS40" i="47"/>
  <c r="AU29" i="47"/>
  <c r="AW18" i="47"/>
  <c r="AL110" i="47"/>
  <c r="AI103" i="47"/>
  <c r="AQ91" i="47"/>
  <c r="AG85" i="47"/>
  <c r="AG74" i="47"/>
  <c r="AI67" i="47"/>
  <c r="AK61" i="47"/>
  <c r="AG56" i="47"/>
  <c r="AO50" i="47"/>
  <c r="AK49" i="47"/>
  <c r="AI42" i="47"/>
  <c r="AQ40" i="47"/>
  <c r="AU80" i="47"/>
  <c r="AV12" i="47"/>
  <c r="AU26" i="47"/>
  <c r="AJ104" i="47"/>
  <c r="AW28" i="47"/>
  <c r="AP68" i="47"/>
  <c r="AT24" i="47"/>
  <c r="AL86" i="47"/>
  <c r="AP56" i="47"/>
  <c r="AJ41" i="47"/>
  <c r="AP35" i="47"/>
  <c r="AL30" i="47"/>
  <c r="AF25" i="47"/>
  <c r="AM19" i="47"/>
  <c r="AL13" i="47"/>
  <c r="AN103" i="47"/>
  <c r="AT61" i="47"/>
  <c r="AT60" i="47" s="1"/>
  <c r="AT58" i="47" s="1"/>
  <c r="AL109" i="47"/>
  <c r="AJ73" i="47"/>
  <c r="AK50" i="47"/>
  <c r="AK39" i="47"/>
  <c r="AO36" i="47"/>
  <c r="AG34" i="47"/>
  <c r="AO32" i="47"/>
  <c r="AK31" i="47"/>
  <c r="AG30" i="47"/>
  <c r="AM28" i="47"/>
  <c r="AI27" i="47"/>
  <c r="AQ25" i="47"/>
  <c r="AM24" i="47"/>
  <c r="AI23" i="47"/>
  <c r="AQ21" i="47"/>
  <c r="AL20" i="47"/>
  <c r="AH19" i="47"/>
  <c r="AO17" i="47"/>
  <c r="AK16" i="47"/>
  <c r="AO14" i="47"/>
  <c r="AG13" i="47"/>
  <c r="AU104" i="47"/>
  <c r="AT20" i="47"/>
  <c r="AP98" i="47"/>
  <c r="AP80" i="47"/>
  <c r="AF67" i="47"/>
  <c r="AW30" i="47"/>
  <c r="AG86" i="47"/>
  <c r="AJ61" i="47"/>
  <c r="AN50" i="47"/>
  <c r="AO41" i="47"/>
  <c r="AQ38" i="47"/>
  <c r="AI36" i="47"/>
  <c r="AM33" i="47"/>
  <c r="AQ30" i="47"/>
  <c r="AG28" i="47"/>
  <c r="AK25" i="47"/>
  <c r="AO22" i="47"/>
  <c r="AF20" i="47"/>
  <c r="AI17" i="47"/>
  <c r="AQ13" i="47"/>
  <c r="AU25" i="47"/>
  <c r="AN61" i="47"/>
  <c r="AN59" i="47" s="1"/>
  <c r="AO42" i="47"/>
  <c r="AI37" i="47"/>
  <c r="AQ31" i="47"/>
  <c r="AK26" i="47"/>
  <c r="AG21" i="47"/>
  <c r="AI16" i="47"/>
  <c r="AW22" i="47"/>
  <c r="AM61" i="47"/>
  <c r="AP41" i="47"/>
  <c r="AJ36" i="47"/>
  <c r="AN31" i="47"/>
  <c r="AH26" i="47"/>
  <c r="AO20" i="47"/>
  <c r="AJ15" i="47"/>
  <c r="AV62" i="47"/>
  <c r="AQ110" i="47"/>
  <c r="AM74" i="47"/>
  <c r="AM56" i="47"/>
  <c r="AQ49" i="47"/>
  <c r="AL41" i="47"/>
  <c r="AN38" i="47"/>
  <c r="AW49" i="47"/>
  <c r="AW47" i="47" s="1"/>
  <c r="AV91" i="47"/>
  <c r="AV90" i="47" s="1"/>
  <c r="AV88" i="47" s="1"/>
  <c r="AV110" i="47"/>
  <c r="AF86" i="47"/>
  <c r="AH110" i="47"/>
  <c r="AX98" i="47"/>
  <c r="AU14" i="47"/>
  <c r="AN79" i="47"/>
  <c r="AL55" i="47"/>
  <c r="AL54" i="47" s="1"/>
  <c r="AL52" i="47" s="1"/>
  <c r="AP39" i="47"/>
  <c r="AL34" i="47"/>
  <c r="AH29" i="47"/>
  <c r="AN23" i="47"/>
  <c r="AH18" i="47"/>
  <c r="AG12" i="47"/>
  <c r="AL85" i="47"/>
  <c r="AU37" i="47"/>
  <c r="AK98" i="47"/>
  <c r="AM62" i="47"/>
  <c r="AG49" i="47"/>
  <c r="AG39" i="47"/>
  <c r="AK36" i="47"/>
  <c r="AO33" i="47"/>
  <c r="AK32" i="47"/>
  <c r="AG31" i="47"/>
  <c r="AO29" i="47"/>
  <c r="AI28" i="47"/>
  <c r="AQ26" i="47"/>
  <c r="AM25" i="47"/>
  <c r="AI24" i="47"/>
  <c r="AQ22" i="47"/>
  <c r="AM21" i="47"/>
  <c r="AH20" i="47"/>
  <c r="AO18" i="47"/>
  <c r="AK17" i="47"/>
  <c r="AG16" i="47"/>
  <c r="AK14" i="47"/>
  <c r="AN12" i="47"/>
  <c r="AW86" i="47"/>
  <c r="AT36" i="47"/>
  <c r="AU15" i="47"/>
  <c r="AJ97" i="47"/>
  <c r="AJ96" i="47" s="1"/>
  <c r="AJ94" i="47" s="1"/>
  <c r="AJ79" i="47"/>
  <c r="AJ78" i="47" s="1"/>
  <c r="AJ76" i="47" s="1"/>
  <c r="AT104" i="47"/>
  <c r="AS20" i="47"/>
  <c r="AI79" i="47"/>
  <c r="AN56" i="47"/>
  <c r="AF50" i="47"/>
  <c r="AG41" i="47"/>
  <c r="AI38" i="47"/>
  <c r="AM35" i="47"/>
  <c r="AQ32" i="47"/>
  <c r="AI30" i="47"/>
  <c r="AK27" i="47"/>
  <c r="AO24" i="47"/>
  <c r="AG22" i="47"/>
  <c r="AJ19" i="47"/>
  <c r="AM16" i="47"/>
  <c r="AI13" i="47"/>
  <c r="AF110" i="47"/>
  <c r="AJ56" i="47"/>
  <c r="AK41" i="47"/>
  <c r="AQ35" i="47"/>
  <c r="AM30" i="47"/>
  <c r="AG25" i="47"/>
  <c r="AJ20" i="47"/>
  <c r="AM14" i="47"/>
  <c r="AG109" i="47"/>
  <c r="AI56" i="47"/>
  <c r="AL40" i="47"/>
  <c r="AF35" i="47"/>
  <c r="AN29" i="47"/>
  <c r="AP24" i="47"/>
  <c r="AK19" i="47"/>
  <c r="AJ14" i="47"/>
  <c r="AW38" i="47"/>
  <c r="AM103" i="47"/>
  <c r="AM102" i="47" s="1"/>
  <c r="AM100" i="47" s="1"/>
  <c r="AM67" i="47"/>
  <c r="AM66" i="47" s="1"/>
  <c r="AM64" i="47" s="1"/>
  <c r="AX33" i="47"/>
  <c r="AX56" i="47"/>
  <c r="AW43" i="47"/>
  <c r="AI68" i="47"/>
  <c r="AO91" i="47"/>
  <c r="AO89" i="47" s="1"/>
  <c r="AU61" i="47"/>
  <c r="AU60" i="47" s="1"/>
  <c r="AU58" i="47" s="1"/>
  <c r="AP104" i="47"/>
  <c r="AO68" i="47"/>
  <c r="AH50" i="47"/>
  <c r="AL38" i="47"/>
  <c r="AH33" i="47"/>
  <c r="AN27" i="47"/>
  <c r="AJ22" i="47"/>
  <c r="AP16" i="47"/>
  <c r="AU49" i="47"/>
  <c r="AN67" i="47"/>
  <c r="AN65" i="47" s="1"/>
  <c r="AW26" i="47"/>
  <c r="AI91" i="47"/>
  <c r="AG61" i="47"/>
  <c r="AQ41" i="47"/>
  <c r="AG38" i="47"/>
  <c r="AK35" i="47"/>
  <c r="AK33" i="47"/>
  <c r="AG32" i="47"/>
  <c r="AO30" i="47"/>
  <c r="AK29" i="47"/>
  <c r="AQ27" i="47"/>
  <c r="AM26" i="47"/>
  <c r="AI25" i="47"/>
  <c r="AQ23" i="47"/>
  <c r="AM22" i="47"/>
  <c r="AI21" i="47"/>
  <c r="AP19" i="47"/>
  <c r="AK18" i="47"/>
  <c r="AG17" i="47"/>
  <c r="AO15" i="47"/>
  <c r="AO13" i="47"/>
  <c r="AJ12" i="47"/>
  <c r="AU73" i="47"/>
  <c r="AU72" i="47" s="1"/>
  <c r="AU70" i="47" s="1"/>
  <c r="AX30" i="47"/>
  <c r="AG110" i="47"/>
  <c r="AN91" i="47"/>
  <c r="AN89" i="47" s="1"/>
  <c r="AO73" i="47"/>
  <c r="AO71" i="47" s="1"/>
  <c r="AT73" i="47"/>
  <c r="AK104" i="47"/>
  <c r="AJ68" i="47"/>
  <c r="AF56" i="47"/>
  <c r="AD56" i="47" s="1"/>
  <c r="Y56" i="47" s="1"/>
  <c r="C56" i="47" s="1"/>
  <c r="AJ49" i="47"/>
  <c r="AI40" i="47"/>
  <c r="AM37" i="47"/>
  <c r="AQ34" i="47"/>
  <c r="AI32" i="47"/>
  <c r="AM29" i="47"/>
  <c r="AO26" i="47"/>
  <c r="AG24" i="47"/>
  <c r="AK21" i="47"/>
  <c r="AM18" i="47"/>
  <c r="AQ15" i="47"/>
  <c r="AL12" i="47"/>
  <c r="AM91" i="47"/>
  <c r="AF55" i="47"/>
  <c r="AQ39" i="47"/>
  <c r="AM34" i="47"/>
  <c r="AI29" i="47"/>
  <c r="AO23" i="47"/>
  <c r="AQ18" i="47"/>
  <c r="AP12" i="47"/>
  <c r="AQ86" i="47"/>
  <c r="AQ50" i="47"/>
  <c r="AF39" i="47"/>
  <c r="AN33" i="47"/>
  <c r="AP28" i="47"/>
  <c r="AL23" i="47"/>
  <c r="AF18" i="47"/>
  <c r="AM12" i="47"/>
  <c r="AS28" i="47"/>
  <c r="AM92" i="47"/>
  <c r="AQ61" i="47"/>
  <c r="AI55" i="47"/>
  <c r="AI54" i="47" s="1"/>
  <c r="AI52" i="47" s="1"/>
  <c r="AP42" i="47"/>
  <c r="AF40" i="47"/>
  <c r="AJ37" i="47"/>
  <c r="AN34" i="47"/>
  <c r="AF32" i="47"/>
  <c r="AJ29" i="47"/>
  <c r="AT23" i="47"/>
  <c r="AO79" i="47"/>
  <c r="AN42" i="47"/>
  <c r="AQ20" i="47"/>
  <c r="AS16" i="47"/>
  <c r="AO37" i="47"/>
  <c r="AK30" i="47"/>
  <c r="AQ24" i="47"/>
  <c r="AL19" i="47"/>
  <c r="AK13" i="47"/>
  <c r="AL104" i="47"/>
  <c r="AI97" i="47"/>
  <c r="AM39" i="47"/>
  <c r="AO28" i="47"/>
  <c r="AQ17" i="47"/>
  <c r="AN49" i="47"/>
  <c r="AK22" i="47"/>
  <c r="AM49" i="47"/>
  <c r="AH22" i="47"/>
  <c r="AK85" i="47"/>
  <c r="AI49" i="47"/>
  <c r="AF38" i="47"/>
  <c r="AF34" i="47"/>
  <c r="AN30" i="47"/>
  <c r="AH27" i="47"/>
  <c r="AL24" i="47"/>
  <c r="AP21" i="47"/>
  <c r="AF19" i="47"/>
  <c r="AJ16" i="47"/>
  <c r="AQ12" i="47"/>
  <c r="AS15" i="47"/>
  <c r="AF61" i="47"/>
  <c r="AG42" i="47"/>
  <c r="AM36" i="47"/>
  <c r="AI31" i="47"/>
  <c r="AO25" i="47"/>
  <c r="AN19" i="47"/>
  <c r="AM13" i="47"/>
  <c r="AU13" i="47"/>
  <c r="AQ56" i="47"/>
  <c r="AH41" i="47"/>
  <c r="AN35" i="47"/>
  <c r="AJ30" i="47"/>
  <c r="AH24" i="47"/>
  <c r="AN18" i="47"/>
  <c r="AO86" i="47"/>
  <c r="AI62" i="47"/>
  <c r="AG29" i="47"/>
  <c r="AI15" i="47"/>
  <c r="AH104" i="47"/>
  <c r="AH74" i="47"/>
  <c r="AH72" i="47" s="1"/>
  <c r="AH70" i="47" s="1"/>
  <c r="AF29" i="47"/>
  <c r="AF103" i="47"/>
  <c r="AH68" i="47"/>
  <c r="AF13" i="47"/>
  <c r="AJ62" i="47"/>
  <c r="AX91" i="47"/>
  <c r="AX89" i="47" s="1"/>
  <c r="AX88" i="47" s="1"/>
  <c r="AI26" i="47"/>
  <c r="AV25" i="47"/>
  <c r="AM31" i="47"/>
  <c r="AO27" i="47"/>
  <c r="AU17" i="47"/>
  <c r="AJ35" i="47"/>
  <c r="AH25" i="47"/>
  <c r="AN13" i="47"/>
  <c r="AF49" i="47"/>
  <c r="AG27" i="47"/>
  <c r="AO21" i="47"/>
  <c r="AL42" i="47"/>
  <c r="AL25" i="47"/>
  <c r="AJ13" i="47"/>
  <c r="AG19" i="47"/>
  <c r="AW109" i="47"/>
  <c r="AW107" i="47" s="1"/>
  <c r="AS37" i="47"/>
  <c r="AX34" i="47"/>
  <c r="AH37" i="47"/>
  <c r="AL15" i="47"/>
  <c r="AK80" i="47"/>
  <c r="AG35" i="47"/>
  <c r="AQ28" i="47"/>
  <c r="AM23" i="47"/>
  <c r="AG18" i="47"/>
  <c r="AF12" i="47"/>
  <c r="AH86" i="47"/>
  <c r="AF62" i="47"/>
  <c r="AQ36" i="47"/>
  <c r="AG26" i="47"/>
  <c r="AQ14" i="47"/>
  <c r="AM38" i="47"/>
  <c r="AM17" i="47"/>
  <c r="AN37" i="47"/>
  <c r="AN16" i="47"/>
  <c r="AI61" i="47"/>
  <c r="AH42" i="47"/>
  <c r="AN36" i="47"/>
  <c r="AJ33" i="47"/>
  <c r="AF30" i="47"/>
  <c r="AL26" i="47"/>
  <c r="AP23" i="47"/>
  <c r="AH21" i="47"/>
  <c r="AJ18" i="47"/>
  <c r="AN15" i="47"/>
  <c r="AI12" i="47"/>
  <c r="AO98" i="47"/>
  <c r="AN55" i="47"/>
  <c r="AO40" i="47"/>
  <c r="AI35" i="47"/>
  <c r="AQ29" i="47"/>
  <c r="AK24" i="47"/>
  <c r="AI18" i="47"/>
  <c r="AH12" i="47"/>
  <c r="AQ97" i="47"/>
  <c r="AQ96" i="47" s="1"/>
  <c r="AQ94" i="47" s="1"/>
  <c r="AM55" i="47"/>
  <c r="AN39" i="47"/>
  <c r="AJ34" i="47"/>
  <c r="AH28" i="47"/>
  <c r="AP22" i="47"/>
  <c r="AJ17" i="47"/>
  <c r="AG92" i="47"/>
  <c r="AI74" i="47"/>
  <c r="AI110" i="47"/>
  <c r="AI14" i="47"/>
  <c r="AH15" i="47"/>
  <c r="AW97" i="47"/>
  <c r="AW95" i="47" s="1"/>
  <c r="AF15" i="47"/>
  <c r="AH92" i="47"/>
  <c r="AH90" i="47" s="1"/>
  <c r="AH88" i="47" s="1"/>
  <c r="AF21" i="47"/>
  <c r="AN86" i="47"/>
  <c r="AN83" i="47" s="1"/>
  <c r="AH62" i="47"/>
  <c r="AF92" i="47"/>
  <c r="AD92" i="47" s="1"/>
  <c r="Y92" i="47" s="1"/>
  <c r="C92" i="47" s="1"/>
  <c r="AT67" i="47"/>
  <c r="AT66" i="47" s="1"/>
  <c r="AT64" i="47" s="1"/>
  <c r="AM40" i="47"/>
  <c r="AP20" i="47"/>
  <c r="AV41" i="47"/>
  <c r="AN20" i="47"/>
  <c r="AF73" i="47"/>
  <c r="AM50" i="47"/>
  <c r="AJ31" i="47"/>
  <c r="AL22" i="47"/>
  <c r="AF17" i="47"/>
  <c r="AQ62" i="47"/>
  <c r="AM32" i="47"/>
  <c r="AM15" i="47"/>
  <c r="AK62" i="47"/>
  <c r="AF31" i="47"/>
  <c r="AG15" i="47"/>
  <c r="AI80" i="47"/>
  <c r="AF74" i="47"/>
  <c r="AW103" i="47"/>
  <c r="AW101" i="47" s="1"/>
  <c r="AT22" i="47"/>
  <c r="AN97" i="47"/>
  <c r="AN95" i="47" s="1"/>
  <c r="AP31" i="47"/>
  <c r="AX22" i="47"/>
  <c r="AO55" i="47"/>
  <c r="AO53" i="47" s="1"/>
  <c r="AG33" i="47"/>
  <c r="AM27" i="47"/>
  <c r="AI22" i="47"/>
  <c r="AO16" i="47"/>
  <c r="AS56" i="47"/>
  <c r="AK68" i="47"/>
  <c r="AJ55" i="47"/>
  <c r="AI34" i="47"/>
  <c r="AK23" i="47"/>
  <c r="AX55" i="47"/>
  <c r="AI33" i="47"/>
  <c r="AX79" i="47"/>
  <c r="AF33" i="47"/>
  <c r="AT97" i="47"/>
  <c r="AT96" i="47" s="1"/>
  <c r="AT94" i="47" s="1"/>
  <c r="AQ55" i="47"/>
  <c r="AP40" i="47"/>
  <c r="AF36" i="47"/>
  <c r="AD36" i="47" s="1"/>
  <c r="Y36" i="47" s="1"/>
  <c r="C36" i="47" s="1"/>
  <c r="AN32" i="47"/>
  <c r="AL28" i="47"/>
  <c r="AP25" i="47"/>
  <c r="AH23" i="47"/>
  <c r="AK20" i="47"/>
  <c r="AN17" i="47"/>
  <c r="AN14" i="47"/>
  <c r="AV86" i="47"/>
  <c r="AO80" i="47"/>
  <c r="AJ50" i="47"/>
  <c r="AI39" i="47"/>
  <c r="AQ33" i="47"/>
  <c r="AK28" i="47"/>
  <c r="AG23" i="47"/>
  <c r="AQ16" i="47"/>
  <c r="AT49" i="47"/>
  <c r="AT48" i="47" s="1"/>
  <c r="AT46" i="47" s="1"/>
  <c r="AQ79" i="47"/>
  <c r="AQ78" i="47" s="1"/>
  <c r="AQ76" i="47" s="1"/>
  <c r="AI50" i="47"/>
  <c r="AJ38" i="47"/>
  <c r="AJ32" i="47"/>
  <c r="AP26" i="47"/>
  <c r="AL21" i="47"/>
  <c r="AF16" i="47"/>
  <c r="AG14" i="47"/>
  <c r="AI104" i="47"/>
  <c r="AI98" i="47"/>
  <c r="AI92" i="47"/>
  <c r="AF98" i="47"/>
  <c r="AD98" i="47" s="1"/>
  <c r="Y98" i="47" s="1"/>
  <c r="C98" i="47" s="1"/>
  <c r="AH80" i="47"/>
  <c r="AJ26" i="47"/>
  <c r="AO31" i="47"/>
  <c r="AK15" i="47"/>
  <c r="AK42" i="47"/>
  <c r="AN73" i="47"/>
  <c r="AN71" i="47" s="1"/>
  <c r="AL27" i="47"/>
  <c r="AJ39" i="47"/>
  <c r="AP27" i="47"/>
  <c r="AO19" i="47"/>
  <c r="AS36" i="47"/>
  <c r="AQ37" i="47"/>
  <c r="AU33" i="47"/>
  <c r="AF37" i="47"/>
  <c r="AG20" i="47"/>
  <c r="AG103" i="47"/>
  <c r="AH14" i="47"/>
  <c r="AF14" i="47"/>
  <c r="AA106" i="57"/>
  <c r="W106" i="57"/>
  <c r="R106" i="57"/>
  <c r="AA105" i="57"/>
  <c r="V105" i="57"/>
  <c r="Q105" i="57"/>
  <c r="AA100" i="57"/>
  <c r="W100" i="57"/>
  <c r="R100" i="57"/>
  <c r="Y99" i="57"/>
  <c r="T99" i="57"/>
  <c r="P99" i="57"/>
  <c r="Y94" i="57"/>
  <c r="T94" i="57"/>
  <c r="P94" i="57"/>
  <c r="X93" i="57"/>
  <c r="S93" i="57"/>
  <c r="O93" i="57"/>
  <c r="Y88" i="57"/>
  <c r="T88" i="57"/>
  <c r="AA87" i="57"/>
  <c r="W87" i="57"/>
  <c r="R87" i="57"/>
  <c r="X82" i="57"/>
  <c r="R82" i="57"/>
  <c r="AA81" i="57"/>
  <c r="W81" i="57"/>
  <c r="R81" i="57"/>
  <c r="X76" i="57"/>
  <c r="S76" i="57"/>
  <c r="Y75" i="57"/>
  <c r="T75" i="57"/>
  <c r="P75" i="57"/>
  <c r="Z70" i="57"/>
  <c r="V70" i="57"/>
  <c r="Q70" i="57"/>
  <c r="X69" i="57"/>
  <c r="S69" i="57"/>
  <c r="O69" i="57"/>
  <c r="Y64" i="57"/>
  <c r="T64" i="57"/>
  <c r="O64" i="57"/>
  <c r="X63" i="57"/>
  <c r="S63" i="57"/>
  <c r="O63" i="57"/>
  <c r="Y58" i="57"/>
  <c r="T58" i="57"/>
  <c r="O58" i="57"/>
  <c r="W57" i="57"/>
  <c r="R57" i="57"/>
  <c r="Z52" i="57"/>
  <c r="V52" i="57"/>
  <c r="Q52" i="57"/>
  <c r="Z51" i="57"/>
  <c r="V51" i="57"/>
  <c r="Q51" i="57"/>
  <c r="AA46" i="57"/>
  <c r="W46" i="57"/>
  <c r="R46" i="57"/>
  <c r="AA45" i="57"/>
  <c r="W45" i="57"/>
  <c r="R45" i="57"/>
  <c r="Z37" i="57"/>
  <c r="T37" i="57"/>
  <c r="O37" i="57"/>
  <c r="Y36" i="57"/>
  <c r="T36" i="57"/>
  <c r="P36" i="57"/>
  <c r="X35" i="57"/>
  <c r="S35" i="57"/>
  <c r="O35" i="57"/>
  <c r="AA34" i="57"/>
  <c r="W34" i="57"/>
  <c r="R34" i="57"/>
  <c r="Z33" i="57"/>
  <c r="V33" i="57"/>
  <c r="Q33" i="57"/>
  <c r="Y32" i="57"/>
  <c r="T32" i="57"/>
  <c r="P32" i="57"/>
  <c r="Y31" i="57"/>
  <c r="Z106" i="57"/>
  <c r="V106" i="57"/>
  <c r="Q106" i="57"/>
  <c r="Y105" i="57"/>
  <c r="T105" i="57"/>
  <c r="P105" i="57"/>
  <c r="Z100" i="57"/>
  <c r="V100" i="57"/>
  <c r="Q100" i="57"/>
  <c r="X99" i="57"/>
  <c r="S99" i="57"/>
  <c r="X94" i="57"/>
  <c r="S94" i="57"/>
  <c r="AA93" i="57"/>
  <c r="W93" i="57"/>
  <c r="R93" i="57"/>
  <c r="X88" i="57"/>
  <c r="S88" i="57"/>
  <c r="Z87" i="57"/>
  <c r="V87" i="57"/>
  <c r="Q87" i="57"/>
  <c r="AA82" i="57"/>
  <c r="W82" i="57"/>
  <c r="Q82" i="57"/>
  <c r="Z81" i="57"/>
  <c r="V81" i="57"/>
  <c r="Q81" i="57"/>
  <c r="AA76" i="57"/>
  <c r="W76" i="57"/>
  <c r="R76" i="57"/>
  <c r="X75" i="57"/>
  <c r="S75" i="57"/>
  <c r="O75" i="57"/>
  <c r="Y70" i="57"/>
  <c r="T70" i="57"/>
  <c r="AA69" i="57"/>
  <c r="W69" i="57"/>
  <c r="R69" i="57"/>
  <c r="X64" i="57"/>
  <c r="S64" i="57"/>
  <c r="AA63" i="57"/>
  <c r="W63" i="57"/>
  <c r="R63" i="57"/>
  <c r="X58" i="57"/>
  <c r="S58" i="57"/>
  <c r="AA57" i="57"/>
  <c r="V57" i="57"/>
  <c r="Q57" i="57"/>
  <c r="Y52" i="57"/>
  <c r="T52" i="57"/>
  <c r="P52" i="57"/>
  <c r="Y51" i="57"/>
  <c r="T51" i="57"/>
  <c r="P51" i="57"/>
  <c r="Z46" i="57"/>
  <c r="V46" i="57"/>
  <c r="Q46" i="57"/>
  <c r="Z45" i="57"/>
  <c r="V45" i="57"/>
  <c r="Q45" i="57"/>
  <c r="Y37" i="57"/>
  <c r="S37" i="57"/>
  <c r="X36" i="57"/>
  <c r="S36" i="57"/>
  <c r="O36" i="57"/>
  <c r="AA35" i="57"/>
  <c r="W35" i="57"/>
  <c r="R35" i="57"/>
  <c r="Z34" i="57"/>
  <c r="V34" i="57"/>
  <c r="Q34" i="57"/>
  <c r="Y33" i="57"/>
  <c r="T33" i="57"/>
  <c r="P33" i="57"/>
  <c r="X32" i="57"/>
  <c r="S32" i="57"/>
  <c r="O32" i="57"/>
  <c r="X31" i="57"/>
  <c r="T31" i="57"/>
  <c r="Y106" i="57"/>
  <c r="T106" i="57"/>
  <c r="P106" i="57"/>
  <c r="X105" i="57"/>
  <c r="S105" i="57"/>
  <c r="O105" i="57"/>
  <c r="Y100" i="57"/>
  <c r="T100" i="57"/>
  <c r="O100" i="57"/>
  <c r="W99" i="57"/>
  <c r="R99" i="57"/>
  <c r="AA94" i="57"/>
  <c r="W94" i="57"/>
  <c r="R94" i="57"/>
  <c r="Z93" i="57"/>
  <c r="V93" i="57"/>
  <c r="Q93" i="57"/>
  <c r="AA88" i="57"/>
  <c r="W88" i="57"/>
  <c r="R88" i="57"/>
  <c r="Y87" i="57"/>
  <c r="T87" i="57"/>
  <c r="P87" i="57"/>
  <c r="Z82" i="57"/>
  <c r="V82" i="57"/>
  <c r="P82" i="57"/>
  <c r="Y81" i="57"/>
  <c r="T81" i="57"/>
  <c r="P81" i="57"/>
  <c r="Z76" i="57"/>
  <c r="V76" i="57"/>
  <c r="Q76" i="57"/>
  <c r="AA75" i="57"/>
  <c r="AA73" i="57" s="1"/>
  <c r="AA72" i="57" s="1"/>
  <c r="W75" i="57"/>
  <c r="W74" i="57" s="1"/>
  <c r="W72" i="57" s="1"/>
  <c r="R75" i="57"/>
  <c r="R74" i="57" s="1"/>
  <c r="R72" i="57" s="1"/>
  <c r="X70" i="57"/>
  <c r="S70" i="57"/>
  <c r="Z69" i="57"/>
  <c r="Z67" i="57" s="1"/>
  <c r="V69" i="57"/>
  <c r="V68" i="57" s="1"/>
  <c r="Q69" i="57"/>
  <c r="Q68" i="57" s="1"/>
  <c r="Q66" i="57" s="1"/>
  <c r="AA64" i="57"/>
  <c r="W64" i="57"/>
  <c r="R64" i="57"/>
  <c r="Z63" i="57"/>
  <c r="V63" i="57"/>
  <c r="Q63" i="57"/>
  <c r="AA58" i="57"/>
  <c r="W58" i="57"/>
  <c r="R58" i="57"/>
  <c r="Y57" i="57"/>
  <c r="Y56" i="57" s="1"/>
  <c r="Y54" i="57" s="1"/>
  <c r="T57" i="57"/>
  <c r="T55" i="57" s="1"/>
  <c r="T54" i="57" s="1"/>
  <c r="P57" i="57"/>
  <c r="X52" i="57"/>
  <c r="S52" i="57"/>
  <c r="O52" i="57"/>
  <c r="X51" i="57"/>
  <c r="S51" i="57"/>
  <c r="O51" i="57"/>
  <c r="Y46" i="57"/>
  <c r="T46" i="57"/>
  <c r="P46" i="57"/>
  <c r="Y45" i="57"/>
  <c r="T45" i="57"/>
  <c r="P45" i="57"/>
  <c r="W37" i="57"/>
  <c r="R37" i="57"/>
  <c r="AA36" i="57"/>
  <c r="W36" i="57"/>
  <c r="R36" i="57"/>
  <c r="Z35" i="57"/>
  <c r="V35" i="57"/>
  <c r="Q35" i="57"/>
  <c r="Y34" i="57"/>
  <c r="T34" i="57"/>
  <c r="P34" i="57"/>
  <c r="X33" i="57"/>
  <c r="S33" i="57"/>
  <c r="O33" i="57"/>
  <c r="AA32" i="57"/>
  <c r="W32" i="57"/>
  <c r="R32" i="57"/>
  <c r="AA31" i="57"/>
  <c r="W105" i="57"/>
  <c r="S100" i="57"/>
  <c r="Y93" i="57"/>
  <c r="Y92" i="57" s="1"/>
  <c r="Y90" i="57" s="1"/>
  <c r="Z88" i="57"/>
  <c r="S87" i="57"/>
  <c r="S85" i="57" s="1"/>
  <c r="T82" i="57"/>
  <c r="O81" i="57"/>
  <c r="O76" i="57"/>
  <c r="V75" i="57"/>
  <c r="V74" i="57" s="1"/>
  <c r="W70" i="57"/>
  <c r="P69" i="57"/>
  <c r="Q64" i="57"/>
  <c r="X57" i="57"/>
  <c r="R52" i="57"/>
  <c r="X45" i="57"/>
  <c r="P37" i="57"/>
  <c r="Q36" i="57"/>
  <c r="Y35" i="57"/>
  <c r="O34" i="57"/>
  <c r="AA33" i="57"/>
  <c r="Q32" i="57"/>
  <c r="U31" i="57"/>
  <c r="L31" i="57" s="1"/>
  <c r="D31" i="57" s="1"/>
  <c r="P31" i="57"/>
  <c r="Z30" i="57"/>
  <c r="V30" i="57"/>
  <c r="Q30" i="57"/>
  <c r="Z29" i="57"/>
  <c r="V29" i="57"/>
  <c r="Q29" i="57"/>
  <c r="X28" i="57"/>
  <c r="S28" i="57"/>
  <c r="O28" i="57"/>
  <c r="Z27" i="57"/>
  <c r="V27" i="57"/>
  <c r="Q27" i="57"/>
  <c r="Z26" i="57"/>
  <c r="V26" i="57"/>
  <c r="Q26" i="57"/>
  <c r="Y25" i="57"/>
  <c r="T25" i="57"/>
  <c r="P25" i="57"/>
  <c r="Y24" i="57"/>
  <c r="T24" i="57"/>
  <c r="P24" i="57"/>
  <c r="Y23" i="57"/>
  <c r="T23" i="57"/>
  <c r="P23" i="57"/>
  <c r="Y22" i="57"/>
  <c r="T22" i="57"/>
  <c r="P22" i="57"/>
  <c r="Y21" i="57"/>
  <c r="T21" i="57"/>
  <c r="P21" i="57"/>
  <c r="Y20" i="57"/>
  <c r="T20" i="57"/>
  <c r="P20" i="57"/>
  <c r="Y19" i="57"/>
  <c r="T19" i="57"/>
  <c r="P19" i="57"/>
  <c r="Y18" i="57"/>
  <c r="T18" i="57"/>
  <c r="P18" i="57"/>
  <c r="X17" i="57"/>
  <c r="S17" i="57"/>
  <c r="O17" i="57"/>
  <c r="X16" i="57"/>
  <c r="S16" i="57"/>
  <c r="O16" i="57"/>
  <c r="X15" i="57"/>
  <c r="T15" i="57"/>
  <c r="P15" i="57"/>
  <c r="Z14" i="57"/>
  <c r="V14" i="57"/>
  <c r="Q14" i="57"/>
  <c r="X13" i="57"/>
  <c r="S13" i="57"/>
  <c r="Z12" i="57"/>
  <c r="V12" i="57"/>
  <c r="Q12" i="57"/>
  <c r="Y11" i="57"/>
  <c r="T11" i="57"/>
  <c r="P11" i="57"/>
  <c r="X106" i="57"/>
  <c r="R105" i="57"/>
  <c r="AA99" i="57"/>
  <c r="AA97" i="57" s="1"/>
  <c r="AA96" i="57" s="1"/>
  <c r="Z94" i="57"/>
  <c r="T93" i="57"/>
  <c r="V88" i="57"/>
  <c r="O87" i="57"/>
  <c r="O82" i="57"/>
  <c r="Q75" i="57"/>
  <c r="R70" i="57"/>
  <c r="Y63" i="57"/>
  <c r="Z58" i="57"/>
  <c r="S57" i="57"/>
  <c r="AA51" i="57"/>
  <c r="X46" i="57"/>
  <c r="S45" i="57"/>
  <c r="T35" i="57"/>
  <c r="W33" i="57"/>
  <c r="Z31" i="57"/>
  <c r="S31" i="57"/>
  <c r="O31" i="57"/>
  <c r="Y30" i="57"/>
  <c r="T30" i="57"/>
  <c r="P30" i="57"/>
  <c r="Y29" i="57"/>
  <c r="T29" i="57"/>
  <c r="P29" i="57"/>
  <c r="AA28" i="57"/>
  <c r="W28" i="57"/>
  <c r="R28" i="57"/>
  <c r="Y27" i="57"/>
  <c r="T27" i="57"/>
  <c r="P27" i="57"/>
  <c r="Y26" i="57"/>
  <c r="T26" i="57"/>
  <c r="P26" i="57"/>
  <c r="X25" i="57"/>
  <c r="S25" i="57"/>
  <c r="O25" i="57"/>
  <c r="X24" i="57"/>
  <c r="S24" i="57"/>
  <c r="O24" i="57"/>
  <c r="X23" i="57"/>
  <c r="S23" i="57"/>
  <c r="O23" i="57"/>
  <c r="X22" i="57"/>
  <c r="S22" i="57"/>
  <c r="O22" i="57"/>
  <c r="X21" i="57"/>
  <c r="S21" i="57"/>
  <c r="O21" i="57"/>
  <c r="X20" i="57"/>
  <c r="S20" i="57"/>
  <c r="O20" i="57"/>
  <c r="X19" i="57"/>
  <c r="S19" i="57"/>
  <c r="O19" i="57"/>
  <c r="X18" i="57"/>
  <c r="S18" i="57"/>
  <c r="AA17" i="57"/>
  <c r="W17" i="57"/>
  <c r="R17" i="57"/>
  <c r="AA16" i="57"/>
  <c r="W16" i="57"/>
  <c r="R16" i="57"/>
  <c r="AA15" i="57"/>
  <c r="W15" i="57"/>
  <c r="S15" i="57"/>
  <c r="O15" i="57"/>
  <c r="Y14" i="57"/>
  <c r="T14" i="57"/>
  <c r="AA13" i="57"/>
  <c r="W13" i="57"/>
  <c r="R13" i="57"/>
  <c r="Y12" i="57"/>
  <c r="T12" i="57"/>
  <c r="P12" i="57"/>
  <c r="X11" i="57"/>
  <c r="S11" i="57"/>
  <c r="O11" i="57"/>
  <c r="S106" i="57"/>
  <c r="V99" i="57"/>
  <c r="V94" i="57"/>
  <c r="P93" i="57"/>
  <c r="P92" i="57" s="1"/>
  <c r="P90" i="57" s="1"/>
  <c r="Q88" i="57"/>
  <c r="X81" i="57"/>
  <c r="Y76" i="57"/>
  <c r="Y69" i="57"/>
  <c r="Z64" i="57"/>
  <c r="T63" i="57"/>
  <c r="T61" i="57" s="1"/>
  <c r="T60" i="57" s="1"/>
  <c r="V58" i="57"/>
  <c r="O57" i="57"/>
  <c r="AA52" i="57"/>
  <c r="W51" i="57"/>
  <c r="S46" i="57"/>
  <c r="O45" i="57"/>
  <c r="AA37" i="57"/>
  <c r="Z36" i="57"/>
  <c r="P35" i="57"/>
  <c r="X34" i="57"/>
  <c r="R33" i="57"/>
  <c r="Z32" i="57"/>
  <c r="W31" i="57"/>
  <c r="R31" i="57"/>
  <c r="N31" i="57"/>
  <c r="K31" i="57" s="1"/>
  <c r="C31" i="57" s="1"/>
  <c r="G31" i="57" s="1"/>
  <c r="X30" i="57"/>
  <c r="S30" i="57"/>
  <c r="O30" i="57"/>
  <c r="X29" i="57"/>
  <c r="S29" i="57"/>
  <c r="O29" i="57"/>
  <c r="Z28" i="57"/>
  <c r="V28" i="57"/>
  <c r="Q28" i="57"/>
  <c r="X27" i="57"/>
  <c r="S27" i="57"/>
  <c r="O27" i="57"/>
  <c r="X26" i="57"/>
  <c r="S26" i="57"/>
  <c r="AA25" i="57"/>
  <c r="W25" i="57"/>
  <c r="R25" i="57"/>
  <c r="AA24" i="57"/>
  <c r="W24" i="57"/>
  <c r="R24" i="57"/>
  <c r="AA23" i="57"/>
  <c r="W23" i="57"/>
  <c r="R23" i="57"/>
  <c r="AA22" i="57"/>
  <c r="W22" i="57"/>
  <c r="R22" i="57"/>
  <c r="AA21" i="57"/>
  <c r="W21" i="57"/>
  <c r="R21" i="57"/>
  <c r="AA20" i="57"/>
  <c r="W20" i="57"/>
  <c r="R20" i="57"/>
  <c r="AA19" i="57"/>
  <c r="W19" i="57"/>
  <c r="R19" i="57"/>
  <c r="AA18" i="57"/>
  <c r="W18" i="57"/>
  <c r="R18" i="57"/>
  <c r="Z17" i="57"/>
  <c r="V17" i="57"/>
  <c r="Q17" i="57"/>
  <c r="Z16" i="57"/>
  <c r="V16" i="57"/>
  <c r="Q16" i="57"/>
  <c r="Z15" i="57"/>
  <c r="V15" i="57"/>
  <c r="R15" i="57"/>
  <c r="N15" i="57"/>
  <c r="K15" i="57" s="1"/>
  <c r="C15" i="57" s="1"/>
  <c r="G15" i="57" s="1"/>
  <c r="X14" i="57"/>
  <c r="S14" i="57"/>
  <c r="Z13" i="57"/>
  <c r="V13" i="57"/>
  <c r="Q13" i="57"/>
  <c r="X12" i="57"/>
  <c r="S12" i="57"/>
  <c r="AA11" i="57"/>
  <c r="W11" i="57"/>
  <c r="R11" i="57"/>
  <c r="X100" i="57"/>
  <c r="S81" i="57"/>
  <c r="T69" i="57"/>
  <c r="O46" i="57"/>
  <c r="V37" i="57"/>
  <c r="V32" i="57"/>
  <c r="W30" i="57"/>
  <c r="R29" i="57"/>
  <c r="T28" i="57"/>
  <c r="AA27" i="57"/>
  <c r="W26" i="57"/>
  <c r="Q25" i="57"/>
  <c r="Z23" i="57"/>
  <c r="V22" i="57"/>
  <c r="Q21" i="57"/>
  <c r="Z19" i="57"/>
  <c r="V18" i="57"/>
  <c r="P17" i="57"/>
  <c r="Y15" i="57"/>
  <c r="W14" i="57"/>
  <c r="AA12" i="57"/>
  <c r="V11" i="57"/>
  <c r="BD98" i="53"/>
  <c r="AZ98" i="53"/>
  <c r="BC97" i="53"/>
  <c r="AY97" i="53"/>
  <c r="BD92" i="53"/>
  <c r="AZ92" i="53"/>
  <c r="BC91" i="53"/>
  <c r="AY91" i="53"/>
  <c r="BE86" i="53"/>
  <c r="BE85" i="53"/>
  <c r="BD80" i="53"/>
  <c r="AZ80" i="53"/>
  <c r="BC79" i="53"/>
  <c r="AY79" i="53"/>
  <c r="BD68" i="53"/>
  <c r="AZ68" i="53"/>
  <c r="BC67" i="53"/>
  <c r="AY67" i="53"/>
  <c r="BD62" i="53"/>
  <c r="AZ62" i="53"/>
  <c r="BC61" i="53"/>
  <c r="AY61" i="53"/>
  <c r="BD56" i="53"/>
  <c r="AZ56" i="53"/>
  <c r="BC55" i="53"/>
  <c r="AY55" i="53"/>
  <c r="BE50" i="53"/>
  <c r="BA50" i="53"/>
  <c r="BD49" i="53"/>
  <c r="AZ49" i="53"/>
  <c r="BB44" i="53"/>
  <c r="BE43" i="53"/>
  <c r="BA43" i="53"/>
  <c r="BC38" i="53"/>
  <c r="AY38" i="53"/>
  <c r="BB37" i="53"/>
  <c r="BE31" i="53"/>
  <c r="BA31" i="53"/>
  <c r="BD30" i="53"/>
  <c r="BE29" i="53"/>
  <c r="BA29" i="53"/>
  <c r="BD28" i="53"/>
  <c r="AZ28" i="53"/>
  <c r="BC27" i="53"/>
  <c r="AY27" i="53"/>
  <c r="BB26" i="53"/>
  <c r="BE25" i="53"/>
  <c r="BA25" i="53"/>
  <c r="BD24" i="53"/>
  <c r="AZ24" i="53"/>
  <c r="BC23" i="53"/>
  <c r="AY23" i="53"/>
  <c r="BB22" i="53"/>
  <c r="BE21" i="53"/>
  <c r="BA21" i="53"/>
  <c r="BD20" i="53"/>
  <c r="AZ20" i="53"/>
  <c r="BC19" i="53"/>
  <c r="AY19" i="53"/>
  <c r="BB18" i="53"/>
  <c r="BE17" i="53"/>
  <c r="BA17" i="53"/>
  <c r="BD16" i="53"/>
  <c r="AZ16" i="53"/>
  <c r="BC15" i="53"/>
  <c r="AY15" i="53"/>
  <c r="BB14" i="53"/>
  <c r="Q99" i="57"/>
  <c r="Q98" i="57" s="1"/>
  <c r="Q96" i="57" s="1"/>
  <c r="X87" i="57"/>
  <c r="X86" i="57" s="1"/>
  <c r="X84" i="57" s="1"/>
  <c r="Z75" i="57"/>
  <c r="Q58" i="57"/>
  <c r="W52" i="57"/>
  <c r="S34" i="57"/>
  <c r="V31" i="57"/>
  <c r="R30" i="57"/>
  <c r="P28" i="57"/>
  <c r="W27" i="57"/>
  <c r="R26" i="57"/>
  <c r="Z24" i="57"/>
  <c r="V23" i="57"/>
  <c r="Q22" i="57"/>
  <c r="Z20" i="57"/>
  <c r="V19" i="57"/>
  <c r="Q18" i="57"/>
  <c r="Y16" i="57"/>
  <c r="U15" i="57"/>
  <c r="L15" i="57" s="1"/>
  <c r="D15" i="57" s="1"/>
  <c r="R14" i="57"/>
  <c r="W12" i="57"/>
  <c r="Q11" i="57"/>
  <c r="BC98" i="53"/>
  <c r="AY98" i="53"/>
  <c r="BB97" i="53"/>
  <c r="BC92" i="53"/>
  <c r="AY92" i="53"/>
  <c r="BB91" i="53"/>
  <c r="BD86" i="53"/>
  <c r="BD85" i="53"/>
  <c r="BC80" i="53"/>
  <c r="AY80" i="53"/>
  <c r="BB79" i="53"/>
  <c r="BC68" i="53"/>
  <c r="AY68" i="53"/>
  <c r="BB67" i="53"/>
  <c r="BC62" i="53"/>
  <c r="AY62" i="53"/>
  <c r="BB61" i="53"/>
  <c r="BC56" i="53"/>
  <c r="AY56" i="53"/>
  <c r="BB55" i="53"/>
  <c r="BD50" i="53"/>
  <c r="AZ50" i="53"/>
  <c r="BC49" i="53"/>
  <c r="AY49" i="53"/>
  <c r="BE44" i="53"/>
  <c r="BA44" i="53"/>
  <c r="BD43" i="53"/>
  <c r="AZ43" i="53"/>
  <c r="BB38" i="53"/>
  <c r="BE37" i="53"/>
  <c r="BA37" i="53"/>
  <c r="BD31" i="53"/>
  <c r="AZ31" i="53"/>
  <c r="BC30" i="53"/>
  <c r="BD29" i="53"/>
  <c r="AZ29" i="53"/>
  <c r="BC28" i="53"/>
  <c r="AY28" i="53"/>
  <c r="BB27" i="53"/>
  <c r="BE26" i="53"/>
  <c r="BA26" i="53"/>
  <c r="BD25" i="53"/>
  <c r="AZ25" i="53"/>
  <c r="BC24" i="53"/>
  <c r="AY24" i="53"/>
  <c r="BB23" i="53"/>
  <c r="BE22" i="53"/>
  <c r="BA22" i="53"/>
  <c r="BD21" i="53"/>
  <c r="AZ21" i="53"/>
  <c r="BC20" i="53"/>
  <c r="AY20" i="53"/>
  <c r="BB19" i="53"/>
  <c r="BE18" i="53"/>
  <c r="BA18" i="53"/>
  <c r="BD17" i="53"/>
  <c r="AZ17" i="53"/>
  <c r="BC16" i="53"/>
  <c r="AY16" i="53"/>
  <c r="BB15" i="53"/>
  <c r="BE14" i="53"/>
  <c r="BA14" i="53"/>
  <c r="O106" i="57"/>
  <c r="T76" i="57"/>
  <c r="V64" i="57"/>
  <c r="R51" i="57"/>
  <c r="R50" i="57" s="1"/>
  <c r="R48" i="57" s="1"/>
  <c r="V36" i="57"/>
  <c r="Q31" i="57"/>
  <c r="AA29" i="57"/>
  <c r="R27" i="57"/>
  <c r="Z25" i="57"/>
  <c r="V24" i="57"/>
  <c r="Q23" i="57"/>
  <c r="Z21" i="57"/>
  <c r="V20" i="57"/>
  <c r="Q19" i="57"/>
  <c r="Y17" i="57"/>
  <c r="T16" i="57"/>
  <c r="Q15" i="57"/>
  <c r="Y13" i="57"/>
  <c r="R12" i="57"/>
  <c r="N28" i="57"/>
  <c r="K28" i="57" s="1"/>
  <c r="C28" i="57" s="1"/>
  <c r="G28" i="57" s="1"/>
  <c r="BB98" i="53"/>
  <c r="BE97" i="53"/>
  <c r="BA97" i="53"/>
  <c r="BB92" i="53"/>
  <c r="BE91" i="53"/>
  <c r="BA91" i="53"/>
  <c r="BC86" i="53"/>
  <c r="BC85" i="53"/>
  <c r="BB80" i="53"/>
  <c r="BE79" i="53"/>
  <c r="BA79" i="53"/>
  <c r="BB68" i="53"/>
  <c r="BE67" i="53"/>
  <c r="BA67" i="53"/>
  <c r="BB62" i="53"/>
  <c r="BE61" i="53"/>
  <c r="BA61" i="53"/>
  <c r="BB56" i="53"/>
  <c r="BE55" i="53"/>
  <c r="BA55" i="53"/>
  <c r="BC50" i="53"/>
  <c r="AY50" i="53"/>
  <c r="BB49" i="53"/>
  <c r="BD44" i="53"/>
  <c r="AZ44" i="53"/>
  <c r="BC43" i="53"/>
  <c r="AY43" i="53"/>
  <c r="BE38" i="53"/>
  <c r="BA38" i="53"/>
  <c r="BD37" i="53"/>
  <c r="AZ37" i="53"/>
  <c r="BC31" i="53"/>
  <c r="AY31" i="53"/>
  <c r="BA30" i="53"/>
  <c r="BC29" i="53"/>
  <c r="AY29" i="53"/>
  <c r="BB28" i="53"/>
  <c r="BE27" i="53"/>
  <c r="BA27" i="53"/>
  <c r="BD26" i="53"/>
  <c r="AZ26" i="53"/>
  <c r="BC25" i="53"/>
  <c r="AY25" i="53"/>
  <c r="BB24" i="53"/>
  <c r="BE23" i="53"/>
  <c r="BA23" i="53"/>
  <c r="BD22" i="53"/>
  <c r="AZ22" i="53"/>
  <c r="BC21" i="53"/>
  <c r="AY21" i="53"/>
  <c r="BB20" i="53"/>
  <c r="BE19" i="53"/>
  <c r="BA19" i="53"/>
  <c r="BD18" i="53"/>
  <c r="AZ18" i="53"/>
  <c r="BC17" i="53"/>
  <c r="AY17" i="53"/>
  <c r="BB16" i="53"/>
  <c r="BE15" i="53"/>
  <c r="BA15" i="53"/>
  <c r="BD14" i="53"/>
  <c r="AZ14" i="53"/>
  <c r="W29" i="57"/>
  <c r="Q24" i="57"/>
  <c r="Z18" i="57"/>
  <c r="T13" i="57"/>
  <c r="BE98" i="53"/>
  <c r="BD91" i="53"/>
  <c r="BD79" i="53"/>
  <c r="BE68" i="53"/>
  <c r="BD61" i="53"/>
  <c r="BE56" i="53"/>
  <c r="BE49" i="53"/>
  <c r="AZ38" i="53"/>
  <c r="BE30" i="53"/>
  <c r="BA28" i="53"/>
  <c r="AY26" i="53"/>
  <c r="BD23" i="53"/>
  <c r="BB21" i="53"/>
  <c r="AZ19" i="53"/>
  <c r="BE16" i="53"/>
  <c r="BC14" i="53"/>
  <c r="BC12" i="53"/>
  <c r="AY12" i="53"/>
  <c r="BB11" i="53"/>
  <c r="BE10" i="53"/>
  <c r="BA10" i="53"/>
  <c r="R98" i="53"/>
  <c r="N98" i="53"/>
  <c r="R97" i="53"/>
  <c r="N97" i="53"/>
  <c r="V92" i="53"/>
  <c r="Q92" i="53"/>
  <c r="Y91" i="53"/>
  <c r="U91" i="53"/>
  <c r="P91" i="53"/>
  <c r="V86" i="53"/>
  <c r="Q86" i="53"/>
  <c r="Y85" i="53"/>
  <c r="U85" i="53"/>
  <c r="Q85" i="53"/>
  <c r="M85" i="53"/>
  <c r="Y80" i="53"/>
  <c r="U80" i="53"/>
  <c r="P80" i="53"/>
  <c r="W79" i="53"/>
  <c r="R79" i="53"/>
  <c r="N79" i="53"/>
  <c r="V74" i="53"/>
  <c r="P74" i="53"/>
  <c r="Y73" i="53"/>
  <c r="U73" i="53"/>
  <c r="P73" i="53"/>
  <c r="X68" i="53"/>
  <c r="T68" i="53"/>
  <c r="BF68" i="53" s="1"/>
  <c r="O68" i="53"/>
  <c r="W67" i="53"/>
  <c r="S67" i="53"/>
  <c r="O67" i="53"/>
  <c r="J67" i="53"/>
  <c r="V62" i="53"/>
  <c r="Q62" i="53"/>
  <c r="X61" i="53"/>
  <c r="T61" i="53"/>
  <c r="P61" i="53"/>
  <c r="L61" i="53"/>
  <c r="Y56" i="53"/>
  <c r="U56" i="53"/>
  <c r="P56" i="53"/>
  <c r="X55" i="53"/>
  <c r="P55" i="53"/>
  <c r="X50" i="53"/>
  <c r="T50" i="53"/>
  <c r="BF50" i="53" s="1"/>
  <c r="O50" i="53"/>
  <c r="V49" i="53"/>
  <c r="Q49" i="53"/>
  <c r="M49" i="53"/>
  <c r="Y44" i="53"/>
  <c r="U44" i="53"/>
  <c r="P44" i="53"/>
  <c r="Y43" i="53"/>
  <c r="U43" i="53"/>
  <c r="P43" i="53"/>
  <c r="X38" i="53"/>
  <c r="T38" i="53"/>
  <c r="BF38" i="53" s="1"/>
  <c r="O38" i="53"/>
  <c r="X37" i="53"/>
  <c r="T37" i="53"/>
  <c r="O37" i="53"/>
  <c r="Y31" i="53"/>
  <c r="U31" i="53"/>
  <c r="P31" i="53"/>
  <c r="Y30" i="53"/>
  <c r="T30" i="53"/>
  <c r="N30" i="53"/>
  <c r="X29" i="53"/>
  <c r="T29" i="53"/>
  <c r="BF29" i="53" s="1"/>
  <c r="O29" i="53"/>
  <c r="Y28" i="53"/>
  <c r="U28" i="53"/>
  <c r="P28" i="53"/>
  <c r="V27" i="53"/>
  <c r="Q27" i="53"/>
  <c r="M27" i="53"/>
  <c r="W26" i="53"/>
  <c r="R26" i="53"/>
  <c r="N26" i="53"/>
  <c r="X25" i="53"/>
  <c r="T25" i="53"/>
  <c r="BF25" i="53" s="1"/>
  <c r="O25" i="53"/>
  <c r="Y24" i="53"/>
  <c r="U24" i="53"/>
  <c r="P24" i="53"/>
  <c r="X23" i="53"/>
  <c r="T23" i="53"/>
  <c r="BF23" i="53" s="1"/>
  <c r="O23" i="53"/>
  <c r="Y22" i="53"/>
  <c r="U22" i="53"/>
  <c r="P22" i="53"/>
  <c r="V21" i="53"/>
  <c r="Q21" i="53"/>
  <c r="M21" i="53"/>
  <c r="W20" i="53"/>
  <c r="R20" i="53"/>
  <c r="N20" i="53"/>
  <c r="X19" i="53"/>
  <c r="T19" i="53"/>
  <c r="BF19" i="53" s="1"/>
  <c r="O19" i="53"/>
  <c r="Y18" i="53"/>
  <c r="U18" i="53"/>
  <c r="P18" i="53"/>
  <c r="V17" i="53"/>
  <c r="Q17" i="53"/>
  <c r="V16" i="53"/>
  <c r="R16" i="53"/>
  <c r="N16" i="53"/>
  <c r="Y15" i="53"/>
  <c r="U15" i="53"/>
  <c r="P15" i="53"/>
  <c r="V14" i="53"/>
  <c r="Q14" i="53"/>
  <c r="M14" i="53"/>
  <c r="V13" i="53"/>
  <c r="P13" i="53"/>
  <c r="X12" i="53"/>
  <c r="T12" i="53"/>
  <c r="BF12" i="53" s="1"/>
  <c r="O12" i="53"/>
  <c r="P63" i="57"/>
  <c r="Z22" i="57"/>
  <c r="T17" i="57"/>
  <c r="Z11" i="57"/>
  <c r="BA98" i="53"/>
  <c r="AZ91" i="53"/>
  <c r="AY86" i="53"/>
  <c r="AZ79" i="53"/>
  <c r="BA68" i="53"/>
  <c r="AZ61" i="53"/>
  <c r="AZ60" i="53" s="1"/>
  <c r="AZ58" i="53" s="1"/>
  <c r="BA56" i="53"/>
  <c r="BA49" i="53"/>
  <c r="BC44" i="53"/>
  <c r="BC37" i="53"/>
  <c r="AZ30" i="53"/>
  <c r="BD27" i="53"/>
  <c r="BB25" i="53"/>
  <c r="AZ23" i="53"/>
  <c r="BE20" i="53"/>
  <c r="BC18" i="53"/>
  <c r="BA16" i="53"/>
  <c r="AY14" i="53"/>
  <c r="BB12" i="53"/>
  <c r="BE11" i="53"/>
  <c r="BA11" i="53"/>
  <c r="BD10" i="53"/>
  <c r="AZ10" i="53"/>
  <c r="Q98" i="53"/>
  <c r="M98" i="53"/>
  <c r="Q97" i="53"/>
  <c r="M97" i="53"/>
  <c r="Y92" i="53"/>
  <c r="U92" i="53"/>
  <c r="P92" i="53"/>
  <c r="X91" i="53"/>
  <c r="T91" i="53"/>
  <c r="O91" i="53"/>
  <c r="Y86" i="53"/>
  <c r="U86" i="53"/>
  <c r="P86" i="53"/>
  <c r="X85" i="53"/>
  <c r="T85" i="53"/>
  <c r="P85" i="53"/>
  <c r="L85" i="53"/>
  <c r="X80" i="53"/>
  <c r="T80" i="53"/>
  <c r="BF80" i="53" s="1"/>
  <c r="O80" i="53"/>
  <c r="V79" i="53"/>
  <c r="Q79" i="53"/>
  <c r="M79" i="53"/>
  <c r="Y74" i="53"/>
  <c r="U74" i="53"/>
  <c r="O74" i="53"/>
  <c r="X73" i="53"/>
  <c r="T73" i="53"/>
  <c r="O73" i="53"/>
  <c r="W68" i="53"/>
  <c r="R68" i="53"/>
  <c r="M68" i="53"/>
  <c r="V67" i="53"/>
  <c r="R67" i="53"/>
  <c r="N67" i="53"/>
  <c r="I67" i="53"/>
  <c r="Y62" i="53"/>
  <c r="U62" i="53"/>
  <c r="P62" i="53"/>
  <c r="W61" i="53"/>
  <c r="S61" i="53"/>
  <c r="O61" i="53"/>
  <c r="J61" i="53"/>
  <c r="X56" i="53"/>
  <c r="T56" i="53"/>
  <c r="BF56" i="53" s="1"/>
  <c r="O56" i="53"/>
  <c r="W55" i="53"/>
  <c r="T55" i="53"/>
  <c r="O55" i="53"/>
  <c r="W50" i="53"/>
  <c r="R50" i="53"/>
  <c r="M50" i="53"/>
  <c r="U49" i="53"/>
  <c r="P49" i="53"/>
  <c r="X44" i="53"/>
  <c r="T44" i="53"/>
  <c r="BF44" i="53" s="1"/>
  <c r="O44" i="53"/>
  <c r="X43" i="53"/>
  <c r="T43" i="53"/>
  <c r="O43" i="53"/>
  <c r="W38" i="53"/>
  <c r="R38" i="53"/>
  <c r="N38" i="53"/>
  <c r="W37" i="53"/>
  <c r="R37" i="53"/>
  <c r="N37" i="53"/>
  <c r="X31" i="53"/>
  <c r="T31" i="53"/>
  <c r="BF31" i="53" s="1"/>
  <c r="O31" i="53"/>
  <c r="X30" i="53"/>
  <c r="R30" i="53"/>
  <c r="M30" i="53"/>
  <c r="W29" i="53"/>
  <c r="R29" i="53"/>
  <c r="N29" i="53"/>
  <c r="X28" i="53"/>
  <c r="T28" i="53"/>
  <c r="BF28" i="53" s="1"/>
  <c r="O28" i="53"/>
  <c r="Y27" i="53"/>
  <c r="U27" i="53"/>
  <c r="P27" i="53"/>
  <c r="V26" i="53"/>
  <c r="Q26" i="53"/>
  <c r="M26" i="53"/>
  <c r="W25" i="53"/>
  <c r="R25" i="53"/>
  <c r="N25" i="53"/>
  <c r="X24" i="53"/>
  <c r="T24" i="53"/>
  <c r="BF24" i="53" s="1"/>
  <c r="O24" i="53"/>
  <c r="W23" i="53"/>
  <c r="R23" i="53"/>
  <c r="N23" i="53"/>
  <c r="X22" i="53"/>
  <c r="T22" i="53"/>
  <c r="BF22" i="53" s="1"/>
  <c r="O22" i="53"/>
  <c r="Y21" i="53"/>
  <c r="U21" i="53"/>
  <c r="P21" i="53"/>
  <c r="V20" i="53"/>
  <c r="Q20" i="53"/>
  <c r="M20" i="53"/>
  <c r="W19" i="53"/>
  <c r="R19" i="53"/>
  <c r="N19" i="53"/>
  <c r="X18" i="53"/>
  <c r="T18" i="53"/>
  <c r="BF18" i="53" s="1"/>
  <c r="O18" i="53"/>
  <c r="Y17" i="53"/>
  <c r="U17" i="53"/>
  <c r="P17" i="53"/>
  <c r="Y16" i="53"/>
  <c r="U16" i="53"/>
  <c r="Q16" i="53"/>
  <c r="M16" i="53"/>
  <c r="X15" i="53"/>
  <c r="T15" i="53"/>
  <c r="BF15" i="53" s="1"/>
  <c r="O15" i="53"/>
  <c r="Y14" i="53"/>
  <c r="U14" i="53"/>
  <c r="P14" i="53"/>
  <c r="O13" i="53"/>
  <c r="Y82" i="57"/>
  <c r="AA26" i="57"/>
  <c r="V21" i="57"/>
  <c r="P16" i="57"/>
  <c r="BD97" i="53"/>
  <c r="BE92" i="53"/>
  <c r="AY85" i="53"/>
  <c r="BE80" i="53"/>
  <c r="BD67" i="53"/>
  <c r="BE62" i="53"/>
  <c r="BD55" i="53"/>
  <c r="AY44" i="53"/>
  <c r="AY37" i="53"/>
  <c r="BB29" i="53"/>
  <c r="AZ27" i="53"/>
  <c r="BE24" i="53"/>
  <c r="BC22" i="53"/>
  <c r="BA20" i="53"/>
  <c r="AY18" i="53"/>
  <c r="BD15" i="53"/>
  <c r="BE12" i="53"/>
  <c r="BA12" i="53"/>
  <c r="BD11" i="53"/>
  <c r="AZ11" i="53"/>
  <c r="BC10" i="53"/>
  <c r="AY10" i="53"/>
  <c r="P98" i="53"/>
  <c r="P97" i="53"/>
  <c r="X92" i="53"/>
  <c r="T92" i="53"/>
  <c r="BF92" i="53" s="1"/>
  <c r="O92" i="53"/>
  <c r="W91" i="53"/>
  <c r="R91" i="53"/>
  <c r="N91" i="53"/>
  <c r="X86" i="53"/>
  <c r="T86" i="53"/>
  <c r="BF86" i="53" s="1"/>
  <c r="O86" i="53"/>
  <c r="W85" i="53"/>
  <c r="S85" i="53"/>
  <c r="O85" i="53"/>
  <c r="J85" i="53"/>
  <c r="W80" i="53"/>
  <c r="R80" i="53"/>
  <c r="Y79" i="53"/>
  <c r="U79" i="53"/>
  <c r="P79" i="53"/>
  <c r="X74" i="53"/>
  <c r="T74" i="53"/>
  <c r="BF74" i="53" s="1"/>
  <c r="N74" i="53"/>
  <c r="W73" i="53"/>
  <c r="R73" i="53"/>
  <c r="N73" i="53"/>
  <c r="V68" i="53"/>
  <c r="Q68" i="53"/>
  <c r="Y67" i="53"/>
  <c r="U67" i="53"/>
  <c r="Q67" i="53"/>
  <c r="M67" i="53"/>
  <c r="M66" i="53" s="1"/>
  <c r="X62" i="53"/>
  <c r="T62" i="53"/>
  <c r="BF62" i="53" s="1"/>
  <c r="O62" i="53"/>
  <c r="V61" i="53"/>
  <c r="R61" i="53"/>
  <c r="N61" i="53"/>
  <c r="I61" i="53"/>
  <c r="W56" i="53"/>
  <c r="R56" i="53"/>
  <c r="M56" i="53"/>
  <c r="V55" i="53"/>
  <c r="R55" i="53"/>
  <c r="N55" i="53"/>
  <c r="V50" i="53"/>
  <c r="Q50" i="53"/>
  <c r="Y49" i="53"/>
  <c r="T49" i="53"/>
  <c r="O49" i="53"/>
  <c r="W44" i="53"/>
  <c r="R44" i="53"/>
  <c r="N44" i="53"/>
  <c r="W43" i="53"/>
  <c r="R43" i="53"/>
  <c r="N43" i="53"/>
  <c r="V38" i="53"/>
  <c r="Q38" i="53"/>
  <c r="M38" i="53"/>
  <c r="V37" i="53"/>
  <c r="Q37" i="53"/>
  <c r="M37" i="53"/>
  <c r="W31" i="53"/>
  <c r="R31" i="53"/>
  <c r="N31" i="53"/>
  <c r="W30" i="53"/>
  <c r="Q30" i="53"/>
  <c r="V29" i="53"/>
  <c r="Q29" i="53"/>
  <c r="M29" i="53"/>
  <c r="W28" i="53"/>
  <c r="R28" i="53"/>
  <c r="N28" i="53"/>
  <c r="X27" i="53"/>
  <c r="T27" i="53"/>
  <c r="BF27" i="53" s="1"/>
  <c r="O27" i="53"/>
  <c r="Y26" i="53"/>
  <c r="U26" i="53"/>
  <c r="P26" i="53"/>
  <c r="V25" i="53"/>
  <c r="Q25" i="53"/>
  <c r="M25" i="53"/>
  <c r="W24" i="53"/>
  <c r="R24" i="53"/>
  <c r="N24" i="53"/>
  <c r="V23" i="53"/>
  <c r="Q23" i="53"/>
  <c r="M23" i="53"/>
  <c r="W22" i="53"/>
  <c r="R22" i="53"/>
  <c r="N22" i="53"/>
  <c r="X21" i="53"/>
  <c r="T21" i="53"/>
  <c r="BF21" i="53" s="1"/>
  <c r="O21" i="53"/>
  <c r="Y20" i="53"/>
  <c r="U20" i="53"/>
  <c r="P20" i="53"/>
  <c r="V19" i="53"/>
  <c r="Q19" i="53"/>
  <c r="M19" i="53"/>
  <c r="W18" i="53"/>
  <c r="R18" i="53"/>
  <c r="N18" i="53"/>
  <c r="X17" i="53"/>
  <c r="T17" i="53"/>
  <c r="BF17" i="53" s="1"/>
  <c r="O17" i="53"/>
  <c r="X16" i="53"/>
  <c r="T16" i="53"/>
  <c r="BF16" i="53" s="1"/>
  <c r="P16" i="53"/>
  <c r="J16" i="53"/>
  <c r="W15" i="53"/>
  <c r="R15" i="53"/>
  <c r="N15" i="53"/>
  <c r="X14" i="53"/>
  <c r="T14" i="53"/>
  <c r="BF14" i="53" s="1"/>
  <c r="O14" i="53"/>
  <c r="Y13" i="53"/>
  <c r="R13" i="53"/>
  <c r="V12" i="53"/>
  <c r="Q12" i="53"/>
  <c r="Y11" i="53"/>
  <c r="Y28" i="57"/>
  <c r="Q20" i="57"/>
  <c r="BA80" i="53"/>
  <c r="BC26" i="53"/>
  <c r="BB17" i="53"/>
  <c r="BC11" i="53"/>
  <c r="O98" i="53"/>
  <c r="R92" i="53"/>
  <c r="N86" i="53"/>
  <c r="I85" i="53"/>
  <c r="T79" i="53"/>
  <c r="V73" i="53"/>
  <c r="P68" i="53"/>
  <c r="L67" i="53"/>
  <c r="W62" i="53"/>
  <c r="Q61" i="53"/>
  <c r="Q56" i="53"/>
  <c r="Q55" i="53"/>
  <c r="W49" i="53"/>
  <c r="M44" i="53"/>
  <c r="U38" i="53"/>
  <c r="P37" i="53"/>
  <c r="M31" i="53"/>
  <c r="Y29" i="53"/>
  <c r="V28" i="53"/>
  <c r="W27" i="53"/>
  <c r="X26" i="53"/>
  <c r="Y25" i="53"/>
  <c r="V24" i="53"/>
  <c r="P23" i="53"/>
  <c r="M22" i="53"/>
  <c r="N21" i="53"/>
  <c r="O20" i="53"/>
  <c r="P19" i="53"/>
  <c r="M18" i="53"/>
  <c r="N17" i="53"/>
  <c r="O16" i="53"/>
  <c r="M15" i="53"/>
  <c r="N14" i="53"/>
  <c r="Q13" i="53"/>
  <c r="U12" i="53"/>
  <c r="X11" i="53"/>
  <c r="T11" i="53"/>
  <c r="BF11" i="53" s="1"/>
  <c r="O11" i="53"/>
  <c r="X10" i="53"/>
  <c r="T10" i="53"/>
  <c r="O10" i="53"/>
  <c r="U20" i="57"/>
  <c r="S37" i="53"/>
  <c r="U63" i="57"/>
  <c r="U105" i="57"/>
  <c r="I55" i="53"/>
  <c r="J97" i="53"/>
  <c r="U12" i="57"/>
  <c r="I20" i="53"/>
  <c r="U13" i="57"/>
  <c r="U58" i="57"/>
  <c r="S86" i="53"/>
  <c r="J11" i="53"/>
  <c r="J27" i="53"/>
  <c r="J15" i="53"/>
  <c r="S98" i="53"/>
  <c r="J17" i="53"/>
  <c r="J29" i="53"/>
  <c r="S12" i="53"/>
  <c r="I25" i="53"/>
  <c r="J74" i="53"/>
  <c r="J43" i="53"/>
  <c r="S31" i="53"/>
  <c r="U100" i="57"/>
  <c r="U106" i="57"/>
  <c r="J86" i="53"/>
  <c r="I31" i="53"/>
  <c r="J98" i="53"/>
  <c r="I15" i="53"/>
  <c r="J12" i="53"/>
  <c r="S21" i="53"/>
  <c r="J31" i="53"/>
  <c r="Q94" i="57"/>
  <c r="BE28" i="53"/>
  <c r="AZ12" i="53"/>
  <c r="Q91" i="53"/>
  <c r="Q89" i="53" s="1"/>
  <c r="R86" i="53"/>
  <c r="P67" i="53"/>
  <c r="U61" i="53"/>
  <c r="V56" i="53"/>
  <c r="M43" i="53"/>
  <c r="Q22" i="53"/>
  <c r="T20" i="53"/>
  <c r="BF20" i="53" s="1"/>
  <c r="R17" i="53"/>
  <c r="Q15" i="53"/>
  <c r="P11" i="53"/>
  <c r="P10" i="53"/>
  <c r="J19" i="53"/>
  <c r="L16" i="53"/>
  <c r="U18" i="57"/>
  <c r="I43" i="53"/>
  <c r="U46" i="57"/>
  <c r="AA30" i="57"/>
  <c r="AA14" i="57"/>
  <c r="BA92" i="53"/>
  <c r="AZ55" i="53"/>
  <c r="AZ54" i="53" s="1"/>
  <c r="AZ52" i="53" s="1"/>
  <c r="BB50" i="53"/>
  <c r="BB43" i="53"/>
  <c r="BD38" i="53"/>
  <c r="BA24" i="53"/>
  <c r="AZ15" i="53"/>
  <c r="AY11" i="53"/>
  <c r="M92" i="53"/>
  <c r="V85" i="53"/>
  <c r="V84" i="53" s="1"/>
  <c r="V80" i="53"/>
  <c r="O79" i="53"/>
  <c r="W74" i="53"/>
  <c r="Q73" i="53"/>
  <c r="X67" i="53"/>
  <c r="X65" i="53" s="1"/>
  <c r="R62" i="53"/>
  <c r="M61" i="53"/>
  <c r="Y55" i="53"/>
  <c r="M55" i="53"/>
  <c r="Y50" i="53"/>
  <c r="R49" i="53"/>
  <c r="V43" i="53"/>
  <c r="P38" i="53"/>
  <c r="U30" i="53"/>
  <c r="U29" i="53"/>
  <c r="Q28" i="53"/>
  <c r="R27" i="53"/>
  <c r="T26" i="53"/>
  <c r="BF26" i="53" s="1"/>
  <c r="U25" i="53"/>
  <c r="Q24" i="53"/>
  <c r="R12" i="53"/>
  <c r="W11" i="53"/>
  <c r="R11" i="53"/>
  <c r="N11" i="53"/>
  <c r="W10" i="53"/>
  <c r="R10" i="53"/>
  <c r="N10" i="53"/>
  <c r="U45" i="57"/>
  <c r="J37" i="53"/>
  <c r="S55" i="53"/>
  <c r="U87" i="57"/>
  <c r="L37" i="53"/>
  <c r="U81" i="57"/>
  <c r="U23" i="57"/>
  <c r="U11" i="57"/>
  <c r="S25" i="53"/>
  <c r="S50" i="53"/>
  <c r="S18" i="53"/>
  <c r="L25" i="53"/>
  <c r="S73" i="53"/>
  <c r="AZ67" i="53"/>
  <c r="O97" i="53"/>
  <c r="N85" i="53"/>
  <c r="N84" i="53" s="1"/>
  <c r="N82" i="53" s="1"/>
  <c r="M74" i="53"/>
  <c r="Q44" i="53"/>
  <c r="U37" i="53"/>
  <c r="U23" i="53"/>
  <c r="U19" i="53"/>
  <c r="S16" i="53"/>
  <c r="W12" i="53"/>
  <c r="Y10" i="53"/>
  <c r="S97" i="53"/>
  <c r="N30" i="57"/>
  <c r="K30" i="57" s="1"/>
  <c r="C30" i="57" s="1"/>
  <c r="G30" i="57" s="1"/>
  <c r="U82" i="57"/>
  <c r="AA70" i="57"/>
  <c r="AZ97" i="53"/>
  <c r="AZ96" i="53" s="1"/>
  <c r="AZ94" i="53" s="1"/>
  <c r="BA62" i="53"/>
  <c r="BB31" i="53"/>
  <c r="AY22" i="53"/>
  <c r="BD12" i="53"/>
  <c r="BB10" i="53"/>
  <c r="V91" i="53"/>
  <c r="W86" i="53"/>
  <c r="R85" i="53"/>
  <c r="Q80" i="53"/>
  <c r="R74" i="53"/>
  <c r="M73" i="53"/>
  <c r="Y68" i="53"/>
  <c r="T67" i="53"/>
  <c r="Y61" i="53"/>
  <c r="Y59" i="53" s="1"/>
  <c r="Y58" i="53" s="1"/>
  <c r="U55" i="53"/>
  <c r="U50" i="53"/>
  <c r="N49" i="53"/>
  <c r="V44" i="53"/>
  <c r="Q43" i="53"/>
  <c r="Y37" i="53"/>
  <c r="V31" i="53"/>
  <c r="P30" i="53"/>
  <c r="P29" i="53"/>
  <c r="M28" i="53"/>
  <c r="N27" i="53"/>
  <c r="O26" i="53"/>
  <c r="P25" i="53"/>
  <c r="Y23" i="53"/>
  <c r="V22" i="53"/>
  <c r="W21" i="53"/>
  <c r="X20" i="53"/>
  <c r="Y19" i="53"/>
  <c r="V18" i="53"/>
  <c r="W17" i="53"/>
  <c r="W16" i="53"/>
  <c r="V15" i="53"/>
  <c r="W14" i="53"/>
  <c r="W13" i="53"/>
  <c r="Y12" i="53"/>
  <c r="P12" i="53"/>
  <c r="V11" i="53"/>
  <c r="Q11" i="53"/>
  <c r="V10" i="53"/>
  <c r="Q10" i="53"/>
  <c r="M10" i="53"/>
  <c r="S19" i="53"/>
  <c r="J55" i="53"/>
  <c r="S79" i="53"/>
  <c r="I37" i="53"/>
  <c r="I16" i="53"/>
  <c r="U30" i="57"/>
  <c r="U51" i="57"/>
  <c r="I29" i="53"/>
  <c r="U99" i="57"/>
  <c r="U70" i="57"/>
  <c r="L70" i="57" s="1"/>
  <c r="D70" i="57" s="1"/>
  <c r="U19" i="57"/>
  <c r="S62" i="53"/>
  <c r="J25" i="53"/>
  <c r="L31" i="53"/>
  <c r="J50" i="53"/>
  <c r="S38" i="53"/>
  <c r="J18" i="53"/>
  <c r="L15" i="53"/>
  <c r="S92" i="53"/>
  <c r="S10" i="53"/>
  <c r="S91" i="53"/>
  <c r="J21" i="53"/>
  <c r="J73" i="53"/>
  <c r="Z57" i="57"/>
  <c r="Z55" i="57" s="1"/>
  <c r="V25" i="57"/>
  <c r="BD19" i="53"/>
  <c r="W92" i="53"/>
  <c r="X79" i="53"/>
  <c r="U68" i="53"/>
  <c r="P50" i="53"/>
  <c r="Y38" i="53"/>
  <c r="Q31" i="53"/>
  <c r="R21" i="53"/>
  <c r="Q18" i="53"/>
  <c r="R14" i="53"/>
  <c r="U11" i="53"/>
  <c r="U10" i="53"/>
  <c r="J79" i="53"/>
  <c r="U35" i="57"/>
  <c r="U94" i="57"/>
  <c r="S15" i="53"/>
  <c r="S29" i="53"/>
  <c r="S17" i="53"/>
  <c r="J62" i="53"/>
  <c r="J92" i="53"/>
  <c r="J91" i="53"/>
  <c r="X49" i="53"/>
  <c r="S11" i="53"/>
  <c r="J38" i="53"/>
  <c r="J10" i="53"/>
  <c r="S43" i="53"/>
  <c r="S27" i="53"/>
  <c r="S74" i="53"/>
  <c r="N45" i="57"/>
  <c r="K45" i="57" s="1"/>
  <c r="S28" i="53"/>
  <c r="U36" i="57"/>
  <c r="O99" i="57"/>
  <c r="O98" i="57" s="1"/>
  <c r="M91" i="53"/>
  <c r="I23" i="53"/>
  <c r="S56" i="53"/>
  <c r="I38" i="53"/>
  <c r="I91" i="53"/>
  <c r="I24" i="53"/>
  <c r="I27" i="53"/>
  <c r="M12" i="53"/>
  <c r="L29" i="53"/>
  <c r="P58" i="57"/>
  <c r="P56" i="57" s="1"/>
  <c r="P54" i="57" s="1"/>
  <c r="L23" i="53"/>
  <c r="U76" i="57"/>
  <c r="I28" i="53"/>
  <c r="N62" i="53"/>
  <c r="O18" i="57"/>
  <c r="L14" i="53"/>
  <c r="N57" i="57"/>
  <c r="K57" i="57" s="1"/>
  <c r="L38" i="53"/>
  <c r="U27" i="57"/>
  <c r="N21" i="57"/>
  <c r="K21" i="57" s="1"/>
  <c r="N106" i="57"/>
  <c r="K106" i="57" s="1"/>
  <c r="N81" i="57"/>
  <c r="K81" i="57" s="1"/>
  <c r="N27" i="57"/>
  <c r="K27" i="57" s="1"/>
  <c r="C27" i="57" s="1"/>
  <c r="G27" i="57" s="1"/>
  <c r="N24" i="57"/>
  <c r="K24" i="57" s="1"/>
  <c r="C24" i="57" s="1"/>
  <c r="G24" i="57" s="1"/>
  <c r="S68" i="53"/>
  <c r="J49" i="53"/>
  <c r="P76" i="57"/>
  <c r="P74" i="57" s="1"/>
  <c r="P72" i="57" s="1"/>
  <c r="S26" i="53"/>
  <c r="J22" i="53"/>
  <c r="M86" i="53"/>
  <c r="N34" i="57"/>
  <c r="K34" i="57" s="1"/>
  <c r="C34" i="57" s="1"/>
  <c r="G34" i="57" s="1"/>
  <c r="U33" i="57"/>
  <c r="L91" i="53"/>
  <c r="N16" i="57"/>
  <c r="K16" i="57" s="1"/>
  <c r="C16" i="57" s="1"/>
  <c r="G16" i="57" s="1"/>
  <c r="I97" i="53"/>
  <c r="N69" i="57"/>
  <c r="K69" i="57" s="1"/>
  <c r="C69" i="57" s="1"/>
  <c r="U14" i="57"/>
  <c r="N87" i="57"/>
  <c r="K87" i="57" s="1"/>
  <c r="N36" i="57"/>
  <c r="K36" i="57" s="1"/>
  <c r="C36" i="57" s="1"/>
  <c r="G36" i="57" s="1"/>
  <c r="N92" i="53"/>
  <c r="J20" i="53"/>
  <c r="N17" i="57"/>
  <c r="K17" i="57" s="1"/>
  <c r="C17" i="57" s="1"/>
  <c r="L20" i="53"/>
  <c r="I44" i="53"/>
  <c r="J24" i="53"/>
  <c r="N25" i="57"/>
  <c r="K25" i="57" s="1"/>
  <c r="C25" i="57" s="1"/>
  <c r="G25" i="57" s="1"/>
  <c r="P14" i="57"/>
  <c r="U17" i="57"/>
  <c r="P70" i="57"/>
  <c r="P68" i="57" s="1"/>
  <c r="P66" i="57" s="1"/>
  <c r="M24" i="53"/>
  <c r="L44" i="53"/>
  <c r="N12" i="53"/>
  <c r="N68" i="53"/>
  <c r="N66" i="53" s="1"/>
  <c r="N64" i="53" s="1"/>
  <c r="N80" i="53"/>
  <c r="N78" i="53" s="1"/>
  <c r="N76" i="53" s="1"/>
  <c r="L97" i="53"/>
  <c r="U16" i="57"/>
  <c r="U34" i="57"/>
  <c r="M62" i="53"/>
  <c r="P100" i="57"/>
  <c r="P98" i="57" s="1"/>
  <c r="P96" i="57" s="1"/>
  <c r="L19" i="53"/>
  <c r="AX19" i="53" s="1"/>
  <c r="S20" i="53"/>
  <c r="J56" i="53"/>
  <c r="L10" i="53"/>
  <c r="L55" i="53"/>
  <c r="L27" i="53"/>
  <c r="N105" i="57"/>
  <c r="K105" i="57" s="1"/>
  <c r="Z99" i="57"/>
  <c r="Z97" i="57" s="1"/>
  <c r="S80" i="53"/>
  <c r="U88" i="57"/>
  <c r="L88" i="57" s="1"/>
  <c r="N50" i="53"/>
  <c r="S24" i="53"/>
  <c r="N20" i="57"/>
  <c r="K20" i="57" s="1"/>
  <c r="N51" i="57"/>
  <c r="K51" i="57" s="1"/>
  <c r="S23" i="53"/>
  <c r="L21" i="53"/>
  <c r="N56" i="53"/>
  <c r="O70" i="57"/>
  <c r="O68" i="57" s="1"/>
  <c r="L28" i="53"/>
  <c r="I14" i="53"/>
  <c r="I49" i="53"/>
  <c r="M13" i="53"/>
  <c r="N33" i="57"/>
  <c r="K33" i="57" s="1"/>
  <c r="C33" i="57" s="1"/>
  <c r="G33" i="57" s="1"/>
  <c r="U93" i="57"/>
  <c r="N52" i="57"/>
  <c r="K52" i="57" s="1"/>
  <c r="C52" i="57" s="1"/>
  <c r="I73" i="53"/>
  <c r="N29" i="57"/>
  <c r="K29" i="57" s="1"/>
  <c r="C29" i="57" s="1"/>
  <c r="G29" i="57" s="1"/>
  <c r="L22" i="53"/>
  <c r="J13" i="53"/>
  <c r="J68" i="53"/>
  <c r="N26" i="57"/>
  <c r="K26" i="57" s="1"/>
  <c r="S22" i="53"/>
  <c r="I10" i="53"/>
  <c r="N23" i="57"/>
  <c r="K23" i="57" s="1"/>
  <c r="C23" i="57" s="1"/>
  <c r="G23" i="57" s="1"/>
  <c r="N93" i="57"/>
  <c r="K93" i="57" s="1"/>
  <c r="C93" i="57" s="1"/>
  <c r="U32" i="57"/>
  <c r="Z105" i="57"/>
  <c r="Z103" i="57" s="1"/>
  <c r="U22" i="57"/>
  <c r="U21" i="57"/>
  <c r="L21" i="57" s="1"/>
  <c r="D21" i="57" s="1"/>
  <c r="O26" i="57"/>
  <c r="M11" i="53"/>
  <c r="J44" i="53"/>
  <c r="U64" i="57"/>
  <c r="L64" i="57" s="1"/>
  <c r="M80" i="53"/>
  <c r="L49" i="53"/>
  <c r="S49" i="53"/>
  <c r="P64" i="57"/>
  <c r="P62" i="57" s="1"/>
  <c r="P60" i="57" s="1"/>
  <c r="J80" i="53"/>
  <c r="N22" i="57"/>
  <c r="K22" i="57" s="1"/>
  <c r="C22" i="57" s="1"/>
  <c r="G22" i="57" s="1"/>
  <c r="N19" i="57"/>
  <c r="K19" i="57" s="1"/>
  <c r="N58" i="57"/>
  <c r="K58" i="57" s="1"/>
  <c r="U26" i="57"/>
  <c r="O13" i="57"/>
  <c r="I19" i="53"/>
  <c r="J23" i="53"/>
  <c r="I21" i="53"/>
  <c r="I62" i="53"/>
  <c r="O12" i="57"/>
  <c r="N35" i="57"/>
  <c r="K35" i="57" s="1"/>
  <c r="C35" i="57" s="1"/>
  <c r="G35" i="57" s="1"/>
  <c r="L18" i="53"/>
  <c r="N46" i="57"/>
  <c r="K46" i="57" s="1"/>
  <c r="N100" i="57"/>
  <c r="K100" i="57" s="1"/>
  <c r="N11" i="57"/>
  <c r="L98" i="53"/>
  <c r="L73" i="53"/>
  <c r="I26" i="53"/>
  <c r="I22" i="53"/>
  <c r="P13" i="57"/>
  <c r="U29" i="57"/>
  <c r="O94" i="57"/>
  <c r="O92" i="57" s="1"/>
  <c r="I92" i="53"/>
  <c r="U28" i="57"/>
  <c r="O14" i="57"/>
  <c r="S82" i="57"/>
  <c r="S79" i="57" s="1"/>
  <c r="Q74" i="53"/>
  <c r="Q71" i="53" s="1"/>
  <c r="N75" i="57"/>
  <c r="K75" i="57" s="1"/>
  <c r="N12" i="57"/>
  <c r="K12" i="57" s="1"/>
  <c r="C12" i="57" s="1"/>
  <c r="G12" i="57" s="1"/>
  <c r="U25" i="57"/>
  <c r="L79" i="53"/>
  <c r="AX79" i="53" s="1"/>
  <c r="J28" i="53"/>
  <c r="U69" i="57"/>
  <c r="S44" i="53"/>
  <c r="M17" i="53"/>
  <c r="J14" i="53"/>
  <c r="S14" i="53"/>
  <c r="AX14" i="53" s="1"/>
  <c r="O88" i="57"/>
  <c r="O86" i="57" s="1"/>
  <c r="L43" i="53"/>
  <c r="AX43" i="53" s="1"/>
  <c r="N32" i="57"/>
  <c r="K32" i="57" s="1"/>
  <c r="C32" i="57" s="1"/>
  <c r="G32" i="57" s="1"/>
  <c r="N13" i="53"/>
  <c r="I18" i="53"/>
  <c r="I98" i="53"/>
  <c r="L26" i="53"/>
  <c r="J26" i="53"/>
  <c r="U24" i="57"/>
  <c r="L86" i="53"/>
  <c r="AX86" i="53" s="1"/>
  <c r="N63" i="57"/>
  <c r="K63" i="57" s="1"/>
  <c r="I79" i="53"/>
  <c r="U52" i="57"/>
  <c r="N99" i="57"/>
  <c r="K99" i="57" s="1"/>
  <c r="C99" i="57" s="1"/>
  <c r="P88" i="57"/>
  <c r="P86" i="57" s="1"/>
  <c r="P84" i="57" s="1"/>
  <c r="U75" i="57"/>
  <c r="U57" i="57"/>
  <c r="N70" i="57"/>
  <c r="L24" i="53"/>
  <c r="I68" i="53"/>
  <c r="L80" i="53"/>
  <c r="N88" i="57"/>
  <c r="L92" i="53"/>
  <c r="N76" i="57"/>
  <c r="K76" i="57" s="1"/>
  <c r="L62" i="53"/>
  <c r="I80" i="53"/>
  <c r="N64" i="57"/>
  <c r="L50" i="53"/>
  <c r="L56" i="53"/>
  <c r="L12" i="53"/>
  <c r="I13" i="53"/>
  <c r="I50" i="53"/>
  <c r="L11" i="53"/>
  <c r="N18" i="57"/>
  <c r="K18" i="57" s="1"/>
  <c r="C18" i="57" s="1"/>
  <c r="G18" i="57" s="1"/>
  <c r="L13" i="53"/>
  <c r="I86" i="53"/>
  <c r="I12" i="53"/>
  <c r="L74" i="53"/>
  <c r="N14" i="57"/>
  <c r="K14" i="57" s="1"/>
  <c r="C14" i="57" s="1"/>
  <c r="G14" i="57" s="1"/>
  <c r="I17" i="53"/>
  <c r="N13" i="57"/>
  <c r="K13" i="57" s="1"/>
  <c r="C13" i="57" s="1"/>
  <c r="G13" i="57" s="1"/>
  <c r="L68" i="53"/>
  <c r="I11" i="53"/>
  <c r="L17" i="53"/>
  <c r="N82" i="57"/>
  <c r="K82" i="57" s="1"/>
  <c r="I56" i="53"/>
  <c r="N94" i="57"/>
  <c r="K94" i="57" s="1"/>
  <c r="C94" i="57" s="1"/>
  <c r="I74" i="53"/>
  <c r="X12" i="42"/>
  <c r="Y12" i="42"/>
  <c r="C9" i="54"/>
  <c r="AP108" i="47" l="1"/>
  <c r="AP106" i="47" s="1"/>
  <c r="AU48" i="47"/>
  <c r="AU46" i="47" s="1"/>
  <c r="AT84" i="47"/>
  <c r="AT82" i="47" s="1"/>
  <c r="AO83" i="47"/>
  <c r="AE83" i="47" s="1"/>
  <c r="AR92" i="47"/>
  <c r="AA92" i="47" s="1"/>
  <c r="AB92" i="47" s="1"/>
  <c r="O78" i="53"/>
  <c r="O76" i="53" s="1"/>
  <c r="Q59" i="53"/>
  <c r="Q58" i="53" s="1"/>
  <c r="AN77" i="47"/>
  <c r="AD77" i="47" s="1"/>
  <c r="AH96" i="47"/>
  <c r="AH94" i="47" s="1"/>
  <c r="AM96" i="47"/>
  <c r="AM94" i="47" s="1"/>
  <c r="AP90" i="47"/>
  <c r="AP88" i="47" s="1"/>
  <c r="AU66" i="47"/>
  <c r="AU64" i="47" s="1"/>
  <c r="AN101" i="47"/>
  <c r="AN100" i="47" s="1"/>
  <c r="N90" i="53"/>
  <c r="N88" i="53" s="1"/>
  <c r="BB42" i="53"/>
  <c r="BB40" i="53" s="1"/>
  <c r="AL84" i="47"/>
  <c r="AL82" i="47" s="1"/>
  <c r="AJ90" i="47"/>
  <c r="AJ88" i="47" s="1"/>
  <c r="AJ54" i="47"/>
  <c r="AJ52" i="47" s="1"/>
  <c r="AM54" i="47"/>
  <c r="AM52" i="47" s="1"/>
  <c r="BA48" i="53"/>
  <c r="BA46" i="53" s="1"/>
  <c r="R98" i="57"/>
  <c r="R96" i="57" s="1"/>
  <c r="AV102" i="47"/>
  <c r="AV100" i="47" s="1"/>
  <c r="AZ66" i="53"/>
  <c r="AZ64" i="53" s="1"/>
  <c r="AR40" i="47"/>
  <c r="AE86" i="47"/>
  <c r="Z86" i="47" s="1"/>
  <c r="D86" i="47" s="1"/>
  <c r="AQ102" i="47"/>
  <c r="AQ100" i="47" s="1"/>
  <c r="AN47" i="47"/>
  <c r="AN46" i="47" s="1"/>
  <c r="AZ78" i="53"/>
  <c r="AZ76" i="53" s="1"/>
  <c r="AA42" i="47"/>
  <c r="E42" i="47" s="1"/>
  <c r="AR41" i="47"/>
  <c r="AA41" i="47" s="1"/>
  <c r="E41" i="47" s="1"/>
  <c r="AK72" i="47"/>
  <c r="AK70" i="47" s="1"/>
  <c r="AI84" i="47"/>
  <c r="AI82" i="47" s="1"/>
  <c r="AX53" i="47"/>
  <c r="AX52" i="47" s="1"/>
  <c r="AK84" i="47"/>
  <c r="AK82" i="47" s="1"/>
  <c r="AT72" i="47"/>
  <c r="AT70" i="47" s="1"/>
  <c r="AL60" i="47"/>
  <c r="AL58" i="47" s="1"/>
  <c r="AR36" i="47"/>
  <c r="AA36" i="47" s="1"/>
  <c r="E36" i="47" s="1"/>
  <c r="AJ72" i="47"/>
  <c r="AJ70" i="47" s="1"/>
  <c r="AQ90" i="47"/>
  <c r="AQ88" i="47" s="1"/>
  <c r="AD74" i="47"/>
  <c r="Y74" i="47" s="1"/>
  <c r="C74" i="47" s="1"/>
  <c r="AD29" i="47"/>
  <c r="Y29" i="47" s="1"/>
  <c r="C29" i="47" s="1"/>
  <c r="R104" i="57"/>
  <c r="R102" i="57" s="1"/>
  <c r="AE26" i="47"/>
  <c r="Z26" i="47" s="1"/>
  <c r="D26" i="47" s="1"/>
  <c r="AR28" i="47"/>
  <c r="AA28" i="47" s="1"/>
  <c r="E28" i="47" s="1"/>
  <c r="AR56" i="47"/>
  <c r="AA56" i="47" s="1"/>
  <c r="E56" i="47" s="1"/>
  <c r="AR37" i="47"/>
  <c r="AA37" i="47" s="1"/>
  <c r="Y68" i="57"/>
  <c r="Y66" i="57" s="1"/>
  <c r="AR16" i="47"/>
  <c r="AA16" i="47" s="1"/>
  <c r="E16" i="47" s="1"/>
  <c r="AR15" i="47"/>
  <c r="AA15" i="47" s="1"/>
  <c r="E15" i="47" s="1"/>
  <c r="X74" i="57"/>
  <c r="X72" i="57" s="1"/>
  <c r="AR32" i="47"/>
  <c r="AA32" i="47" s="1"/>
  <c r="AD19" i="47"/>
  <c r="Y19" i="47" s="1"/>
  <c r="C19" i="47" s="1"/>
  <c r="AD17" i="47"/>
  <c r="Y17" i="47" s="1"/>
  <c r="C17" i="47" s="1"/>
  <c r="AR68" i="47"/>
  <c r="AA68" i="47" s="1"/>
  <c r="E68" i="47" s="1"/>
  <c r="AQ53" i="47"/>
  <c r="AQ52" i="47" s="1"/>
  <c r="AN53" i="47"/>
  <c r="AN52" i="47" s="1"/>
  <c r="AI60" i="47"/>
  <c r="AI58" i="47" s="1"/>
  <c r="AR29" i="47"/>
  <c r="AA29" i="47" s="1"/>
  <c r="AR21" i="47"/>
  <c r="AA21" i="47" s="1"/>
  <c r="E21" i="47" s="1"/>
  <c r="AP60" i="47"/>
  <c r="AP58" i="47" s="1"/>
  <c r="AD37" i="47"/>
  <c r="Y37" i="47" s="1"/>
  <c r="C37" i="47" s="1"/>
  <c r="AE23" i="47"/>
  <c r="Z23" i="47" s="1"/>
  <c r="D23" i="47" s="1"/>
  <c r="AD15" i="47"/>
  <c r="Y15" i="47" s="1"/>
  <c r="C15" i="47" s="1"/>
  <c r="Y86" i="57"/>
  <c r="Y84" i="57" s="1"/>
  <c r="AV66" i="47"/>
  <c r="AV64" i="47" s="1"/>
  <c r="AE14" i="47"/>
  <c r="Z14" i="47" s="1"/>
  <c r="D14" i="47" s="1"/>
  <c r="AD33" i="47"/>
  <c r="Y33" i="47" s="1"/>
  <c r="C33" i="47" s="1"/>
  <c r="AD16" i="47"/>
  <c r="Y16" i="47" s="1"/>
  <c r="C16" i="47" s="1"/>
  <c r="AW65" i="47"/>
  <c r="AR65" i="47" s="1"/>
  <c r="AD30" i="47"/>
  <c r="Y30" i="47" s="1"/>
  <c r="C30" i="47" s="1"/>
  <c r="AD110" i="47"/>
  <c r="Y110" i="47" s="1"/>
  <c r="C110" i="47" s="1"/>
  <c r="AL108" i="47"/>
  <c r="AL106" i="47" s="1"/>
  <c r="AD73" i="47"/>
  <c r="AF72" i="47"/>
  <c r="AF70" i="47" s="1"/>
  <c r="AD83" i="47"/>
  <c r="AN82" i="47"/>
  <c r="AW94" i="47"/>
  <c r="AE19" i="47"/>
  <c r="Z19" i="47" s="1"/>
  <c r="D19" i="47" s="1"/>
  <c r="AE29" i="47"/>
  <c r="Z29" i="47" s="1"/>
  <c r="D29" i="47" s="1"/>
  <c r="AF60" i="47"/>
  <c r="AF58" i="47" s="1"/>
  <c r="AD61" i="47"/>
  <c r="AI96" i="47"/>
  <c r="AI94" i="47" s="1"/>
  <c r="AD40" i="47"/>
  <c r="Y40" i="47" s="1"/>
  <c r="C40" i="47" s="1"/>
  <c r="AF54" i="47"/>
  <c r="AF52" i="47" s="1"/>
  <c r="AD55" i="47"/>
  <c r="AE110" i="47"/>
  <c r="Z110" i="47" s="1"/>
  <c r="D110" i="47" s="1"/>
  <c r="AE38" i="47"/>
  <c r="Z38" i="47" s="1"/>
  <c r="D38" i="47" s="1"/>
  <c r="AO88" i="47"/>
  <c r="AE89" i="47"/>
  <c r="AD35" i="47"/>
  <c r="Y35" i="47" s="1"/>
  <c r="C35" i="47" s="1"/>
  <c r="AE12" i="47"/>
  <c r="AG11" i="47"/>
  <c r="AM60" i="47"/>
  <c r="AM58" i="47" s="1"/>
  <c r="AD59" i="47"/>
  <c r="AN58" i="47"/>
  <c r="AD20" i="47"/>
  <c r="Y20" i="47" s="1"/>
  <c r="C20" i="47" s="1"/>
  <c r="AD25" i="47"/>
  <c r="Y25" i="47" s="1"/>
  <c r="C25" i="47" s="1"/>
  <c r="AE74" i="47"/>
  <c r="Z74" i="47" s="1"/>
  <c r="D74" i="47" s="1"/>
  <c r="AH108" i="47"/>
  <c r="AH106" i="47" s="1"/>
  <c r="AH60" i="47"/>
  <c r="AH58" i="47" s="1"/>
  <c r="AR34" i="47"/>
  <c r="AA34" i="47" s="1"/>
  <c r="AR91" i="47"/>
  <c r="AS90" i="47"/>
  <c r="AS88" i="47" s="1"/>
  <c r="AO47" i="47"/>
  <c r="AO11" i="47"/>
  <c r="AH84" i="47"/>
  <c r="AH82" i="47" s="1"/>
  <c r="AK66" i="47"/>
  <c r="AK64" i="47" s="1"/>
  <c r="AR18" i="47"/>
  <c r="AA18" i="47" s="1"/>
  <c r="AR67" i="47"/>
  <c r="AS66" i="47"/>
  <c r="AS64" i="47" s="1"/>
  <c r="AE62" i="47"/>
  <c r="Z62" i="47" s="1"/>
  <c r="D62" i="47" s="1"/>
  <c r="AD80" i="47"/>
  <c r="Y80" i="47" s="1"/>
  <c r="C80" i="47" s="1"/>
  <c r="AU96" i="47"/>
  <c r="AU94" i="47" s="1"/>
  <c r="AH54" i="47"/>
  <c r="AH52" i="47" s="1"/>
  <c r="AD79" i="47"/>
  <c r="AF78" i="47"/>
  <c r="AF76" i="47" s="1"/>
  <c r="AW11" i="47"/>
  <c r="AR30" i="47"/>
  <c r="AA30" i="47" s="1"/>
  <c r="AR50" i="47"/>
  <c r="AA50" i="47" s="1"/>
  <c r="AR27" i="47"/>
  <c r="AA27" i="47" s="1"/>
  <c r="AV60" i="47"/>
  <c r="AV58" i="47" s="1"/>
  <c r="AS84" i="47"/>
  <c r="AS82" i="47" s="1"/>
  <c r="AR85" i="47"/>
  <c r="AX107" i="47"/>
  <c r="AR107" i="47" s="1"/>
  <c r="AX108" i="47"/>
  <c r="AE80" i="47"/>
  <c r="Z80" i="47" s="1"/>
  <c r="D80" i="47" s="1"/>
  <c r="AT90" i="47"/>
  <c r="AT88" i="47" s="1"/>
  <c r="AX101" i="47"/>
  <c r="AX100" i="47" s="1"/>
  <c r="AW59" i="47"/>
  <c r="AE79" i="47"/>
  <c r="AG78" i="47"/>
  <c r="AG76" i="47" s="1"/>
  <c r="AG96" i="47"/>
  <c r="AG94" i="47" s="1"/>
  <c r="AE97" i="47"/>
  <c r="AX11" i="47"/>
  <c r="AI72" i="47"/>
  <c r="AI70" i="47" s="1"/>
  <c r="AK108" i="47"/>
  <c r="AK106" i="47" s="1"/>
  <c r="AR39" i="47"/>
  <c r="AA39" i="47" s="1"/>
  <c r="AV96" i="47"/>
  <c r="AV94" i="47" s="1"/>
  <c r="AW53" i="47"/>
  <c r="AG102" i="47"/>
  <c r="AG100" i="47" s="1"/>
  <c r="AE103" i="47"/>
  <c r="AE33" i="47"/>
  <c r="Z33" i="47" s="1"/>
  <c r="D33" i="47" s="1"/>
  <c r="AD95" i="47"/>
  <c r="AN94" i="47"/>
  <c r="AD21" i="47"/>
  <c r="Y21" i="47" s="1"/>
  <c r="C21" i="47" s="1"/>
  <c r="AE92" i="47"/>
  <c r="Z92" i="47" s="1"/>
  <c r="D92" i="47" s="1"/>
  <c r="AH11" i="47"/>
  <c r="AI11" i="47"/>
  <c r="AF11" i="47"/>
  <c r="AD12" i="47"/>
  <c r="AE35" i="47"/>
  <c r="Z35" i="47" s="1"/>
  <c r="D35" i="47" s="1"/>
  <c r="AE27" i="47"/>
  <c r="Z27" i="47" s="1"/>
  <c r="D27" i="47" s="1"/>
  <c r="AD13" i="47"/>
  <c r="Y13" i="47" s="1"/>
  <c r="C13" i="47" s="1"/>
  <c r="AD34" i="47"/>
  <c r="Y34" i="47" s="1"/>
  <c r="C34" i="47" s="1"/>
  <c r="AD32" i="47"/>
  <c r="Y32" i="47" s="1"/>
  <c r="C32" i="47" s="1"/>
  <c r="AM90" i="47"/>
  <c r="AM88" i="47" s="1"/>
  <c r="AJ48" i="47"/>
  <c r="AJ46" i="47" s="1"/>
  <c r="AE32" i="47"/>
  <c r="Z32" i="47" s="1"/>
  <c r="D32" i="47" s="1"/>
  <c r="AN64" i="47"/>
  <c r="AD65" i="47"/>
  <c r="AI78" i="47"/>
  <c r="AI76" i="47" s="1"/>
  <c r="AN11" i="47"/>
  <c r="AQ47" i="47"/>
  <c r="AQ46" i="47" s="1"/>
  <c r="AD67" i="47"/>
  <c r="AF66" i="47"/>
  <c r="AF64" i="47" s="1"/>
  <c r="AE56" i="47"/>
  <c r="Z56" i="47" s="1"/>
  <c r="D56" i="47" s="1"/>
  <c r="AG84" i="47"/>
  <c r="AG82" i="47" s="1"/>
  <c r="AE85" i="47"/>
  <c r="AH48" i="47"/>
  <c r="AH46" i="47" s="1"/>
  <c r="AG54" i="47"/>
  <c r="AG52" i="47" s="1"/>
  <c r="AE55" i="47"/>
  <c r="AU11" i="47"/>
  <c r="AD42" i="47"/>
  <c r="Y42" i="47" s="1"/>
  <c r="C42" i="47" s="1"/>
  <c r="AR13" i="47"/>
  <c r="AA13" i="47" s="1"/>
  <c r="AX95" i="47"/>
  <c r="AX94" i="47" s="1"/>
  <c r="AE50" i="47"/>
  <c r="Z50" i="47" s="1"/>
  <c r="D50" i="47" s="1"/>
  <c r="AE98" i="47"/>
  <c r="Z98" i="47" s="1"/>
  <c r="D98" i="47" s="1"/>
  <c r="AD41" i="47"/>
  <c r="Y41" i="47" s="1"/>
  <c r="C41" i="47" s="1"/>
  <c r="AM108" i="47"/>
  <c r="AM106" i="47" s="1"/>
  <c r="AW71" i="47"/>
  <c r="AO95" i="47"/>
  <c r="AQ72" i="47"/>
  <c r="AQ70" i="47" s="1"/>
  <c r="AR19" i="47"/>
  <c r="AA19" i="47" s="1"/>
  <c r="AS102" i="47"/>
  <c r="AS100" i="47" s="1"/>
  <c r="AR103" i="47"/>
  <c r="AR61" i="47"/>
  <c r="AS60" i="47"/>
  <c r="AS58" i="47" s="1"/>
  <c r="AR89" i="47"/>
  <c r="AW88" i="47"/>
  <c r="AO65" i="47"/>
  <c r="AM84" i="47"/>
  <c r="AM82" i="47" s="1"/>
  <c r="AO101" i="47"/>
  <c r="AP78" i="47"/>
  <c r="AP76" i="47" s="1"/>
  <c r="AP96" i="47"/>
  <c r="AP94" i="47" s="1"/>
  <c r="AR86" i="47"/>
  <c r="AA86" i="47" s="1"/>
  <c r="AR33" i="47"/>
  <c r="AA33" i="47" s="1"/>
  <c r="AV78" i="47"/>
  <c r="AV76" i="47" s="1"/>
  <c r="AT102" i="47"/>
  <c r="AT100" i="47" s="1"/>
  <c r="AR38" i="47"/>
  <c r="AA38" i="47" s="1"/>
  <c r="AT11" i="47"/>
  <c r="AR74" i="47"/>
  <c r="AA74" i="47" s="1"/>
  <c r="AR31" i="47"/>
  <c r="AA31" i="47" s="1"/>
  <c r="AV72" i="47"/>
  <c r="AV70" i="47" s="1"/>
  <c r="AR97" i="47"/>
  <c r="AS96" i="47"/>
  <c r="AS94" i="47" s="1"/>
  <c r="AE20" i="47"/>
  <c r="Z20" i="47" s="1"/>
  <c r="D20" i="47" s="1"/>
  <c r="AX77" i="47"/>
  <c r="AX78" i="47"/>
  <c r="AO52" i="47"/>
  <c r="AE15" i="47"/>
  <c r="Z15" i="47" s="1"/>
  <c r="D15" i="47" s="1"/>
  <c r="AE18" i="47"/>
  <c r="Z18" i="47" s="1"/>
  <c r="D18" i="47" s="1"/>
  <c r="AF48" i="47"/>
  <c r="AF46" i="47" s="1"/>
  <c r="AD49" i="47"/>
  <c r="AQ11" i="47"/>
  <c r="AD38" i="47"/>
  <c r="Y38" i="47" s="1"/>
  <c r="C38" i="47" s="1"/>
  <c r="AM48" i="47"/>
  <c r="AM46" i="47" s="1"/>
  <c r="AO77" i="47"/>
  <c r="AM11" i="47"/>
  <c r="AP11" i="47"/>
  <c r="AL11" i="47"/>
  <c r="AE24" i="47"/>
  <c r="Z24" i="47" s="1"/>
  <c r="D24" i="47" s="1"/>
  <c r="AE71" i="47"/>
  <c r="AO70" i="47"/>
  <c r="AE17" i="47"/>
  <c r="Z17" i="47" s="1"/>
  <c r="D17" i="47" s="1"/>
  <c r="AE61" i="47"/>
  <c r="AG60" i="47"/>
  <c r="AG58" i="47" s="1"/>
  <c r="AE25" i="47"/>
  <c r="Z25" i="47" s="1"/>
  <c r="D25" i="47" s="1"/>
  <c r="AE41" i="47"/>
  <c r="Z41" i="47" s="1"/>
  <c r="D41" i="47" s="1"/>
  <c r="AR20" i="47"/>
  <c r="AA20" i="47" s="1"/>
  <c r="AE31" i="47"/>
  <c r="Z31" i="47" s="1"/>
  <c r="D31" i="47" s="1"/>
  <c r="AE39" i="47"/>
  <c r="Z39" i="47" s="1"/>
  <c r="D39" i="47" s="1"/>
  <c r="AR47" i="47"/>
  <c r="AW46" i="47"/>
  <c r="AJ60" i="47"/>
  <c r="AJ58" i="47" s="1"/>
  <c r="AE34" i="47"/>
  <c r="Z34" i="47" s="1"/>
  <c r="D34" i="47" s="1"/>
  <c r="AK60" i="47"/>
  <c r="AK58" i="47" s="1"/>
  <c r="AG72" i="47"/>
  <c r="AG70" i="47" s="1"/>
  <c r="AE73" i="47"/>
  <c r="AD28" i="47"/>
  <c r="Y28" i="47" s="1"/>
  <c r="C28" i="47" s="1"/>
  <c r="AD107" i="47"/>
  <c r="AN106" i="47"/>
  <c r="AK96" i="47"/>
  <c r="AK94" i="47" s="1"/>
  <c r="AM72" i="47"/>
  <c r="AM70" i="47" s="1"/>
  <c r="AR62" i="47"/>
  <c r="AA62" i="47" s="1"/>
  <c r="AV108" i="47"/>
  <c r="AV106" i="47" s="1"/>
  <c r="AD27" i="47"/>
  <c r="Y27" i="47" s="1"/>
  <c r="C27" i="47" s="1"/>
  <c r="AL48" i="47"/>
  <c r="AL46" i="47" s="1"/>
  <c r="AJ66" i="47"/>
  <c r="AJ64" i="47" s="1"/>
  <c r="AJ102" i="47"/>
  <c r="AJ100" i="47" s="1"/>
  <c r="AR98" i="47"/>
  <c r="AA98" i="47" s="1"/>
  <c r="AE40" i="47"/>
  <c r="Z40" i="47" s="1"/>
  <c r="D40" i="47" s="1"/>
  <c r="AK54" i="47"/>
  <c r="AK52" i="47" s="1"/>
  <c r="AD26" i="47"/>
  <c r="Y26" i="47" s="1"/>
  <c r="C26" i="47" s="1"/>
  <c r="AD97" i="47"/>
  <c r="AF96" i="47"/>
  <c r="AF94" i="47" s="1"/>
  <c r="AK78" i="47"/>
  <c r="AK76" i="47" s="1"/>
  <c r="AK102" i="47"/>
  <c r="AK100" i="47" s="1"/>
  <c r="AU102" i="47"/>
  <c r="AU100" i="47" s="1"/>
  <c r="AL78" i="47"/>
  <c r="AL76" i="47" s="1"/>
  <c r="AL96" i="47"/>
  <c r="AL94" i="47" s="1"/>
  <c r="AR14" i="47"/>
  <c r="AA14" i="47" s="1"/>
  <c r="AR110" i="47"/>
  <c r="AA110" i="47" s="1"/>
  <c r="AE91" i="47"/>
  <c r="AG90" i="47"/>
  <c r="AG88" i="47" s="1"/>
  <c r="AR26" i="47"/>
  <c r="AA26" i="47" s="1"/>
  <c r="AL66" i="47"/>
  <c r="AL64" i="47" s="1"/>
  <c r="AJ84" i="47"/>
  <c r="AJ82" i="47" s="1"/>
  <c r="AL102" i="47"/>
  <c r="AL100" i="47" s="1"/>
  <c r="AR25" i="47"/>
  <c r="AA25" i="47" s="1"/>
  <c r="AV54" i="47"/>
  <c r="AV52" i="47" s="1"/>
  <c r="AR79" i="47"/>
  <c r="AS78" i="47"/>
  <c r="AS76" i="47" s="1"/>
  <c r="AE68" i="47"/>
  <c r="Z68" i="47" s="1"/>
  <c r="D68" i="47" s="1"/>
  <c r="AQ84" i="47"/>
  <c r="AQ82" i="47" s="1"/>
  <c r="AE104" i="47"/>
  <c r="Z104" i="47" s="1"/>
  <c r="D104" i="47" s="1"/>
  <c r="AR22" i="47"/>
  <c r="AA22" i="47" s="1"/>
  <c r="AU90" i="47"/>
  <c r="AU88" i="47" s="1"/>
  <c r="AR23" i="47"/>
  <c r="AA23" i="47" s="1"/>
  <c r="AV48" i="47"/>
  <c r="AV46" i="47" s="1"/>
  <c r="AI108" i="47"/>
  <c r="AI106" i="47" s="1"/>
  <c r="AS72" i="47"/>
  <c r="AS70" i="47" s="1"/>
  <c r="AR73" i="47"/>
  <c r="AR104" i="47"/>
  <c r="AA104" i="47" s="1"/>
  <c r="AD14" i="47"/>
  <c r="Y14" i="47" s="1"/>
  <c r="C14" i="47" s="1"/>
  <c r="AD71" i="47"/>
  <c r="AN70" i="47"/>
  <c r="AW100" i="47"/>
  <c r="AD31" i="47"/>
  <c r="Y31" i="47" s="1"/>
  <c r="C31" i="47" s="1"/>
  <c r="AD62" i="47"/>
  <c r="Y62" i="47" s="1"/>
  <c r="C62" i="47" s="1"/>
  <c r="AW106" i="47"/>
  <c r="AF102" i="47"/>
  <c r="AF100" i="47" s="1"/>
  <c r="AD103" i="47"/>
  <c r="AE42" i="47"/>
  <c r="Z42" i="47" s="1"/>
  <c r="D42" i="47" s="1"/>
  <c r="AI48" i="47"/>
  <c r="AI46" i="47" s="1"/>
  <c r="AQ60" i="47"/>
  <c r="AQ58" i="47" s="1"/>
  <c r="AD18" i="47"/>
  <c r="Y18" i="47" s="1"/>
  <c r="C18" i="47" s="1"/>
  <c r="AD39" i="47"/>
  <c r="Y39" i="47" s="1"/>
  <c r="C39" i="47" s="1"/>
  <c r="AN88" i="47"/>
  <c r="AD89" i="47"/>
  <c r="AJ11" i="47"/>
  <c r="AI90" i="47"/>
  <c r="AI88" i="47" s="1"/>
  <c r="AG108" i="47"/>
  <c r="AG106" i="47" s="1"/>
  <c r="AE109" i="47"/>
  <c r="AE22" i="47"/>
  <c r="Z22" i="47" s="1"/>
  <c r="D22" i="47" s="1"/>
  <c r="AD50" i="47"/>
  <c r="Y50" i="47" s="1"/>
  <c r="C50" i="47" s="1"/>
  <c r="AE16" i="47"/>
  <c r="Z16" i="47" s="1"/>
  <c r="D16" i="47" s="1"/>
  <c r="AE49" i="47"/>
  <c r="AG48" i="47"/>
  <c r="AG46" i="47" s="1"/>
  <c r="AD86" i="47"/>
  <c r="Y86" i="47" s="1"/>
  <c r="C86" i="47" s="1"/>
  <c r="AE21" i="47"/>
  <c r="Z21" i="47" s="1"/>
  <c r="D21" i="47" s="1"/>
  <c r="AE28" i="47"/>
  <c r="Z28" i="47" s="1"/>
  <c r="D28" i="47" s="1"/>
  <c r="AE13" i="47"/>
  <c r="Z13" i="47" s="1"/>
  <c r="D13" i="47" s="1"/>
  <c r="AE30" i="47"/>
  <c r="Z30" i="47" s="1"/>
  <c r="D30" i="47" s="1"/>
  <c r="AV11" i="47"/>
  <c r="AK48" i="47"/>
  <c r="AK46" i="47" s="1"/>
  <c r="AI66" i="47"/>
  <c r="AI64" i="47" s="1"/>
  <c r="AI102" i="47"/>
  <c r="AI100" i="47" s="1"/>
  <c r="AD91" i="47"/>
  <c r="AF90" i="47"/>
  <c r="AF88" i="47" s="1"/>
  <c r="AK11" i="47"/>
  <c r="AD24" i="47"/>
  <c r="Y24" i="47" s="1"/>
  <c r="C24" i="47" s="1"/>
  <c r="AP53" i="47"/>
  <c r="AP52" i="47" s="1"/>
  <c r="AG66" i="47"/>
  <c r="AG64" i="47" s="1"/>
  <c r="AE67" i="47"/>
  <c r="AE37" i="47"/>
  <c r="Z37" i="47" s="1"/>
  <c r="D37" i="47" s="1"/>
  <c r="AE59" i="47"/>
  <c r="AO58" i="47"/>
  <c r="AR80" i="47"/>
  <c r="AA80" i="47" s="1"/>
  <c r="AD23" i="47"/>
  <c r="Y23" i="47" s="1"/>
  <c r="C23" i="47" s="1"/>
  <c r="AH78" i="47"/>
  <c r="AH76" i="47" s="1"/>
  <c r="AU78" i="47"/>
  <c r="AU76" i="47" s="1"/>
  <c r="AE36" i="47"/>
  <c r="Z36" i="47" s="1"/>
  <c r="D36" i="47" s="1"/>
  <c r="AR24" i="47"/>
  <c r="AA24" i="47" s="1"/>
  <c r="AD22" i="47"/>
  <c r="Y22" i="47" s="1"/>
  <c r="C22" i="47" s="1"/>
  <c r="AP47" i="47"/>
  <c r="AP46" i="47" s="1"/>
  <c r="AD68" i="47"/>
  <c r="Y68" i="47" s="1"/>
  <c r="C68" i="47" s="1"/>
  <c r="AD104" i="47"/>
  <c r="Y104" i="47" s="1"/>
  <c r="C104" i="47" s="1"/>
  <c r="AR43" i="47"/>
  <c r="AA43" i="47" s="1"/>
  <c r="AH66" i="47"/>
  <c r="AH64" i="47" s="1"/>
  <c r="AF84" i="47"/>
  <c r="AF82" i="47" s="1"/>
  <c r="AD85" i="47"/>
  <c r="AH102" i="47"/>
  <c r="AH100" i="47" s="1"/>
  <c r="AR35" i="47"/>
  <c r="AA35" i="47" s="1"/>
  <c r="E35" i="47" s="1"/>
  <c r="AV84" i="47"/>
  <c r="AV82" i="47" s="1"/>
  <c r="AQ108" i="47"/>
  <c r="AQ106" i="47" s="1"/>
  <c r="AR12" i="47"/>
  <c r="AS11" i="47"/>
  <c r="AX71" i="47"/>
  <c r="AX70" i="47" s="1"/>
  <c r="AF108" i="47"/>
  <c r="AF106" i="47" s="1"/>
  <c r="AD109" i="47"/>
  <c r="AU54" i="47"/>
  <c r="AU52" i="47" s="1"/>
  <c r="AR17" i="47"/>
  <c r="AA17" i="47" s="1"/>
  <c r="AR55" i="47"/>
  <c r="AS54" i="47"/>
  <c r="AS52" i="47" s="1"/>
  <c r="AW83" i="47"/>
  <c r="AL72" i="47"/>
  <c r="AL70" i="47" s="1"/>
  <c r="AK90" i="47"/>
  <c r="AK88" i="47" s="1"/>
  <c r="AO107" i="47"/>
  <c r="AX59" i="47"/>
  <c r="AX58" i="47" s="1"/>
  <c r="AP66" i="47"/>
  <c r="AP64" i="47" s="1"/>
  <c r="AP102" i="47"/>
  <c r="AP100" i="47" s="1"/>
  <c r="AS108" i="47"/>
  <c r="AS106" i="47" s="1"/>
  <c r="AR109" i="47"/>
  <c r="AR49" i="47"/>
  <c r="AS48" i="47"/>
  <c r="AS46" i="47" s="1"/>
  <c r="AW77" i="47"/>
  <c r="N60" i="53"/>
  <c r="N58" i="53" s="1"/>
  <c r="Y53" i="53"/>
  <c r="Y52" i="53" s="1"/>
  <c r="BD89" i="53"/>
  <c r="BD88" i="53" s="1"/>
  <c r="O96" i="53"/>
  <c r="O94" i="53" s="1"/>
  <c r="R83" i="53"/>
  <c r="R82" i="53" s="1"/>
  <c r="V90" i="53"/>
  <c r="V88" i="53" s="1"/>
  <c r="V72" i="53"/>
  <c r="V70" i="53" s="1"/>
  <c r="U60" i="53"/>
  <c r="U58" i="53" s="1"/>
  <c r="X77" i="53"/>
  <c r="X76" i="53" s="1"/>
  <c r="BD65" i="53"/>
  <c r="BD64" i="53" s="1"/>
  <c r="AX12" i="53"/>
  <c r="AX50" i="53"/>
  <c r="AX11" i="53"/>
  <c r="AX62" i="53"/>
  <c r="AX74" i="53"/>
  <c r="T66" i="53"/>
  <c r="T64" i="53" s="1"/>
  <c r="V60" i="53"/>
  <c r="V58" i="53" s="1"/>
  <c r="V98" i="57"/>
  <c r="V96" i="57" s="1"/>
  <c r="AX20" i="53"/>
  <c r="AX73" i="53"/>
  <c r="AX92" i="53"/>
  <c r="AX21" i="53"/>
  <c r="U36" i="53"/>
  <c r="U34" i="53" s="1"/>
  <c r="M54" i="53"/>
  <c r="M52" i="53" s="1"/>
  <c r="W48" i="53"/>
  <c r="W46" i="53" s="1"/>
  <c r="AX68" i="53"/>
  <c r="Q41" i="53"/>
  <c r="Q40" i="53" s="1"/>
  <c r="AX23" i="53"/>
  <c r="N48" i="53"/>
  <c r="N46" i="53" s="1"/>
  <c r="Y77" i="53"/>
  <c r="Y76" i="53" s="1"/>
  <c r="M60" i="53"/>
  <c r="M58" i="53" s="1"/>
  <c r="U78" i="53"/>
  <c r="U76" i="53" s="1"/>
  <c r="N54" i="53"/>
  <c r="N52" i="53" s="1"/>
  <c r="Z73" i="57"/>
  <c r="Z72" i="57" s="1"/>
  <c r="AX98" i="53"/>
  <c r="X47" i="53"/>
  <c r="X46" i="53" s="1"/>
  <c r="BC36" i="53"/>
  <c r="BC34" i="53" s="1"/>
  <c r="AZ90" i="53"/>
  <c r="AZ88" i="53" s="1"/>
  <c r="P78" i="53"/>
  <c r="P76" i="53" s="1"/>
  <c r="M78" i="53"/>
  <c r="M76" i="53" s="1"/>
  <c r="M84" i="53"/>
  <c r="M82" i="53" s="1"/>
  <c r="R47" i="53"/>
  <c r="R46" i="53" s="1"/>
  <c r="P66" i="53"/>
  <c r="P64" i="53" s="1"/>
  <c r="T48" i="53"/>
  <c r="T46" i="53" s="1"/>
  <c r="AX56" i="53"/>
  <c r="AX80" i="53"/>
  <c r="W104" i="57"/>
  <c r="W102" i="57" s="1"/>
  <c r="AX18" i="53"/>
  <c r="M90" i="53"/>
  <c r="M88" i="53" s="1"/>
  <c r="S55" i="57"/>
  <c r="N55" i="57" s="1"/>
  <c r="T91" i="57"/>
  <c r="T90" i="57" s="1"/>
  <c r="S73" i="57"/>
  <c r="S72" i="57" s="1"/>
  <c r="T78" i="53"/>
  <c r="T76" i="53" s="1"/>
  <c r="O48" i="53"/>
  <c r="O46" i="53" s="1"/>
  <c r="BE47" i="53"/>
  <c r="BE46" i="53" s="1"/>
  <c r="BD77" i="53"/>
  <c r="BD76" i="53" s="1"/>
  <c r="E15" i="57"/>
  <c r="O56" i="57"/>
  <c r="O54" i="57" s="1"/>
  <c r="Y62" i="57"/>
  <c r="Y60" i="57" s="1"/>
  <c r="T85" i="57"/>
  <c r="T84" i="57" s="1"/>
  <c r="W98" i="57"/>
  <c r="W96" i="57" s="1"/>
  <c r="AY30" i="53"/>
  <c r="AY9" i="53" s="1"/>
  <c r="BD59" i="53"/>
  <c r="BD58" i="53" s="1"/>
  <c r="T67" i="57"/>
  <c r="T66" i="57" s="1"/>
  <c r="X80" i="57"/>
  <c r="X78" i="57" s="1"/>
  <c r="Q74" i="57"/>
  <c r="Q72" i="57" s="1"/>
  <c r="R41" i="53"/>
  <c r="R40" i="53" s="1"/>
  <c r="Q65" i="53"/>
  <c r="Q64" i="53" s="1"/>
  <c r="AX22" i="53"/>
  <c r="U9" i="53"/>
  <c r="AX97" i="53"/>
  <c r="AX91" i="53"/>
  <c r="Q53" i="53"/>
  <c r="Q52" i="53" s="1"/>
  <c r="AX17" i="53"/>
  <c r="P44" i="57"/>
  <c r="P42" i="57" s="1"/>
  <c r="X50" i="57"/>
  <c r="X48" i="57" s="1"/>
  <c r="V44" i="57"/>
  <c r="V42" i="57" s="1"/>
  <c r="Q80" i="57"/>
  <c r="Q78" i="57" s="1"/>
  <c r="AA43" i="57"/>
  <c r="AA42" i="57" s="1"/>
  <c r="Q50" i="57"/>
  <c r="Q48" i="57" s="1"/>
  <c r="R80" i="57"/>
  <c r="R78" i="57" s="1"/>
  <c r="AA103" i="57"/>
  <c r="AA102" i="57" s="1"/>
  <c r="AX27" i="53"/>
  <c r="AX38" i="53"/>
  <c r="AX16" i="53"/>
  <c r="AX24" i="53"/>
  <c r="AX28" i="53"/>
  <c r="M42" i="53"/>
  <c r="M40" i="53" s="1"/>
  <c r="X56" i="57"/>
  <c r="X54" i="57" s="1"/>
  <c r="AX49" i="53"/>
  <c r="T42" i="53"/>
  <c r="T40" i="53" s="1"/>
  <c r="U42" i="53"/>
  <c r="U40" i="53" s="1"/>
  <c r="M72" i="53"/>
  <c r="M70" i="53" s="1"/>
  <c r="Q95" i="53"/>
  <c r="Q94" i="53" s="1"/>
  <c r="R95" i="53"/>
  <c r="R94" i="53" s="1"/>
  <c r="P96" i="53"/>
  <c r="P94" i="53" s="1"/>
  <c r="BE83" i="53"/>
  <c r="BE82" i="53" s="1"/>
  <c r="S49" i="57"/>
  <c r="S48" i="57" s="1"/>
  <c r="P80" i="57"/>
  <c r="P78" i="57" s="1"/>
  <c r="Q44" i="57"/>
  <c r="Q42" i="57" s="1"/>
  <c r="Y50" i="57"/>
  <c r="Y48" i="57" s="1"/>
  <c r="W44" i="57"/>
  <c r="W42" i="57" s="1"/>
  <c r="O62" i="57"/>
  <c r="O60" i="57" s="1"/>
  <c r="N72" i="53"/>
  <c r="N70" i="53" s="1"/>
  <c r="O84" i="53"/>
  <c r="O82" i="53" s="1"/>
  <c r="N36" i="53"/>
  <c r="N34" i="53" s="1"/>
  <c r="X41" i="53"/>
  <c r="X40" i="53" s="1"/>
  <c r="R65" i="53"/>
  <c r="R64" i="53" s="1"/>
  <c r="O36" i="53"/>
  <c r="O34" i="53" s="1"/>
  <c r="Y41" i="53"/>
  <c r="Y40" i="53" s="1"/>
  <c r="P72" i="53"/>
  <c r="P70" i="53" s="1"/>
  <c r="Q83" i="53"/>
  <c r="Q82" i="53" s="1"/>
  <c r="U37" i="57"/>
  <c r="L37" i="57" s="1"/>
  <c r="D37" i="57" s="1"/>
  <c r="T43" i="57"/>
  <c r="T42" i="57" s="1"/>
  <c r="Z43" i="57"/>
  <c r="U43" i="57" s="1"/>
  <c r="P50" i="57"/>
  <c r="P48" i="57" s="1"/>
  <c r="V50" i="57"/>
  <c r="V48" i="57" s="1"/>
  <c r="Q35" i="53"/>
  <c r="Q34" i="53" s="1"/>
  <c r="O72" i="53"/>
  <c r="O70" i="53" s="1"/>
  <c r="T36" i="53"/>
  <c r="T34" i="53" s="1"/>
  <c r="AX29" i="53"/>
  <c r="AX15" i="53"/>
  <c r="W36" i="53"/>
  <c r="W34" i="53" s="1"/>
  <c r="O42" i="53"/>
  <c r="O40" i="53" s="1"/>
  <c r="T54" i="53"/>
  <c r="T52" i="53" s="1"/>
  <c r="N96" i="53"/>
  <c r="N94" i="53" s="1"/>
  <c r="AZ88" i="57"/>
  <c r="K88" i="57"/>
  <c r="M88" i="57" s="1"/>
  <c r="AZ70" i="57"/>
  <c r="K70" i="57"/>
  <c r="L75" i="57"/>
  <c r="AZ75" i="57"/>
  <c r="AZ52" i="57"/>
  <c r="L52" i="57"/>
  <c r="L69" i="57"/>
  <c r="AZ69" i="57"/>
  <c r="K11" i="57"/>
  <c r="C19" i="57"/>
  <c r="G19" i="57" s="1"/>
  <c r="L32" i="57"/>
  <c r="AZ32" i="57"/>
  <c r="O66" i="57"/>
  <c r="C51" i="57"/>
  <c r="F51" i="57"/>
  <c r="F105" i="57"/>
  <c r="C105" i="57"/>
  <c r="L16" i="57"/>
  <c r="AZ16" i="57"/>
  <c r="F81" i="57"/>
  <c r="C81" i="57"/>
  <c r="L27" i="57"/>
  <c r="AZ27" i="57"/>
  <c r="O96" i="57"/>
  <c r="J9" i="53"/>
  <c r="J8" i="53" s="1"/>
  <c r="L99" i="57"/>
  <c r="AZ99" i="57"/>
  <c r="Q9" i="53"/>
  <c r="Y35" i="53"/>
  <c r="Y34" i="53" s="1"/>
  <c r="AX25" i="53"/>
  <c r="L23" i="57"/>
  <c r="AZ23" i="57"/>
  <c r="W9" i="53"/>
  <c r="X64" i="53"/>
  <c r="Q88" i="53"/>
  <c r="L20" i="57"/>
  <c r="D20" i="57" s="1"/>
  <c r="AZ20" i="57"/>
  <c r="V54" i="53"/>
  <c r="V52" i="53" s="1"/>
  <c r="R89" i="53"/>
  <c r="R88" i="53" s="1"/>
  <c r="BC9" i="53"/>
  <c r="W54" i="53"/>
  <c r="W52" i="53" s="1"/>
  <c r="X71" i="53"/>
  <c r="BD9" i="53"/>
  <c r="BF30" i="53"/>
  <c r="S30" i="53"/>
  <c r="W78" i="53"/>
  <c r="W76" i="53" s="1"/>
  <c r="Y89" i="53"/>
  <c r="Y88" i="53" s="1"/>
  <c r="BE9" i="53"/>
  <c r="AZ36" i="53"/>
  <c r="BB48" i="53"/>
  <c r="BB46" i="53" s="1"/>
  <c r="BE53" i="53"/>
  <c r="BE52" i="53" s="1"/>
  <c r="BA78" i="53"/>
  <c r="BA76" i="53" s="1"/>
  <c r="BA96" i="53"/>
  <c r="BA94" i="53" s="1"/>
  <c r="BE35" i="53"/>
  <c r="BE34" i="53" s="1"/>
  <c r="BB66" i="53"/>
  <c r="BB64" i="53" s="1"/>
  <c r="BB90" i="53"/>
  <c r="BB88" i="53" s="1"/>
  <c r="BC90" i="53"/>
  <c r="BC88" i="53" s="1"/>
  <c r="BC96" i="53"/>
  <c r="BC94" i="53" s="1"/>
  <c r="V10" i="57"/>
  <c r="AA10" i="57"/>
  <c r="O10" i="57"/>
  <c r="S43" i="57"/>
  <c r="P10" i="57"/>
  <c r="E31" i="57"/>
  <c r="Z61" i="57"/>
  <c r="T79" i="57"/>
  <c r="T78" i="57" s="1"/>
  <c r="V92" i="57"/>
  <c r="X104" i="57"/>
  <c r="X102" i="57" s="1"/>
  <c r="V56" i="57"/>
  <c r="R62" i="57"/>
  <c r="R60" i="57" s="1"/>
  <c r="Z85" i="57"/>
  <c r="W92" i="57"/>
  <c r="W90" i="57" s="1"/>
  <c r="S97" i="57"/>
  <c r="S61" i="57"/>
  <c r="T73" i="57"/>
  <c r="T72" i="57" s="1"/>
  <c r="X92" i="57"/>
  <c r="X90" i="57" s="1"/>
  <c r="C76" i="57"/>
  <c r="F76" i="57"/>
  <c r="L24" i="57"/>
  <c r="AZ24" i="57"/>
  <c r="F75" i="57"/>
  <c r="C75" i="57"/>
  <c r="L28" i="57"/>
  <c r="AZ28" i="57"/>
  <c r="L29" i="57"/>
  <c r="AZ29" i="57"/>
  <c r="C100" i="57"/>
  <c r="D64" i="57"/>
  <c r="L22" i="57"/>
  <c r="AZ22" i="57"/>
  <c r="L93" i="57"/>
  <c r="AZ93" i="57"/>
  <c r="C20" i="57"/>
  <c r="G20" i="57" s="1"/>
  <c r="D88" i="57"/>
  <c r="L34" i="57"/>
  <c r="AZ34" i="57"/>
  <c r="F87" i="57"/>
  <c r="C87" i="57"/>
  <c r="AZ33" i="57"/>
  <c r="L33" i="57"/>
  <c r="AX26" i="53"/>
  <c r="C106" i="57"/>
  <c r="F106" i="57"/>
  <c r="F45" i="57"/>
  <c r="C45" i="57"/>
  <c r="L94" i="57"/>
  <c r="AZ94" i="57"/>
  <c r="Z54" i="57"/>
  <c r="V9" i="53"/>
  <c r="L81" i="57"/>
  <c r="AZ81" i="57"/>
  <c r="L87" i="57"/>
  <c r="D87" i="57" s="1"/>
  <c r="AZ87" i="57"/>
  <c r="L45" i="57"/>
  <c r="AZ45" i="57"/>
  <c r="V42" i="53"/>
  <c r="V40" i="53" s="1"/>
  <c r="V82" i="53"/>
  <c r="L18" i="57"/>
  <c r="AZ18" i="57"/>
  <c r="P9" i="53"/>
  <c r="AX31" i="53"/>
  <c r="L12" i="57"/>
  <c r="AZ12" i="57"/>
  <c r="L105" i="57"/>
  <c r="AZ105" i="57"/>
  <c r="M36" i="53"/>
  <c r="W42" i="53"/>
  <c r="U66" i="53"/>
  <c r="U64" i="53" s="1"/>
  <c r="W90" i="53"/>
  <c r="W88" i="53" s="1"/>
  <c r="P48" i="53"/>
  <c r="P46" i="53" s="1"/>
  <c r="O60" i="53"/>
  <c r="O58" i="53" s="1"/>
  <c r="Q77" i="53"/>
  <c r="X83" i="53"/>
  <c r="O90" i="53"/>
  <c r="O88" i="53" s="1"/>
  <c r="M48" i="53"/>
  <c r="P60" i="53"/>
  <c r="P58" i="53" s="1"/>
  <c r="W66" i="53"/>
  <c r="W64" i="53" s="1"/>
  <c r="BD35" i="53"/>
  <c r="BC42" i="53"/>
  <c r="BC40" i="53" s="1"/>
  <c r="BA66" i="53"/>
  <c r="BA64" i="53" s="1"/>
  <c r="BE77" i="53"/>
  <c r="BE76" i="53" s="1"/>
  <c r="BA90" i="53"/>
  <c r="BA88" i="53" s="1"/>
  <c r="BE95" i="53"/>
  <c r="BB60" i="53"/>
  <c r="BB58" i="53" s="1"/>
  <c r="AZ48" i="53"/>
  <c r="O44" i="57"/>
  <c r="S10" i="57"/>
  <c r="T10" i="57"/>
  <c r="V72" i="57"/>
  <c r="S84" i="57"/>
  <c r="V66" i="57"/>
  <c r="Y80" i="57"/>
  <c r="Y78" i="57" s="1"/>
  <c r="Z91" i="57"/>
  <c r="AA55" i="57"/>
  <c r="AA54" i="57" s="1"/>
  <c r="W62" i="57"/>
  <c r="W60" i="57" s="1"/>
  <c r="R68" i="57"/>
  <c r="R66" i="57" s="1"/>
  <c r="V80" i="57"/>
  <c r="AA91" i="57"/>
  <c r="AA90" i="57" s="1"/>
  <c r="X98" i="57"/>
  <c r="X96" i="57" s="1"/>
  <c r="P104" i="57"/>
  <c r="P102" i="57" s="1"/>
  <c r="X62" i="57"/>
  <c r="X60" i="57" s="1"/>
  <c r="Y74" i="57"/>
  <c r="Y72" i="57" s="1"/>
  <c r="W80" i="57"/>
  <c r="W78" i="57" s="1"/>
  <c r="R86" i="57"/>
  <c r="R84" i="57" s="1"/>
  <c r="T97" i="57"/>
  <c r="T96" i="57" s="1"/>
  <c r="F82" i="57"/>
  <c r="C82" i="57"/>
  <c r="AZ64" i="57"/>
  <c r="K64" i="57"/>
  <c r="M64" i="57" s="1"/>
  <c r="AZ57" i="57"/>
  <c r="L57" i="57"/>
  <c r="C63" i="57"/>
  <c r="F63" i="57"/>
  <c r="Q70" i="53"/>
  <c r="F46" i="57"/>
  <c r="C46" i="57"/>
  <c r="L26" i="57"/>
  <c r="D26" i="57" s="1"/>
  <c r="AZ26" i="57"/>
  <c r="Z102" i="57"/>
  <c r="L14" i="57"/>
  <c r="AZ14" i="57"/>
  <c r="M21" i="57"/>
  <c r="C21" i="57"/>
  <c r="G21" i="57" s="1"/>
  <c r="F57" i="57"/>
  <c r="C57" i="57"/>
  <c r="L76" i="57"/>
  <c r="AZ76" i="57"/>
  <c r="L35" i="57"/>
  <c r="AZ35" i="57"/>
  <c r="L19" i="57"/>
  <c r="D19" i="57" s="1"/>
  <c r="AZ19" i="57"/>
  <c r="L51" i="57"/>
  <c r="AZ51" i="57"/>
  <c r="L82" i="57"/>
  <c r="AZ82" i="57"/>
  <c r="AX55" i="53"/>
  <c r="N9" i="53"/>
  <c r="L106" i="57"/>
  <c r="AZ106" i="57"/>
  <c r="L58" i="57"/>
  <c r="AZ58" i="57"/>
  <c r="L63" i="57"/>
  <c r="AZ63" i="57"/>
  <c r="BF10" i="53"/>
  <c r="T9" i="53"/>
  <c r="BF9" i="53" s="1"/>
  <c r="P36" i="53"/>
  <c r="P34" i="53" s="1"/>
  <c r="R59" i="53"/>
  <c r="R58" i="53" s="1"/>
  <c r="Y65" i="53"/>
  <c r="Y64" i="53" s="1"/>
  <c r="R71" i="53"/>
  <c r="R70" i="53" s="1"/>
  <c r="R35" i="53"/>
  <c r="R34" i="53" s="1"/>
  <c r="U48" i="53"/>
  <c r="U46" i="53" s="1"/>
  <c r="O54" i="53"/>
  <c r="O52" i="53" s="1"/>
  <c r="V66" i="53"/>
  <c r="V64" i="53" s="1"/>
  <c r="V78" i="53"/>
  <c r="V76" i="53" s="1"/>
  <c r="T90" i="53"/>
  <c r="Q47" i="53"/>
  <c r="T60" i="53"/>
  <c r="P90" i="53"/>
  <c r="P88" i="53" s="1"/>
  <c r="BA60" i="53"/>
  <c r="BA58" i="53" s="1"/>
  <c r="BE65" i="53"/>
  <c r="BE64" i="53" s="1"/>
  <c r="BE89" i="53"/>
  <c r="BE88" i="53" s="1"/>
  <c r="AZ42" i="53"/>
  <c r="BB54" i="53"/>
  <c r="BB52" i="53" s="1"/>
  <c r="BD83" i="53"/>
  <c r="BA42" i="53"/>
  <c r="BA40" i="53" s="1"/>
  <c r="BD47" i="53"/>
  <c r="BC54" i="53"/>
  <c r="BC52" i="53" s="1"/>
  <c r="BC60" i="53"/>
  <c r="BC58" i="53" s="1"/>
  <c r="BC66" i="53"/>
  <c r="BC64" i="53" s="1"/>
  <c r="BC78" i="53"/>
  <c r="BC76" i="53" s="1"/>
  <c r="R10" i="57"/>
  <c r="X10" i="57"/>
  <c r="AA49" i="57"/>
  <c r="AA48" i="57" s="1"/>
  <c r="Y10" i="57"/>
  <c r="Y44" i="57"/>
  <c r="Y42" i="57" s="1"/>
  <c r="O50" i="57"/>
  <c r="Q62" i="57"/>
  <c r="Q60" i="57" s="1"/>
  <c r="Z66" i="57"/>
  <c r="O104" i="57"/>
  <c r="T49" i="57"/>
  <c r="T48" i="57" s="1"/>
  <c r="AA61" i="57"/>
  <c r="AA60" i="57" s="1"/>
  <c r="W68" i="57"/>
  <c r="W66" i="57" s="1"/>
  <c r="O74" i="57"/>
  <c r="Z79" i="57"/>
  <c r="Q86" i="57"/>
  <c r="Q84" i="57" s="1"/>
  <c r="T103" i="57"/>
  <c r="T102" i="57" s="1"/>
  <c r="R44" i="57"/>
  <c r="R42" i="57" s="1"/>
  <c r="Z49" i="57"/>
  <c r="R56" i="57"/>
  <c r="R54" i="57" s="1"/>
  <c r="S67" i="57"/>
  <c r="AA79" i="57"/>
  <c r="AA78" i="57" s="1"/>
  <c r="W86" i="57"/>
  <c r="W84" i="57" s="1"/>
  <c r="Y98" i="57"/>
  <c r="Y96" i="57" s="1"/>
  <c r="Q104" i="57"/>
  <c r="Q102" i="57" s="1"/>
  <c r="O84" i="57"/>
  <c r="L25" i="57"/>
  <c r="AZ25" i="57"/>
  <c r="S78" i="57"/>
  <c r="O90" i="57"/>
  <c r="C58" i="57"/>
  <c r="F58" i="57"/>
  <c r="I9" i="53"/>
  <c r="I8" i="53" s="1"/>
  <c r="C26" i="57"/>
  <c r="G26" i="57" s="1"/>
  <c r="Z96" i="57"/>
  <c r="U97" i="57"/>
  <c r="AX10" i="53"/>
  <c r="AX44" i="53"/>
  <c r="AZ17" i="57"/>
  <c r="L17" i="57"/>
  <c r="L36" i="57"/>
  <c r="AZ36" i="57"/>
  <c r="AZ30" i="57"/>
  <c r="L30" i="57"/>
  <c r="M9" i="53"/>
  <c r="BB9" i="53"/>
  <c r="Y9" i="53"/>
  <c r="L11" i="57"/>
  <c r="D11" i="57" s="1"/>
  <c r="AZ11" i="57"/>
  <c r="R9" i="53"/>
  <c r="L46" i="57"/>
  <c r="AZ46" i="57"/>
  <c r="L100" i="57"/>
  <c r="D100" i="57" s="1"/>
  <c r="AZ100" i="57"/>
  <c r="L13" i="57"/>
  <c r="AZ13" i="57"/>
  <c r="AX37" i="53"/>
  <c r="X9" i="53"/>
  <c r="V36" i="53"/>
  <c r="V34" i="53" s="1"/>
  <c r="N42" i="53"/>
  <c r="N40" i="53" s="1"/>
  <c r="Y47" i="53"/>
  <c r="Y46" i="53" s="1"/>
  <c r="R53" i="53"/>
  <c r="R52" i="53" s="1"/>
  <c r="M64" i="53"/>
  <c r="W72" i="53"/>
  <c r="W70" i="53" s="1"/>
  <c r="W84" i="53"/>
  <c r="W82" i="53" s="1"/>
  <c r="C82" i="53" s="1"/>
  <c r="W60" i="53"/>
  <c r="W58" i="53" s="1"/>
  <c r="P84" i="53"/>
  <c r="P82" i="53" s="1"/>
  <c r="X89" i="53"/>
  <c r="M96" i="53"/>
  <c r="AZ9" i="53"/>
  <c r="Z10" i="57"/>
  <c r="S13" i="53"/>
  <c r="X35" i="53"/>
  <c r="P42" i="53"/>
  <c r="P40" i="53" s="1"/>
  <c r="V48" i="53"/>
  <c r="V46" i="53" s="1"/>
  <c r="P54" i="53"/>
  <c r="P52" i="53" s="1"/>
  <c r="X59" i="53"/>
  <c r="O66" i="53"/>
  <c r="O64" i="53" s="1"/>
  <c r="Y71" i="53"/>
  <c r="Y70" i="53" s="1"/>
  <c r="R77" i="53"/>
  <c r="R76" i="53" s="1"/>
  <c r="Y83" i="53"/>
  <c r="Y82" i="53" s="1"/>
  <c r="U90" i="53"/>
  <c r="U88" i="53" s="1"/>
  <c r="BA9" i="53"/>
  <c r="BA54" i="53"/>
  <c r="BA52" i="53" s="1"/>
  <c r="BE59" i="53"/>
  <c r="BE58" i="53" s="1"/>
  <c r="BC84" i="53"/>
  <c r="BC82" i="53" s="1"/>
  <c r="BA36" i="53"/>
  <c r="BA34" i="53" s="1"/>
  <c r="BD41" i="53"/>
  <c r="BC48" i="53"/>
  <c r="BC46" i="53" s="1"/>
  <c r="BB78" i="53"/>
  <c r="BB76" i="53" s="1"/>
  <c r="BB96" i="53"/>
  <c r="BB94" i="53" s="1"/>
  <c r="BB36" i="53"/>
  <c r="BB34" i="53" s="1"/>
  <c r="BE41" i="53"/>
  <c r="BE40" i="53" s="1"/>
  <c r="W10" i="57"/>
  <c r="W50" i="57"/>
  <c r="W48" i="57" s="1"/>
  <c r="X44" i="57"/>
  <c r="X42" i="57" s="1"/>
  <c r="O80" i="57"/>
  <c r="V62" i="57"/>
  <c r="Q92" i="57"/>
  <c r="Q90" i="57" s="1"/>
  <c r="S103" i="57"/>
  <c r="Q56" i="57"/>
  <c r="Q54" i="57" s="1"/>
  <c r="AA67" i="57"/>
  <c r="AA66" i="57" s="1"/>
  <c r="V86" i="57"/>
  <c r="R92" i="57"/>
  <c r="R90" i="57" s="1"/>
  <c r="Y104" i="57"/>
  <c r="Y102" i="57" s="1"/>
  <c r="W56" i="57"/>
  <c r="W54" i="57" s="1"/>
  <c r="X68" i="57"/>
  <c r="X66" i="57" s="1"/>
  <c r="AA85" i="57"/>
  <c r="AA84" i="57" s="1"/>
  <c r="S91" i="57"/>
  <c r="V104" i="57"/>
  <c r="Q11" i="54"/>
  <c r="Q12" i="54" s="1"/>
  <c r="S13" i="54"/>
  <c r="Q16" i="54"/>
  <c r="Q9" i="54"/>
  <c r="R7" i="54"/>
  <c r="S9" i="54"/>
  <c r="S16" i="54"/>
  <c r="S19" i="54" s="1"/>
  <c r="AN76" i="47" l="1"/>
  <c r="AN45" i="47" s="1"/>
  <c r="AN10" i="47" s="1"/>
  <c r="AO82" i="47"/>
  <c r="N98" i="57"/>
  <c r="K98" i="57" s="1"/>
  <c r="C98" i="57" s="1"/>
  <c r="AD101" i="47"/>
  <c r="Y101" i="47" s="1"/>
  <c r="C101" i="47" s="1"/>
  <c r="E92" i="47"/>
  <c r="F92" i="47" s="1"/>
  <c r="AA40" i="47"/>
  <c r="F16" i="47"/>
  <c r="AB36" i="47"/>
  <c r="G16" i="47"/>
  <c r="AB37" i="47"/>
  <c r="E37" i="47"/>
  <c r="G37" i="47" s="1"/>
  <c r="AR101" i="47"/>
  <c r="AA101" i="47" s="1"/>
  <c r="AB29" i="47"/>
  <c r="AB56" i="47"/>
  <c r="E29" i="47"/>
  <c r="G29" i="47" s="1"/>
  <c r="AB32" i="47"/>
  <c r="AC32" i="47"/>
  <c r="E32" i="47"/>
  <c r="F32" i="47" s="1"/>
  <c r="AT45" i="47"/>
  <c r="AT10" i="47" s="1"/>
  <c r="AB15" i="47"/>
  <c r="AE53" i="47"/>
  <c r="Z53" i="47" s="1"/>
  <c r="D53" i="47" s="1"/>
  <c r="AC29" i="47"/>
  <c r="AW64" i="47"/>
  <c r="AX106" i="47"/>
  <c r="AU45" i="47"/>
  <c r="AU10" i="47" s="1"/>
  <c r="AX76" i="47"/>
  <c r="AS45" i="47"/>
  <c r="AS10" i="47" s="1"/>
  <c r="AA55" i="47"/>
  <c r="AR54" i="47"/>
  <c r="AA54" i="47" s="1"/>
  <c r="AD84" i="47"/>
  <c r="Y84" i="47" s="1"/>
  <c r="C84" i="47" s="1"/>
  <c r="Y85" i="47"/>
  <c r="C85" i="47" s="1"/>
  <c r="E24" i="47"/>
  <c r="AB24" i="47"/>
  <c r="AC24" i="47"/>
  <c r="Z67" i="47"/>
  <c r="D67" i="47" s="1"/>
  <c r="AE66" i="47"/>
  <c r="Z66" i="47" s="1"/>
  <c r="D66" i="47" s="1"/>
  <c r="AK45" i="47"/>
  <c r="AK10" i="47" s="1"/>
  <c r="E104" i="47"/>
  <c r="AC104" i="47"/>
  <c r="AB104" i="47"/>
  <c r="AV45" i="47"/>
  <c r="AV10" i="47" s="1"/>
  <c r="AA79" i="47"/>
  <c r="E79" i="47" s="1"/>
  <c r="AR78" i="47"/>
  <c r="AA78" i="47" s="1"/>
  <c r="AE90" i="47"/>
  <c r="Z90" i="47" s="1"/>
  <c r="D90" i="47" s="1"/>
  <c r="Z91" i="47"/>
  <c r="D91" i="47" s="1"/>
  <c r="E14" i="47"/>
  <c r="AC14" i="47"/>
  <c r="AB14" i="47"/>
  <c r="Y97" i="47"/>
  <c r="C97" i="47" s="1"/>
  <c r="AD96" i="47"/>
  <c r="Y96" i="47" s="1"/>
  <c r="C96" i="47" s="1"/>
  <c r="E98" i="47"/>
  <c r="AB98" i="47"/>
  <c r="AC98" i="47"/>
  <c r="E20" i="47"/>
  <c r="G20" i="47" s="1"/>
  <c r="AC20" i="47"/>
  <c r="Z71" i="47"/>
  <c r="D71" i="47" s="1"/>
  <c r="AF45" i="47"/>
  <c r="AF10" i="47" s="1"/>
  <c r="F36" i="47"/>
  <c r="G36" i="47"/>
  <c r="E38" i="47"/>
  <c r="AB38" i="47"/>
  <c r="AC38" i="47"/>
  <c r="AB86" i="47"/>
  <c r="E86" i="47"/>
  <c r="AC86" i="47"/>
  <c r="AC19" i="47"/>
  <c r="E19" i="47"/>
  <c r="G19" i="47" s="1"/>
  <c r="AE54" i="47"/>
  <c r="Z54" i="47" s="1"/>
  <c r="D54" i="47" s="1"/>
  <c r="Z55" i="47"/>
  <c r="D55" i="47" s="1"/>
  <c r="AJ45" i="47"/>
  <c r="AJ10" i="47" s="1"/>
  <c r="F28" i="47"/>
  <c r="G28" i="47"/>
  <c r="Y95" i="47"/>
  <c r="C95" i="47" s="1"/>
  <c r="AD94" i="47"/>
  <c r="Y94" i="47" s="1"/>
  <c r="C94" i="47" s="1"/>
  <c r="F56" i="47"/>
  <c r="G56" i="47"/>
  <c r="Z79" i="47"/>
  <c r="D79" i="47" s="1"/>
  <c r="AE78" i="47"/>
  <c r="Z78" i="47" s="1"/>
  <c r="D78" i="47" s="1"/>
  <c r="AA85" i="47"/>
  <c r="AR84" i="47"/>
  <c r="AA84" i="47" s="1"/>
  <c r="E50" i="47"/>
  <c r="AB50" i="47"/>
  <c r="AC50" i="47"/>
  <c r="Y79" i="47"/>
  <c r="C79" i="47" s="1"/>
  <c r="AD78" i="47"/>
  <c r="Y78" i="47" s="1"/>
  <c r="C78" i="47" s="1"/>
  <c r="G21" i="47"/>
  <c r="F21" i="47"/>
  <c r="AA91" i="47"/>
  <c r="E91" i="47" s="1"/>
  <c r="AR90" i="47"/>
  <c r="AA90" i="47" s="1"/>
  <c r="E34" i="47"/>
  <c r="AC34" i="47"/>
  <c r="AB34" i="47"/>
  <c r="Z89" i="47"/>
  <c r="D89" i="47" s="1"/>
  <c r="Y55" i="47"/>
  <c r="C55" i="47" s="1"/>
  <c r="AD54" i="47"/>
  <c r="Y54" i="47" s="1"/>
  <c r="C54" i="47" s="1"/>
  <c r="AR48" i="47"/>
  <c r="AA48" i="47" s="1"/>
  <c r="AA49" i="47"/>
  <c r="AC17" i="47"/>
  <c r="AB17" i="47"/>
  <c r="E17" i="47"/>
  <c r="E80" i="47"/>
  <c r="AB80" i="47"/>
  <c r="AC80" i="47"/>
  <c r="AG45" i="47"/>
  <c r="AG10" i="47" s="1"/>
  <c r="AI45" i="47"/>
  <c r="AI10" i="47" s="1"/>
  <c r="AA107" i="47"/>
  <c r="AD53" i="47"/>
  <c r="AR72" i="47"/>
  <c r="AA72" i="47" s="1"/>
  <c r="AA73" i="47"/>
  <c r="E73" i="47" s="1"/>
  <c r="AC23" i="47"/>
  <c r="AB23" i="47"/>
  <c r="E23" i="47"/>
  <c r="AC68" i="47"/>
  <c r="Y107" i="47"/>
  <c r="C107" i="47" s="1"/>
  <c r="AA47" i="47"/>
  <c r="Z61" i="47"/>
  <c r="D61" i="47" s="1"/>
  <c r="AE60" i="47"/>
  <c r="Z60" i="47" s="1"/>
  <c r="D60" i="47" s="1"/>
  <c r="AO76" i="47"/>
  <c r="AE77" i="47"/>
  <c r="AC37" i="47"/>
  <c r="E31" i="47"/>
  <c r="AB31" i="47"/>
  <c r="AC31" i="47"/>
  <c r="AO64" i="47"/>
  <c r="AE65" i="47"/>
  <c r="AR60" i="47"/>
  <c r="AA60" i="47" s="1"/>
  <c r="AA61" i="47"/>
  <c r="E13" i="47"/>
  <c r="AB13" i="47"/>
  <c r="AC13" i="47"/>
  <c r="AD66" i="47"/>
  <c r="Y66" i="47" s="1"/>
  <c r="C66" i="47" s="1"/>
  <c r="Y67" i="47"/>
  <c r="C67" i="47" s="1"/>
  <c r="Y65" i="47"/>
  <c r="C65" i="47" s="1"/>
  <c r="G15" i="47"/>
  <c r="F15" i="47"/>
  <c r="Y12" i="47"/>
  <c r="AD11" i="47"/>
  <c r="Z103" i="47"/>
  <c r="D103" i="47" s="1"/>
  <c r="AE102" i="47"/>
  <c r="Z102" i="47" s="1"/>
  <c r="D102" i="47" s="1"/>
  <c r="AB39" i="47"/>
  <c r="AC39" i="47"/>
  <c r="E39" i="47"/>
  <c r="Z97" i="47"/>
  <c r="D97" i="47" s="1"/>
  <c r="AE96" i="47"/>
  <c r="Z96" i="47" s="1"/>
  <c r="D96" i="47" s="1"/>
  <c r="AW58" i="47"/>
  <c r="AR59" i="47"/>
  <c r="E30" i="47"/>
  <c r="AB30" i="47"/>
  <c r="AC30" i="47"/>
  <c r="AB21" i="47"/>
  <c r="AD47" i="47"/>
  <c r="Y83" i="47"/>
  <c r="C83" i="47" s="1"/>
  <c r="AA109" i="47"/>
  <c r="AR108" i="47"/>
  <c r="AA108" i="47" s="1"/>
  <c r="AW82" i="47"/>
  <c r="AR83" i="47"/>
  <c r="G35" i="47"/>
  <c r="F35" i="47"/>
  <c r="AP45" i="47"/>
  <c r="AP10" i="47" s="1"/>
  <c r="Z59" i="47"/>
  <c r="D59" i="47" s="1"/>
  <c r="AD90" i="47"/>
  <c r="Y90" i="47" s="1"/>
  <c r="C90" i="47" s="1"/>
  <c r="Y91" i="47"/>
  <c r="C91" i="47" s="1"/>
  <c r="Z49" i="47"/>
  <c r="D49" i="47" s="1"/>
  <c r="AE48" i="47"/>
  <c r="Z48" i="47" s="1"/>
  <c r="D48" i="47" s="1"/>
  <c r="Z109" i="47"/>
  <c r="D109" i="47" s="1"/>
  <c r="AE108" i="47"/>
  <c r="Z108" i="47" s="1"/>
  <c r="D108" i="47" s="1"/>
  <c r="Y89" i="47"/>
  <c r="C89" i="47" s="1"/>
  <c r="Y71" i="47"/>
  <c r="C71" i="47" s="1"/>
  <c r="E25" i="47"/>
  <c r="AB25" i="47"/>
  <c r="AC25" i="47"/>
  <c r="AB26" i="47"/>
  <c r="AC26" i="47"/>
  <c r="E26" i="47"/>
  <c r="AA65" i="47"/>
  <c r="AB62" i="47"/>
  <c r="E62" i="47"/>
  <c r="AC62" i="47"/>
  <c r="AB68" i="47"/>
  <c r="AM45" i="47"/>
  <c r="AM10" i="47" s="1"/>
  <c r="Z83" i="47"/>
  <c r="D83" i="47" s="1"/>
  <c r="E74" i="47"/>
  <c r="AB74" i="47"/>
  <c r="AC74" i="47"/>
  <c r="AA103" i="47"/>
  <c r="AR102" i="47"/>
  <c r="AA102" i="47" s="1"/>
  <c r="AO94" i="47"/>
  <c r="AE95" i="47"/>
  <c r="AH45" i="47"/>
  <c r="AH10" i="47" s="1"/>
  <c r="AQ45" i="47"/>
  <c r="AQ10" i="47" s="1"/>
  <c r="AB28" i="47"/>
  <c r="AA67" i="47"/>
  <c r="AR66" i="47"/>
  <c r="AA66" i="47" s="1"/>
  <c r="AB18" i="47"/>
  <c r="AC18" i="47"/>
  <c r="E18" i="47"/>
  <c r="AO46" i="47"/>
  <c r="AE47" i="47"/>
  <c r="Z12" i="47"/>
  <c r="AE11" i="47"/>
  <c r="AD60" i="47"/>
  <c r="Y60" i="47" s="1"/>
  <c r="C60" i="47" s="1"/>
  <c r="Y61" i="47"/>
  <c r="C61" i="47" s="1"/>
  <c r="AR95" i="47"/>
  <c r="AR77" i="47"/>
  <c r="AW76" i="47"/>
  <c r="AE107" i="47"/>
  <c r="AO106" i="47"/>
  <c r="Y109" i="47"/>
  <c r="C109" i="47" s="1"/>
  <c r="AD108" i="47"/>
  <c r="Y108" i="47" s="1"/>
  <c r="C108" i="47" s="1"/>
  <c r="AA12" i="47"/>
  <c r="AR11" i="47"/>
  <c r="AC43" i="47"/>
  <c r="AB43" i="47"/>
  <c r="E43" i="47"/>
  <c r="Y77" i="47"/>
  <c r="C77" i="47" s="1"/>
  <c r="Y103" i="47"/>
  <c r="C103" i="47" s="1"/>
  <c r="AD102" i="47"/>
  <c r="Y102" i="47" s="1"/>
  <c r="C102" i="47" s="1"/>
  <c r="E22" i="47"/>
  <c r="AC22" i="47"/>
  <c r="AB22" i="47"/>
  <c r="AC110" i="47"/>
  <c r="E110" i="47"/>
  <c r="AB110" i="47"/>
  <c r="AL45" i="47"/>
  <c r="AL10" i="47" s="1"/>
  <c r="G68" i="47"/>
  <c r="F68" i="47"/>
  <c r="Z73" i="47"/>
  <c r="D73" i="47" s="1"/>
  <c r="AE72" i="47"/>
  <c r="Z72" i="47" s="1"/>
  <c r="D72" i="47" s="1"/>
  <c r="AD48" i="47"/>
  <c r="Y48" i="47" s="1"/>
  <c r="C48" i="47" s="1"/>
  <c r="Y49" i="47"/>
  <c r="C49" i="47" s="1"/>
  <c r="AC36" i="47"/>
  <c r="AR96" i="47"/>
  <c r="AA96" i="47" s="1"/>
  <c r="AA97" i="47"/>
  <c r="AB33" i="47"/>
  <c r="E33" i="47"/>
  <c r="AC33" i="47"/>
  <c r="AO100" i="47"/>
  <c r="AE101" i="47"/>
  <c r="AA89" i="47"/>
  <c r="AR71" i="47"/>
  <c r="AW70" i="47"/>
  <c r="AE84" i="47"/>
  <c r="Z84" i="47" s="1"/>
  <c r="D84" i="47" s="1"/>
  <c r="Z85" i="47"/>
  <c r="D85" i="47" s="1"/>
  <c r="AC28" i="47"/>
  <c r="AC15" i="47"/>
  <c r="AC56" i="47"/>
  <c r="AR53" i="47"/>
  <c r="AW52" i="47"/>
  <c r="G41" i="47"/>
  <c r="F41" i="47"/>
  <c r="E27" i="47"/>
  <c r="AB27" i="47"/>
  <c r="AC27" i="47"/>
  <c r="AC92" i="47"/>
  <c r="AC21" i="47"/>
  <c r="Y59" i="47"/>
  <c r="C59" i="47" s="1"/>
  <c r="Y73" i="47"/>
  <c r="C73" i="47" s="1"/>
  <c r="AD72" i="47"/>
  <c r="Y72" i="47" s="1"/>
  <c r="C72" i="47" s="1"/>
  <c r="N73" i="57"/>
  <c r="S54" i="57"/>
  <c r="U103" i="57"/>
  <c r="L103" i="57" s="1"/>
  <c r="N33" i="53"/>
  <c r="N8" i="53" s="1"/>
  <c r="E19" i="57"/>
  <c r="S77" i="53"/>
  <c r="U73" i="57"/>
  <c r="L73" i="57" s="1"/>
  <c r="N79" i="57"/>
  <c r="K79" i="57" s="1"/>
  <c r="L95" i="53"/>
  <c r="AX95" i="53" s="1"/>
  <c r="K8" i="53"/>
  <c r="Z42" i="57"/>
  <c r="N86" i="57"/>
  <c r="K86" i="57" s="1"/>
  <c r="F86" i="57" s="1"/>
  <c r="P41" i="57"/>
  <c r="P9" i="57" s="1"/>
  <c r="L83" i="53"/>
  <c r="S41" i="53"/>
  <c r="U10" i="57"/>
  <c r="L10" i="57" s="1"/>
  <c r="S9" i="53"/>
  <c r="L41" i="53"/>
  <c r="N49" i="57"/>
  <c r="K49" i="57" s="1"/>
  <c r="C49" i="57" s="1"/>
  <c r="N85" i="57"/>
  <c r="K85" i="57" s="1"/>
  <c r="L78" i="53"/>
  <c r="L72" i="53"/>
  <c r="BF72" i="53" s="1"/>
  <c r="S66" i="53"/>
  <c r="M20" i="57"/>
  <c r="U98" i="57"/>
  <c r="W41" i="57"/>
  <c r="W9" i="57" s="1"/>
  <c r="T41" i="57"/>
  <c r="T9" i="57" s="1"/>
  <c r="L65" i="53"/>
  <c r="Q41" i="57"/>
  <c r="Q37" i="57" s="1"/>
  <c r="N37" i="57" s="1"/>
  <c r="N10" i="57" s="1"/>
  <c r="K10" i="57" s="1"/>
  <c r="C10" i="57" s="1"/>
  <c r="U33" i="53"/>
  <c r="U8" i="53" s="1"/>
  <c r="O33" i="53"/>
  <c r="O30" i="53" s="1"/>
  <c r="L30" i="53" s="1"/>
  <c r="N56" i="57"/>
  <c r="K56" i="57" s="1"/>
  <c r="C56" i="57" s="1"/>
  <c r="L42" i="53"/>
  <c r="AA41" i="57"/>
  <c r="AA9" i="57" s="1"/>
  <c r="BC33" i="53"/>
  <c r="BC8" i="53" s="1"/>
  <c r="M100" i="57"/>
  <c r="E20" i="57"/>
  <c r="E26" i="57"/>
  <c r="L71" i="53"/>
  <c r="U55" i="57"/>
  <c r="AZ55" i="57" s="1"/>
  <c r="K73" i="57"/>
  <c r="K55" i="57"/>
  <c r="C55" i="57" s="1"/>
  <c r="M30" i="57"/>
  <c r="D30" i="57"/>
  <c r="E30" i="57" s="1"/>
  <c r="Z78" i="57"/>
  <c r="U79" i="57"/>
  <c r="D57" i="57"/>
  <c r="E57" i="57" s="1"/>
  <c r="G57" i="57" s="1"/>
  <c r="M57" i="57"/>
  <c r="D99" i="57"/>
  <c r="E99" i="57" s="1"/>
  <c r="G99" i="57" s="1"/>
  <c r="M99" i="57"/>
  <c r="V102" i="57"/>
  <c r="U104" i="57"/>
  <c r="N62" i="57"/>
  <c r="K62" i="57" s="1"/>
  <c r="S102" i="57"/>
  <c r="N103" i="57"/>
  <c r="BB33" i="53"/>
  <c r="BB8" i="53" s="1"/>
  <c r="BD40" i="53"/>
  <c r="AY41" i="53"/>
  <c r="L66" i="53"/>
  <c r="BF66" i="53" s="1"/>
  <c r="M36" i="57"/>
  <c r="D36" i="57"/>
  <c r="E36" i="57" s="1"/>
  <c r="M17" i="57"/>
  <c r="D17" i="57"/>
  <c r="L97" i="57"/>
  <c r="N92" i="57"/>
  <c r="K92" i="57" s="1"/>
  <c r="C92" i="57" s="1"/>
  <c r="R41" i="57"/>
  <c r="R9" i="57" s="1"/>
  <c r="O72" i="57"/>
  <c r="N74" i="57"/>
  <c r="K74" i="57" s="1"/>
  <c r="O102" i="57"/>
  <c r="N104" i="57"/>
  <c r="K104" i="57" s="1"/>
  <c r="O48" i="57"/>
  <c r="N50" i="57"/>
  <c r="K50" i="57" s="1"/>
  <c r="C50" i="57" s="1"/>
  <c r="BD82" i="53"/>
  <c r="AY83" i="53"/>
  <c r="T58" i="53"/>
  <c r="S60" i="53"/>
  <c r="T88" i="53"/>
  <c r="S90" i="53"/>
  <c r="L35" i="53"/>
  <c r="D35" i="57"/>
  <c r="E35" i="57" s="1"/>
  <c r="M35" i="57"/>
  <c r="D14" i="57"/>
  <c r="E14" i="57" s="1"/>
  <c r="M14" i="57"/>
  <c r="Z90" i="57"/>
  <c r="U91" i="57"/>
  <c r="AY77" i="53"/>
  <c r="S78" i="53"/>
  <c r="D105" i="57"/>
  <c r="E105" i="57" s="1"/>
  <c r="G105" i="57" s="1"/>
  <c r="M105" i="57"/>
  <c r="D22" i="57"/>
  <c r="E22" i="57" s="1"/>
  <c r="M22" i="57"/>
  <c r="M24" i="57"/>
  <c r="D24" i="57"/>
  <c r="E24" i="57" s="1"/>
  <c r="S96" i="57"/>
  <c r="N97" i="57"/>
  <c r="V54" i="57"/>
  <c r="U56" i="57"/>
  <c r="V90" i="57"/>
  <c r="U92" i="57"/>
  <c r="AZ34" i="53"/>
  <c r="AY36" i="53"/>
  <c r="AY65" i="53"/>
  <c r="AY64" i="53" s="1"/>
  <c r="Y33" i="53"/>
  <c r="Y8" i="53" s="1"/>
  <c r="D27" i="57"/>
  <c r="E27" i="57" s="1"/>
  <c r="M27" i="57"/>
  <c r="M19" i="57"/>
  <c r="M69" i="57"/>
  <c r="D69" i="57"/>
  <c r="E69" i="57" s="1"/>
  <c r="G69" i="57" s="1"/>
  <c r="M75" i="57"/>
  <c r="D75" i="57"/>
  <c r="E75" i="57" s="1"/>
  <c r="G75" i="57" s="1"/>
  <c r="D58" i="57"/>
  <c r="E58" i="57" s="1"/>
  <c r="G58" i="57" s="1"/>
  <c r="M58" i="57"/>
  <c r="M34" i="53"/>
  <c r="L36" i="53"/>
  <c r="E87" i="57"/>
  <c r="G87" i="57" s="1"/>
  <c r="M28" i="57"/>
  <c r="D28" i="57"/>
  <c r="E28" i="57" s="1"/>
  <c r="S72" i="53"/>
  <c r="L89" i="53"/>
  <c r="S65" i="53"/>
  <c r="M16" i="57"/>
  <c r="D16" i="57"/>
  <c r="E16" i="57" s="1"/>
  <c r="L60" i="53"/>
  <c r="BF60" i="53" s="1"/>
  <c r="S90" i="57"/>
  <c r="N91" i="57"/>
  <c r="O78" i="57"/>
  <c r="N80" i="57"/>
  <c r="K80" i="57" s="1"/>
  <c r="BA33" i="53"/>
  <c r="BA8" i="53" s="1"/>
  <c r="AY59" i="53"/>
  <c r="AY58" i="53" s="1"/>
  <c r="S59" i="53"/>
  <c r="X58" i="53"/>
  <c r="S35" i="53"/>
  <c r="X34" i="53"/>
  <c r="V33" i="53"/>
  <c r="V8" i="53" s="1"/>
  <c r="S47" i="53"/>
  <c r="L84" i="53"/>
  <c r="BF84" i="53" s="1"/>
  <c r="M26" i="57"/>
  <c r="M25" i="57"/>
  <c r="D25" i="57"/>
  <c r="E25" i="57" s="1"/>
  <c r="S66" i="57"/>
  <c r="N67" i="57"/>
  <c r="U67" i="57"/>
  <c r="Y41" i="57"/>
  <c r="Y9" i="57" s="1"/>
  <c r="AY89" i="53"/>
  <c r="AY88" i="53" s="1"/>
  <c r="Q46" i="53"/>
  <c r="L47" i="53"/>
  <c r="R33" i="53"/>
  <c r="R8" i="53" s="1"/>
  <c r="S48" i="53"/>
  <c r="D63" i="57"/>
  <c r="E63" i="57" s="1"/>
  <c r="G63" i="57" s="1"/>
  <c r="M63" i="57"/>
  <c r="D106" i="57"/>
  <c r="E106" i="57" s="1"/>
  <c r="G106" i="57" s="1"/>
  <c r="M106" i="57"/>
  <c r="D51" i="57"/>
  <c r="E51" i="57" s="1"/>
  <c r="G51" i="57" s="1"/>
  <c r="M51" i="57"/>
  <c r="AX13" i="53"/>
  <c r="U50" i="57"/>
  <c r="O42" i="57"/>
  <c r="N44" i="57"/>
  <c r="K44" i="57" s="1"/>
  <c r="AY95" i="53"/>
  <c r="AY94" i="53" s="1"/>
  <c r="BE94" i="53"/>
  <c r="BE33" i="53" s="1"/>
  <c r="BE8" i="53" s="1"/>
  <c r="X82" i="53"/>
  <c r="S83" i="53"/>
  <c r="D18" i="57"/>
  <c r="E18" i="57" s="1"/>
  <c r="M18" i="57"/>
  <c r="D45" i="57"/>
  <c r="E45" i="57" s="1"/>
  <c r="G45" i="57" s="1"/>
  <c r="M45" i="57"/>
  <c r="D81" i="57"/>
  <c r="F78" i="57" s="1"/>
  <c r="M81" i="57"/>
  <c r="M87" i="57"/>
  <c r="D93" i="57"/>
  <c r="E93" i="57" s="1"/>
  <c r="G93" i="57" s="1"/>
  <c r="M93" i="57"/>
  <c r="D29" i="57"/>
  <c r="E29" i="57" s="1"/>
  <c r="M29" i="57"/>
  <c r="L54" i="53"/>
  <c r="D23" i="57"/>
  <c r="E23" i="57" s="1"/>
  <c r="M23" i="57"/>
  <c r="N68" i="57"/>
  <c r="K68" i="57" s="1"/>
  <c r="C68" i="57" s="1"/>
  <c r="E21" i="57"/>
  <c r="M52" i="57"/>
  <c r="D52" i="57"/>
  <c r="E52" i="57" s="1"/>
  <c r="G52" i="57" s="1"/>
  <c r="M70" i="57"/>
  <c r="C70" i="57"/>
  <c r="E70" i="57" s="1"/>
  <c r="G70" i="57" s="1"/>
  <c r="C88" i="57"/>
  <c r="E88" i="57" s="1"/>
  <c r="F88" i="57"/>
  <c r="X88" i="53"/>
  <c r="S89" i="53"/>
  <c r="D13" i="57"/>
  <c r="E13" i="57" s="1"/>
  <c r="M13" i="57"/>
  <c r="D46" i="57"/>
  <c r="E46" i="57" s="1"/>
  <c r="G46" i="57" s="1"/>
  <c r="M46" i="57"/>
  <c r="U49" i="57"/>
  <c r="Z48" i="57"/>
  <c r="F64" i="57"/>
  <c r="C64" i="57"/>
  <c r="E64" i="57" s="1"/>
  <c r="U74" i="57"/>
  <c r="D34" i="57"/>
  <c r="E34" i="57" s="1"/>
  <c r="M34" i="57"/>
  <c r="V84" i="57"/>
  <c r="U86" i="57"/>
  <c r="V60" i="57"/>
  <c r="U62" i="57"/>
  <c r="X41" i="57"/>
  <c r="X9" i="57" s="1"/>
  <c r="M94" i="53"/>
  <c r="L96" i="53"/>
  <c r="E82" i="53"/>
  <c r="C33" i="53"/>
  <c r="L90" i="53"/>
  <c r="BF90" i="53" s="1"/>
  <c r="BD46" i="53"/>
  <c r="AY47" i="53"/>
  <c r="AZ40" i="53"/>
  <c r="AY42" i="53"/>
  <c r="S36" i="53"/>
  <c r="AY78" i="53"/>
  <c r="P33" i="53"/>
  <c r="P8" i="53" s="1"/>
  <c r="D82" i="57"/>
  <c r="E82" i="57" s="1"/>
  <c r="G82" i="57" s="1"/>
  <c r="M82" i="57"/>
  <c r="D76" i="57"/>
  <c r="E76" i="57" s="1"/>
  <c r="G76" i="57" s="1"/>
  <c r="M76" i="57"/>
  <c r="V78" i="57"/>
  <c r="U80" i="57"/>
  <c r="L43" i="57"/>
  <c r="U68" i="57"/>
  <c r="AZ46" i="53"/>
  <c r="AY48" i="53"/>
  <c r="BD34" i="53"/>
  <c r="AY35" i="53"/>
  <c r="M46" i="53"/>
  <c r="L48" i="53"/>
  <c r="Q76" i="53"/>
  <c r="L77" i="53"/>
  <c r="S42" i="53"/>
  <c r="W40" i="53"/>
  <c r="W33" i="53" s="1"/>
  <c r="W8" i="53" s="1"/>
  <c r="D12" i="57"/>
  <c r="E12" i="57" s="1"/>
  <c r="M12" i="57"/>
  <c r="S84" i="53"/>
  <c r="D94" i="57"/>
  <c r="E94" i="57" s="1"/>
  <c r="G94" i="57" s="1"/>
  <c r="M94" i="57"/>
  <c r="M33" i="57"/>
  <c r="D33" i="57"/>
  <c r="E33" i="57" s="1"/>
  <c r="E100" i="57"/>
  <c r="G100" i="57" s="1"/>
  <c r="S60" i="57"/>
  <c r="N61" i="57"/>
  <c r="Z84" i="57"/>
  <c r="U85" i="57"/>
  <c r="U44" i="57"/>
  <c r="Z60" i="57"/>
  <c r="U61" i="57"/>
  <c r="L61" i="57" s="1"/>
  <c r="S42" i="57"/>
  <c r="N43" i="57"/>
  <c r="X70" i="53"/>
  <c r="S71" i="53"/>
  <c r="L59" i="53"/>
  <c r="M32" i="57"/>
  <c r="D32" i="57"/>
  <c r="E32" i="57" s="1"/>
  <c r="M11" i="57"/>
  <c r="C11" i="57"/>
  <c r="G11" i="57" s="1"/>
  <c r="Q17" i="54"/>
  <c r="E30" i="42"/>
  <c r="G30" i="42"/>
  <c r="C28" i="42"/>
  <c r="C15" i="42" s="1"/>
  <c r="X15" i="42" s="1"/>
  <c r="G92" i="47" l="1"/>
  <c r="AZ98" i="57"/>
  <c r="AD82" i="47"/>
  <c r="Y82" i="47" s="1"/>
  <c r="C82" i="47" s="1"/>
  <c r="E40" i="47"/>
  <c r="F40" i="47" s="1"/>
  <c r="M17" i="54"/>
  <c r="AC40" i="47"/>
  <c r="AB40" i="47"/>
  <c r="AD76" i="47"/>
  <c r="Y76" i="47" s="1"/>
  <c r="C76" i="47" s="1"/>
  <c r="F37" i="47"/>
  <c r="F29" i="47"/>
  <c r="AD58" i="47"/>
  <c r="Y58" i="47" s="1"/>
  <c r="C58" i="47" s="1"/>
  <c r="AE52" i="47"/>
  <c r="Z52" i="47" s="1"/>
  <c r="D52" i="47" s="1"/>
  <c r="AE88" i="47"/>
  <c r="Z88" i="47" s="1"/>
  <c r="D88" i="47" s="1"/>
  <c r="AE58" i="47"/>
  <c r="Z58" i="47" s="1"/>
  <c r="D58" i="47" s="1"/>
  <c r="AR46" i="47"/>
  <c r="AA46" i="47" s="1"/>
  <c r="AX45" i="47"/>
  <c r="AX10" i="47" s="1"/>
  <c r="G32" i="47"/>
  <c r="AR100" i="47"/>
  <c r="AA100" i="47" s="1"/>
  <c r="E100" i="47" s="1"/>
  <c r="AD64" i="47"/>
  <c r="Y64" i="47" s="1"/>
  <c r="C64" i="47" s="1"/>
  <c r="AW45" i="47"/>
  <c r="AW10" i="47" s="1"/>
  <c r="AR88" i="47"/>
  <c r="AA88" i="47" s="1"/>
  <c r="E88" i="47" s="1"/>
  <c r="AR70" i="47"/>
  <c r="AA70" i="47" s="1"/>
  <c r="AA71" i="47"/>
  <c r="AB97" i="47"/>
  <c r="AC97" i="47"/>
  <c r="E97" i="47"/>
  <c r="AR76" i="47"/>
  <c r="AA76" i="47" s="1"/>
  <c r="AA77" i="47"/>
  <c r="Z11" i="47"/>
  <c r="F18" i="47"/>
  <c r="G18" i="47"/>
  <c r="AC67" i="47"/>
  <c r="E67" i="47"/>
  <c r="AB67" i="47"/>
  <c r="AB102" i="47"/>
  <c r="E102" i="47"/>
  <c r="AC102" i="47"/>
  <c r="F74" i="47"/>
  <c r="G74" i="47"/>
  <c r="AR64" i="47"/>
  <c r="AA64" i="47" s="1"/>
  <c r="AD70" i="47"/>
  <c r="Y70" i="47" s="1"/>
  <c r="C70" i="47" s="1"/>
  <c r="AR58" i="47"/>
  <c r="AA58" i="47" s="1"/>
  <c r="AA59" i="47"/>
  <c r="G39" i="47"/>
  <c r="F39" i="47"/>
  <c r="AB61" i="47"/>
  <c r="AC61" i="47"/>
  <c r="E61" i="47"/>
  <c r="Z77" i="47"/>
  <c r="D77" i="47" s="1"/>
  <c r="AE76" i="47"/>
  <c r="Z76" i="47" s="1"/>
  <c r="D76" i="47" s="1"/>
  <c r="AB107" i="47"/>
  <c r="E107" i="47"/>
  <c r="G17" i="47"/>
  <c r="F17" i="47"/>
  <c r="AB48" i="47"/>
  <c r="AC48" i="47"/>
  <c r="E48" i="47"/>
  <c r="G34" i="47"/>
  <c r="F34" i="47"/>
  <c r="G27" i="47"/>
  <c r="F27" i="47"/>
  <c r="AA53" i="47"/>
  <c r="AR52" i="47"/>
  <c r="AA52" i="47" s="1"/>
  <c r="AB96" i="47"/>
  <c r="E96" i="47"/>
  <c r="AC96" i="47"/>
  <c r="E101" i="47"/>
  <c r="AB101" i="47"/>
  <c r="AA11" i="47"/>
  <c r="AA95" i="47"/>
  <c r="AR94" i="47"/>
  <c r="AA94" i="47" s="1"/>
  <c r="AC103" i="47"/>
  <c r="AB103" i="47"/>
  <c r="E103" i="47"/>
  <c r="E65" i="47"/>
  <c r="AB65" i="47"/>
  <c r="AC108" i="47"/>
  <c r="AB108" i="47"/>
  <c r="E108" i="47"/>
  <c r="AD46" i="47"/>
  <c r="Y47" i="47"/>
  <c r="C47" i="47" s="1"/>
  <c r="Y11" i="47"/>
  <c r="AB60" i="47"/>
  <c r="E60" i="47"/>
  <c r="AC60" i="47"/>
  <c r="E47" i="47"/>
  <c r="F23" i="47"/>
  <c r="G23" i="47"/>
  <c r="E72" i="47"/>
  <c r="AC72" i="47"/>
  <c r="AB72" i="47"/>
  <c r="E90" i="47"/>
  <c r="AB90" i="47"/>
  <c r="AC90" i="47"/>
  <c r="F50" i="47"/>
  <c r="G50" i="47"/>
  <c r="F98" i="47"/>
  <c r="G98" i="47"/>
  <c r="AB78" i="47"/>
  <c r="E78" i="47"/>
  <c r="AC78" i="47"/>
  <c r="AB54" i="47"/>
  <c r="E54" i="47"/>
  <c r="AC54" i="47"/>
  <c r="E89" i="47"/>
  <c r="AB89" i="47"/>
  <c r="AC89" i="47"/>
  <c r="G33" i="47"/>
  <c r="F33" i="47"/>
  <c r="G43" i="47"/>
  <c r="F43" i="47"/>
  <c r="E12" i="47"/>
  <c r="AB12" i="47"/>
  <c r="AC12" i="47"/>
  <c r="Z107" i="47"/>
  <c r="D107" i="47" s="1"/>
  <c r="AE106" i="47"/>
  <c r="Z106" i="47" s="1"/>
  <c r="D106" i="47" s="1"/>
  <c r="AE46" i="47"/>
  <c r="Z47" i="47"/>
  <c r="D47" i="47" s="1"/>
  <c r="AE94" i="47"/>
  <c r="Z94" i="47" s="1"/>
  <c r="D94" i="47" s="1"/>
  <c r="Z95" i="47"/>
  <c r="D95" i="47" s="1"/>
  <c r="AE82" i="47"/>
  <c r="Z82" i="47" s="1"/>
  <c r="D82" i="47" s="1"/>
  <c r="F62" i="47"/>
  <c r="G62" i="47"/>
  <c r="F26" i="47"/>
  <c r="G26" i="47"/>
  <c r="AD88" i="47"/>
  <c r="Y88" i="47" s="1"/>
  <c r="C88" i="47" s="1"/>
  <c r="E109" i="47"/>
  <c r="AC109" i="47"/>
  <c r="AB109" i="47"/>
  <c r="AE64" i="47"/>
  <c r="Z64" i="47" s="1"/>
  <c r="D64" i="47" s="1"/>
  <c r="Z65" i="47"/>
  <c r="D65" i="47" s="1"/>
  <c r="F31" i="47"/>
  <c r="G31" i="47"/>
  <c r="AD106" i="47"/>
  <c r="Y106" i="47" s="1"/>
  <c r="C106" i="47" s="1"/>
  <c r="Y53" i="47"/>
  <c r="C53" i="47" s="1"/>
  <c r="AD52" i="47"/>
  <c r="Y52" i="47" s="1"/>
  <c r="C52" i="47" s="1"/>
  <c r="F91" i="47"/>
  <c r="G91" i="47"/>
  <c r="AB84" i="47"/>
  <c r="AC84" i="47"/>
  <c r="E84" i="47"/>
  <c r="F86" i="47"/>
  <c r="G86" i="47"/>
  <c r="G38" i="47"/>
  <c r="F38" i="47"/>
  <c r="AE70" i="47"/>
  <c r="Z70" i="47" s="1"/>
  <c r="D70" i="47" s="1"/>
  <c r="F14" i="47"/>
  <c r="G14" i="47"/>
  <c r="G104" i="47"/>
  <c r="F104" i="47"/>
  <c r="F24" i="47"/>
  <c r="G24" i="47"/>
  <c r="E55" i="47"/>
  <c r="AB55" i="47"/>
  <c r="AC55" i="47"/>
  <c r="AE100" i="47"/>
  <c r="Z100" i="47" s="1"/>
  <c r="D100" i="47" s="1"/>
  <c r="Z101" i="47"/>
  <c r="D101" i="47" s="1"/>
  <c r="F110" i="47"/>
  <c r="G110" i="47"/>
  <c r="F22" i="47"/>
  <c r="G22" i="47"/>
  <c r="AO45" i="47"/>
  <c r="AO10" i="47" s="1"/>
  <c r="E66" i="47"/>
  <c r="AC66" i="47"/>
  <c r="AB66" i="47"/>
  <c r="AD100" i="47"/>
  <c r="Y100" i="47" s="1"/>
  <c r="C100" i="47" s="1"/>
  <c r="F25" i="47"/>
  <c r="G25" i="47"/>
  <c r="AR82" i="47"/>
  <c r="AA82" i="47" s="1"/>
  <c r="AA83" i="47"/>
  <c r="G30" i="47"/>
  <c r="F30" i="47"/>
  <c r="G13" i="47"/>
  <c r="F13" i="47"/>
  <c r="AR106" i="47"/>
  <c r="AA106" i="47" s="1"/>
  <c r="G80" i="47"/>
  <c r="F80" i="47"/>
  <c r="E49" i="47"/>
  <c r="AB49" i="47"/>
  <c r="AC49" i="47"/>
  <c r="E85" i="47"/>
  <c r="AC85" i="47"/>
  <c r="AB85" i="47"/>
  <c r="AX42" i="53"/>
  <c r="AX78" i="53"/>
  <c r="N84" i="57"/>
  <c r="K84" i="57" s="1"/>
  <c r="C84" i="57" s="1"/>
  <c r="G84" i="57" s="1"/>
  <c r="C86" i="57"/>
  <c r="L55" i="57"/>
  <c r="D55" i="57" s="1"/>
  <c r="E55" i="57" s="1"/>
  <c r="G55" i="57" s="1"/>
  <c r="U102" i="57"/>
  <c r="L102" i="57" s="1"/>
  <c r="U72" i="57"/>
  <c r="L72" i="57" s="1"/>
  <c r="L98" i="57"/>
  <c r="M98" i="57" s="1"/>
  <c r="S64" i="53"/>
  <c r="U54" i="57"/>
  <c r="L54" i="57" s="1"/>
  <c r="AZ73" i="57"/>
  <c r="BF78" i="53"/>
  <c r="L76" i="53"/>
  <c r="BF42" i="53"/>
  <c r="U96" i="57"/>
  <c r="L96" i="57" s="1"/>
  <c r="AX72" i="53"/>
  <c r="L70" i="53"/>
  <c r="BF70" i="53" s="1"/>
  <c r="L40" i="53"/>
  <c r="AX41" i="53"/>
  <c r="T33" i="53"/>
  <c r="T8" i="53" s="1"/>
  <c r="BF8" i="53" s="1"/>
  <c r="L58" i="53"/>
  <c r="BF58" i="53" s="1"/>
  <c r="Q10" i="57"/>
  <c r="Q9" i="57" s="1"/>
  <c r="AZ10" i="57"/>
  <c r="AX36" i="53"/>
  <c r="K37" i="57"/>
  <c r="M37" i="57" s="1"/>
  <c r="AZ37" i="57"/>
  <c r="S76" i="53"/>
  <c r="N54" i="57"/>
  <c r="K54" i="57" s="1"/>
  <c r="C54" i="57" s="1"/>
  <c r="G54" i="57" s="1"/>
  <c r="AX66" i="53"/>
  <c r="S88" i="53"/>
  <c r="L82" i="53"/>
  <c r="BF82" i="53" s="1"/>
  <c r="E81" i="57"/>
  <c r="G81" i="57" s="1"/>
  <c r="O9" i="53"/>
  <c r="O8" i="53" s="1"/>
  <c r="Z41" i="57"/>
  <c r="Z9" i="57" s="1"/>
  <c r="AX84" i="53"/>
  <c r="Q33" i="53"/>
  <c r="Q8" i="53" s="1"/>
  <c r="N72" i="57"/>
  <c r="K72" i="57" s="1"/>
  <c r="C72" i="57" s="1"/>
  <c r="G72" i="57" s="1"/>
  <c r="N78" i="57"/>
  <c r="K78" i="57" s="1"/>
  <c r="C78" i="57" s="1"/>
  <c r="G78" i="57" s="1"/>
  <c r="AY76" i="53"/>
  <c r="AX60" i="53"/>
  <c r="L34" i="53"/>
  <c r="S40" i="53"/>
  <c r="AX40" i="53" s="1"/>
  <c r="V41" i="57"/>
  <c r="V9" i="57" s="1"/>
  <c r="L68" i="57"/>
  <c r="AZ68" i="57"/>
  <c r="U78" i="57"/>
  <c r="L80" i="57"/>
  <c r="AZ80" i="57"/>
  <c r="C8" i="53"/>
  <c r="E8" i="53" s="1"/>
  <c r="E33" i="53"/>
  <c r="L86" i="57"/>
  <c r="AZ86" i="57"/>
  <c r="L88" i="53"/>
  <c r="BF88" i="53" s="1"/>
  <c r="D97" i="57"/>
  <c r="K43" i="57"/>
  <c r="N42" i="57"/>
  <c r="L44" i="57"/>
  <c r="AZ44" i="57"/>
  <c r="U42" i="57"/>
  <c r="AX77" i="53"/>
  <c r="G64" i="57"/>
  <c r="BF54" i="53"/>
  <c r="AX54" i="53"/>
  <c r="L52" i="53"/>
  <c r="S82" i="53"/>
  <c r="F44" i="57"/>
  <c r="C44" i="57"/>
  <c r="L46" i="53"/>
  <c r="E11" i="57"/>
  <c r="K91" i="57"/>
  <c r="C91" i="57" s="1"/>
  <c r="N90" i="57"/>
  <c r="K90" i="57" s="1"/>
  <c r="C90" i="57" s="1"/>
  <c r="G90" i="57" s="1"/>
  <c r="L64" i="53"/>
  <c r="AZ92" i="57"/>
  <c r="L92" i="57"/>
  <c r="K97" i="57"/>
  <c r="C97" i="57" s="1"/>
  <c r="N96" i="57"/>
  <c r="K96" i="57" s="1"/>
  <c r="C96" i="57" s="1"/>
  <c r="G96" i="57" s="1"/>
  <c r="AX90" i="53"/>
  <c r="F74" i="57"/>
  <c r="C74" i="57"/>
  <c r="AY40" i="53"/>
  <c r="F73" i="57"/>
  <c r="C73" i="57"/>
  <c r="AX30" i="53"/>
  <c r="L9" i="53"/>
  <c r="AX9" i="53" s="1"/>
  <c r="AZ61" i="57"/>
  <c r="N60" i="57"/>
  <c r="K60" i="57" s="1"/>
  <c r="C60" i="57" s="1"/>
  <c r="G60" i="57" s="1"/>
  <c r="K61" i="57"/>
  <c r="M61" i="57" s="1"/>
  <c r="AX35" i="53"/>
  <c r="S34" i="53"/>
  <c r="AZ33" i="53"/>
  <c r="AZ8" i="53" s="1"/>
  <c r="L85" i="57"/>
  <c r="U84" i="57"/>
  <c r="AZ85" i="57"/>
  <c r="AZ43" i="57"/>
  <c r="BF96" i="53"/>
  <c r="AX96" i="53"/>
  <c r="U60" i="57"/>
  <c r="L62" i="57"/>
  <c r="AZ62" i="57"/>
  <c r="D73" i="57"/>
  <c r="M73" i="57"/>
  <c r="F41" i="57"/>
  <c r="O41" i="57"/>
  <c r="O9" i="57" s="1"/>
  <c r="S46" i="53"/>
  <c r="AX48" i="53"/>
  <c r="U66" i="57"/>
  <c r="L67" i="57"/>
  <c r="AZ67" i="57"/>
  <c r="S58" i="53"/>
  <c r="AZ97" i="57"/>
  <c r="F17" i="57"/>
  <c r="E17" i="57"/>
  <c r="F62" i="57"/>
  <c r="C62" i="57"/>
  <c r="D103" i="57"/>
  <c r="L79" i="57"/>
  <c r="AZ79" i="57"/>
  <c r="N48" i="57"/>
  <c r="K48" i="57" s="1"/>
  <c r="C48" i="57" s="1"/>
  <c r="G48" i="57" s="1"/>
  <c r="AY46" i="53"/>
  <c r="BF48" i="53"/>
  <c r="L49" i="57"/>
  <c r="AZ49" i="57"/>
  <c r="U48" i="57"/>
  <c r="K103" i="57"/>
  <c r="N102" i="57"/>
  <c r="K102" i="57" s="1"/>
  <c r="C102" i="57" s="1"/>
  <c r="G102" i="57" s="1"/>
  <c r="AZ103" i="57"/>
  <c r="M10" i="57"/>
  <c r="D10" i="57"/>
  <c r="E10" i="57" s="1"/>
  <c r="S41" i="57"/>
  <c r="S9" i="57" s="1"/>
  <c r="S70" i="53"/>
  <c r="AX71" i="53"/>
  <c r="D61" i="57"/>
  <c r="BD33" i="53"/>
  <c r="BD8" i="53" s="1"/>
  <c r="F85" i="57"/>
  <c r="C85" i="57"/>
  <c r="D43" i="57"/>
  <c r="L74" i="57"/>
  <c r="AZ74" i="57"/>
  <c r="G88" i="57"/>
  <c r="L94" i="53"/>
  <c r="L50" i="57"/>
  <c r="AZ50" i="57"/>
  <c r="K67" i="57"/>
  <c r="C67" i="57" s="1"/>
  <c r="N66" i="57"/>
  <c r="K66" i="57" s="1"/>
  <c r="C66" i="57" s="1"/>
  <c r="G66" i="57" s="1"/>
  <c r="AX47" i="53"/>
  <c r="X33" i="53"/>
  <c r="X8" i="53" s="1"/>
  <c r="F80" i="57"/>
  <c r="C80" i="57"/>
  <c r="M33" i="53"/>
  <c r="M8" i="53" s="1"/>
  <c r="C79" i="57"/>
  <c r="F79" i="57"/>
  <c r="AY34" i="53"/>
  <c r="BF36" i="53"/>
  <c r="L56" i="57"/>
  <c r="AZ56" i="57"/>
  <c r="L91" i="57"/>
  <c r="U90" i="57"/>
  <c r="AZ91" i="57"/>
  <c r="C104" i="57"/>
  <c r="F104" i="57"/>
  <c r="L104" i="57"/>
  <c r="AZ104" i="57"/>
  <c r="I11" i="54"/>
  <c r="X28" i="42"/>
  <c r="C30" i="42"/>
  <c r="G40" i="47" l="1"/>
  <c r="O17" i="54"/>
  <c r="N17" i="54"/>
  <c r="M16" i="54"/>
  <c r="AC88" i="47"/>
  <c r="AB47" i="47"/>
  <c r="G85" i="47"/>
  <c r="F85" i="47"/>
  <c r="AC82" i="47"/>
  <c r="AB82" i="47"/>
  <c r="E82" i="47"/>
  <c r="F55" i="47"/>
  <c r="G55" i="47"/>
  <c r="G84" i="47"/>
  <c r="F84" i="47"/>
  <c r="AE45" i="47"/>
  <c r="Z46" i="47"/>
  <c r="D46" i="47" s="1"/>
  <c r="G89" i="47"/>
  <c r="F89" i="47"/>
  <c r="G72" i="47"/>
  <c r="F72" i="47"/>
  <c r="AC47" i="47"/>
  <c r="Y46" i="47"/>
  <c r="C46" i="47" s="1"/>
  <c r="AD45" i="47"/>
  <c r="F101" i="47"/>
  <c r="G101" i="47"/>
  <c r="E53" i="47"/>
  <c r="AC53" i="47"/>
  <c r="AB53" i="47"/>
  <c r="G67" i="47"/>
  <c r="F67" i="47"/>
  <c r="AB100" i="47"/>
  <c r="G78" i="47"/>
  <c r="F78" i="47"/>
  <c r="F90" i="47"/>
  <c r="G90" i="47"/>
  <c r="F47" i="47"/>
  <c r="G47" i="47"/>
  <c r="F108" i="47"/>
  <c r="G108" i="47"/>
  <c r="G65" i="47"/>
  <c r="F65" i="47"/>
  <c r="E11" i="47"/>
  <c r="AB11" i="47"/>
  <c r="AC11" i="47"/>
  <c r="AB88" i="47"/>
  <c r="G48" i="47"/>
  <c r="F48" i="47"/>
  <c r="E46" i="47"/>
  <c r="G61" i="47"/>
  <c r="F61" i="47"/>
  <c r="AC64" i="47"/>
  <c r="AB64" i="47"/>
  <c r="E64" i="47"/>
  <c r="F102" i="47"/>
  <c r="G102" i="47"/>
  <c r="AC100" i="47"/>
  <c r="AC106" i="47"/>
  <c r="AB106" i="47"/>
  <c r="E106" i="47"/>
  <c r="G66" i="47"/>
  <c r="F66" i="47"/>
  <c r="F109" i="47"/>
  <c r="G109" i="47"/>
  <c r="G54" i="47"/>
  <c r="F54" i="47"/>
  <c r="AC65" i="47"/>
  <c r="E94" i="47"/>
  <c r="AC94" i="47"/>
  <c r="AB94" i="47"/>
  <c r="AC101" i="47"/>
  <c r="G96" i="47"/>
  <c r="F96" i="47"/>
  <c r="F88" i="47"/>
  <c r="G88" i="47"/>
  <c r="AC107" i="47"/>
  <c r="AR45" i="47"/>
  <c r="AB59" i="47"/>
  <c r="AC59" i="47"/>
  <c r="E59" i="47"/>
  <c r="E77" i="47"/>
  <c r="AC77" i="47"/>
  <c r="AB77" i="47"/>
  <c r="F100" i="47"/>
  <c r="G100" i="47"/>
  <c r="AC71" i="47"/>
  <c r="E71" i="47"/>
  <c r="AB71" i="47"/>
  <c r="G49" i="47"/>
  <c r="F49" i="47"/>
  <c r="E83" i="47"/>
  <c r="AC83" i="47"/>
  <c r="AB83" i="47"/>
  <c r="G60" i="47"/>
  <c r="F60" i="47"/>
  <c r="F103" i="47"/>
  <c r="G103" i="47"/>
  <c r="E95" i="47"/>
  <c r="AB95" i="47"/>
  <c r="AC95" i="47"/>
  <c r="AC52" i="47"/>
  <c r="AB52" i="47"/>
  <c r="E52" i="47"/>
  <c r="F107" i="47"/>
  <c r="G107" i="47"/>
  <c r="E58" i="47"/>
  <c r="AC58" i="47"/>
  <c r="AB58" i="47"/>
  <c r="AB76" i="47"/>
  <c r="AC76" i="47"/>
  <c r="E76" i="47"/>
  <c r="F97" i="47"/>
  <c r="G97" i="47"/>
  <c r="E70" i="47"/>
  <c r="AB70" i="47"/>
  <c r="AC70" i="47"/>
  <c r="BF40" i="53"/>
  <c r="M55" i="57"/>
  <c r="D98" i="57"/>
  <c r="E98" i="57" s="1"/>
  <c r="G98" i="57" s="1"/>
  <c r="AX64" i="53"/>
  <c r="C37" i="57"/>
  <c r="E37" i="57" s="1"/>
  <c r="AX70" i="53"/>
  <c r="BF76" i="53"/>
  <c r="AX76" i="53"/>
  <c r="AX82" i="53"/>
  <c r="AX88" i="53"/>
  <c r="AX46" i="53"/>
  <c r="AX58" i="53"/>
  <c r="BF64" i="53"/>
  <c r="AZ54" i="57"/>
  <c r="AZ96" i="57"/>
  <c r="E73" i="57"/>
  <c r="G73" i="57" s="1"/>
  <c r="AZ72" i="57"/>
  <c r="D79" i="57"/>
  <c r="E79" i="57" s="1"/>
  <c r="G79" i="57" s="1"/>
  <c r="M79" i="57"/>
  <c r="F10" i="57"/>
  <c r="G17" i="57"/>
  <c r="BF52" i="53"/>
  <c r="AX52" i="53"/>
  <c r="L42" i="57"/>
  <c r="AZ42" i="57"/>
  <c r="U41" i="57"/>
  <c r="F43" i="57"/>
  <c r="C43" i="57"/>
  <c r="E43" i="57" s="1"/>
  <c r="M97" i="57"/>
  <c r="M68" i="57"/>
  <c r="D68" i="57"/>
  <c r="E68" i="57" s="1"/>
  <c r="G68" i="57" s="1"/>
  <c r="D91" i="57"/>
  <c r="E91" i="57" s="1"/>
  <c r="G91" i="57" s="1"/>
  <c r="M91" i="57"/>
  <c r="BF34" i="53"/>
  <c r="AY33" i="53"/>
  <c r="M50" i="57"/>
  <c r="D50" i="57"/>
  <c r="E50" i="57" s="1"/>
  <c r="G50" i="57" s="1"/>
  <c r="D74" i="57"/>
  <c r="E74" i="57" s="1"/>
  <c r="G74" i="57" s="1"/>
  <c r="M74" i="57"/>
  <c r="F103" i="57"/>
  <c r="C103" i="57"/>
  <c r="E103" i="57" s="1"/>
  <c r="L33" i="53"/>
  <c r="L8" i="53" s="1"/>
  <c r="L48" i="57"/>
  <c r="AZ48" i="57"/>
  <c r="M103" i="57"/>
  <c r="D62" i="57"/>
  <c r="E62" i="57" s="1"/>
  <c r="G62" i="57" s="1"/>
  <c r="M62" i="57"/>
  <c r="L84" i="57"/>
  <c r="AZ84" i="57"/>
  <c r="D92" i="57"/>
  <c r="E92" i="57" s="1"/>
  <c r="G92" i="57" s="1"/>
  <c r="M92" i="57"/>
  <c r="BF46" i="53"/>
  <c r="E97" i="57"/>
  <c r="G97" i="57" s="1"/>
  <c r="D86" i="57"/>
  <c r="E86" i="57" s="1"/>
  <c r="G86" i="57" s="1"/>
  <c r="M86" i="57"/>
  <c r="M80" i="57"/>
  <c r="D80" i="57"/>
  <c r="E80" i="57" s="1"/>
  <c r="G80" i="57" s="1"/>
  <c r="AX34" i="53"/>
  <c r="S33" i="53"/>
  <c r="M104" i="57"/>
  <c r="D104" i="57"/>
  <c r="E104" i="57" s="1"/>
  <c r="G104" i="57" s="1"/>
  <c r="BF94" i="53"/>
  <c r="AX94" i="53"/>
  <c r="L60" i="57"/>
  <c r="AZ60" i="57"/>
  <c r="M85" i="57"/>
  <c r="D85" i="57"/>
  <c r="E85" i="57" s="1"/>
  <c r="G85" i="57" s="1"/>
  <c r="F61" i="57"/>
  <c r="C61" i="57"/>
  <c r="E61" i="57" s="1"/>
  <c r="M44" i="57"/>
  <c r="D44" i="57"/>
  <c r="E44" i="57" s="1"/>
  <c r="G44" i="57" s="1"/>
  <c r="L78" i="57"/>
  <c r="AZ78" i="57"/>
  <c r="AZ102" i="57"/>
  <c r="L90" i="57"/>
  <c r="AZ90" i="57"/>
  <c r="L66" i="57"/>
  <c r="AZ66" i="57"/>
  <c r="M96" i="57"/>
  <c r="D96" i="57"/>
  <c r="E96" i="57" s="1"/>
  <c r="M56" i="57"/>
  <c r="D56" i="57"/>
  <c r="E56" i="57" s="1"/>
  <c r="G56" i="57" s="1"/>
  <c r="M43" i="57"/>
  <c r="M49" i="57"/>
  <c r="D49" i="57"/>
  <c r="E49" i="57" s="1"/>
  <c r="G49" i="57" s="1"/>
  <c r="D67" i="57"/>
  <c r="E67" i="57" s="1"/>
  <c r="G67" i="57" s="1"/>
  <c r="M67" i="57"/>
  <c r="D54" i="57"/>
  <c r="E54" i="57" s="1"/>
  <c r="M54" i="57"/>
  <c r="K42" i="57"/>
  <c r="C42" i="57" s="1"/>
  <c r="G42" i="57" s="1"/>
  <c r="N41" i="57"/>
  <c r="D72" i="57"/>
  <c r="E72" i="57" s="1"/>
  <c r="M72" i="57"/>
  <c r="D102" i="57"/>
  <c r="E102" i="57" s="1"/>
  <c r="M102" i="57"/>
  <c r="I10" i="54"/>
  <c r="J11" i="54"/>
  <c r="N16" i="54" l="1"/>
  <c r="O16" i="54"/>
  <c r="M11" i="54"/>
  <c r="E16" i="54"/>
  <c r="AB46" i="47"/>
  <c r="AC46" i="47"/>
  <c r="G59" i="47"/>
  <c r="F59" i="47"/>
  <c r="G94" i="47"/>
  <c r="F94" i="47"/>
  <c r="G106" i="47"/>
  <c r="F106" i="47"/>
  <c r="F76" i="47"/>
  <c r="G76" i="47"/>
  <c r="G52" i="47"/>
  <c r="F52" i="47"/>
  <c r="F83" i="47"/>
  <c r="G83" i="47"/>
  <c r="F71" i="47"/>
  <c r="G71" i="47"/>
  <c r="F46" i="47"/>
  <c r="G46" i="47"/>
  <c r="G70" i="47"/>
  <c r="F70" i="47"/>
  <c r="G58" i="47"/>
  <c r="F58" i="47"/>
  <c r="F95" i="47"/>
  <c r="G95" i="47"/>
  <c r="G64" i="47"/>
  <c r="F64" i="47"/>
  <c r="Y45" i="47"/>
  <c r="C45" i="47" s="1"/>
  <c r="AD10" i="47"/>
  <c r="Y10" i="47" s="1"/>
  <c r="Z45" i="47"/>
  <c r="D45" i="47" s="1"/>
  <c r="AE10" i="47"/>
  <c r="Z10" i="47" s="1"/>
  <c r="G77" i="47"/>
  <c r="F77" i="47"/>
  <c r="AA45" i="47"/>
  <c r="AR10" i="47"/>
  <c r="G53" i="47"/>
  <c r="F53" i="47"/>
  <c r="G82" i="47"/>
  <c r="F82" i="47"/>
  <c r="G37" i="57"/>
  <c r="G43" i="57"/>
  <c r="K41" i="57"/>
  <c r="C41" i="57" s="1"/>
  <c r="G41" i="57" s="1"/>
  <c r="N9" i="57"/>
  <c r="D84" i="57"/>
  <c r="E84" i="57" s="1"/>
  <c r="M84" i="57"/>
  <c r="M48" i="57"/>
  <c r="D48" i="57"/>
  <c r="E48" i="57" s="1"/>
  <c r="G103" i="57"/>
  <c r="M42" i="57"/>
  <c r="D42" i="57"/>
  <c r="E42" i="57" s="1"/>
  <c r="F9" i="57"/>
  <c r="G10" i="57"/>
  <c r="D90" i="57"/>
  <c r="E90" i="57" s="1"/>
  <c r="M90" i="57"/>
  <c r="M66" i="57"/>
  <c r="D66" i="57"/>
  <c r="E66" i="57" s="1"/>
  <c r="D78" i="57"/>
  <c r="E78" i="57" s="1"/>
  <c r="M78" i="57"/>
  <c r="G61" i="57"/>
  <c r="M60" i="57"/>
  <c r="D60" i="57"/>
  <c r="E60" i="57" s="1"/>
  <c r="AX33" i="53"/>
  <c r="S8" i="53"/>
  <c r="AX8" i="53" s="1"/>
  <c r="AY8" i="53"/>
  <c r="BF33" i="53"/>
  <c r="L41" i="57"/>
  <c r="AZ41" i="57"/>
  <c r="U9" i="57"/>
  <c r="I9" i="54"/>
  <c r="J10" i="54"/>
  <c r="M10" i="54" l="1"/>
  <c r="E10" i="54" s="1"/>
  <c r="G16" i="54"/>
  <c r="F16" i="54"/>
  <c r="O11" i="54"/>
  <c r="N11" i="54"/>
  <c r="E11" i="54"/>
  <c r="AA10" i="47"/>
  <c r="AC10" i="47" s="1"/>
  <c r="E45" i="47"/>
  <c r="AC45" i="47"/>
  <c r="AB45" i="47"/>
  <c r="D41" i="57"/>
  <c r="E41" i="57" s="1"/>
  <c r="M41" i="57"/>
  <c r="K9" i="57"/>
  <c r="C9" i="57" s="1"/>
  <c r="G9" i="57" s="1"/>
  <c r="BA9" i="57"/>
  <c r="L9" i="57"/>
  <c r="AZ9" i="57"/>
  <c r="J9" i="54"/>
  <c r="O10" i="54" l="1"/>
  <c r="M9" i="54"/>
  <c r="E9" i="54" s="1"/>
  <c r="N10" i="54"/>
  <c r="G11" i="54"/>
  <c r="F11" i="54"/>
  <c r="E10" i="47"/>
  <c r="AB10" i="47"/>
  <c r="G45" i="47"/>
  <c r="F45" i="47"/>
  <c r="D9" i="57"/>
  <c r="E9" i="57" s="1"/>
  <c r="M9" i="57"/>
  <c r="F10" i="54" l="1"/>
  <c r="G10" i="54"/>
  <c r="O9" i="54"/>
  <c r="N9" i="54"/>
  <c r="K12" i="47"/>
  <c r="F9" i="54" l="1"/>
  <c r="G9" i="54"/>
  <c r="H12" i="47"/>
  <c r="K11" i="47"/>
  <c r="H11" i="47" s="1"/>
  <c r="D11" i="47" l="1"/>
  <c r="G11" i="47" s="1"/>
  <c r="C11" i="47"/>
  <c r="F11" i="47" s="1"/>
  <c r="J12" i="47"/>
  <c r="D12" i="47"/>
  <c r="G12" i="47" s="1"/>
  <c r="C12" i="47"/>
  <c r="F12" i="47" s="1"/>
  <c r="H10" i="47"/>
  <c r="J11" i="47"/>
  <c r="K10" i="47"/>
  <c r="J10" i="47" l="1"/>
  <c r="D10" i="47"/>
  <c r="G10" i="47" s="1"/>
  <c r="C10" i="47"/>
  <c r="F10" i="47"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YEN-ANH</author>
  </authors>
  <commentList>
    <comment ref="I403" authorId="0" shapeId="0" xr:uid="{00000000-0006-0000-0200-000001000000}">
      <text>
        <r>
          <rPr>
            <b/>
            <sz val="14"/>
            <rFont val="Tahoma"/>
            <family val="2"/>
          </rPr>
          <t>YEN-ANH:</t>
        </r>
        <r>
          <rPr>
            <sz val="14"/>
            <rFont val="Tahoma"/>
            <family val="2"/>
          </rPr>
          <t xml:space="preserve">
tăng 415 trđ so với CTĐT</t>
        </r>
      </text>
    </comment>
    <comment ref="I410" authorId="0" shapeId="0" xr:uid="{00000000-0006-0000-0200-000002000000}">
      <text>
        <r>
          <rPr>
            <b/>
            <sz val="14"/>
            <rFont val="Tahoma"/>
            <family val="2"/>
          </rPr>
          <t>YEN-ANH:</t>
        </r>
        <r>
          <rPr>
            <sz val="14"/>
            <rFont val="Tahoma"/>
            <family val="2"/>
          </rPr>
          <t xml:space="preserve">
điều chỉnh CTĐT tăng NST lên 144.000trđ</t>
        </r>
      </text>
    </comment>
  </commentList>
</comments>
</file>

<file path=xl/sharedStrings.xml><?xml version="1.0" encoding="utf-8"?>
<sst xmlns="http://schemas.openxmlformats.org/spreadsheetml/2006/main" count="5535" uniqueCount="1610">
  <si>
    <t>Phụ lục 1</t>
  </si>
  <si>
    <t>TỔNG HỢP KẾ HOẠCH ĐẦU TƯ CÔNG NĂM 2023
 NGUỒN VỐN NGÂN SÁCH ĐỊA PHƯƠNG</t>
  </si>
  <si>
    <t>Đơn vị tính: Triệu đồng</t>
  </si>
  <si>
    <t>Ngành - lĩnh vực đầu tư</t>
  </si>
  <si>
    <t>Chênh lệch</t>
  </si>
  <si>
    <t>Tổng số</t>
  </si>
  <si>
    <t>Trong đó:</t>
  </si>
  <si>
    <t>Cơ cấu vốn XSKT (%)</t>
  </si>
  <si>
    <t>Cơ cấu tổng các nguồn vốn (%)</t>
  </si>
  <si>
    <t>Số dự án</t>
  </si>
  <si>
    <t>số vốn</t>
  </si>
  <si>
    <t>Đầu tư tập trung</t>
  </si>
  <si>
    <t>Xổ số kiến thiết</t>
  </si>
  <si>
    <t>Sử dụng đất</t>
  </si>
  <si>
    <t>Bội chi ngân sách địa phương</t>
  </si>
  <si>
    <t>dự án</t>
  </si>
  <si>
    <t>19=11-3</t>
  </si>
  <si>
    <t>20=18-10</t>
  </si>
  <si>
    <t>TỔNG SỐ</t>
  </si>
  <si>
    <t>(1)</t>
  </si>
  <si>
    <t>Vốn đầu tư tập trung và vốn thu xổ số kiến thiết</t>
  </si>
  <si>
    <t>Cấp huyện phân bổ chi tiết</t>
  </si>
  <si>
    <t>Cấp tỉnh phân bổ chi tiết</t>
  </si>
  <si>
    <t>(2)</t>
  </si>
  <si>
    <t>Vốn thu tiền sử dụng đất</t>
  </si>
  <si>
    <t>(3)</t>
  </si>
  <si>
    <t>Vốn bội chi ngân sách địa phương</t>
  </si>
  <si>
    <t>TỔNG SỐ VỐN ĐẦU TƯ TẬP TRUNG DO CẤP TỈNH QUẢN LÝ VÀ VỐN THU XỔ SỐ KIẾN THIẾT</t>
  </si>
  <si>
    <t>Chênh lệch cân đối</t>
  </si>
  <si>
    <t>TỔNG SỐ PHÂN BỔ CHI TIẾT</t>
  </si>
  <si>
    <t>I</t>
  </si>
  <si>
    <t>Theo ngành, lĩnh vực</t>
  </si>
  <si>
    <t>1. Chuẩn bị đầu tư</t>
  </si>
  <si>
    <t>2. Thực hiện dự án</t>
  </si>
  <si>
    <t>- Dự án chuyển tiếp:</t>
  </si>
  <si>
    <t xml:space="preserve"> + Dự án dự kiến hoàn thành năm 2023</t>
  </si>
  <si>
    <t xml:space="preserve"> + Dự án hoàn thành sau năm 2023</t>
  </si>
  <si>
    <t>- Dự án khởi công mới năm 2023</t>
  </si>
  <si>
    <t>II</t>
  </si>
  <si>
    <t>Bố trí thực hiện nhiệm vụ khác</t>
  </si>
  <si>
    <t>2. Thanh toán công nợ sau quyết toán (bao gồm chi phí quyết toán)</t>
  </si>
  <si>
    <t>Tổng (I+II)</t>
  </si>
  <si>
    <t>Chi tiết theo ngành, lĩnh vực</t>
  </si>
  <si>
    <t>Quốc phòng</t>
  </si>
  <si>
    <t>An ninh trật tự, an toàn xã hội</t>
  </si>
  <si>
    <t>Giáo dục, đào tạo và giáo dục nghề nghiệp</t>
  </si>
  <si>
    <t>Y tế, dân số và gia đình</t>
  </si>
  <si>
    <t>Văn hóa, thông tin</t>
  </si>
  <si>
    <t>Phát thanh, truyền hình, thông tấn</t>
  </si>
  <si>
    <t>Thể dục, thể thao</t>
  </si>
  <si>
    <t>Bảo vệ môi trường</t>
  </si>
  <si>
    <t>Các hoạt động kinh tế</t>
  </si>
  <si>
    <t>9.1</t>
  </si>
  <si>
    <t>Nông nghiệp, lâm nghiệp, diêm nghiệp, thủy lợi và thủy sản</t>
  </si>
  <si>
    <t>9.2</t>
  </si>
  <si>
    <t>Giao thông</t>
  </si>
  <si>
    <t>9.3</t>
  </si>
  <si>
    <t>Khu công nghiệp và khu kinh tế</t>
  </si>
  <si>
    <t>9.4</t>
  </si>
  <si>
    <t>Du lịch</t>
  </si>
  <si>
    <t>9.5</t>
  </si>
  <si>
    <t>Công nghệ thông tin</t>
  </si>
  <si>
    <t>9.6</t>
  </si>
  <si>
    <t>Cấp nước, thoát nước</t>
  </si>
  <si>
    <t>Hoạt động của các cơ quan quản lý nhà nước, đơn vị sự nghiệp công lập, tổ chức chính trị và các tổ chức chính trị - xã hội</t>
  </si>
  <si>
    <t>Xã hội</t>
  </si>
  <si>
    <t>Trả nợ vay</t>
  </si>
  <si>
    <t>Thanh toán công nợ sau quyết toán (bao gồm chi phí quyết toán)</t>
  </si>
  <si>
    <r>
      <rPr>
        <b/>
        <sz val="11"/>
        <color theme="1"/>
        <rFont val="Times New Roman"/>
        <family val="1"/>
      </rPr>
      <t>Ghi chú</t>
    </r>
    <r>
      <rPr>
        <sz val="11"/>
        <color theme="1"/>
        <rFont val="Times New Roman"/>
        <family val="1"/>
      </rPr>
      <t>: Vốn ĐTTT giảm 11.320 triệu đồng so với Nghị quyết số 44/NQ-HĐND ngày 09 tháng 12 năm 2016 của HĐND tỉnh do trả nợ gốc phần bội thu ngân sach địa phương</t>
    </r>
  </si>
  <si>
    <t>PHỤ LỤC 2</t>
  </si>
  <si>
    <t>KẾ HOẠCH ĐẦU TƯ CÔNG NĂM 2023</t>
  </si>
  <si>
    <t>NGUỒN VỐN NGÂN SÁCH ĐỊA PHƯƠNG</t>
  </si>
  <si>
    <t>Đơn vị: Triệu đồng</t>
  </si>
  <si>
    <t>TT</t>
  </si>
  <si>
    <t>Danh mục dự án</t>
  </si>
  <si>
    <t>Mã dự án</t>
  </si>
  <si>
    <t>Địa điểm XD</t>
  </si>
  <si>
    <t>Năng lực thiết kế</t>
  </si>
  <si>
    <t>Thời gian KC-HT</t>
  </si>
  <si>
    <t>Quyết định đầu tư (kể cả quyết định điều chỉnh nếu có)</t>
  </si>
  <si>
    <t>Lũy kế vốn đã bố trí đến hết kế hoạch năm 2020</t>
  </si>
  <si>
    <t>Kế hoạch đầu tư công trung hạn 5 năm giai đoạn 2021-2025 (Quyết định số 2182/QĐ-UBND ngày 29/8/2022)</t>
  </si>
  <si>
    <t xml:space="preserve">Kế hoạch đầu tư công năm 2022 </t>
  </si>
  <si>
    <t xml:space="preserve">Ước thực hiện kế hoạch đầu tư công năm 2022 nguồn vốn ngân sách địa phương </t>
  </si>
  <si>
    <t>Kế hoạch đầu tư công trung hạn 5 năm giai đoạn 2021-2025 đã bố trí đến hết năm 2022 (kể cả vốn kéo dài)</t>
  </si>
  <si>
    <t>Đề nghị kế hoạch đầu tư công năm 2023 của chủ đầu tư</t>
  </si>
  <si>
    <t xml:space="preserve">Kế hoạch đầu tư công năm 2023 nguồn vốn ngân sách địa phương </t>
  </si>
  <si>
    <t>Chủ đầu tư</t>
  </si>
  <si>
    <t>Ghi chú</t>
  </si>
  <si>
    <t xml:space="preserve">Số DA </t>
  </si>
  <si>
    <t>Số DA chưa có QĐĐT</t>
  </si>
  <si>
    <t>Số quyết định; ngày, tháng, năm ban hành</t>
  </si>
  <si>
    <t xml:space="preserve">TMĐT </t>
  </si>
  <si>
    <t>NST</t>
  </si>
  <si>
    <t>Tổng số (tất cả các nguồn vốn)</t>
  </si>
  <si>
    <t>Trong đó: vốn NST</t>
  </si>
  <si>
    <t>Vốn Ngân sách tỉnh</t>
  </si>
  <si>
    <t>ĐTTT</t>
  </si>
  <si>
    <t>XSKT</t>
  </si>
  <si>
    <t>-</t>
  </si>
  <si>
    <t>VỐN THU TIỀN SỬ DỤNG ĐẤT</t>
  </si>
  <si>
    <t>VỐN BỘI CHI NGÂN SÁCH ĐỊA PHƯƠNG</t>
  </si>
  <si>
    <t>VỐN ĐẦU TƯ TẬP TRUNG VÀ XỔ SỐ KIẾN THIẾT</t>
  </si>
  <si>
    <t>Cấp huyện phân bổ chi tiết (Đầu tư tập trung)</t>
  </si>
  <si>
    <t>TP Long Xuyên</t>
  </si>
  <si>
    <t>TP Châu Đốc</t>
  </si>
  <si>
    <t>TX Tân Châu</t>
  </si>
  <si>
    <t>Huyện An Phú</t>
  </si>
  <si>
    <t>Huyện Châu Phú</t>
  </si>
  <si>
    <t>Huyện Châu Thành</t>
  </si>
  <si>
    <t>Huyện Phú Tân</t>
  </si>
  <si>
    <t>Huyện Chợ Mới</t>
  </si>
  <si>
    <t>Huyện Thoại Sơn</t>
  </si>
  <si>
    <t>Huyện Tri Tôn</t>
  </si>
  <si>
    <t>Huyện Tịnh Biên</t>
  </si>
  <si>
    <t>Cấp tỉnh phân bổ</t>
  </si>
  <si>
    <t>- Thực hiện phân bổ chi tiết</t>
  </si>
  <si>
    <t>Chênh lệch số cân đối</t>
  </si>
  <si>
    <t>A</t>
  </si>
  <si>
    <t>Chuẩn bị đầu tư</t>
  </si>
  <si>
    <t>Thực hiện dự án</t>
  </si>
  <si>
    <t>Các dự án dự kiến hoàn thành năm 2023</t>
  </si>
  <si>
    <t>Dự án nhóm B</t>
  </si>
  <si>
    <t>Dự án nhóm C</t>
  </si>
  <si>
    <t>Các dự án chuyển tiếp hoàn thành sau năm 2023</t>
  </si>
  <si>
    <t>Các dự án khởi công mới năm 2023</t>
  </si>
  <si>
    <t>B</t>
  </si>
  <si>
    <t>PHÂN BỔ CHI TIẾT NGUỒN VỐN NGÂN SÁCH ĐỊA PHƯƠNG DO CẤP TỈNH QUẢN LÝ</t>
  </si>
  <si>
    <t>CHI TIẾT THEO NGÀNH, LĨNH VỰC</t>
  </si>
  <si>
    <t>QUỐC PHÒNG</t>
  </si>
  <si>
    <t>a</t>
  </si>
  <si>
    <t>1</t>
  </si>
  <si>
    <t>Xây dựng mới khối nhà xe pháo, nhà trung đội công binh và nâng cấp hạ tầng kỹ thuật khu vực Sở chỉ huy thuộc BCHQS tỉnh An Giang</t>
  </si>
  <si>
    <t>LX</t>
  </si>
  <si>
    <t>8,900m2</t>
  </si>
  <si>
    <t>2021-2023</t>
  </si>
  <si>
    <t>169/QĐ-UBND,25/01/2022</t>
  </si>
  <si>
    <t>Bộ CHQS tỉnh</t>
  </si>
  <si>
    <t>Cải tạo, nâng cấp kho vũ khí đạn</t>
  </si>
  <si>
    <t>TS</t>
  </si>
  <si>
    <t>10.000 m2</t>
  </si>
  <si>
    <t>2022-2024</t>
  </si>
  <si>
    <t>336/QĐ-SXD 31/8/2022</t>
  </si>
  <si>
    <t>2</t>
  </si>
  <si>
    <t>Nâng cấp Tiểu đoàn 19 thuộc Bộ chỉ huy BĐBP tỉnh An Giang</t>
  </si>
  <si>
    <t>TB, AG</t>
  </si>
  <si>
    <t>10.944 m2</t>
  </si>
  <si>
    <t>279/QĐ-SXD 28/7/2022</t>
  </si>
  <si>
    <t>BCH BĐBP tỉnh</t>
  </si>
  <si>
    <t>AN NINH VÀ TRẬT TỰ, AN TOÀN XÃ HỘI</t>
  </si>
  <si>
    <t>Đầu tư xây dựng trụ sở công an xã, thị trấn trên địa bàn tỉnh An Giang</t>
  </si>
  <si>
    <t>Toàn tỉnh</t>
  </si>
  <si>
    <t>2022-2025</t>
  </si>
  <si>
    <t>Ban QLDA ĐTXD&amp;KVPT ĐT AG</t>
  </si>
  <si>
    <t>GIÁO DỤC, ĐÀO TẠO VÀ GIÁO DỤC NGHỀ NGHIỆP</t>
  </si>
  <si>
    <t>Trường THPT Cần Đăng</t>
  </si>
  <si>
    <t>CT</t>
  </si>
  <si>
    <t>Xây dựng mới:
phòng tổ chức Đảng và đoàn thể, một số phòng thuộc khối phòng học tập, một số
phòng thuộc khối phòng hỗ trợ học tập, một số hạng mục khối phụ trợ, công trình
nước sạch; Cải tạo: 18 phòng học, một số phòng thuộc khối phòng hành chính
quản trị, một số phòng thuộc khối phòng học tập, một số phòng thuộc khối phòng
hỗ trợ học tập, một số hạng mục khối phụ trợ, hạ tầng kỹ thuật; Thiết bị</t>
  </si>
  <si>
    <t>2024-2026</t>
  </si>
  <si>
    <t>Trường Chính trị Tôn Đức thắng</t>
  </si>
  <si>
    <t>2016-2023</t>
  </si>
  <si>
    <t>2652/QĐ-UBND 23/9/2016
2840/QĐ-UBND 28/11/2019
1056/QĐ-UBND 12/05/2020</t>
  </si>
  <si>
    <t>Trường CT TĐT</t>
  </si>
  <si>
    <t>b</t>
  </si>
  <si>
    <t>Trường trung cấp Kinh tế - Kỹ thuật An Giang</t>
  </si>
  <si>
    <t>CP</t>
  </si>
  <si>
    <t xml:space="preserve">Các khối: HCQT, hội trường, 12P khu B, 12P khu C </t>
  </si>
  <si>
    <t xml:space="preserve">3683/QĐ-UBND - 12/12/2017; 32/QĐ-UBND 08/01/2019; </t>
  </si>
  <si>
    <t>Cải tạo, sửa chữa Trường Trung cấp nghề Dân tộc nội  trú tỉnh.</t>
  </si>
  <si>
    <t>Khối hành chính, hội trường, KTX</t>
  </si>
  <si>
    <t>402/QĐ-SXD 14/10/2021; 413/QĐ-SXD 18/10/2022</t>
  </si>
  <si>
    <t xml:space="preserve">Thiết bị dạy học khối lớp 2 phục vụ Chương trình giáo dục phổ thông năm 2021-2022 </t>
  </si>
  <si>
    <t>TB dạy học</t>
  </si>
  <si>
    <t>114/QĐ-SKHĐT 12/11/2021</t>
  </si>
  <si>
    <t xml:space="preserve">Thiết bị dạy học khối lớp 6 phục vụ Chương trình giáo dục phổ thông năm 2021-2022 </t>
  </si>
  <si>
    <t>45/QĐ-SKHĐT 29/4/2022</t>
  </si>
  <si>
    <t>Đề án chuẩn quốc gia</t>
  </si>
  <si>
    <t>5.1</t>
  </si>
  <si>
    <t>Thị xã Tân Châu</t>
  </si>
  <si>
    <t>Trường TH A Vĩnh Hòa điểm chính (ấp Vĩnh Thạnh B)</t>
  </si>
  <si>
    <t>TC</t>
  </si>
  <si>
    <t>8.020,30m2</t>
  </si>
  <si>
    <t xml:space="preserve"> 2099/QĐ-UBND 10/9/2021</t>
  </si>
  <si>
    <t>Ban QLDA ĐTXD KV TX Tân Châu</t>
  </si>
  <si>
    <t>Trường TH A Vĩnh Hòa điểm phụ (Vĩnh An)</t>
  </si>
  <si>
    <t>1,278m2</t>
  </si>
  <si>
    <t>395/QĐ-SXD 12/10/2021; 286/QĐ-UBND 02/8/2022</t>
  </si>
  <si>
    <t>Trường TH B Vĩnh Hòa điểm phụ (Vĩnh Khánh)</t>
  </si>
  <si>
    <t>1.335,4 m2</t>
  </si>
  <si>
    <t>396/QĐ-SXD 14/10/2021</t>
  </si>
  <si>
    <t>(4)</t>
  </si>
  <si>
    <t>Trường MG Vĩnh Xương điểm chính (ấp 2)</t>
  </si>
  <si>
    <t>3.676 m2</t>
  </si>
  <si>
    <t>2736/QĐ-UBND 17/11/2021</t>
  </si>
  <si>
    <t>(5)</t>
  </si>
  <si>
    <t>Trường MG Vĩnh Xương điểm phụ (ấp 2)</t>
  </si>
  <si>
    <t>1.995m2</t>
  </si>
  <si>
    <t>434/QĐ-SXD 12/11/2021</t>
  </si>
  <si>
    <t>(6)</t>
  </si>
  <si>
    <t>Trường MG Vĩnh Xương điểm phụ (ấp 4)</t>
  </si>
  <si>
    <t>1.643,32m2</t>
  </si>
  <si>
    <t>435/QĐ-SXD 12/11/2021</t>
  </si>
  <si>
    <t>(7)</t>
  </si>
  <si>
    <t xml:space="preserve">Trường TH A Vĩnh Xương điểm chính (ấp 2) </t>
  </si>
  <si>
    <t>4.857,46m2</t>
  </si>
  <si>
    <t>2737/QĐ-UBND 17/11/2021</t>
  </si>
  <si>
    <t>(8)</t>
  </si>
  <si>
    <t xml:space="preserve">Trường TH A Vĩnh Xương điểm phụ (ấp 4) </t>
  </si>
  <si>
    <t>8.306m2</t>
  </si>
  <si>
    <t>485/QĐ-SXD 15/11/2021</t>
  </si>
  <si>
    <t>5.2</t>
  </si>
  <si>
    <t>Trường MG Hòa Bình Thạnh điểm chính  (ấp Hoà Thạnh)</t>
  </si>
  <si>
    <t>3.647,2 m2</t>
  </si>
  <si>
    <t xml:space="preserve"> 2098/QĐ-UBND 10/9/2021</t>
  </si>
  <si>
    <t>Ban QLDA ĐTXD KV huyện Châu Thành</t>
  </si>
  <si>
    <t>Trường MG Hòa Bình Thạnh điểm phụ (Hòa Hưng)</t>
  </si>
  <si>
    <t>889,66m2</t>
  </si>
  <si>
    <t>451/QĐ-SXD 12/11/2021</t>
  </si>
  <si>
    <t>Trường TH A Hòa Bình Thạnh điểm phụ (ấp Hòa Thuận)</t>
  </si>
  <si>
    <t>2,694,17m2</t>
  </si>
  <si>
    <t>392/QĐ-SXD 12/10/2021</t>
  </si>
  <si>
    <t>Trường MG Hòa Bình Thạnh điểm phụ (Hòa Thịnh)</t>
  </si>
  <si>
    <t xml:space="preserve">1.107,02m2 </t>
  </si>
  <si>
    <t>450/QĐ-SXD 12/11/2021</t>
  </si>
  <si>
    <t>Trường TH A Hòa Bình Thạnh điểm chính (Hoà Thạnh)</t>
  </si>
  <si>
    <t xml:space="preserve">10.712 m2 </t>
  </si>
  <si>
    <t>2738/QĐ-UBND 17/11/2021</t>
  </si>
  <si>
    <t>Trường TH B Bình Thạnh điểm phụ (Thạnh Phú)</t>
  </si>
  <si>
    <t>3.068,6m2</t>
  </si>
  <si>
    <t>475/QĐ-SXD 15/11/2021</t>
  </si>
  <si>
    <t>Trường TH B Bình Thạnh điểm phụ (Thạnh Hưng)</t>
  </si>
  <si>
    <t>2.766m2</t>
  </si>
  <si>
    <t>476/QĐ-SXD 15/11/2021</t>
  </si>
  <si>
    <t>Trường MG Vĩnh Hanh điểm chính (Vĩnh Thuận)</t>
  </si>
  <si>
    <t>5.445m2</t>
  </si>
  <si>
    <t>958/QĐ-UBND 11/5/2022</t>
  </si>
  <si>
    <t>(9)</t>
  </si>
  <si>
    <t>Trường MG Vĩnh Hanh điểm phụ (Vĩnh Lợi)</t>
  </si>
  <si>
    <t>3.636 m2</t>
  </si>
  <si>
    <t>473/QĐ-SXD 15/11/2021</t>
  </si>
  <si>
    <t>(10)</t>
  </si>
  <si>
    <t>Trường MG Vĩnh Hanh điểm phụ (Vĩnh Phúc)</t>
  </si>
  <si>
    <t>2.460 m2</t>
  </si>
  <si>
    <t>472/QĐ-SXD 15/11/2021</t>
  </si>
  <si>
    <t>(11)</t>
  </si>
  <si>
    <t>Trường MG Vĩnh Hanh điểm phụ (Vĩnh Hòa)</t>
  </si>
  <si>
    <t>645,63m2</t>
  </si>
  <si>
    <t>474/QĐ-SXD 15/11/2021</t>
  </si>
  <si>
    <t>(12)</t>
  </si>
  <si>
    <t>Trường TH A Vĩnh An điểm phụ 1 (Vĩnh Quới-TL 941)</t>
  </si>
  <si>
    <t>2.152,2 m2</t>
  </si>
  <si>
    <t>452/QĐ-SXD 12/11/2021</t>
  </si>
  <si>
    <t>(13)</t>
  </si>
  <si>
    <t>Trường TH A Vĩnh An điểm phụ 2 (Vĩnh Quới- Dinh Sơn Trung)</t>
  </si>
  <si>
    <t>3.246 m2</t>
  </si>
  <si>
    <t>453/QĐ-SXD 12/11/2021</t>
  </si>
  <si>
    <t>(14)</t>
  </si>
  <si>
    <t>Trường TH B Vĩnh An (Vĩnh Thành)</t>
  </si>
  <si>
    <t>5.250m2</t>
  </si>
  <si>
    <t>2739/QĐ-UBND 17/11/2021; 2425/QĐ-UBND 03/10/2022</t>
  </si>
  <si>
    <t>(15)</t>
  </si>
  <si>
    <t>Trường TH C Vĩnh Hanh điểm phụ (Vĩnh Lợi)</t>
  </si>
  <si>
    <t>XD mới, cải tạo, HTKT</t>
  </si>
  <si>
    <t>302/QĐ-SXD 10/8/2022</t>
  </si>
  <si>
    <t>(16)</t>
  </si>
  <si>
    <t>Trường MG Tân Phú điểm phụ (Tân Thạnh)</t>
  </si>
  <si>
    <t>1346,9m2</t>
  </si>
  <si>
    <t>333/QĐ-SXD 29/8/2022</t>
  </si>
  <si>
    <t>(17)</t>
  </si>
  <si>
    <t>Trường TH A Vĩnh Hanh (Vĩnh Thuận)</t>
  </si>
  <si>
    <t>7.014m2</t>
  </si>
  <si>
    <t>2188/QĐ-UBND 29/8/2022</t>
  </si>
  <si>
    <t>(18)</t>
  </si>
  <si>
    <t xml:space="preserve"> Trường TH C Vĩnh Hanh điểm chính (Vĩnh Lợi)</t>
  </si>
  <si>
    <t>4.930m2</t>
  </si>
  <si>
    <t>1719/QĐ-UBND 06/7/2022</t>
  </si>
  <si>
    <t>(19)</t>
  </si>
  <si>
    <t xml:space="preserve">Trường MG Vĩnh Lợi </t>
  </si>
  <si>
    <t>2.811m2</t>
  </si>
  <si>
    <t>1675/QĐ-UBND 01/7/2022</t>
  </si>
  <si>
    <t>5.3</t>
  </si>
  <si>
    <t>Trường MG Bình Long điểm chính (Chánh Hưng)</t>
  </si>
  <si>
    <t xml:space="preserve">7.083m2 </t>
  </si>
  <si>
    <t>2733/QĐ-UBND 17/11/2021</t>
  </si>
  <si>
    <t>Ban QLDA ĐTXD KV huyện Châu Phú</t>
  </si>
  <si>
    <t>Trường TH B Bình Long điểm chính (Chánh Hưng)</t>
  </si>
  <si>
    <t>8.258,7m2</t>
  </si>
  <si>
    <t>2734/QĐ-UBND 17/11/2021</t>
  </si>
  <si>
    <t>Trường MG Thạnh Mỹ Tây điểm phụ (Bờ Dâu)</t>
  </si>
  <si>
    <t>2.589m2</t>
  </si>
  <si>
    <t>486/QĐ-SXD 15/11/2021</t>
  </si>
  <si>
    <t>5.4</t>
  </si>
  <si>
    <t>Trường MN Phú Thọ điểm chính (Phú Mỹ Hạ)</t>
  </si>
  <si>
    <t>PT</t>
  </si>
  <si>
    <t>Xây mới 08 phòng + PCN + HTKT + TTB</t>
  </si>
  <si>
    <t>2687/QĐ-UBND 12/11/2021</t>
  </si>
  <si>
    <t>Ban QLDA ĐTXD KV huyện Phú Tân</t>
  </si>
  <si>
    <t>Trường TH Phú Thọ điểm chính (Phú Mỹ Hạ)</t>
  </si>
  <si>
    <t>Xây dựng 16 phòng học, PCN, HTKT, TTB</t>
  </si>
  <si>
    <t>2699/QĐ-UBND 15/11/2021</t>
  </si>
  <si>
    <t>5.5</t>
  </si>
  <si>
    <t>Trường MG Phước Hưng điểm chính (Phước Khánh)</t>
  </si>
  <si>
    <t>AP</t>
  </si>
  <si>
    <t>3023m2</t>
  </si>
  <si>
    <t>2731/QĐ-UBND 17/11/2021</t>
  </si>
  <si>
    <t>Ban QLDA ĐTXD KV huyện An Phú</t>
  </si>
  <si>
    <t>Trường TH Phước Hưng điểm chính (Phước Thạnh)</t>
  </si>
  <si>
    <t>4.859m2</t>
  </si>
  <si>
    <t>2730/QĐ-UBND 17/11/2021</t>
  </si>
  <si>
    <t>5.6</t>
  </si>
  <si>
    <t xml:space="preserve">Trường MG Hòa Bình điểm phụ (An Thái) </t>
  </si>
  <si>
    <t>CM</t>
  </si>
  <si>
    <t>1.500 m2</t>
  </si>
  <si>
    <t>2020-2022</t>
  </si>
  <si>
    <t>479/QĐ-SXD 15/11/2021</t>
  </si>
  <si>
    <t>Ban QLDA ĐTXD KV huyện Chợ Mới</t>
  </si>
  <si>
    <t xml:space="preserve"> Trường MG Hội An điểm chính (ấp Thị 1)</t>
  </si>
  <si>
    <t>Tổng diện tích khu đất 3.469 m2, gồm: Xây mới: 08
phòng học và các phòng thuộc khối phòng nuôi dưỡng chăm sóc giáo dục trẻ,
khối phòng hành chính quản trị, khối phòng tổ chức ăn, khối phụ trợ, hạ tầng kỹ
thuật, công trình nước sạch; Mua sắm trang thiết bị bổ sung.</t>
  </si>
  <si>
    <t>3002/QĐ-UBND
16/12/2021</t>
  </si>
  <si>
    <t>7. Trường TH B Hội An điểm chính (An Thới)</t>
  </si>
  <si>
    <t>3.508 m2</t>
  </si>
  <si>
    <t>2686/QĐ-UBND 12/11/2021</t>
  </si>
  <si>
    <t>Trường tiểu học B Mỹ Hội Đông (Mỹ Đức)</t>
  </si>
  <si>
    <t>Diện tích khu đất khoảng 8.484 m2, gồm: Xây dựng mới
08 phòng học + Khối Hành chính Quản trị + Phục vụ học tập, công trình phụ trợ;
Cải tạo: 18 phòng học + hạ tầng kỹ thuật; công trình nước sạch; Trang thiết bị.</t>
  </si>
  <si>
    <t>3305/QĐ-UBND 31/12/2021</t>
  </si>
  <si>
    <t>Hoàn tạm ứng (CV 737/SKHĐT-KHN ngày 14 tháng 4 năm 2022)</t>
  </si>
  <si>
    <t>Trường tiểu học C Mỹ Hội Đông (Mỹ Hòa B)</t>
  </si>
  <si>
    <t>Diện tích khu đất khoảng 6.610 m2, gồm: Xây mới 04
Phòng học + khối Hành chính quản trị + khối Phục vụ học tập; Công trình phụ trợ;
Cải tạo 14 phòng học, hạ tầng kỹ thuật; Công trình nước sạch; Trang thiết bị.</t>
  </si>
  <si>
    <t>326/QĐ-UBND
23/02/2022</t>
  </si>
  <si>
    <t>Trường mẫu giáo Nhơn Mỹ điểm chính (Mỹ Hòa)</t>
  </si>
  <si>
    <t>10 phòng học và 02 phòng thuộc Khối phòng nuôi dưỡng chăm
sóc giáo dục trẻ, 03 phòng thuộc Khối phòng hành chính quản trị, 02 phòng thuộc
khối phụ trợ, nhà vệ sinh, công trình nước sạch; Cải tạo: Hạ tầng kỹ thuật; Trang
thiết bị</t>
  </si>
  <si>
    <t>839/QĐ-UBND
27/4/2022</t>
  </si>
  <si>
    <t>Trường tiểu học C Nhơn Mỹ điểm chính (Nhơn Hiệp)</t>
  </si>
  <si>
    <t>Xây mới 02 phòng học và các phòng thuộc khối phòng học tập, khối phòng
hành chính quản trị, khối phòng hỗ trợ học tập, khối phụ trợ, hạ tầng kỹ thuật, công
trình nước sạch; Cải tạo: 12 phòng học thuộc khối phòng học tập, nhà vệ sinh học
sinh; Trang thiết bị</t>
  </si>
  <si>
    <t>838/QĐ-UBND
27/4/2022</t>
  </si>
  <si>
    <t>Trường tiểu học A Nhơn Mỹ (Mỹ Hoà)</t>
  </si>
  <si>
    <t>1894m2</t>
  </si>
  <si>
    <t>388/QĐ-UBND 03/3/2022</t>
  </si>
  <si>
    <t>Trường MG Long Giang điểm chính (Long Thạnh 2)</t>
  </si>
  <si>
    <t>2.800 m2</t>
  </si>
  <si>
    <t>478/QĐ-SXD 15/11/2021</t>
  </si>
  <si>
    <t>Trường Tiểu học B Long Giang điểm chính (Long Mỹ 1)</t>
  </si>
  <si>
    <t>Xây mới 02 phòng học, cải tạo 14 phòng học,.. HTKT, TTB</t>
  </si>
  <si>
    <t>1021/QĐ-UBND 16/5/2022</t>
  </si>
  <si>
    <t>Trường tiểu học C Long Giang (Long Hòa)</t>
  </si>
  <si>
    <t>Tổng diện tích đất 5.646 m2, gồm các hạng mục sau:
Xây mới 02 phòng học, cải tạo 14 phòng học, xây mới khối phòng phục vụ học
tập + khối phòng hành chính quản trị; xây mới công trình phụ trợ, công trình
nước sạch; cải tạo hạ tầng kỹ thuật; trang thiết bị.</t>
  </si>
  <si>
    <t>3094/QĐ-UBND 27/12/2021</t>
  </si>
  <si>
    <t>Hoàn tạm ứng (CV 871/VPUBND-KTTH ngày 23 tháng 02 năm 2022)</t>
  </si>
  <si>
    <t xml:space="preserve">Trường MG Hòa Bình điểm chính (An Thuận) </t>
  </si>
  <si>
    <t>2.717 m2</t>
  </si>
  <si>
    <t>505/QĐ-SXD 15/11/2021</t>
  </si>
  <si>
    <t>Trường mẫu giáo Mỹ An điểm chính (Mỹ Long)</t>
  </si>
  <si>
    <t>Tổng diện tích khu đất khoảng 3.000 m2; gồm các hạng
mục sau: Xây mới 08 phòng học; xây mới phòng chức năng + khu hiệu bộ; công
trình phụ trợ, hạ tầng kỹ thuật; công trình nước sạch; trang thiết bị.</t>
  </si>
  <si>
    <t>3106/QĐ-UBND
28/12/2021</t>
  </si>
  <si>
    <t>Trường mẫu giáo An Thạnh Trung điểm chính (An Lạc)</t>
  </si>
  <si>
    <t>Diện tích khu đất khoảng 2.900 m2, gồm: Xây mới: 04
phòng học và các phòng thuộc khối phòng nuôi dưỡng và chăm sóc trẻ, khối phòng
hành chính quản trị, khối phòng tổ chức ăn, khối phụ trợ, công trình nước sạch, hạ
tầng kỹ thuật; Cải tạo: 04 phòng học thuộc khối phòng nuôi dưỡng và chăm sóc
trẻ, các phòng thuộc khối phụ trợ; Bổ sung trang thiết bị.</t>
  </si>
  <si>
    <t>3107 /QĐ-UBND
28/12/2021</t>
  </si>
  <si>
    <t>Trường  MG An Thạnh Trung điểm phụ (An Bình)</t>
  </si>
  <si>
    <t>1.395 m2</t>
  </si>
  <si>
    <t>504/QĐ-SXD 15/11/2021</t>
  </si>
  <si>
    <t>Trường TH A An Thạnh Trung điểm chính (An Thị)</t>
  </si>
  <si>
    <t xml:space="preserve"> 6.900 m2</t>
  </si>
  <si>
    <t>2678/QĐ-UBND 12/11/2021</t>
  </si>
  <si>
    <t>5.7</t>
  </si>
  <si>
    <t>4. Trường MG thị trấn Óc Eo điểm lẻ (Trung Sơn)</t>
  </si>
  <si>
    <t>Xây mới: Khối hiệu bộ và phòng chức năng, khối 02
phòng học; Cải tạo: Khối 06 phòng học hiện trạng, nhà vệ sinh học sinh, nhà vệ
sinh giáo viên, hạ tầng kỹ thuật; Mua sắm thiết bị bổ sung.</t>
  </si>
  <si>
    <t>498/QĐ-SXD 12/11/2021</t>
  </si>
  <si>
    <t>Ban QLDA ĐTXD KV huyện Thoại Sơn</t>
  </si>
  <si>
    <t>Trường TH A Vĩnh Chánh điểm lẻ 1 (Tây Bình A):</t>
  </si>
  <si>
    <t>Xây mới; Cải tạo; Mua thiết bị</t>
  </si>
  <si>
    <t>502/QĐ-SXD 15/11/2021</t>
  </si>
  <si>
    <t>5.8</t>
  </si>
  <si>
    <t>Trường TH Tân Tuyến điểm phụ (Tân Lợi)</t>
  </si>
  <si>
    <t xml:space="preserve"> 2.713,12 m2</t>
  </si>
  <si>
    <t>466/QĐ-SXD 12/11/2021</t>
  </si>
  <si>
    <t>Ban QLDA ĐTXD KV huyện Tri Tôn</t>
  </si>
  <si>
    <t>Trường TH Tân Tuyến điểm phụ (Tân Bình)</t>
  </si>
  <si>
    <t xml:space="preserve"> 2.671,6m2</t>
  </si>
  <si>
    <t>467/QĐ-SXD 12/11/2021</t>
  </si>
  <si>
    <t>Trường mầm non thị trấn Tri Tôn</t>
  </si>
  <si>
    <t xml:space="preserve"> 15.000m2</t>
  </si>
  <si>
    <t>2528/QĐ-UBND 02/11/2021</t>
  </si>
  <si>
    <t>Trường MG Tân Tuyến điểm chính (Tân Đức)</t>
  </si>
  <si>
    <t xml:space="preserve"> 3.581m2</t>
  </si>
  <si>
    <t>2729/QĐ-UBND 17/11/2021</t>
  </si>
  <si>
    <t>Trường TH Tân Tuyến điểm chính (Tân An)</t>
  </si>
  <si>
    <t>Tổng diện tích khu đất khoảng 3.932,7m2; gồm: Xây mới:
06 phòng khối phòng học tập, 02 phòng khối hỗ trợ học tập, khối phụ trợ, hạ tầng
kỹ thuật, công trình nước sạch; Cải tạo: 11 phòng học, cải tạo 05 phòng học thành
một số phòng khối hành chính quản trị, khối hỗ trợ học tập và khối phụ trợ; Bổ
sung trang thiết bị.</t>
  </si>
  <si>
    <t>389/QĐ-UBND 02/3/2021</t>
  </si>
  <si>
    <t>5.9</t>
  </si>
  <si>
    <t>Trường MN Tuổi Ngọc điểm chính (Phú Nhứt)</t>
  </si>
  <si>
    <t>TB</t>
  </si>
  <si>
    <t xml:space="preserve"> 4.914 m2</t>
  </si>
  <si>
    <t>2724/QĐ-UBND 17/11/2021</t>
  </si>
  <si>
    <t>Ban QLDA ĐTXD KV huyện Tịnh Biên</t>
  </si>
  <si>
    <t>Trường TH An Phú điểm chính (Phú nhứt)</t>
  </si>
  <si>
    <t>2725/QĐ-UBND 17/11/2021</t>
  </si>
  <si>
    <t>Trường TH An Phú điểm phụ (Phú Hòa)</t>
  </si>
  <si>
    <t xml:space="preserve"> 3.416m2</t>
  </si>
  <si>
    <t>462/QĐ-SXD 12/11/2021</t>
  </si>
  <si>
    <t>Nâng cấp, mở rộng trường Trung cấp nghề Châu Đốc</t>
  </si>
  <si>
    <t>CĐ</t>
  </si>
  <si>
    <t>26,886m2</t>
  </si>
  <si>
    <t>2021-2024</t>
  </si>
  <si>
    <t>2318/QĐ-UBND 01/8/2017;
2163/QĐ-UBND
10/9/2019; 3084/QĐ-UB 27/12/2021</t>
  </si>
  <si>
    <t>Mua sắm thiết bị phòng bộ môn ngoại ngữ cho cấp tiểu học và trung học trên địa bàn tỉnh An Giang giai đoạn 2021-2025</t>
  </si>
  <si>
    <t>Mua sắm thiết bị 96 phòng BMNN</t>
  </si>
  <si>
    <t>2021-2025</t>
  </si>
  <si>
    <t>109/QĐ-SKHĐT, 11/11/2021</t>
  </si>
  <si>
    <t>Sở GD&amp;ĐT</t>
  </si>
  <si>
    <t>Cải tạo, xây dựng mới một số hạng mục thuộc Trường Cao đẳng y tế An Giang</t>
  </si>
  <si>
    <t xml:space="preserve">Cải tạo và Xây mới khối 12 phòng, TTB </t>
  </si>
  <si>
    <t>912/QĐ-UBND
05/5/2022</t>
  </si>
  <si>
    <t>Đề án trường chuẩn quốc gia</t>
  </si>
  <si>
    <t>1.1</t>
  </si>
  <si>
    <t>Trường MG Thạnh Mỹ Tây  điểm chính (Mỹ Bình)</t>
  </si>
  <si>
    <t>XD mới 6PH + HCQT</t>
  </si>
  <si>
    <t>1172/QĐ-UBND 07/6/2022</t>
  </si>
  <si>
    <t>Trường TH B Thạnh Mỹ Tây (Ba  Xưa)</t>
  </si>
  <si>
    <t>XD mới 8PH + HCQT + HTHT + HTKT +TB</t>
  </si>
  <si>
    <t>1676/QĐ-UBND 01/7/2022</t>
  </si>
  <si>
    <t>Trường TH A Thạnh Mỹ Tây (Tây An)</t>
  </si>
  <si>
    <t>8121m2</t>
  </si>
  <si>
    <t>1056/QĐ-UBND 20/5/2022</t>
  </si>
  <si>
    <t>1.2</t>
  </si>
  <si>
    <t>Trường MG thị trấn Phú Hòa điểm chính (Phú Hữu)</t>
  </si>
  <si>
    <t xml:space="preserve"> 5.135 m2</t>
  </si>
  <si>
    <t>2740/QĐ-UBND 17/11/2021; 2375/QĐ-UBND 27/9/2022</t>
  </si>
  <si>
    <t>1. Trường THPT Nguyễn Bỉnh Khiêm</t>
  </si>
  <si>
    <t>Xây mới: 06 PH, khối phòng bộ môn, HCQT; Cải tạo: 30PH, 06PHBM, HTKT</t>
  </si>
  <si>
    <t>2023-2026</t>
  </si>
  <si>
    <t>Trường THPT Huỳnh Thị Hưởng</t>
  </si>
  <si>
    <t>23 phòng</t>
  </si>
  <si>
    <t>3306/QĐ-UBND 31/12/2021</t>
  </si>
  <si>
    <t>Đầu tư cơ sở vật chất, thiết bị dạy học phục vụ Chương trình giáo dục phổ thông mới giai đoạn 2021 – 2025 thành phố Long Xuyên</t>
  </si>
  <si>
    <t>Xây dựng mới và cải tạo phòng học và phòng tin học tại các điểm trường  địa bàn thành phố Long Xuyên; Mua sắm bổ sung trang thiết bị.</t>
  </si>
  <si>
    <t>Ban QLDA ĐTXD KV TP Long Xuyên</t>
  </si>
  <si>
    <t>Đầu tư cơ sở vật chất, thiết bị dạy học phục vụ Chương trình giáo dục phổ thông mới giai đoạn 2021 – 2025 thị xã Tân Châu</t>
  </si>
  <si>
    <t>Xây dựng mới và cải tạo phòng học và phòng tin học tại các điểm trường  địa bàn thị xã Tân Châu; Mua sắm bổ sung trang thiết bị.</t>
  </si>
  <si>
    <t>Ban QLDA ĐTXD KV thị xã Tân Châu</t>
  </si>
  <si>
    <t>Đầu tư cơ sở vật chất, thiết bị dạy học phục vụ Chương trình giáo dục phổ thông mới giai đoạn 2021 – 2025 huyện Châu Thành</t>
  </si>
  <si>
    <t>Xây dựng mới và cải tạo phòng học và phòng tin học tại các điểm trường  địa bàn huyện Châu Thành; Mua sắm bổ sung trang thiết bị.</t>
  </si>
  <si>
    <t>Đầu tư cơ sở vật chất, thiết bị dạy học phục vụ Chương trình giáo dục phổ thông mới giai đoạn 2021 – 2025 huyện Châu Phú</t>
  </si>
  <si>
    <t>Xây dựng mới và cải tạo phòng học và phòng tin học tại các điểm trường  địa bàn huyện Châu Phú; Mua sắm bổ sung trang thiết bị.</t>
  </si>
  <si>
    <t>Đầu tư cơ sở vật chất, thiết bị dạy học phục vụ Chương trình giáo dục phổ thông mới giai đoạn 2021 – 2025 huyện Phú Tân</t>
  </si>
  <si>
    <t>Xây dựng mới và cải tạo phòng học và phòng tin học tại các điểm trường  địa bàn huyện Phú Tân; Mua sắm bổ sung trang thiết bị.</t>
  </si>
  <si>
    <t>Đầu tư cơ sở vật chất, thiết bị dạy học phục vụ Chương trình giáo dục phổ thông mới giai đoạn 2021 – 2025 huyện An Phú</t>
  </si>
  <si>
    <t>Xây dựng mới và cải tạo phòng học và phòng tin học tại các điểm trường  địa bàn huyện An Phú; Mua sắm bổ sung trang thiết bị.</t>
  </si>
  <si>
    <t>Đầu tư cơ sở vật chất, thiết bị dạy học phục vụ Chương trình giáo dục phổ thông mới giai đoạn 2021 – 2025 huyện Chợ Mới</t>
  </si>
  <si>
    <t>Xây dựng mới và cải tạo phòng học và phòng tin học tại các điểm trường  địa bàn huyện Chợ Mới; Mua sắm bổ sung trang thiết bị.</t>
  </si>
  <si>
    <t>Đầu tư cơ sở vật chất, thiết bị dạy học phục vụ Chương trình giáo dục phổ thông mới giai đoạn 2021 – 2025 huyện Thoại Sơn</t>
  </si>
  <si>
    <t xml:space="preserve">Xây dựng mới và cải tạo phòng học và phòng tin học tại các điểm trường  địa bàn huyện Thoại Sơn; Mua sắm bổ sung trang thiết bị.
</t>
  </si>
  <si>
    <t>Đầu tư cơ sở vật chất, thiết bị dạy học phục vụ Chương trình giáo dục phổ thông mới giai đoạn 2021 – 2025 huyện Tri Tôn</t>
  </si>
  <si>
    <t>Xây dựng mới và cải tạo phòng học và phòng tin học tại các điểm trường  địa bàn huyện Tri Tôn; Mua sắm bổ sung trang thiết bị.</t>
  </si>
  <si>
    <t>Đầu tư cơ sở vật chất, thiết bị dạy học phục vụ Chương trình giáo dục phổ thông mới giai đoạn 2021 – 2025 huyện Tịnh Biên</t>
  </si>
  <si>
    <t>Xây dựng mới và cải tạo phòng học và phòng tin học tại các điểm trường  địa bàn huyện Tịnh Biên; Mua sắm bổ sung trang thiết bị.</t>
  </si>
  <si>
    <t>13.1</t>
  </si>
  <si>
    <t>Thành phố Long Xuyên</t>
  </si>
  <si>
    <t>Các điểm trường hỗ trợ theo Công văn 619/VPUBND-ĐTXD ngày 03/3/2016 của UBND tỉnh</t>
  </si>
  <si>
    <t>Trường MG Họa Mi (điểm chính)</t>
  </si>
  <si>
    <t>Xây mới, HTKT, TB</t>
  </si>
  <si>
    <t>515/QĐ-UBND 24/4/2017; 2325/QĐ-UBND 04/12/2019</t>
  </si>
  <si>
    <t>UBND TP Long Xuyên</t>
  </si>
  <si>
    <t>13.2</t>
  </si>
  <si>
    <t>Trường THCS Hòa Bình Thạnh điểm chính (Hòa Thạnh)</t>
  </si>
  <si>
    <t>XM: 09p học, khối HCQT, Khối phòng học, HTKT và Công trình nước sạch, Thiết bị.</t>
  </si>
  <si>
    <t>Trường THCS An Châu</t>
  </si>
  <si>
    <t>Xây dựng 34 phòng học, PCN, HCQT, PVHT, HTKT, TB</t>
  </si>
  <si>
    <t>B n QLDA ĐTXD KV huyện Châu Thành</t>
  </si>
  <si>
    <t>13.3</t>
  </si>
  <si>
    <t>Trường THCS Thạnh Mỹ Tây</t>
  </si>
  <si>
    <t xml:space="preserve">Xây mới 10 phòng học + cải tạo 14 phòng học; Khối phòng hành chính quản trị; </t>
  </si>
  <si>
    <t>Ban QLDA ĐTXDKV huyện Châu Phú</t>
  </si>
  <si>
    <t>13.4</t>
  </si>
  <si>
    <t>Trường THCS Phú Thọ</t>
  </si>
  <si>
    <t>Xây mới 10 phòng học + PCN + HTKT + TTB; Cải tạo 08 phòng học</t>
  </si>
  <si>
    <t>2170/QĐ-UBND 21/9/2021; 1944/QĐ-UBND 03/8/2022</t>
  </si>
  <si>
    <t>Ban QLDA ĐTXDKV huyện Phú Tân</t>
  </si>
  <si>
    <t>13.5</t>
  </si>
  <si>
    <t>Trường THCS Phước Hưng</t>
  </si>
  <si>
    <t>10994m2</t>
  </si>
  <si>
    <t>2571/QĐ-UBND 19/10/2022</t>
  </si>
  <si>
    <t>Trường tiểu học và trung học cơ sở nội trú Khánh An</t>
  </si>
  <si>
    <t>Cấp tiểu học 12 lớp, cấp THCS 4 lớp, HTKT, CTPT, Thiết bị</t>
  </si>
  <si>
    <t>13.6</t>
  </si>
  <si>
    <t>Trường THCS Nguyễn Văn Tây</t>
  </si>
  <si>
    <t>Diện tích khu đất: 15.000m2; Khối 26 phòng học; Khối phòng học bộ môn, Khối hành chính quản trị, phục vụ học tập, Công trình phụ trợ; Hạ tầng kỹ thuật, công trình nước sạch; trang thiết bị.</t>
  </si>
  <si>
    <t>2020-2023</t>
  </si>
  <si>
    <t>Trường THPT Vĩnh Xương</t>
  </si>
  <si>
    <t>9.175,72m2</t>
  </si>
  <si>
    <t>2475/QĐ-UBND 06/10/2022</t>
  </si>
  <si>
    <t>THPT Vọng Thê</t>
  </si>
  <si>
    <t>10.525,69m2</t>
  </si>
  <si>
    <t>1275/QĐ-UBND 24/6/2022</t>
  </si>
  <si>
    <t>Trường TH D Phú Hữu (điểm chính)</t>
  </si>
  <si>
    <t>XD 14ph, CT phụ trợ, HTKT, TB; Cải tạo 09ph thành các phòng chức năng; DT 5621m2</t>
  </si>
  <si>
    <t>1870/QĐ-UBND 26/7/2022</t>
  </si>
  <si>
    <t>Ban QLDA ĐTXDKV huyện An Phú</t>
  </si>
  <si>
    <t>Dự án ĐTXD cải tạo, sửa chữa nhà vệ sinh và công trình nước sạch cho các trường trên địa bàn thành phố Long Xuyên giai đoạn 2021 - 2025</t>
  </si>
  <si>
    <t>Dự án ĐTXD cải tạo, sửa chữa nhà vệ sinh và công trình nước sạch cho các trường trên địa bàn thành phố Châu Đốc giai đoạn 2021 - 2025</t>
  </si>
  <si>
    <t>Ban QLDA ĐTXD KV TP Châu Đốc</t>
  </si>
  <si>
    <t>Dự án ĐTXD cải tạo, sửa chữa nhà vệ sinh và công trình nước sạch cho các trường trên địa bàn thị xã Tân Châu giai đoạn 2021 - 2025</t>
  </si>
  <si>
    <t>Dự án ĐTXD cải tạo, sửa chữa nhà vệ sinh và công trình nước sạch cho các trường trên địa bàn huyện Châu Thành giai đoạn 2021 - 2025</t>
  </si>
  <si>
    <t>Dự án ĐTXD cải tạo, sửa chữa nhà vệ sinh và công trình nước sạch cho các trường trên địa bàn huyện Châu Phú giai đoạn 2021 - 2025</t>
  </si>
  <si>
    <t>Dự án ĐTXD cải tạo, sửa chữa nhà vệ sinh và công trình nước sạch cho các trường trên địa bàn huyện Phú Tân giai đoạn 2021 - 2025</t>
  </si>
  <si>
    <t>Dự án ĐTXD cải tạo, sửa chữa nhà vệ sinh và công trình nước sạch cho các trường trên địa bàn huyện An Phú giai đoạn 2021 - 2025</t>
  </si>
  <si>
    <t>Ban QLDA ĐTXD&amp;KV huyện An Phú</t>
  </si>
  <si>
    <t>Dự án ĐTXD cải tạo, sửa chữa nhà vệ sinh và công trình nước sạch cho các trường trên địa bàn huyện Chợ Mới giai đoạn 2021 - 2025</t>
  </si>
  <si>
    <t>Dự án ĐTXD cải tạo, sửa chữa nhà vệ sinh và công trình nước sạch cho các trường trên địa bàn huyện Thoại Sơn giai đoạn 2021 - 2025</t>
  </si>
  <si>
    <t>Dự án ĐTXD cải tạo, sửa chữa nhà vệ sinh và công trình nước sạch cho các trường trên địa bàn huyện Tri Tôn giai đoạn 2021 - 2025</t>
  </si>
  <si>
    <t>Dự án ĐTXD cải tạo, sửa chữa nhà vệ sinh và công trình nước sạch cho các trường trên địa bàn huyện Tỉnh Biên giai đoạn 2021 - 2025</t>
  </si>
  <si>
    <t>Dự án ĐTXD cải tạo, sửa chữa nhà vệ sinh và công trình nước sạch cho các trường trung học phổ thông trên địa bàn tỉnh giai đoạn 2021 - 2025</t>
  </si>
  <si>
    <t>Đầu tư cơ sở vật chất, thiết bị dạy học phục vụ Chương trình giáo dục phổ thông mới giai đoạn 2021 – 2025 thành phố Châu Đốc</t>
  </si>
  <si>
    <t>Xây dựng mới và cải tạo phòng học và phòng tin học tại các điểm trường  địa bàn thành phố Châu Đốc; Mua sắm bổ sung trang thiết bị.</t>
  </si>
  <si>
    <t>17.1</t>
  </si>
  <si>
    <t>Trường MG Tân Thạnh điểm chính mới ( Núi Nổi)</t>
  </si>
  <si>
    <t>Xây mới: khối
phòng nuôi dưỡng và chăm sóc giáo dục trẻ, khối phòng tổ chức ăn, khối phòng
hành chính quản trị, khối phụ trợ, công trình nước sạch; Cải tạo: hạ tầng kỹ
thuật; Trang Thiết bị.</t>
  </si>
  <si>
    <t>Ban QLDA ĐTXDKV TX Tân Châu</t>
  </si>
  <si>
    <t>Trường TH Phú Lộc điểm phụ (Phú Bình)</t>
  </si>
  <si>
    <t xml:space="preserve">Xây dựng mới: một số hạng mục thuộc khối phụ trợ, công trình nước sạch, hạ tầng kỹ thuật.
- Cải tạo: 11 phòng học, khu vệ sinh học sinh.
- Thiết bị.
</t>
  </si>
  <si>
    <t>Trường TH Phú Lộc điểm phụ (Phú Quý)</t>
  </si>
  <si>
    <t xml:space="preserve">Xây dựng mới: 06 phòng học, một số hạng mục thuộc khối phụ trợ, công trình nước sạch, hạ tầng kỹ thuật.
- Thiết bị.
</t>
  </si>
  <si>
    <t xml:space="preserve"> Trường MG Lê Chánh điểm chính (Phú Hữu 1) </t>
  </si>
  <si>
    <t>Xây dựng mới: 03
phòng học, một số hạng mục thuộc khối phòng hành chính quản trị, một số hạng 
mục thuộc khối phòng nuôi dưỡng và chăm sóc giáo dục trẻ, nhà kho, công trình 
nước sạch; Cải tạo: 04 phòng học, một số hạng mục thuộc khối phòng hành chính 
quản trị, một số hạng mục thuộc khối phụ trợ, nhà vệ sinh học sinh, hạ tầng kỹ 
thuật; Thiết bị</t>
  </si>
  <si>
    <t>Trường TH Lê Chánh điểm chính (Phú Hữu 2)</t>
  </si>
  <si>
    <t>Xây dựng mới: 04 
phòng học, khối phòng hành chính quản trị, khối phòng học tập, khối phòng hỗ trợ 
học tập, khối phụ trợ, công trình nước sạch, hạ tầng kỹ thuật; Cải tạo: 12 phòng 
học, khu vệ sinh học sinh; Thiết bị</t>
  </si>
  <si>
    <t>Trường TH Lê Chánh điểm phụ (Vĩnh Thạnh 1)</t>
  </si>
  <si>
    <t>Xây dựng mới: 04
phòng học, một số hạng mục thuộc khối phụ trợ, công trình nước sạch, hạ tầng kỹ 
thuật; Cải tạo: 08 phòng học, khu vệ sinh học sinh; Thiết bị</t>
  </si>
  <si>
    <t>Trường TH Tân Thạnh điểm chính (Giồng Trà Dên)</t>
  </si>
  <si>
    <t>Xây dựng mới: 10 phòng học, một số phòng thuộc khối phòng học tập, một số phòng thuộc khối phòng hỗ trợ học tập, một số hạng mục thuộc khối phụ trợ, công trình nước sạch, hạ tầng kỹ thuật; Cải tạo: khối phòng hành chính quản trị, một số phòng thuộc khối phòng học tập, một số phòng thuộc khối phòng hỗ trợ học tập, một số hạng mục thuộc khối phụ trợ; Thiết bị.</t>
  </si>
  <si>
    <t>Trường TH Tân Thạnh điểm phụ (Tân Đông)</t>
  </si>
  <si>
    <t>Xây dựng mới: 02 phòng học, một số hạng mục thuộc khối phụ trợ, công trình nước sạch, hạ tầng kỹ thuật; Cải tạo: 08 phòng học, khu vệ sinh học sinh; Thiết bị.</t>
  </si>
  <si>
    <t>Trường TH Tân Thạnh điểm phụ (Hòa Tân)</t>
  </si>
  <si>
    <t>Xây dựng mới: 
09 phòng học, một số hạng mục thuộc khối phụ trợ, công trình nước sạch, hạ tầng 
kỹ thuật; Cải tạo: 03 phòng học, khu vệ sinh học sinh; Thiết bị</t>
  </si>
  <si>
    <t xml:space="preserve">Trường MG Tân Thạnh điểm phụ (Tân Phú) </t>
  </si>
  <si>
    <t xml:space="preserve">Cải tạo: 04 phòng
học, một số hạng mục thuộc khối phòng hành chính quản trị, một số hạng mục
thuộc khối phụ trợ, hạ tầng kỹ thuật; Thiết bị.
</t>
  </si>
  <si>
    <t xml:space="preserve"> Trường TH Phú Lộc điểm chính (Phú Yên)</t>
  </si>
  <si>
    <t xml:space="preserve">Xây dựng mới:
02 phòng học, một số phòng thuộc khối phòng hành chính quản trị, một số phòng
thuộc khối phòng học tập, một số phòng thuộc khối phòng hỗ trợ học tập, một số
phòng thuộc khối phụ trợ, công trình nước sạch, hạ tầng kỹ thuật; Cải tạo: 09
phòng học, khu vệ sinh học sinh; Thiết bị.
</t>
  </si>
  <si>
    <t>Trường MG Phú Lộc điểm chính (ấp Phú Yên)</t>
  </si>
  <si>
    <t xml:space="preserve"> Xây mới: 5 phòng học, 01 nhà bếp, 01 p. dành cho nhân viên, công trình nước sạch, HTKT; Cải tạo: 7 phòng hiện trạng thành, 01 p.GD thể chất, 01 p GD nghệ thuật, 01 văn phòng, 01 p họp, 01 p hành chánh, cải tạo nhà kho, 01 p.HP, nhà xe GV, 18 xí HS, 6 xí GV, cổng, hàng rào, nhà bảo vệ, bổ sung thiết bị</t>
  </si>
  <si>
    <t>17.2</t>
  </si>
  <si>
    <t xml:space="preserve"> Trường MG Tân Phú điểm phụ (Tân Thành)</t>
  </si>
  <si>
    <t>Xây dựng mới: 02 phòng học, một số hạng mục thuộc khối HCQT, hạ tầng kỹ thuật, công trình nước sạch; Thiết bị.</t>
  </si>
  <si>
    <t xml:space="preserve"> Trường TH A Tân Phú điểm phụ  (Tân Thạnh)</t>
  </si>
  <si>
    <t xml:space="preserve">Xây dựng mới: một số hạng mục thuộc khối phụ trợ, công trình nước sạch, hạ tầng kỹ thuật.
- Cải tạo: 08 phòng học, khu vệ sinh học sinh.
- Thiết bị.
</t>
  </si>
  <si>
    <t>Trường TH Vĩnh Lợi điểm phụ (Hòa Lợi 3)</t>
  </si>
  <si>
    <t>Xây dựng mới: một số hạng mục thuộc khối phụ trợ, công trình nước sạch; Cải tạo: 03 phòng học,  hạ tầng kỹ thuật; Thiết bị.</t>
  </si>
  <si>
    <t>Trường MG Tân Phú điểm chính (Tân Lợi)</t>
  </si>
  <si>
    <t xml:space="preserve">- Xây dựng mới: 06 phòng học, khối phòng hành chính quản trị, khối phòng tổ chức ăn, khối phụ trợ, công trình nước sạch, hạ tầng kỹ thuật.
- Cải tạo: một số phòng thuộc khối phòng nuôi dưỡng và chăm sóc giáo dục trẻ em.
- Thiết bị.
</t>
  </si>
  <si>
    <t>Trường TH A Tân Phú điểm chính  (Tân Thành)</t>
  </si>
  <si>
    <t>Xây dựng mới:
khối phòng hành chính quản trị, khối phòng học tập, khối phòng hỗ trợ học tập, khối
phụ trợ, công trình nước sạch; Cải tạo: 12 phòng học, nhà vệ sinh học sinh, hạ tầng
kỹ thuật; Thiết bị.</t>
  </si>
  <si>
    <t>Trường MG Bình Thạnh</t>
  </si>
  <si>
    <t>Xây dựng mới: 08
phòng học, khối phòng hành chính quản trị, một số phòng thuộc khối phòng nuôi
dưỡng và chăm sóc giáo dục trẻ, khối phòng tổ chức ăn, khối phụ trợ, công trình
nước sạch; Cải tạo: 04 phòng học, hạ tầng kỹ thuật; Thiết bị</t>
  </si>
  <si>
    <t>Trường TH B Bình Thạnh điểm chính (Thạnh Hòa)</t>
  </si>
  <si>
    <t>Xây dựng mới: 08
phòng học, khối phòng hành chính quản trị, khối phòng học tập, khối phòng hỗ trợ
học tập, khối phụ trợ, hạ tầng kỹ thuật; Cải tạo: 08 phòng học, nhà vệ sinh học sinh,
công trình nước sạch; Thiết bị</t>
  </si>
  <si>
    <t xml:space="preserve"> Trường TH Vĩnh Lợi điểm chính (Hòa Lợi 1)</t>
  </si>
  <si>
    <t>Xây dựng mới: 18
phòng học, khối phòng hành chính quản trị, khối phòng học tập, khối phòng hỗ trợ
học tập, khối phụ trợ, công trình nước sạch, hạ tầng kỹ thuật; Thiết bị</t>
  </si>
  <si>
    <t>Trường TH A Vĩnh An điểm chính (Vĩnh Quới)</t>
  </si>
  <si>
    <t>Xây dựng mới: 16
phòng học, khối phòng hành chính quản trị, khối phòng học tập, khối phòng hỗ trợ
học tập, khối phụ trợ, công trình nước sạch; Cải tạo: 04 phòng học, nhà vệ sinh học
sinh, hạ tầng kỹ thuật; Thiết bị</t>
  </si>
  <si>
    <t>17.3</t>
  </si>
  <si>
    <t>Trường TH B Bình Long điểm phụ (Bình Thuận).</t>
  </si>
  <si>
    <t>Xây mới một số hạng mục khối phụ trợ, công trình nước
sạch, hạ tầng kỹ thuật; Cải tạo: 08 phòng học; Thiết bị.</t>
  </si>
  <si>
    <t>Trường TH A Bình Long (Bình Chánh)</t>
  </si>
  <si>
    <t>03 phòng học, 01 phòng tin học, 01 phòng truyền thống, Đội thiếu niên tiền phong, 01 phòng tổ chức Đảng đoàn thể, 02 phòng nghỉ giáo viên, cải tạo, s/c các khối, HTKT</t>
  </si>
  <si>
    <t>PD trước 31/12/2022</t>
  </si>
  <si>
    <t>Trường MG Thạnh Mỹ Tây điểm chính (Mỹ Bình)</t>
  </si>
  <si>
    <t>Xây mới 06 phòng học + 01 phòng giáo dục thể chất + 01 phòng giáo dục nghệ thuật + 01 phong đa năng + Cải tạo 01 phòng học ; 01 nhà bếp, nhà ăn; Khối hành chính quản trị; Khối phụ trợ ; Hạ tầng kỹ thuật; Thiết bị</t>
  </si>
  <si>
    <t>Trường TH B Thạnh Mỹ Tây (Ba Xưa)</t>
  </si>
  <si>
    <t>9159,1m2</t>
  </si>
  <si>
    <t>Trường MG Bình Phú điểm chính (Bình Đức)</t>
  </si>
  <si>
    <t>Xây mới 10 phòng học + 01 Phòng giáo dục thể chất + 01 Phòng giáo dục nghệ thuật + 01 phòng đa năng + 01 nhà bếp, nhà ăn + Khối hành chính quản trị; Khối phụ trợ; Hạ tầng kỹ thuật; Thiết bị; Mua đất 3.300m2</t>
  </si>
  <si>
    <t>2023-2025</t>
  </si>
  <si>
    <t>PD trước 31/10/2022</t>
  </si>
  <si>
    <t>Trường MG Bình Phú điểm phụ (Bình An)</t>
  </si>
  <si>
    <t>Xây mới 6 phòng học; Hạ tầng kỹ thuật; Thiết bị; Mua đất 2.500m2</t>
  </si>
  <si>
    <t>Trường TH A Bình Phú (Bình Đức)</t>
  </si>
  <si>
    <t>Xây mới 08 phòng học + Cải tạo 12 phòng học; Khối phòng học tập;  Khối hỗ trợ học tập; Khối hành chính quản trị; Khối phụ trợ; Hạ tầng kỹ thuật; Thiết bị.</t>
  </si>
  <si>
    <t>17.4</t>
  </si>
  <si>
    <t xml:space="preserve">Trường MG Tân Trung điểm phụ (Trung Hòa) </t>
  </si>
  <si>
    <t>- Xây mới khối 02 phòng học.
- Nhà xe, mương thoát nước, hạ tầng kỹ thuật, cổng – hàng rào, hệ thống cấp điện, nước, phòng cháy chữa cháy, công trình nước sạch, cây xanh.
- Thiết bị.</t>
  </si>
  <si>
    <t>Trường TH Tân Trung điểm chính (Tân Thạnh)</t>
  </si>
  <si>
    <t>Cải tạo 02 phòng học, nhà vệ sinh; Xây mới khối 15 phòng học,  khối phòng bộ môn, hành chính quản trị; Tháo dỡ hiện trạng; Trang thiết bị</t>
  </si>
  <si>
    <t>Trường MG Long Hòa (Long Hòa 1)</t>
  </si>
  <si>
    <t xml:space="preserve">PT </t>
  </si>
  <si>
    <t>Xây mới 02 phòng học, khối hành chính quản trị, phòng chức năng, công trình phụ trợ, HTKT, thiết bị</t>
  </si>
  <si>
    <t xml:space="preserve">Trường TH Long Hòa điểm chính (Long Hòa 1) </t>
  </si>
  <si>
    <t>Xây dựng mới: Khối hành chính quản trị + hỗ trợ học tập, khối 02 phòng học + phòng bộ môn, nhà để xe; Cải tạo: Khối 14 phòng học, khu vệ sinh, cổng, hàng rào; HTKT</t>
  </si>
  <si>
    <t xml:space="preserve">Trường MG Tân Trung điểm chính (Tân Thạnh) </t>
  </si>
  <si>
    <t xml:space="preserve"> Khối phòng học, khối hành chính quản trị, nhà ăn, nhà bếp, hành lang, phòng thường trực, nhà xe giáo viên, hạ tầng kỹ thuật; Thiết bị.</t>
  </si>
  <si>
    <t xml:space="preserve">Trường TH Tân Trung điểm phụ (Trung 2) </t>
  </si>
  <si>
    <t>1758m2</t>
  </si>
  <si>
    <t>238/QĐ-SXD 12/7/2022</t>
  </si>
  <si>
    <t xml:space="preserve">Trường TH Tân Trung điểm phụ (Vàm Nao) </t>
  </si>
  <si>
    <t>Cải tạo: 08 p, khối phụ trợ (vệ sinh học sinh và giáo viên) + HTKT; Xây mới: khối 02 p, khối phụ trợ (nghỉ giáo viên, vệ sinh học sinh, nhà xe giáo viên và học sinh, cổng – hàng rào)+ HTKT (sân, đường nội bộ, cấp điện, công trình nước sạch, sân nền); Thiết bị.</t>
  </si>
  <si>
    <t xml:space="preserve">Trường TH Long Hòa điểm phụ (Long Thạnh 2) </t>
  </si>
  <si>
    <t>Xây dựng mới: Khu vệ sinh, nhà để xe; Cải tạo: khối 06 phòng học, khu vệ sinh, cổng - hàng rào; HTKT</t>
  </si>
  <si>
    <t xml:space="preserve">Trường TH B Phú Mỹ </t>
  </si>
  <si>
    <t>Xây dựng mới: 14 p, nhà vệ sinh học sinh, khối phòng học tập, khối hỗ trợ học tập, bếp ăn, nhà xe; Trang thiết bị, hệ thống PCCC, bể nước ngầm.</t>
  </si>
  <si>
    <t>17.5</t>
  </si>
  <si>
    <t>Trường TH A Khánh An</t>
  </si>
  <si>
    <t>7026m2</t>
  </si>
  <si>
    <t>713/QĐ-UBND 13/4/2022</t>
  </si>
  <si>
    <t>17.6</t>
  </si>
  <si>
    <t xml:space="preserve"> Trường TH A Mỹ An điểm chính (Mỹ An)</t>
  </si>
  <si>
    <t>4055m2</t>
  </si>
  <si>
    <t>1714/QĐ-UBND 06/7/2022</t>
  </si>
  <si>
    <t>Trường TH A Hội An điểm chính  (ấp Thị 1)</t>
  </si>
  <si>
    <t>4407m2</t>
  </si>
  <si>
    <t xml:space="preserve">Trường TH A Hòa Bình điểm chính (An Thuận) </t>
  </si>
  <si>
    <t>6.803,7 m2</t>
  </si>
  <si>
    <t xml:space="preserve">Trường MG Mỹ Hội Đông điểm chính (Mỹ Đức) </t>
  </si>
  <si>
    <t>5610m2</t>
  </si>
  <si>
    <t>1831/QĐ-UBND 20/7/2022</t>
  </si>
  <si>
    <t>17.7</t>
  </si>
  <si>
    <t>Trường TH B Định Mỹ điểm chính (Mỹ Phú)</t>
  </si>
  <si>
    <t>Trường TH B Vĩnh Phú điểm chính (Trung Phú 3)</t>
  </si>
  <si>
    <t>Trường TH A Vĩnh Khánh điểm chính (Vĩnh Lợi)</t>
  </si>
  <si>
    <t>Trường TH A Vĩnh Chánh điểm chính (Đông An)</t>
  </si>
  <si>
    <t>17.8</t>
  </si>
  <si>
    <t>Trường MG Lạc Quới (Vĩnh Thuận)</t>
  </si>
  <si>
    <t>2.560m²,</t>
  </si>
  <si>
    <t xml:space="preserve"> Trường TH Lạc Quới điểm chính (Vĩnh Hòa)</t>
  </si>
  <si>
    <t>4.100,81m²</t>
  </si>
  <si>
    <t xml:space="preserve"> Trường TH Lạc Quới điểm phụ (Vĩnh Thuận)</t>
  </si>
  <si>
    <t>IV</t>
  </si>
  <si>
    <t>Y TẾ, DÂN SỐ VÀ GIA ĐÌNH</t>
  </si>
  <si>
    <t>Các dự án chuyển tiếp hoàn thành năm 2023</t>
  </si>
  <si>
    <t>Bệnh viện y học cổ truyền An Giang</t>
  </si>
  <si>
    <t>100 giường</t>
  </si>
  <si>
    <t>2019-2023</t>
  </si>
  <si>
    <t>2827/QĐ-UBND 22/9/2017; 348/QĐ-UBND 20/02/2020; 1936/QĐ-UBND 19/8/2021</t>
  </si>
  <si>
    <t>Khu hồi sức cấp cứu điều trị bệnh Covid-19 của Bệnh viện đa khoa trung tâm An Giang và Bệnh viện đa khoa khu vực tỉnh</t>
  </si>
  <si>
    <t>LX, CĐ</t>
  </si>
  <si>
    <t>2021-2022</t>
  </si>
  <si>
    <t>21/QĐ-SKHĐT 24/02/2022</t>
  </si>
  <si>
    <t>Đầu tư trang thiết bị y tế cho các cơ sở điều trị bênh nhân Covid-19 theo chiến lược "tháp 3 tầng"</t>
  </si>
  <si>
    <t>20/QĐ-SKHĐT 24/02/2022</t>
  </si>
  <si>
    <t>Cải tạo, sửa chữa và mua sắm trang thiết bị cho Bệnh viện đa khoa khu vực Tân Châu</t>
  </si>
  <si>
    <t>Cải tạo, sửa chữa, TTB</t>
  </si>
  <si>
    <t>1029/QĐ-UBND 14/5/2021</t>
  </si>
  <si>
    <t>Cải tạo, nâng cấp Trung tâm Y tế huyện Chợ Mới</t>
  </si>
  <si>
    <t>BS Khối tổng hợp 50 giường</t>
  </si>
  <si>
    <t>1337/QĐ-UBND 21/6/2021; 2086/QĐ-UBND 18/8/2022</t>
  </si>
  <si>
    <t xml:space="preserve">Các trạm y tế xã </t>
  </si>
  <si>
    <t>3.1</t>
  </si>
  <si>
    <t>1. Trạm y tế xã Phú Lộc</t>
  </si>
  <si>
    <t>1598m2</t>
  </si>
  <si>
    <t>Cải tạo, xây mới, TTB</t>
  </si>
  <si>
    <t>439/QĐ-SXD 12/11/2021</t>
  </si>
  <si>
    <t>2. Trạm y tế xã Lê Chánh</t>
  </si>
  <si>
    <t>1500m2</t>
  </si>
  <si>
    <t>Xây dựng , HTKT, TTB</t>
  </si>
  <si>
    <t>438/QĐ-SXD 12/11/2021</t>
  </si>
  <si>
    <t>3. Trạm Y tế phường Long Thạnh</t>
  </si>
  <si>
    <t>500m2</t>
  </si>
  <si>
    <t>437/QĐ-SXD 12/11/2021</t>
  </si>
  <si>
    <t>3.2</t>
  </si>
  <si>
    <t xml:space="preserve">4. Nâng cấp, sửa chữa trạm y tế xã Lạc Quới </t>
  </si>
  <si>
    <t>2759m2</t>
  </si>
  <si>
    <t>470/QĐ-SXD 12/11/2021</t>
  </si>
  <si>
    <t>3. Nâng cấp, cải tạo trạm y tế thị trấn Tri Tôn</t>
  </si>
  <si>
    <t>462,5m2</t>
  </si>
  <si>
    <t>468/QĐ-SXD 12/11/2021</t>
  </si>
  <si>
    <t xml:space="preserve"> Bệnh viện Sản - Nhi An Giang 
(Khối Nhi 200 giường)</t>
  </si>
  <si>
    <t>200 giường</t>
  </si>
  <si>
    <t xml:space="preserve"> 2846/QĐ-UBND
08/12/2020</t>
  </si>
  <si>
    <t>Trung Tâm Kiểm nghiệm dược phẩm, mỹ phẩm, thực phẩm tỉnh An Giang</t>
  </si>
  <si>
    <t>Trụ sở làm việc , TTB</t>
  </si>
  <si>
    <t>2646/QĐ-UBND 16/11/2020, 3112/QĐ-UBND 31/12/2020</t>
  </si>
  <si>
    <t>Xây dựng mới Khoa Xét nghiệm và Khoa Giải phẫu bệnh lý thuộc Bệnh viện đa khoa khu vực tỉnh</t>
  </si>
  <si>
    <t>Khối nhà chính, HTKT, TTB</t>
  </si>
  <si>
    <t>2741/QĐ-UBND 17/11/2021</t>
  </si>
  <si>
    <t xml:space="preserve">Kể cả nhiệm vụ chuẩn bị đầu tư </t>
  </si>
  <si>
    <t>Bệnh viện Mắt -Tai Mũi Họng - Răng Hàm Mặt tỉnh An Giang</t>
  </si>
  <si>
    <t>150 giường</t>
  </si>
  <si>
    <t>Mở rộng khu điều trị nội trú (nội trú 2) Bệnh viện ĐKTTAG</t>
  </si>
  <si>
    <t>300 giường</t>
  </si>
  <si>
    <t>Bệnh viện ĐKTTAG</t>
  </si>
  <si>
    <t>Nâng cấp trang thiết bị y tế cho Bệnh viện Sản - Nhi An Giang</t>
  </si>
  <si>
    <t>TTB</t>
  </si>
  <si>
    <t>2022-2023</t>
  </si>
  <si>
    <t>1024a/QĐ-UBND 16/5/2022</t>
  </si>
  <si>
    <t xml:space="preserve">Bệnh viện quân dân y tỉnh An Giang </t>
  </si>
  <si>
    <t>2423/QĐ-UBND 30/9/2022</t>
  </si>
  <si>
    <t xml:space="preserve">1. Nâng cấp, cải tạo Trạm Y tế xã Vĩnh Hanh </t>
  </si>
  <si>
    <t>Cải tạo: khối nhà làm việc, nhà vệ sinh, cổng, hàng rào; Xây dựng phòng lao, kho thuốc, sân đan, hệ thống xử lý nước thải</t>
  </si>
  <si>
    <t>138/QĐ-UBND 13/5/2022</t>
  </si>
  <si>
    <t xml:space="preserve">2. Nâng cấp, cải tạo trạm y tế xã Tân Phú </t>
  </si>
  <si>
    <t>300 m2</t>
  </si>
  <si>
    <t>1. Xây dựng mới Trạm Y tế xã  Bình Phú</t>
  </si>
  <si>
    <t>1.3</t>
  </si>
  <si>
    <t>1. Trạm y tế xã Bình Thạnh Đông</t>
  </si>
  <si>
    <t>1780m2</t>
  </si>
  <si>
    <t>376/QĐ-SXD 27/9/2022</t>
  </si>
  <si>
    <t>2. Nâng cấp, cải tạo Trạm y tế Tân Trung</t>
  </si>
  <si>
    <t xml:space="preserve">3. Trạm y tế xã Long Hoà </t>
  </si>
  <si>
    <t>425 m2</t>
  </si>
  <si>
    <t>1.4</t>
  </si>
  <si>
    <t>1. Nâng cấp, cải tạo Trạm y tế thị trấn An Phú</t>
  </si>
  <si>
    <t>Xây mới 02 phòng chức năng, kho chứa chất thải rắn, bếp;
Cổng hàng rào, sân nền;
Cải tạo khối nhà chính, nhà vệ sinh</t>
  </si>
  <si>
    <t>179/QĐ-SXD 07/6/2021</t>
  </si>
  <si>
    <t xml:space="preserve"> 2. Nâng cấp, cải tạo Phòng khám đa khoa khu vực Đồng Ky</t>
  </si>
  <si>
    <t>Cải tạo: Kho chứa chất thải y tế, nhà để máy bơm, nhà xe nhân viên, nhà để máy phát điện, hàng rào, HTKT; Xây mới: Cột cờ, hàng rào, nhà xe khách</t>
  </si>
  <si>
    <t>168/QĐ-SXD 01/6/2022</t>
  </si>
  <si>
    <t>V</t>
  </si>
  <si>
    <t>VĂN HÓA, THÔNG TIN</t>
  </si>
  <si>
    <t>Nhà hát tỉnh An Giang</t>
  </si>
  <si>
    <t>20.000 m2</t>
  </si>
  <si>
    <t>2019 - 2023</t>
  </si>
  <si>
    <t>2345/QĐ-UBND 26/9/2019</t>
  </si>
  <si>
    <t>Trung tâm Văn hóa, Thể thao huyện Châu Thành</t>
  </si>
  <si>
    <t>7.278m²</t>
  </si>
  <si>
    <t>2743/QĐ-UBND 17/11/2021</t>
  </si>
  <si>
    <t>Trung tâm Văn hóa, Thể thao huyện Chợ Mới</t>
  </si>
  <si>
    <t>Khối HT, CT phụ, HTKT, thiết bị</t>
  </si>
  <si>
    <t>2742/QĐ-UBND 17/11/2021</t>
  </si>
  <si>
    <t>Trung tâm Văn hóa, Thể thao xã:</t>
  </si>
  <si>
    <t>1. Trung tâm Văn hóa, Thể thao xã Hòa Bình Thạnh</t>
  </si>
  <si>
    <t>3.300m2 .</t>
  </si>
  <si>
    <t>471/QĐ-SXD 15/11/2021</t>
  </si>
  <si>
    <t>2. Trung tâm Văn hóa, Thể thao xã Vĩnh Hanh, huyện Châu Thành</t>
  </si>
  <si>
    <t xml:space="preserve"> 2.986m2</t>
  </si>
  <si>
    <t>448/QĐ-SXD 12/11/2021</t>
  </si>
  <si>
    <t>3. Trung tâm Văn hóa, Thể thao xã Vĩnh An, huyện Châu Thành</t>
  </si>
  <si>
    <t xml:space="preserve"> 4.092m2 .</t>
  </si>
  <si>
    <t>447/QĐ-SXD 12/11/2021</t>
  </si>
  <si>
    <t>4. Trung tâm Văn hóa, Thể thao xã Bình Thạnh, huyện Châu Thành</t>
  </si>
  <si>
    <t xml:space="preserve"> 2.135m2.</t>
  </si>
  <si>
    <t>449/QĐ-SXD 12/11/2021</t>
  </si>
  <si>
    <t>5. Trung tâm Văn hóa, Thể thao xã Bình Long</t>
  </si>
  <si>
    <t xml:space="preserve"> 2.521m2</t>
  </si>
  <si>
    <t>487/QĐ-SXD
15/11/2021</t>
  </si>
  <si>
    <t>Trụ sở tập luyện và sinh hoạt của Trung tâm Văn hóa nghệ thuật tỉnh An Giang</t>
  </si>
  <si>
    <t>Trụ sở, HTKT</t>
  </si>
  <si>
    <t>488/QĐ-SXD 15/11/2021</t>
  </si>
  <si>
    <t>Xây dựng hàng rào, vỉa hè và hệ thống cống thoát nước Nhà trưng bày Văn hóa Óc Eo</t>
  </si>
  <si>
    <t>Cải tạo và xây mới các hạng mục thuộc hạ tầng kỹ thuật Nhà trưng bày Văn hóa Óc Eo</t>
  </si>
  <si>
    <t>253/QĐ-SXD 18/7/2022</t>
  </si>
  <si>
    <t>4. Trung tâm Văn hóa, Thể thao xã Tân Thạnh</t>
  </si>
  <si>
    <t>5. Trung tâm Văn hóa, Thể thao xã Phú Lộc</t>
  </si>
  <si>
    <t>1. Trung tâm Văn hóa, Thể thao xã Vĩnh Lợi</t>
  </si>
  <si>
    <t>5.976m2</t>
  </si>
  <si>
    <t>2. Trung tâm Văn hóa, Thể thao xã Tân Phú</t>
  </si>
  <si>
    <t>2559m2</t>
  </si>
  <si>
    <t>415/QĐ-SXD 18/10/2022</t>
  </si>
  <si>
    <t>3. Trung tâm Văn hóa, Thể thao Thạnh Mỹ Tây</t>
  </si>
  <si>
    <t>3.170m2</t>
  </si>
  <si>
    <t>305/QĐ-SXD 12/8/2022</t>
  </si>
  <si>
    <t>4. Trung tâm Văn hóa, Thể thao xã Bình Phú</t>
  </si>
  <si>
    <t>3.200m2</t>
  </si>
  <si>
    <t>5. Trung tâm Văn hóa, Thể thao xã Tân Trung</t>
  </si>
  <si>
    <t>1.657m2</t>
  </si>
  <si>
    <t>17. Trung tâm Văn hóa, Thể thao xã Long Hòa</t>
  </si>
  <si>
    <t>6. Trung tâm Văn hóa, Thể thao xã Tân Tuyến</t>
  </si>
  <si>
    <t>1.764m2</t>
  </si>
  <si>
    <t>330/QĐ-SXD 29/8/2022</t>
  </si>
  <si>
    <t>7. Trung tâm Văn hóa, Thể thao xã Lạc Quới</t>
  </si>
  <si>
    <t>1.884m2</t>
  </si>
  <si>
    <t>Bảo quản, Tu bổ, phục hồi di tích lịch sử-văn hóa xếp hạn cấp tỉnh (KH 780)</t>
  </si>
  <si>
    <t xml:space="preserve">Cải tạo Đình Bình Phú </t>
  </si>
  <si>
    <t>Phục dựng lại toàn bộ công trình</t>
  </si>
  <si>
    <t>Cải tạo chùa Phước Trường</t>
  </si>
  <si>
    <t>4.000m2</t>
  </si>
  <si>
    <t>1233/QĐ-UBND 16/6/2022</t>
  </si>
  <si>
    <t>Cải tạo Đình Vĩnh Thành</t>
  </si>
  <si>
    <t>Cải tạo: khối chính điện, nhà khách + nhà khói, 2 Miếu</t>
  </si>
  <si>
    <t>1765/QĐ-UBND 13/7/2022</t>
  </si>
  <si>
    <t>VI</t>
  </si>
  <si>
    <t>PHÁT THANH, TRUYỀN HÌNH, THÔNG TẤN</t>
  </si>
  <si>
    <t>Đầu tư bổ sung, nâng cấp hệ thống thiết bị, hệ thống mạng sản xuất chương trình và lưu động theo chuẩn HD</t>
  </si>
  <si>
    <t>112/QĐ-SKHĐT 12/11/2021</t>
  </si>
  <si>
    <t>Đài PTTH</t>
  </si>
  <si>
    <t>Đầu tư bổ sung, nâng cấp các phim trường theo chuẩn HD</t>
  </si>
  <si>
    <t>113/QĐ-SKHĐT 12/11/2021</t>
  </si>
  <si>
    <t>VII</t>
  </si>
  <si>
    <t>THỂ DỤC, THỂ THAO</t>
  </si>
  <si>
    <t>Nhà thi đấu huyện Tri Tôn</t>
  </si>
  <si>
    <t>1000 chỗ</t>
  </si>
  <si>
    <t xml:space="preserve"> 2615/QĐ-UBND 30/10/2019; 1853/QĐ-UBND 22/7/2022; 374/QĐ-UBND 02/3/2022</t>
  </si>
  <si>
    <t>UBND huyện Tri Tôn</t>
  </si>
  <si>
    <t>Tạo quỹ đất xây dựng Trung tâm đào tạo huấn luyện và thi đấu thể dục thể thao tỉnh An Giang</t>
  </si>
  <si>
    <t>8,2195 ha</t>
  </si>
  <si>
    <t>33/QĐ-SKHĐT
18/3/2022</t>
  </si>
  <si>
    <t>Sân vận động tỉnh An Giang</t>
  </si>
  <si>
    <t>9,403 ha, 20.000 chỗ ngồi</t>
  </si>
  <si>
    <t>2249/QĐ-UBND 06/9/2022</t>
  </si>
  <si>
    <t>VIII</t>
  </si>
  <si>
    <t>BẢO VỆ MÔI TRƯỜNG</t>
  </si>
  <si>
    <t>Đóng cửa, xử lý ô nhiễm môi trường các bãi rác thải sinh hoạt trên địa bàn tỉnh An Giang (xử lý 25 bãi rác ô nhiễm môi trường)</t>
  </si>
  <si>
    <t>7 huyện thị</t>
  </si>
  <si>
    <t>Xử lý 25 bải rác</t>
  </si>
  <si>
    <t>2750/QĐ-UBND 17/11/2021</t>
  </si>
  <si>
    <t>Sở TN&amp;MT</t>
  </si>
  <si>
    <t>IX</t>
  </si>
  <si>
    <t>CÁC HOẠT ĐỘNG KINH TẾ</t>
  </si>
  <si>
    <t>IX.1</t>
  </si>
  <si>
    <t>NÔNG NGHIỆP, LÂM NGHIỆP, DIÊM NGHIỆP, THỦY LỢI VÀ THỦY SẢN</t>
  </si>
  <si>
    <t>Tuyến kè đầu kênh Vĩnh An (đoạn từ bờ kè đến Chùa Ông)</t>
  </si>
  <si>
    <t>99,24m</t>
  </si>
  <si>
    <t>2021-
2023</t>
  </si>
  <si>
    <t>2656/QĐ-UBND 11/11/2021</t>
  </si>
  <si>
    <t>UBND TX Tân Châu</t>
  </si>
  <si>
    <t>Dự án chuyển đổi nông nghiệp bền vững tại Việt Nam (VnSAT)</t>
  </si>
  <si>
    <t>AP, TT, TB, CP, TS</t>
  </si>
  <si>
    <t>2539/QĐ-UBND 9/11/2015; 3038/QĐ-UBND 28/12/2020</t>
  </si>
  <si>
    <t>Sở NN&amp;PTNT</t>
  </si>
  <si>
    <t>Khu dân cư dưới chân Núi Cấm</t>
  </si>
  <si>
    <t>5,79ha</t>
  </si>
  <si>
    <t>2016-2019</t>
  </si>
  <si>
    <t>1676 /QĐ-UBND 21/6/2016; 131/QĐ-UBND 19/01/2018</t>
  </si>
  <si>
    <t>UBND huyện Tịnh Biên</t>
  </si>
  <si>
    <t>Đầu tư xây dựng Cơ sở hạ tầng vùng sản xuất giống cá tra tập trung tỉnh An Giang</t>
  </si>
  <si>
    <t>56ha</t>
  </si>
  <si>
    <t>2020-2024</t>
  </si>
  <si>
    <t>4667/QĐ-BNN-TCTS 18/11/2020</t>
  </si>
  <si>
    <t>Dự án bảo vệ và phát triển rừng phòng hộ, rừng đặc dụng vùng đồi núi tỉnh An Giang giai đoạn 2021-2025</t>
  </si>
  <si>
    <t>4 huyện va TPCĐ</t>
  </si>
  <si>
    <t>380ha</t>
  </si>
  <si>
    <t>1849/QĐ-UBND 06/8/2021</t>
  </si>
  <si>
    <t>Ban QL rừng phòng hộ đặc dụng</t>
  </si>
  <si>
    <t>Dự án trồng cây lâm nghiệp phân tán tỉnh An Giang, giai đoạn 2021-2025</t>
  </si>
  <si>
    <t>11 huyện thị thành</t>
  </si>
  <si>
    <t>5223ha</t>
  </si>
  <si>
    <t>1993/QĐ-UBND 26/8/2021</t>
  </si>
  <si>
    <t>Chi cục Kiểm lâm</t>
  </si>
  <si>
    <t>Kè quản lý khu đất bãi bồi tiếp giáp Khu lưu niệm Chủ tịch Tôn Đức Thắng</t>
  </si>
  <si>
    <t>380m</t>
  </si>
  <si>
    <t>977/QĐ-UBND 12/5/2022</t>
  </si>
  <si>
    <t>Ban QLDA ĐTXD CTGT&amp;NN AG</t>
  </si>
  <si>
    <t>IX.2</t>
  </si>
  <si>
    <t xml:space="preserve"> GIAO THÔNG</t>
  </si>
  <si>
    <t>Đường số 8 và số 15 thuộc Khu quy hoạch Bắc Hà Hoàng Hổ</t>
  </si>
  <si>
    <t>130m</t>
  </si>
  <si>
    <t>348/QĐ-SXD 05/8/2021; 341/QĐ-SXD 05/9/2022</t>
  </si>
  <si>
    <t>Xây dựng cầu Kênh Xáng – ĐT.946</t>
  </si>
  <si>
    <t>36m</t>
  </si>
  <si>
    <t>1033/QĐ-UBND 17/5/2021; 1002/QĐ-UBND 13/5/2022</t>
  </si>
  <si>
    <t xml:space="preserve">Dự án Xây dựng cầu Sắt Giữa - ĐT.955B </t>
  </si>
  <si>
    <t>87,58m</t>
  </si>
  <si>
    <t>1193/QĐ-UBND 02/6/2021</t>
  </si>
  <si>
    <t>Nâng cấp, mở rộng Đường tỉnh 941 (đoạn từ cầu 16 đến ngã 3 giao nhau giữa đường 3 tháng 2 và đường Hùng Vương)</t>
  </si>
  <si>
    <t>1km</t>
  </si>
  <si>
    <t>2723/QĐ-UBND 17/11/2021; 587/QĐ-UBND 24/3/2022</t>
  </si>
  <si>
    <t>Xây dựng tuyến đường liên kết vùng, đoạn từ thị xã Tân Châu đến thành phố Châu Đốc, kết nối với tỉnh Kiên Giang và Đồng Tháp</t>
  </si>
  <si>
    <t>CĐ-TC</t>
  </si>
  <si>
    <t>20,96km</t>
  </si>
  <si>
    <t>1761/QĐ-UBND 29/7/2021; 1003/QĐ-UBND 13/5/2022</t>
  </si>
  <si>
    <t>Nâng cấp đường tỉnh 949</t>
  </si>
  <si>
    <t>TB-TT</t>
  </si>
  <si>
    <t>18,705km</t>
  </si>
  <si>
    <t>1103/QĐ-UBND 26/5/2021</t>
  </si>
  <si>
    <t>Nâng cấp đường Lê Trọng Tấn (đoạn từ cầu Tầm Bót đến đường Phạm Cự Lượng)</t>
  </si>
  <si>
    <t>801m</t>
  </si>
  <si>
    <t>2722/QĐ-UBND 17/11/2021</t>
  </si>
  <si>
    <t>Đường đê Kênh Hòa Bình</t>
  </si>
  <si>
    <t>1220m</t>
  </si>
  <si>
    <t>2971/QĐ-UBND 18/12/2020</t>
  </si>
  <si>
    <t>UBND TP Châu Đốc</t>
  </si>
  <si>
    <t>Đường dẫn vào bệnh viện y học cổ truyền An Giang</t>
  </si>
  <si>
    <t>1068m</t>
  </si>
  <si>
    <t>2585/QĐ-UBND 05/11/2021; 1735/QĐ-UBND 07/7/2022</t>
  </si>
  <si>
    <t>Tuyến ĐH.06 (Mỹ Khánh-ranh Tri Tôn)</t>
  </si>
  <si>
    <t>22367m</t>
  </si>
  <si>
    <t>2719/QĐ-UBND 17/11/2021</t>
  </si>
  <si>
    <t>Tuyến ĐH.12 (cầu Bình Hòa-ranh Tri Tôn)</t>
  </si>
  <si>
    <t>23597m và 2 cầu, 3 cống</t>
  </si>
  <si>
    <t>2720/QĐ-UBND 17/11/2021</t>
  </si>
  <si>
    <t xml:space="preserve">Láng nhựa đường vòng xã Bình Thuỷ </t>
  </si>
  <si>
    <t>11951m</t>
  </si>
  <si>
    <t>Nâng cấp, mở rộng Tuyến đường vòng 03 xã Cù Lao Giêng</t>
  </si>
  <si>
    <t>16172m</t>
  </si>
  <si>
    <t>2721/QĐ-UBND 17/11/2021</t>
  </si>
  <si>
    <t>Xây dựng cầu Mướp Văn - ĐT 943</t>
  </si>
  <si>
    <t>103m</t>
  </si>
  <si>
    <t>1072/QĐ-UBND 21/5/2021; 1001/QĐ-UBND 13/5/2022</t>
  </si>
  <si>
    <t>Nâng cấp, cải tạo tuyến đường Đông Rạch Giá - Long Xuyên</t>
  </si>
  <si>
    <t>16.540m</t>
  </si>
  <si>
    <t>2476/QĐ-UBND 27/10/2021; 3114/QĐ-UBND 28/12/2021</t>
  </si>
  <si>
    <t>Nâng cấp, cải tạo tuyến đường Tây Bờ Ao</t>
  </si>
  <si>
    <t>10.292m</t>
  </si>
  <si>
    <t>2475/QĐ-UBND 27/10/2021</t>
  </si>
  <si>
    <t>Nâng cấp, cải tạo tuyến Nam Ba Dầu</t>
  </si>
  <si>
    <t>11.687m</t>
  </si>
  <si>
    <t>2604/QĐ-UBND 08/11/2021</t>
  </si>
  <si>
    <t>Nâng cấp, mở rộng Đường kênh T4</t>
  </si>
  <si>
    <t>3654,4m</t>
  </si>
  <si>
    <t>1326/QĐ-UBND 18/6/2021</t>
  </si>
  <si>
    <t xml:space="preserve">Đường bộ cao tốc Châu Đốc-Cần Thơ-Sóc Trăng (tham gia công tác GPMB dự án tuyến đường bộ cao tốc Châu Đốc - Cần Thơ - Sóc Trăng, phân đoạn qua địa phận tỉnh An Giang) </t>
  </si>
  <si>
    <t>CĐ,CT,ST</t>
  </si>
  <si>
    <t>57,2km</t>
  </si>
  <si>
    <t>2022-2027</t>
  </si>
  <si>
    <t>Tạo quỹ đất và xây dựng cơ sở hạ tầng để bố trí trụ sở cơ quan, đơn vị và tái định cư thuộc khu quy hoạch Bắc Hà Hoàng Hổ</t>
  </si>
  <si>
    <t>2,75ha</t>
  </si>
  <si>
    <t>Đường Nguyễn Văn Linh (đoạn từ đường Nguyễn Văn Linh hiện hữu đến đường tránh thành phố Long Xuyên)</t>
  </si>
  <si>
    <t>420m</t>
  </si>
  <si>
    <t>Đường tỉnh 941 (đoạn nối dài)</t>
  </si>
  <si>
    <t>11800m</t>
  </si>
  <si>
    <t>Nâng cấp tuyến đường Nam Cần Thảo (từ QL91 đến rừng tràm Trà sư, huyện Tịnh Biên)</t>
  </si>
  <si>
    <t>CP-TB</t>
  </si>
  <si>
    <t>20,6km</t>
  </si>
  <si>
    <t>Nâng cấp, mở rộng đường bờ Đông liên xã</t>
  </si>
  <si>
    <t>14,43km</t>
  </si>
  <si>
    <t>Nâng cấp, mở rộng đường vào Khu di tích đặc biệt Óc Eo – Ba Thê thuộc Đường tỉnh 943 (đoạn từ cầu Thoại Giang đến cầu Mướp Văn)</t>
  </si>
  <si>
    <t>15,0km</t>
  </si>
  <si>
    <t>Cầu nghĩa trang liệt sĩ bắc qua kênh Thần Nông nối phường Long Châu và xã Long An</t>
  </si>
  <si>
    <t>chiều dài cầu 43,84m</t>
  </si>
  <si>
    <t>2420/QĐ-UBND 30/9/2022</t>
  </si>
  <si>
    <t>Tuyến ĐH.03 (cầu Trà Can-Bình Chánh)</t>
  </si>
  <si>
    <t>4413m</t>
  </si>
  <si>
    <t>Tuyến ĐH.08 (cầu đúc Vĩnh Hanh-ranh Bình Chánh)</t>
  </si>
  <si>
    <t>6.716m</t>
  </si>
  <si>
    <t>587/QĐ-UBND 01/8/2022</t>
  </si>
  <si>
    <t>Cầu Đa Phước - Vĩnh Trường</t>
  </si>
  <si>
    <t>160m</t>
  </si>
  <si>
    <t>2541/QĐ-UBND 17/10/2022</t>
  </si>
  <si>
    <t>Cầu Phú Vĩnh</t>
  </si>
  <si>
    <t>146m</t>
  </si>
  <si>
    <t>IX.3</t>
  </si>
  <si>
    <t>KHU CÔNG NGHIỆP VÀ KHU KINH TẾ</t>
  </si>
  <si>
    <t>Hệ thống xử lý nước thải tập trung Khu Thương mại – Dịch vụ cửa khẩu Khánh Bình (giai đoạn 1) (công suất 700m3 /ngày.đêm)</t>
  </si>
  <si>
    <r>
      <rPr>
        <sz val="14"/>
        <rFont val="Times New Roman"/>
        <family val="1"/>
      </rPr>
      <t>3000m</t>
    </r>
    <r>
      <rPr>
        <vertAlign val="superscript"/>
        <sz val="14"/>
        <rFont val="Times New Roman"/>
        <family val="1"/>
      </rPr>
      <t>2</t>
    </r>
  </si>
  <si>
    <t>2126/QĐ-UBND 15/9/2021</t>
  </si>
  <si>
    <t>Ban QL Khu kinh tế</t>
  </si>
  <si>
    <t>Trạm kiểm soát liên hợp cửa khẩu Quốc tế Vĩnh Xương</t>
  </si>
  <si>
    <r>
      <rPr>
        <sz val="14"/>
        <rFont val="Times New Roman"/>
        <family val="1"/>
      </rPr>
      <t>79864m</t>
    </r>
    <r>
      <rPr>
        <vertAlign val="superscript"/>
        <sz val="14"/>
        <rFont val="Times New Roman"/>
        <family val="1"/>
      </rPr>
      <t>2</t>
    </r>
  </si>
  <si>
    <t>1342/QĐ-UBND 21/6/2021; 757/QĐ-UBND 18/4/2022</t>
  </si>
  <si>
    <t>Cụm công nghiệp Lương An Trà (giai đoạn 1)</t>
  </si>
  <si>
    <t>11,96ha</t>
  </si>
  <si>
    <t>2016-2020 và 2021-2023</t>
  </si>
  <si>
    <t>3306/QĐ-UBND 31/10/2017; 271/QĐ-UBND 16/02/2022</t>
  </si>
  <si>
    <t>IX.4</t>
  </si>
  <si>
    <t xml:space="preserve"> DU LỊCH</t>
  </si>
  <si>
    <t>Cổng chào khu du lịch quốc gia Núi Sam</t>
  </si>
  <si>
    <r>
      <rPr>
        <sz val="14"/>
        <rFont val="Times New Roman"/>
        <family val="1"/>
      </rPr>
      <t>268m</t>
    </r>
    <r>
      <rPr>
        <vertAlign val="superscript"/>
        <sz val="14"/>
        <rFont val="Times New Roman"/>
        <family val="1"/>
      </rPr>
      <t>2</t>
    </r>
  </si>
  <si>
    <t>147/QĐ-SXD 15/3/2021; 415/QĐ-SXD 26/10/2021</t>
  </si>
  <si>
    <t>Trung tâm hội nghị thành phố Châu Đốc</t>
  </si>
  <si>
    <r>
      <rPr>
        <sz val="12"/>
        <rFont val="Times New Roman"/>
        <family val="1"/>
      </rPr>
      <t>5,500m</t>
    </r>
    <r>
      <rPr>
        <vertAlign val="superscript"/>
        <sz val="12"/>
        <rFont val="Times New Roman"/>
        <family val="1"/>
      </rPr>
      <t>2</t>
    </r>
  </si>
  <si>
    <t>791/QĐ-UBND 19/4/2022</t>
  </si>
  <si>
    <t>IX.5</t>
  </si>
  <si>
    <t>CÔNG NGHỆ THÔNG TIN</t>
  </si>
  <si>
    <t>Xây dựng bản đồ số doanh nghiệp tỉnh An Giang</t>
  </si>
  <si>
    <t>Sở Kế hoạch và Đầu tư</t>
  </si>
  <si>
    <t>Trung tâm dữ liệu, điều hành thông minh” (IOC) tỉnh An Giang</t>
  </si>
  <si>
    <t>Sở Thông tin truyền thông</t>
  </si>
  <si>
    <t>Số hóa kết quả giải quyết thủ tục hành chính thuộc thẩm quyền giải quyết của các cơ quan, đơn vị và địa phương còn hiệu lực</t>
  </si>
  <si>
    <t>Tạo quỹ đất và đầu tư hạ tầng khu công nghệ thông tin tập trung tỉnh An Giang</t>
  </si>
  <si>
    <t>5,9 ha</t>
  </si>
  <si>
    <t>1068/QĐ-UBND 23/5/2022</t>
  </si>
  <si>
    <t>Xây dựng hệ thống quản lý quy hoạch và phát triển đô thị tỉnh An Giang giai đoạn 2020-2025</t>
  </si>
  <si>
    <t>Phần cứng, phần mềm</t>
  </si>
  <si>
    <t>111/QĐ-SKHĐT 12/11/2021</t>
  </si>
  <si>
    <t>Sở Xây dựng</t>
  </si>
  <si>
    <t>Thư viện điện tử tại Thư viện tỉnh An Giang</t>
  </si>
  <si>
    <t>TTB + phần mềm + CSDL</t>
  </si>
  <si>
    <t>47/QĐ-UBND 06/5/2022</t>
  </si>
  <si>
    <t>Chuyển đổi dữ liệu hộ tịch (giai đoạn 2)</t>
  </si>
  <si>
    <t>2,7 triệu dữ liệu</t>
  </si>
  <si>
    <t>42/QĐ-SKHĐT 14/4/2022</t>
  </si>
  <si>
    <t>Sở Tư pháp</t>
  </si>
  <si>
    <t>CẤP NƯỚC, THOÁT NƯỚC</t>
  </si>
  <si>
    <t>Mở rộng Nâng cấp đô thị Việt Nam - Tiểu dự án thành phố Long Xuyên, tỉnh An Giang</t>
  </si>
  <si>
    <t>2018-2023</t>
  </si>
  <si>
    <t>952/QĐ-UBND 28/3/2017; 2251/QĐ-UBND 14/9/2018</t>
  </si>
  <si>
    <t>Tuyến ống cấp nước sạch sinh hoạt cho người dân sinh sống trong phạm vi kênh 10, kênh 11 và kênh 13 (Tiểu vùng kênh 7 – Cần Thảo – Kênh Đào – Kênh ranh CP-TB), xã Ô Long Vĩ, huyện Châu Phú, tỉnh An Giang (giai đoạn 1 + giai đoạn 2)</t>
  </si>
  <si>
    <t>2 giai đoạn, L=15.60m</t>
  </si>
  <si>
    <t>2023-2024</t>
  </si>
  <si>
    <t>Công ty CP Điện nước AG</t>
  </si>
  <si>
    <t>Cấp nước cho các xã thuộc huyện Châu Thành bị ảnh hưởng bởi hai dự án Kiểm soát lũ vùng Tây sông Hậu và Cánh đồng lớn (giai đoạn 1 + giai đoạn 2)</t>
  </si>
  <si>
    <t>2 giai đoạn, L=22.840m</t>
  </si>
  <si>
    <t>Nâng cấp, cải tạo, lắp mới các tuyến ống cấp nước để chủ động phòng ngừa hạn hán, xâm nhập mặn thuộc huyện Tri Tôn và cấp nước sạch cho các hộ dân bị ảnh hưởng bởi dự án Kiểm soát lũ Tây sông Hậu thuộc huyện Châu Thành</t>
  </si>
  <si>
    <t>TT, CT</t>
  </si>
  <si>
    <t>4 hạng mục, L=26.467m</t>
  </si>
  <si>
    <t>Trung tâm Nước sạch và VSMTNT</t>
  </si>
  <si>
    <t>X</t>
  </si>
  <si>
    <t>HOẠT ĐỘNG CỦA CÁC CƠ QUAN QUẢN LÝ NHÀ NƯỚC, ĐVSNCL, TCCT VÀ CÁC TỔ CHỨC CT-XH</t>
  </si>
  <si>
    <t>Trụ sở Ban tiếp công dân</t>
  </si>
  <si>
    <t>TPLX</t>
  </si>
  <si>
    <t>1.051m2</t>
  </si>
  <si>
    <t>2413/QĐ-UBND 15/10/2020; 3136/QĐ-UBND 30/12/2021</t>
  </si>
  <si>
    <t>Cải tạo, sửa chữa Trụ sở làm việc Ủy ban nhân dân tỉnh</t>
  </si>
  <si>
    <t>Cải tạo, sửa chữa, mua sắm TB</t>
  </si>
  <si>
    <t>1691/QĐ-UBND 22/7/2021</t>
  </si>
  <si>
    <t>Trụ sở Ủy ban nhân dân thị xã Tân Châu</t>
  </si>
  <si>
    <t>Trụ sở làm việc, công trình phụ trợ, HTKT</t>
  </si>
  <si>
    <t>2753/QĐ-UBND 17/11/2021</t>
  </si>
  <si>
    <t>Trụ sở làm việc Văn phòng Đoàn đại biểu Quốc hội và Hội đồng nhân dân tỉnh</t>
  </si>
  <si>
    <t>1213/QĐ-UBND 14/6/2022</t>
  </si>
  <si>
    <t>Có Quyết định chủ trương đầu tư 1119/QĐ-UBND 26/5/2021
655/QĐ-UBND 04/4/2022</t>
  </si>
  <si>
    <t>Cải tạo khối nhà hiện trạng và xây dựng khối nhà làm việc Trung tâm xúc tiến Thương mại và Đầu tư AG</t>
  </si>
  <si>
    <t xml:space="preserve">Trụ sở làm việc, công trình phụ trợ, HTKT </t>
  </si>
  <si>
    <t>494/QĐ-SXD ngày 15/11/2021</t>
  </si>
  <si>
    <t>Trụ sở Ủy ban nhân dân xã Hội An</t>
  </si>
  <si>
    <t>Khối nhà chính, khối hội trường, công trình phụ trợ, HTKT</t>
  </si>
  <si>
    <t>2754/QĐ-UBND 17/11/2021</t>
  </si>
  <si>
    <t>Trụ sở Ủy ban nhân dân xã Bình Long</t>
  </si>
  <si>
    <t>380m2</t>
  </si>
  <si>
    <t>2270/QĐ-UBND 04/10/2021</t>
  </si>
  <si>
    <t>Trụ sở Ủy ban nhân dân xã Mỹ Phú</t>
  </si>
  <si>
    <t xml:space="preserve"> 3.487 m2</t>
  </si>
  <si>
    <t>2752/QĐ-UBND 17/11/2021</t>
  </si>
  <si>
    <t>Trụ sở UBND xã Vĩnh Khánh</t>
  </si>
  <si>
    <t>4228m2</t>
  </si>
  <si>
    <t>4699/QĐ-UBND 27/8/2018; 406/QĐ-SXD 18/10/2022</t>
  </si>
  <si>
    <t>Nâng cấp, cải tạo Trụ sở Ủy ban nhân dân xã An Hảo</t>
  </si>
  <si>
    <t>Khối nhà chính, công trình phụ trợ, HTKT</t>
  </si>
  <si>
    <t>463/QĐ-SXD 12/11/2021</t>
  </si>
  <si>
    <t>Nâng cấp, mở rộng Trụ sở Ủy ban nhân dân thị trấn Vĩnh Bình</t>
  </si>
  <si>
    <t>Cải tạo</t>
  </si>
  <si>
    <t>477/QĐ-SXD 15/11/2021</t>
  </si>
  <si>
    <t>Trụ sở làm việc Sở Tài nguyên và Môi trường và các đơn vị trực thuộc</t>
  </si>
  <si>
    <t>7.322 m2, công trình phụ trợ và HTKT</t>
  </si>
  <si>
    <t>2751/QĐ-UBND 17/11/2021</t>
  </si>
  <si>
    <t>Trụ sở làm việc Tòa án nhân dân tỉnh</t>
  </si>
  <si>
    <t>14.913m2</t>
  </si>
  <si>
    <t>331/QĐ-TANDTC-KHTC ngày 06/11/2020</t>
  </si>
  <si>
    <t>Tòa án tỉnh</t>
  </si>
  <si>
    <t xml:space="preserve">Dự án Mua sắm thiết bị bổ sung công trình Kho lưu trữ chuyên dụng tỉnh   
</t>
  </si>
  <si>
    <t>Mua sắm thiết bị</t>
  </si>
  <si>
    <t>Số 40/QĐ-SKHĐT ngày 25/03/2022</t>
  </si>
  <si>
    <t>Hoàn trả tạm ứng</t>
  </si>
  <si>
    <t>Xây dựng mới và sửa chữa một số hạng mục Trụ sở làm việc Văn phòng tỉnh ủy</t>
  </si>
  <si>
    <t>4.684m2</t>
  </si>
  <si>
    <t>Nâng cấp, cải tạo Trụ sở Ủy ban nhân dân thị trấn Chợ Vàm</t>
  </si>
  <si>
    <t>Trụ sở làm việc, công trình phụ trợ, HTKT (cải tạo)</t>
  </si>
  <si>
    <t>Nâng cấp, cải tạo Trụ sở Ủy ban nhân dân xã Tân Trung</t>
  </si>
  <si>
    <t xml:space="preserve">Trụ sở làm việc 2,172 m2, công trình phụ trợ, HTKT </t>
  </si>
  <si>
    <t>270/QĐ-SXD 25/7/2022</t>
  </si>
  <si>
    <t>Trụ sở Ủy ban nhân dân xã Phú An</t>
  </si>
  <si>
    <t xml:space="preserve">Trụ sở làm việc 2,296 m2, công trình phụ trợ, HTKT </t>
  </si>
  <si>
    <t>Trụ sở Ủy ban nhân dân xã Phú Long</t>
  </si>
  <si>
    <t>5080m2</t>
  </si>
  <si>
    <t>364/QĐ-SXD 19/9/2022</t>
  </si>
  <si>
    <t xml:space="preserve">Trụ sở làm việc của các Trạm quản lý rừng Phòng hộ và Đặc dụng </t>
  </si>
  <si>
    <t>TT, TB, TS</t>
  </si>
  <si>
    <t xml:space="preserve">nhà làm việc, công trình phụ trợ, HTKT </t>
  </si>
  <si>
    <t>XI</t>
  </si>
  <si>
    <t>XÃ HỘI</t>
  </si>
  <si>
    <t>Nâng cấp Trung tâm Bảo trợ Xã hội tỉnh</t>
  </si>
  <si>
    <t>Xây mới nhà nuôi dưỡng, khối nhà quản lý; Cải tạo: khối y tế, khối nhà bảo vệ cổng phụ; Phá dỡ các khối hiện trạng</t>
  </si>
  <si>
    <t>342/QĐ-SXD 06/9/2022</t>
  </si>
  <si>
    <t>2540/QĐ-UBND 02/11/2021</t>
  </si>
  <si>
    <t>Mở rộng Nghĩa trang liệt sĩ tỉnh</t>
  </si>
  <si>
    <r>
      <rPr>
        <sz val="12"/>
        <rFont val="Times New Roman"/>
        <family val="1"/>
      </rPr>
      <t>21.213,3 m</t>
    </r>
    <r>
      <rPr>
        <vertAlign val="superscript"/>
        <sz val="12"/>
        <rFont val="Times New Roman"/>
        <family val="1"/>
      </rPr>
      <t>2</t>
    </r>
    <r>
      <rPr>
        <sz val="12"/>
        <rFont val="Times New Roman"/>
        <family val="1"/>
      </rPr>
      <t>,  xây dựng Cổng hàng rào</t>
    </r>
  </si>
  <si>
    <t>2755/QĐ-UBND 17/11/2021</t>
  </si>
  <si>
    <t>Đối ứng thực hiện Chương trình MTQG giảm nghèo bền vững</t>
  </si>
  <si>
    <t>2031/QĐ-UBND 15/8/2022</t>
  </si>
  <si>
    <t>Chung các lĩnh vực</t>
  </si>
  <si>
    <t>Đối ứng thực hiện Chương trình MTQG phát triển KTXH vùng đồng bào dân tộc thiểu số và miền núi</t>
  </si>
  <si>
    <t>2034/QĐ-UBND 15/8/2022</t>
  </si>
  <si>
    <t>BỐ TRÍ THỰC HIỆN NHIỆM VỤ KHÁC</t>
  </si>
  <si>
    <t>Sở Tài chính</t>
  </si>
  <si>
    <t>CHỦ ĐẦU TƯ</t>
  </si>
  <si>
    <t>UBND huyện Phú Tân</t>
  </si>
  <si>
    <t>Dự án nhóm A</t>
  </si>
  <si>
    <t>4.2</t>
  </si>
  <si>
    <t>Kể cả hoàn trả tạm ứng</t>
  </si>
  <si>
    <t>4.3</t>
  </si>
  <si>
    <t xml:space="preserve">Trường MG Lê Chánh điểm chính (Phú Hữu 1) </t>
  </si>
  <si>
    <t xml:space="preserve"> Trường TH Tân Thạnh điểm phụ (Tân Đông)</t>
  </si>
  <si>
    <t>Trường TH Phú Lộc điểm chính (Phú Yên)</t>
  </si>
  <si>
    <t>III</t>
  </si>
  <si>
    <t>1. Trung tâm Văn hóa, Thể thao xã Phú Lộc</t>
  </si>
  <si>
    <t>1. Cải tạo Đình Bình Phú, xã Bình Hòa, huyện Châu Thành</t>
  </si>
  <si>
    <t>2. Cải tạo chùa Phước Trường</t>
  </si>
  <si>
    <t>3. Cải tạo Đình Vĩnh Thành</t>
  </si>
  <si>
    <t>Đường tỉnh 943: Đoạn từ ngã 3 đường số 1 đến cầu Phú Hòa</t>
  </si>
  <si>
    <t>c</t>
  </si>
  <si>
    <t>Mở rộng Cụm công nghiệp-tiểu thủ công nghiệp Tân Trung</t>
  </si>
  <si>
    <t>Đầu tư trang thiết bị văn phòng phục vụ ứng dụng công nghệ thông tin trong hoạt động Hội Liên hiệp phụ nữ các cấp trên địa bàn tỉnh</t>
  </si>
  <si>
    <t>Trả nợ gốc và lãi vay</t>
  </si>
  <si>
    <t>1. Trả nợ gốc và lãi vay</t>
  </si>
  <si>
    <t>Nâng cấp, sửa chữa Tiểu đoàn 19 thuộc BCHBĐBP tỉnh An Giang</t>
  </si>
  <si>
    <t>2. Trung tâm Văn hóa, Thể thao xã Tân Phú, huyện Châu Thành</t>
  </si>
  <si>
    <t>Chuyển đổi nông nghiệp bền vững tại Việt Nam (VnSAT)</t>
  </si>
  <si>
    <t>Cơ sở hạ tầng vùng sản xuất giống cá tra tập trung tỉnh An Giang</t>
  </si>
  <si>
    <t xml:space="preserve">Cải tạo, sửa chữa trụ sở Ủy ban nhân dân tỉnh An Giang </t>
  </si>
  <si>
    <t>Cải tạo khối nhà hiện trạng và xây mới khối nhà làm việc Trung tâm Xúc tiến Thương mại và Đầu tư</t>
  </si>
  <si>
    <t>Trụ sở làm việc Sở Tài nguyên và Môi trường và các cơ quan trực thuộc</t>
  </si>
  <si>
    <t>(Kèm theo Quyết định số 3132/QĐ-UBND ngày   26   tháng  12  năm 2022 của Ủy ban nhân dân tỉnh An Giang)</t>
  </si>
  <si>
    <t>Bội chi NSĐP</t>
  </si>
  <si>
    <t>Vốn đầu tư theo ngành, lĩnh vực</t>
  </si>
  <si>
    <t>Vốn ngoài nước</t>
  </si>
  <si>
    <t>Tỷ lệ giải ngân (%)</t>
  </si>
  <si>
    <t>Bố trí ổn định dân cư di dân tự do, biên giới khu vực lộ 20, xã An Nông</t>
  </si>
  <si>
    <t>Bố trí ổn định dân cư di dân tự do, thiên tai khu vực ấp Thạnh Phú, xã Khánh An</t>
  </si>
  <si>
    <t>UBND huyện An Phú</t>
  </si>
  <si>
    <t>Kè chống sạt lở sông Tiền bảo vệ dân cư khu vực Thị Trấn Phú Mỹ, huyện Phú Tân.</t>
  </si>
  <si>
    <t>Tuyến dân cư di dời khẩn cấp vùng sạt lở sông Hậu, xã Châu Phong</t>
  </si>
  <si>
    <t>Đường tỉnh 947</t>
  </si>
  <si>
    <t>Tuyến tránh Đường tỉnh 951 (Đoạn từ km8+550 đến km15+950)</t>
  </si>
  <si>
    <t>Tuyến đường vòng Công viên văn hóa Núi Sam</t>
  </si>
  <si>
    <t>Đường kênh Long Điền A-B</t>
  </si>
  <si>
    <t>Nâng cấp mở rộng khẩn cấp đường tỉnh 948 thuộc tuyến quốc phòng an ninh vùng biên giới và dân tộc giai đoạn 2</t>
  </si>
  <si>
    <t>UBND huyện Chợ Mới</t>
  </si>
  <si>
    <t>Dự án Nâng cấp Đường tỉnh 958 (Tuyến Tri Tôn - Vàm Rầy)</t>
  </si>
  <si>
    <t>BQL Khu kinh tế</t>
  </si>
  <si>
    <t>Tiểu dự án Tăng cường khả năng thích ứng và quản lý nước cho vùng thượng nguồn sông Cửu Long, huyện An Phú thuộc Dự án : Chống chịu biến đổi khí hậu tổng hợp và sinh kế bền vững ĐBSCL (ICRSL)</t>
  </si>
  <si>
    <t>Dự án đầu tư nâng cấp, cải tạo và mua sắm trang thiết bị 03 Trung tâm Y tế huyện trên địa bàn tỉnh An Giang:</t>
  </si>
  <si>
    <t>Dự án đầu tư xây mới, nâng cấp, cải tạo và mua sắm trang thiết bị 42 Trạm y tế xã, phường, thị trấn trên địa bàn tỉnh An Giang:</t>
  </si>
  <si>
    <t>CT PH&amp;PTKTXH</t>
  </si>
  <si>
    <t>Kè chống sạt lở bờ Tây sông Hậu đoạn xã Quốc Thái, huyện An Phú, tỉnh An Giang</t>
  </si>
  <si>
    <t>Xử lý sạt lở khẩn cấp sạt lở bờ sông Hậu đoạn qua xã Vĩnh Thạnh Trung và Bình Mỹ, huyện Châu Phú, tỉnh An Giang</t>
  </si>
  <si>
    <t>Đối ứng thực hiện Chương trình MTQG nông thôn mới</t>
  </si>
  <si>
    <t>TỔNG KẾ HOẠCH VỐN GIAO NĂM 2022</t>
  </si>
  <si>
    <t>KẾ HOẠCH VỐN NĂM 2021 KÉO DÀI</t>
  </si>
  <si>
    <t>KẾ HOẠCH VỐN GIAO NĂM 2022</t>
  </si>
  <si>
    <t>Kế hoạch vốn năm 2021 kéo dài giải ngân đến ngày 31/12/2022</t>
  </si>
  <si>
    <t>Giải ngân Kế hoạch vốn năm 2021 kéo dài giải ngân đến ngày 31/12/2022</t>
  </si>
  <si>
    <t>thấp</t>
  </si>
  <si>
    <t>GĐ</t>
  </si>
  <si>
    <t>PGĐ HƯNG</t>
  </si>
  <si>
    <t>PGĐ CƯỜNG</t>
  </si>
  <si>
    <t>PGĐ NGHỊ</t>
  </si>
  <si>
    <t>Tổng kế hoạch vốn giao năm 2022</t>
  </si>
  <si>
    <t>Tổng giá trị giải ngân đến ngày 31/01/2023</t>
  </si>
  <si>
    <t>Tỷ lệ (%)</t>
  </si>
  <si>
    <t>Kế hoạch vốn năm 2021 kéo dài</t>
  </si>
  <si>
    <t>Giá trị giải ngân  KH vốn 2021 kéo dài đến ngày 31/12/2022</t>
  </si>
  <si>
    <t>Kế hoạch vốn năm 2022</t>
  </si>
  <si>
    <t>Giá trị giải ngân đến ngày 31/01/2023</t>
  </si>
  <si>
    <t>Trong đó</t>
  </si>
  <si>
    <t>SD Đất</t>
  </si>
  <si>
    <t>Vốn nước ngoài</t>
  </si>
  <si>
    <t>Vốn đầu tư tập trung</t>
  </si>
  <si>
    <t>Vốn xổ số kiến thiết</t>
  </si>
  <si>
    <t>Vốn Bội chi NSĐP</t>
  </si>
  <si>
    <t>Đơn vị</t>
  </si>
  <si>
    <t>cao</t>
  </si>
  <si>
    <t>Tổng cộng:</t>
  </si>
  <si>
    <t>Sở, ban ngành cấp tỉnh</t>
  </si>
  <si>
    <t>NGUỒN VỐN SỬ DỤNG ĐẤT DO CẤP TỈNH QUẢN LÝ</t>
  </si>
  <si>
    <t>Các huyện, thị xã, thành phố</t>
  </si>
  <si>
    <t>a) Nguồn vốn ngân sách trung ương</t>
  </si>
  <si>
    <t xml:space="preserve">b) Nguồn vốn do tỉnh quản lý hỗ trợ cho địa phương </t>
  </si>
  <si>
    <t xml:space="preserve"> c) Nguồn vốn do cấp huyện trực tiếp quản lý phân bổ</t>
  </si>
  <si>
    <t>II.2</t>
  </si>
  <si>
    <t>II.1</t>
  </si>
  <si>
    <t>Tỷ lệ</t>
  </si>
  <si>
    <t xml:space="preserve">TỔNG HỢP TÌNH HÌNH GIẢI NGÂN KẾ HOẠCH VỐN ĐẦU TƯ CÔNG NĂM 2023
 NGUỒN VỐN NGÂN SÁCH NHÀ NƯỚC CỦA CÁC CHỦ ĐẦU TƯ </t>
  </si>
  <si>
    <t>Kế hoạch đầu tư công năm 2023</t>
  </si>
  <si>
    <t>Giá trị giải ngân Kế hoạch đầu tư công năm 2023 đến hết ngày 20/03/2023</t>
  </si>
  <si>
    <t>Dự kiến giá trị giải ngân đến hết ngày 31/03/2023</t>
  </si>
  <si>
    <t>PHỤ LỤC 1</t>
  </si>
  <si>
    <t>STT</t>
  </si>
  <si>
    <t>Nguồn vốn</t>
  </si>
  <si>
    <t>Giá trị</t>
  </si>
  <si>
    <t>THỰC HIỆN GIAO VÀ PHÂN BỔ CHI TIẾT</t>
  </si>
  <si>
    <t>Vốn ngân sách địa phương</t>
  </si>
  <si>
    <t xml:space="preserve">  - Cấp tỉnh quản lý</t>
  </si>
  <si>
    <t xml:space="preserve">  - Cấp huyện quản lý</t>
  </si>
  <si>
    <t>Vốn thu xổ số kiến thiết</t>
  </si>
  <si>
    <t>Vốn thu sử dụng đất</t>
  </si>
  <si>
    <t>Vốn ngân sách trung ương</t>
  </si>
  <si>
    <t>Vốn trong nước</t>
  </si>
  <si>
    <t>TỔNG HỢP TÌNH HÌNH GIẢI NGÂN KẾ HOẠCH VỐN ĐẦU TƯ CÔNG NĂM 2023 NGUỒN VỐN NGÂN SÁCH NHÀ NƯỚC</t>
  </si>
  <si>
    <t>TỔNG KẾ HOẠCH VỐN GIAO NĂM 2023</t>
  </si>
  <si>
    <t>Tổng kế hoạch vốn giao năm 2023</t>
  </si>
  <si>
    <t>Kế hoạch vốn năm 2022 kéo dài giải ngân đến ngày 31/12/2023</t>
  </si>
  <si>
    <t>KẾ HOẠCH VỐN NĂM 2022 KÉO DÀI SANG NĂM 2023</t>
  </si>
  <si>
    <t>KẾ HOẠCH VỐN NĂM 2023</t>
  </si>
  <si>
    <t>Kế hoạch vốn đầu tư công năm 2023</t>
  </si>
  <si>
    <t>IX.6</t>
  </si>
  <si>
    <t>DỰ ÁN 1: Giải quyết tình trạng thiếu đất ở, nhà ở, đất sản xuất, nước sinh hoạt</t>
  </si>
  <si>
    <t>Giải quyết tình trạng thiếu đất ở, nhà ở, đất sản xuất, nước sinh hoạt trên địa bàn huyện Tri Tôn</t>
  </si>
  <si>
    <t>Giải quyết tình trạng thiếu đất ở, nhà ở, đất sản xuất, nước sinh hoạt trên địa bàn huyện Tịnh Biên</t>
  </si>
  <si>
    <t>Giải quyết tình trạng thiếu đất ở, nhà ở, đất sản xuất, nước sinh hoạt trên địa bàn huyện An Phú</t>
  </si>
  <si>
    <t>Giải quyết tình trạng thiếu đất ở, nhà ở, đất sản xuất, nước sinh hoạt trên địa bàn huyện Thoại Sơn</t>
  </si>
  <si>
    <t>Giải quyết tình trạng thiếu đất ở, nhà ở, đất sản xuất, nước sinh hoạt trên địa bàn thị xã Tân Châu</t>
  </si>
  <si>
    <t>DỰ ÁN 4:  Đầu tư cơ sở hạ tầng thiết yếu, phục vụ sản xuất, đời sống trong vùng đồng bào dân tộc thiểu số và miền núi và các đơn vị sự nghiệp công lập của lĩnh vực dân tộc</t>
  </si>
  <si>
    <t>Tiểu dự án 1: Đầu tư cơ sở hạ tầng thiết yếu, phục vụ sản xuất, đời sống trong vùng đồng bào dân tộc thiểu số và miền núi và các đơn vị sự nghiệp công lập của lĩnh vực dân tộc</t>
  </si>
  <si>
    <t>Đầu tư cơ sở hạ tầng thiết yếu, phục vụ sản xuất, đời sống trong vùng đồng bào dân tộc thiểu số và miền núi trên địa bàn huyện Tri Tôn</t>
  </si>
  <si>
    <t>Đầu tư cơ sở hạ tầng thiết yếu, phục vụ sản xuất, đời sống trong vùng đồng bào dân tộc thiểu số và miền núi  trên địa bàn huyện Tịnh Biên</t>
  </si>
  <si>
    <t>Đầu tư cơ sở hạ tầng thiết yếu, phục vụ sản xuất, đời sống trong vùng đồng bào dân tộc thiểu số và miền núi  trên địa bàn huyện An Phú</t>
  </si>
  <si>
    <t>DỰ ÁN 5: Phát triển giáo dục đào tạo nâng cao chất lượng nguồn nhân lực</t>
  </si>
  <si>
    <t>Tiểu dự án 1: Đổi mới hoạt động, củng cố phát triển các trường phổ thông dân tộc nội trú, trường phổ thông dân tộc bán trú, trường phổ thông có học sinh ở bán trú và xóa mù chữ cho người dân vùng đồng bào dân tộc thiểu số</t>
  </si>
  <si>
    <t>Đầu tư bổ sung cơ sở vật chất cho các trường phổ thông dân tộc nội trú huyện Tri Tôn</t>
  </si>
  <si>
    <t>Đầu tư bổ sung cơ sở vật chất cho các trường phổ thông dân tộc nội trú huyện Tịnh Biên</t>
  </si>
  <si>
    <t>Đầu tư bổ sung cơ sở vật chất cho các trường phổ thông dân tộc nội trú tỉnh An Giang</t>
  </si>
  <si>
    <t>DỰ ÁN 6: Bảo tồn, phát huy giá trị văn hóa truyền thống tốt đẹp của các dân tộc thiểu số gắn với phát triển du lịch</t>
  </si>
  <si>
    <t>Bảo tồn, phát huy giá trị văn hóa truyền thống tốt đẹp của các dân tộc thiểu số gắn với phát triển du lịch</t>
  </si>
  <si>
    <t>DỰ ÁN 10: Truyền thông, tuyên truyền, vận động trong vùng đồng bào dân tộc thiểu số và miền núi. Kiểm tra, giám sát đánh giá việc tổ chức thực hiện chương trình</t>
  </si>
  <si>
    <t>Tiểu dự án 2: Ứng dụng công nghệ thông tin hỗ trợ phát triển kinh tế - xã hội và đảm bảo an ninh trật tự vùng đồng bào dân tộc thiểu số và miền núi</t>
  </si>
  <si>
    <t>Hỗ trợ thiết lập các điểm hỗ trợ đồng bào dân tộc thiểu số ứng dụng công nghệ thông tin tại Ủy ban nhân dân cấp xã để phục vụ phát triển kinh tế - xã hội và đảm bảo an ninh trật tự</t>
  </si>
  <si>
    <t>UBND huyện Thoại Sơn</t>
  </si>
  <si>
    <t>Sở Giáo dục và Đào tạo</t>
  </si>
  <si>
    <t>Sở Văn hóa, Thể thao và Du lịch</t>
  </si>
  <si>
    <t>Sở Thông tin và Truyền thông</t>
  </si>
  <si>
    <t>Dự án 1: Hỗ trợ đầu tư phát triển hạ tầng kinh tế xã hội huyện nghèo</t>
  </si>
  <si>
    <t>Tiểu Dự án 1: Hỗ trợ đầu tư phát triển hạ tầng kinh tế xã hội huyện nghèo</t>
  </si>
  <si>
    <t xml:space="preserve">Tiểu Dự án 2: Đề án hỗ trợ một số huyện nghèo thoát khỏi tình trạng nghèo, đặc biệt khó khăn </t>
  </si>
  <si>
    <t>Dự án 4: Phát triển giáo dục nghề nghiệp, việc làm bền vững</t>
  </si>
  <si>
    <t>Tiểu Dự án 1. Phát triển giáo dục nghề nghiệp vùng nghèo, vùng khó khăn</t>
  </si>
  <si>
    <t>- Dự án: Đầu tư phát triển cơ sở vật chất, thiết bị đào tạo</t>
  </si>
  <si>
    <t>Tiểu Dự án 3. Hỗ trợ việc làm bền vững</t>
  </si>
  <si>
    <t>Về cơ sở hạ tầng, trang thiết bị công nghệ thông tin để hiện đại hóa hệ thống thông tin thị trường lao động, hình thành sàn giao dịch việc làm trực tuyến và xây dựng các cơ sở dữ liệu</t>
  </si>
  <si>
    <t>Số vốn của Tiểu dự án 2 là 61.568 triệu đồng (vốn ngân sách trung ương là 55.971 triệu đồng và vốn ngân sách địa phương là 5.597 triệu đồng) chỉ được giao vốn năm 2023 sau khi cấp có thẩm quyền giao bổ sung kế hoạch đầu tư công trung hạn giai đoạn 2021 - 2025</t>
  </si>
  <si>
    <t>Trường Cao đẳng nghề An Giang</t>
  </si>
  <si>
    <t>Trường Cao đẳng Y tế An Giang</t>
  </si>
  <si>
    <t>Trường Trung cấp nghề dân tộc nội trú tỉnh</t>
  </si>
  <si>
    <t>Trung tâm Dịch vụ
việc làm tỉnh An Giang thuộc Sở Lao động - Thương binh
và Xã hội</t>
  </si>
  <si>
    <t>Huyện thực hiện bộ tiêu chí NTM giai đoạn 2021-2025</t>
  </si>
  <si>
    <t>Huyện NTM Châu Thành</t>
  </si>
  <si>
    <t>Huyện NTM Chợ Mới</t>
  </si>
  <si>
    <t>Xã Nông thôn mới</t>
  </si>
  <si>
    <t>Các xã điểm phấn đấu đạt chuẩn NTM theo lộ trình của tỉnh giai đoạn 2021-2025</t>
  </si>
  <si>
    <t>II.1.1</t>
  </si>
  <si>
    <t>Xã Vĩnh Hòa</t>
  </si>
  <si>
    <t>Xã Phú Lộc</t>
  </si>
  <si>
    <t>Xã Vĩnh Xương</t>
  </si>
  <si>
    <t>Xã Lê Chánh</t>
  </si>
  <si>
    <t>Xã Tân Thạnh</t>
  </si>
  <si>
    <t>II.1.2</t>
  </si>
  <si>
    <t>Xã Phú Thọ</t>
  </si>
  <si>
    <t>Xã Long Hòa</t>
  </si>
  <si>
    <t>Xã Tân Trung</t>
  </si>
  <si>
    <t>II.1.3</t>
  </si>
  <si>
    <t>Xã Thạnh Mỹ Tây</t>
  </si>
  <si>
    <t>Xã Bình Long</t>
  </si>
  <si>
    <t>Xã Mỹ Phú</t>
  </si>
  <si>
    <t>Xã Bình Phú</t>
  </si>
  <si>
    <t>II.1.4</t>
  </si>
  <si>
    <t>Xã Vĩnh Hanh</t>
  </si>
  <si>
    <t>Xã Bình Thạnh</t>
  </si>
  <si>
    <t>Xã Vĩnh An</t>
  </si>
  <si>
    <t>Xã Hòa Bình Thạnh</t>
  </si>
  <si>
    <t>Xã Vĩnh Lợi</t>
  </si>
  <si>
    <t>Xã Tân Phú</t>
  </si>
  <si>
    <t>II.1.5</t>
  </si>
  <si>
    <t>Xã Mỹ An</t>
  </si>
  <si>
    <t>Xã Hội An</t>
  </si>
  <si>
    <t>Xã An Thạnh Trung</t>
  </si>
  <si>
    <t>Xã Long Giang</t>
  </si>
  <si>
    <t>Xã Mỹ Hội Đông</t>
  </si>
  <si>
    <t>Xã Nhơn Mỹ</t>
  </si>
  <si>
    <t>Xã Hòa Bình</t>
  </si>
  <si>
    <t>II.1.6</t>
  </si>
  <si>
    <t>Xã An Phú</t>
  </si>
  <si>
    <t>Xã An Nông</t>
  </si>
  <si>
    <t>Xã Vĩnh Trung</t>
  </si>
  <si>
    <t>II.1.7</t>
  </si>
  <si>
    <t>Xã Tân Tuyến</t>
  </si>
  <si>
    <t>Xã Lạc Quới</t>
  </si>
  <si>
    <t>Xã Núi Tô</t>
  </si>
  <si>
    <t>II.1.8</t>
  </si>
  <si>
    <t>Xã Phước Hưng</t>
  </si>
  <si>
    <t>Xã Quốc Thái</t>
  </si>
  <si>
    <t>Các xã đã đạt chuẩn NTM giai đoạn trước năm 2021</t>
  </si>
  <si>
    <t>II.2.1</t>
  </si>
  <si>
    <t>Xã Mỹ Hòa Hưng</t>
  </si>
  <si>
    <t>Xã Mỹ Khánh</t>
  </si>
  <si>
    <t>II.2.2</t>
  </si>
  <si>
    <t>Thành phố Châu Đốc</t>
  </si>
  <si>
    <t>Xã Vĩnh Tế</t>
  </si>
  <si>
    <t>Xã Vĩnh Châu</t>
  </si>
  <si>
    <t>II.2.3</t>
  </si>
  <si>
    <t>Xã Long An</t>
  </si>
  <si>
    <t>Xã Phú Vĩnh</t>
  </si>
  <si>
    <t>Xã Tân An</t>
  </si>
  <si>
    <t>Xã Châu Phong</t>
  </si>
  <si>
    <t>II.2.4</t>
  </si>
  <si>
    <t>Xã Tân Hòa</t>
  </si>
  <si>
    <t>Xã Phú Bình</t>
  </si>
  <si>
    <t>Xã Phú Lâm</t>
  </si>
  <si>
    <t>Xã Hiệp Xương</t>
  </si>
  <si>
    <t>Xã Bình Thạnh Đông</t>
  </si>
  <si>
    <t>Xã Phú Hưng</t>
  </si>
  <si>
    <t>Xã Phú Thạnh</t>
  </si>
  <si>
    <t>II.2.5</t>
  </si>
  <si>
    <t>Xã Mỹ Đức</t>
  </si>
  <si>
    <t>Xã Bình Thủy</t>
  </si>
  <si>
    <t>Xã Bình Chánh</t>
  </si>
  <si>
    <t>Xã Bĩnh Mỹ</t>
  </si>
  <si>
    <t>Xã Khánh Hòa</t>
  </si>
  <si>
    <t>Xã Ô Long Vĩ</t>
  </si>
  <si>
    <t>II.2.6</t>
  </si>
  <si>
    <t>Xã Vĩnh Thành</t>
  </si>
  <si>
    <t>Xã Vĩnh Nhuận</t>
  </si>
  <si>
    <t>Xã Cần Đăng</t>
  </si>
  <si>
    <t>Xã Bình Hòa</t>
  </si>
  <si>
    <t>Xã An Hòa</t>
  </si>
  <si>
    <t>II.2.7</t>
  </si>
  <si>
    <t>Xã Long Điền A</t>
  </si>
  <si>
    <t>Xã Long Điền B</t>
  </si>
  <si>
    <t>Xã Kiến Thành</t>
  </si>
  <si>
    <t>Xã Hòa An</t>
  </si>
  <si>
    <t>Xã Mỹ Hiệp</t>
  </si>
  <si>
    <t>Xã Tấn Mỹ</t>
  </si>
  <si>
    <t>Xã Long Kiến</t>
  </si>
  <si>
    <t>Xã Bình Phước Xuân</t>
  </si>
  <si>
    <t>Xã Kiến An</t>
  </si>
  <si>
    <t>II.2.8</t>
  </si>
  <si>
    <t>Xã Vĩnh Phú</t>
  </si>
  <si>
    <t>Xã Vĩnh Trạch</t>
  </si>
  <si>
    <t>Xã Thoại Giang</t>
  </si>
  <si>
    <t>Xã Vĩnh Khánh</t>
  </si>
  <si>
    <t>Xã Định Thành</t>
  </si>
  <si>
    <t>Xã Định Mỹ</t>
  </si>
  <si>
    <t>Xã Tây Phú</t>
  </si>
  <si>
    <t>Xã An Bình</t>
  </si>
  <si>
    <t>Xã Vọng Đông</t>
  </si>
  <si>
    <t>Xã Bình Thành</t>
  </si>
  <si>
    <t>Xã Vĩnh Chánh</t>
  </si>
  <si>
    <t>Xã Phú Thuận</t>
  </si>
  <si>
    <t>Xã Vọng Thê</t>
  </si>
  <si>
    <t>Xã Mỹ Phú Đông</t>
  </si>
  <si>
    <t>II.2.9</t>
  </si>
  <si>
    <t>Xã Núi Voi</t>
  </si>
  <si>
    <t>Xã Thới Sơn</t>
  </si>
  <si>
    <t>Xã Tân Lợi</t>
  </si>
  <si>
    <t>Xã Nhơn Hưng</t>
  </si>
  <si>
    <t>II.2.10</t>
  </si>
  <si>
    <t>Xã Vĩnh Gia</t>
  </si>
  <si>
    <t>Xã Tà Đảnh</t>
  </si>
  <si>
    <t>Xã Lương Phi</t>
  </si>
  <si>
    <t>Xã Lương An Trà</t>
  </si>
  <si>
    <t>II.2.11</t>
  </si>
  <si>
    <t>Xã Khánh An</t>
  </si>
  <si>
    <t>Xã Đa Phước</t>
  </si>
  <si>
    <t>Xã Khánh Bình</t>
  </si>
  <si>
    <t>II.3</t>
  </si>
  <si>
    <t>Các xã phấn đấu NTM sau năm 2025</t>
  </si>
  <si>
    <t>II.3.1</t>
  </si>
  <si>
    <t>Xã Phú Long</t>
  </si>
  <si>
    <t>Xã Phú Hiệp</t>
  </si>
  <si>
    <t>Xã Hòa Lạc</t>
  </si>
  <si>
    <t>Xã Phú Thành</t>
  </si>
  <si>
    <t>Xã Phú An</t>
  </si>
  <si>
    <t>Xã Phú Xuân</t>
  </si>
  <si>
    <t>II.3.2</t>
  </si>
  <si>
    <t>Xã Đào Hữu Cảnh</t>
  </si>
  <si>
    <t>II.3.3</t>
  </si>
  <si>
    <t>Xã An Hảo</t>
  </si>
  <si>
    <t>Xã Tân Lập</t>
  </si>
  <si>
    <t>Xã Văn Giáo</t>
  </si>
  <si>
    <t>Xã An Cư</t>
  </si>
  <si>
    <t>II.3.4</t>
  </si>
  <si>
    <t>Xã Vĩnh Phước</t>
  </si>
  <si>
    <t>Xã Lê Trì</t>
  </si>
  <si>
    <t>Xã Châu Lăng</t>
  </si>
  <si>
    <t>Xã An Tức</t>
  </si>
  <si>
    <t>Xã Ô Lâm</t>
  </si>
  <si>
    <t>II.3.5</t>
  </si>
  <si>
    <t>Xã Nhơn Hội</t>
  </si>
  <si>
    <t>Xã Phú Hữu</t>
  </si>
  <si>
    <t>Xã Phú Hội</t>
  </si>
  <si>
    <t>Xã Vĩnh Lộc</t>
  </si>
  <si>
    <t>Xã Vĩnh Hậu</t>
  </si>
  <si>
    <t>Xã Vĩnh Trường</t>
  </si>
  <si>
    <t>Xã Vĩnh Hội Đông</t>
  </si>
  <si>
    <t>UBND huyện Châu Thành</t>
  </si>
  <si>
    <t>UBND huyện Châu Phú</t>
  </si>
  <si>
    <t>Giá trị giải ngân Kế hoạch đầu tư công năm 2023 đến hết ngày 30/3/2023</t>
  </si>
  <si>
    <t>KẾ HOẠCH VỐN GIAO NĂM 2023</t>
  </si>
  <si>
    <t>KẾ HOẠCH VỐN NĂM 2022 KÉO DÀI</t>
  </si>
  <si>
    <t>Tổng giá trị giải ngân đến ngày 30/3/2023</t>
  </si>
  <si>
    <t>Kế hoạch vốn năm 2022 kéo dài</t>
  </si>
  <si>
    <t>Giá trị giải ngân  KH vốn 2022 kéo dài đến ngày 31/12/2023</t>
  </si>
  <si>
    <t>Kế hoạch vốn năm 2023</t>
  </si>
  <si>
    <t>Giá trị giải ngân đến ngày 30/3/2023</t>
  </si>
  <si>
    <t>Giải ngân Kế hoạch vốn năm 2022 kéo dài giải ngân đến ngày 31/12/2023</t>
  </si>
  <si>
    <t>KẾ HOẠCH VỐN VÀ DANH MỤC DỰ ÁN NĂM 2022 ĐẾN HẾT 31/01/2023 CHƯA GIẢI NGÂN HẾT
 VÀ KÉO DÀI THỜI GIAN THỰC HIỆN, GIẢI NGÂN SANG NĂM 2023</t>
  </si>
  <si>
    <t>Số dự án kéo dài</t>
  </si>
  <si>
    <t>Trong đó: nguồn vốn do cấp tỉnh quản lý</t>
  </si>
  <si>
    <t>Cấp tỉnh quản lý</t>
  </si>
  <si>
    <t>Cấp huyện quản lý</t>
  </si>
  <si>
    <t>vốn đầu tư tập trung và xổ số kiến thiết</t>
  </si>
  <si>
    <t>Cấp huyện quản lý phân bổ (đầu tư tập trung)</t>
  </si>
  <si>
    <t>Các dự án dự kiến hoàn thành năm 2022</t>
  </si>
  <si>
    <t>Các dự án chuyển tiếp hoàn thành sau năm 2022</t>
  </si>
  <si>
    <t>Các dự án khởi công mới năm 2022</t>
  </si>
  <si>
    <t>Dự án Đường ra Trạm kiểm soát Phú Hội (939)</t>
  </si>
  <si>
    <t>Bộ CH BĐBP tỉnh</t>
  </si>
  <si>
    <t>Đường ra các chốt dân quân, chốt BĐBP</t>
  </si>
  <si>
    <t>Bồi thường, giải tỏa trước Đồn Biên phòng cửa khẩu Long Bình 933</t>
  </si>
  <si>
    <t>Trường THPT Nguyễn Bỉnh Khiêm</t>
  </si>
  <si>
    <t>Trường THCS Vĩnh Thạnh Trung</t>
  </si>
  <si>
    <t>Trường TH D Vĩnh Thạnh Trung điểm chính (Vĩnh An)</t>
  </si>
  <si>
    <t>Truòng THCS Vĩnh Thạnh Trung 2</t>
  </si>
  <si>
    <t>Trường THCS Ô Long  Vĩ điểm chính (Long An)</t>
  </si>
  <si>
    <t>Trường THCS Phú Thạnh</t>
  </si>
  <si>
    <t>Nâng cấp, mở rộng trường Trung cấp nghề Chợ Mới</t>
  </si>
  <si>
    <t>Sở LĐTBXH</t>
  </si>
  <si>
    <t>Trường TH B Vĩnh Hòa điểm chính (Vĩnh Thạnh Đ)</t>
  </si>
  <si>
    <t>Trường MG An Thạnh Trung điểm phụ (An Hưng)</t>
  </si>
  <si>
    <t>Cải tạo, sửa chữa và bổ sung thiết bị Trường trung học phổ thông chuyên Thoại Ngọc Hầu</t>
  </si>
  <si>
    <t>Thiết bị 06 phòng học bộ môn và thư viện trường THPT Nguyễn Chí Thanh</t>
  </si>
  <si>
    <t>7.1</t>
  </si>
  <si>
    <t>Trường MG Lê Chánh điểm phụ (Vĩnh Thạnh 2)</t>
  </si>
  <si>
    <t xml:space="preserve">Trường MG Phú Lộc điểm phụ (Phú Quý) </t>
  </si>
  <si>
    <t>7.2</t>
  </si>
  <si>
    <t>7.3</t>
  </si>
  <si>
    <t>7.4</t>
  </si>
  <si>
    <t xml:space="preserve">Trường MN Phú Thọ điểm phụ (Phú Mỹ Thượng) </t>
  </si>
  <si>
    <t>7.5</t>
  </si>
  <si>
    <t>Trường Mẫu giáo Phước Hưng điểm phụ (Phước Thạnh)</t>
  </si>
  <si>
    <t>Trường MG Phước Hưng điểm phụ (Phước Hòa)</t>
  </si>
  <si>
    <t>Trường TH Phước Hưng điểm phụ (Phước Hòa)</t>
  </si>
  <si>
    <t>Trường TH Phước Hưng điểm phụ (Phước Thạnh)</t>
  </si>
  <si>
    <t>7.6</t>
  </si>
  <si>
    <t xml:space="preserve">Trường TH A Hòa Bình điểm phụ (An Thái) </t>
  </si>
  <si>
    <t>Trường MG Hội An điểm phụ (ấp Thị 1)</t>
  </si>
  <si>
    <t>Trường TH B Hội An điểm phụ (An Thái)</t>
  </si>
  <si>
    <t>Trường TH B Hội An điểm chính (An Thới)</t>
  </si>
  <si>
    <t xml:space="preserve">Trường MG Mỹ Hội Đông điểm phụ (Mỹ Hội) </t>
  </si>
  <si>
    <t>(20)</t>
  </si>
  <si>
    <t>7.7</t>
  </si>
  <si>
    <t>Trường MG thị trấn Phú Hòa điểm phụ (ấp Hòa Đông)</t>
  </si>
  <si>
    <t>Trường MG thị trấn Óc Eo điểm chính (Tân Hiệp A)</t>
  </si>
  <si>
    <t>Trường MG thị trấn Óc Eo điểm lẻ (Trung Sơn)</t>
  </si>
  <si>
    <t>Trường TH B Định Mỹ điểm lẻ (ấp Phú Hữu)</t>
  </si>
  <si>
    <t>Trường TH A Vĩnh Khánh điểm lẻ 1 (Vĩnh Lợi)</t>
  </si>
  <si>
    <t>7.8</t>
  </si>
  <si>
    <t>Trường TH Tân Tuyến điểm phụ (Tân Lập)</t>
  </si>
  <si>
    <t>7.9</t>
  </si>
  <si>
    <t>Trường MN Tuổi Ngọc điểm phụ (Phú Tâm)</t>
  </si>
  <si>
    <t>KHOA HỌC, CÔNG NGHỆ</t>
  </si>
  <si>
    <t>Dự án đầu tư tăng cường trang thiết bị Trung tâm Công nghệ sinh học</t>
  </si>
  <si>
    <t>Trung tâm CNSH tỉnh</t>
  </si>
  <si>
    <t>Các dự án chuyển tiếp hoàn thành năm 2022</t>
  </si>
  <si>
    <t xml:space="preserve"> Bệnh viện Sản - Nhi An Giang (Khối Nhi 200 giường)</t>
  </si>
  <si>
    <t>Đầu tư trang thiết bị y tế Trung tâm Kiểm soát bệnh tật tỉnh An Giang (CDC)</t>
  </si>
  <si>
    <t>1. Hệ thống xử lý nước thải trạm y tế xã Hòa Bình Thạnh, Bình Thạnh, Vĩnh Thành, huyện Châu Thành</t>
  </si>
  <si>
    <t xml:space="preserve">2. Nâng cấp, cải tạo trạm y tế xã Vĩnh Hanh </t>
  </si>
  <si>
    <t>3.3.</t>
  </si>
  <si>
    <t xml:space="preserve">1. Trạm y tế xã Phú Thọ </t>
  </si>
  <si>
    <t>2.Trạm y tế xã Bình Thạnh Đông</t>
  </si>
  <si>
    <t>3.4</t>
  </si>
  <si>
    <t xml:space="preserve"> Hệ thống xử lý nước thải trạm y tế xã Bình Phước Xuân, Mỹ An, Long Giang, Mỹ Hội Đông</t>
  </si>
  <si>
    <t>3.5</t>
  </si>
  <si>
    <t xml:space="preserve">1. Nâng cấp, cải tạo Trạm y tế xã Phước Hưng </t>
  </si>
  <si>
    <t>2. Nâng cấp, cải tạo Trạm y tế xã Quốc Thái</t>
  </si>
  <si>
    <t>3. Nâng cấp, cải tạo Trạm y tế xã Nhơn Hội</t>
  </si>
  <si>
    <t>3.6</t>
  </si>
  <si>
    <t xml:space="preserve">1. Nâng cấp, sửa chữa trạm y tế xã Lạc Quới </t>
  </si>
  <si>
    <t>2. Nâng cấp, cải tạo trạm y tế xã Tà Đảnh</t>
  </si>
  <si>
    <t>4. Nâng cấp, sửa chữa Trạm y tế xã Tân Tuyến</t>
  </si>
  <si>
    <t>5. Nâng cấp, cải tạo trạm y tế xã Châu Lăng</t>
  </si>
  <si>
    <t>3.7</t>
  </si>
  <si>
    <t xml:space="preserve"> 1. Trạm y tế xã An Phú</t>
  </si>
  <si>
    <t xml:space="preserve">2. Trạm y tế xã Vĩnh Trung </t>
  </si>
  <si>
    <t>Nhà Thiếu nhi huyện Thoại Sơn</t>
  </si>
  <si>
    <t>Trung tâm Văn hóa, Thể thao xã Vĩnh Hòa</t>
  </si>
  <si>
    <t>Trùng tu, sửa chữa di tích lịch sử đình thần Mỹ Hòa Hưng</t>
  </si>
  <si>
    <t>Cải tạo, sửa chữa đình thần Mỹ Thới</t>
  </si>
  <si>
    <t>Cải tạo, sửa chữa di tích lịch sử đình Vĩnh Hòa</t>
  </si>
  <si>
    <t>Cải tạo, sửa chữa di tích lịch sử cách mạng đình Phước Hưng</t>
  </si>
  <si>
    <t xml:space="preserve">Cải tạo, sửa chữa di tích kiến trúc nghệ thuật đình Vĩnh Trường </t>
  </si>
  <si>
    <t>Cải tạo, sửa chữa di tích lịch sử cách mạng và kiến trúc nghệ thuật đình Mỹ Đức</t>
  </si>
  <si>
    <t>1. Trung tâm Văn hóa, Thể thao xã Vĩnh Xương</t>
  </si>
  <si>
    <t>2. Trung tâm Văn hóa, Thể thao xã Lê Chánh</t>
  </si>
  <si>
    <t>3. Trung tâm Văn hóa, Thể thao xã Hòa Bình Thạnh</t>
  </si>
  <si>
    <t>4. Trung tâm Văn hóa, Thể thao xã Vĩnh Hanh, huyện Châu Thành</t>
  </si>
  <si>
    <t>5. Trung tâm Văn hóa, Thể thao xã Vĩnh An, huyện Châu Thành</t>
  </si>
  <si>
    <t>6. Trung tâm Văn hóa, Thể thao xã Bình Thạnh, huyện Châu Thành</t>
  </si>
  <si>
    <t>7. Trung tâm Văn hóa, Thể thao xã Bình Long</t>
  </si>
  <si>
    <t>8. Trung tâm Văn hóa, Thể thao Thạnh Mỹ Tây</t>
  </si>
  <si>
    <t>9. Trung tâm Văn hóa, Thể thao xã Phú Thọ</t>
  </si>
  <si>
    <t>10. Trung tâm Văn hóa, Thể thao xã Phước Hưng</t>
  </si>
  <si>
    <t>11. Trung tâm Văn hóa, Thể thao xã Mỹ Hội Đông</t>
  </si>
  <si>
    <t>12. Trung tâm Văn hóa, Thể thao xã Mỹ An</t>
  </si>
  <si>
    <t>13. Trung tâm Văn hóa, Thể thao xã An Thạnh Trung</t>
  </si>
  <si>
    <t>14. Trung tâm Văn hóa, Thể thao xã Long Giang</t>
  </si>
  <si>
    <t>15. Trung tâm Văn hóa, Thể thao xã Hội An</t>
  </si>
  <si>
    <t>16. Trung tâm Văn hóa, Thể thao xã Nhơn Mỹ</t>
  </si>
  <si>
    <t>17. Trung tâm Văn hóa, Thể thao xã Hòa Bình</t>
  </si>
  <si>
    <t>18. Trung tâm Văn hóa, Thể thao xã An Phú</t>
  </si>
  <si>
    <t>1. Cải tạo, sửa chữa Đình Tân An</t>
  </si>
  <si>
    <t>2. Cải tạo Đình Châu Phong</t>
  </si>
  <si>
    <t>3. Cải tạo Phù Sơn Tự</t>
  </si>
  <si>
    <t xml:space="preserve">4. Cải tạo, sửa chữa Chùa Snaydonkum </t>
  </si>
  <si>
    <t xml:space="preserve">5. Cải tạo Chùa Svay ta nấp </t>
  </si>
  <si>
    <t>6. Cải tạo, sửa chữa Chùa Vân Long</t>
  </si>
  <si>
    <t>7. Cải tạo Dinh Nguyễn Hữu Cảnh</t>
  </si>
  <si>
    <t>8. Cải tạo, phục dựng Chùa Long Hòa</t>
  </si>
  <si>
    <t>9. Cải tạo Đình Long Kiến</t>
  </si>
  <si>
    <t>Cải tạo hồ bơi 50m và hồ bơi trẻ em tại Trung tâm đào tạo, huấn luyện và thi đấu thể dục thể thao</t>
  </si>
  <si>
    <t xml:space="preserve">Tăng cường quản lý đất đai và cơ sở dữ liệu đất đai </t>
  </si>
  <si>
    <t>Trang bị trạm quan trắc môi trường tự động tỉnh An Giang</t>
  </si>
  <si>
    <t>Nâng cấp và bổ sung trang thiết bị quan trắc và phân tích môi trường tỉnh An Giang</t>
  </si>
  <si>
    <t>Kiểm soát lũ vùng Tây sông Hậu</t>
  </si>
  <si>
    <t>Nâng cấp, cải tạo tuyến kênh Vĩnh Tế thuộc Hệ thống thủy lợi vùng Tứ giác Long Xuyên thích ứng với biến đổi khí hậu</t>
  </si>
  <si>
    <t>Kè chống sạt lở bờ sông Hậu bảo vệ thành phố Long Xuyên,</t>
  </si>
  <si>
    <t>Tiểu dự án: Tăng cường khả năng thích ứng và quản lý nước cho vùng thượng nguồn sông Cửu Long, huyện An Phú thuộc Dự án chống chịu khí hậu tổng hợp và sinh kế bền vững đồng bằng sông Cửu Long (WB9)</t>
  </si>
  <si>
    <t>Cụm dân cư xã An Thạnh Trung</t>
  </si>
  <si>
    <t>Xử lý khẩn cấp sạt lở bờ Đông sông Châu Đốc tại Tổ 44, ấp An Thạnh, thị trấn An Phú, huyện An Phú, tỉnh An Giang</t>
  </si>
  <si>
    <t>Sở GTVT</t>
  </si>
  <si>
    <t>Cầu Tân An - Đường tỉnh 952</t>
  </si>
  <si>
    <t>Nâng cấp, mở rộng đường Nguyễn Hoàng (đoạn từ đường Hà Hoàng Hổ đến cầu Tôn Đức Thắng)</t>
  </si>
  <si>
    <t>Đường Lê Trọng Tấn (đoạn tiếp giáp đường Lê Trọng Tấn hiện hữu đến đường Lý Thái tổ nối dài)</t>
  </si>
  <si>
    <t>Nâng cấp, cải tạo đường tỉnh lộ 954 (Đoạn qua thị trấn Phú Mỹ)</t>
  </si>
  <si>
    <t>Đương tỉnh 943: Đoạn từ ngã 3 đường số 1 đến cầu Phú Hòa</t>
  </si>
  <si>
    <t>Dự án đầu tư xây dựng cầu dân sinh và quản lý tài sản đường địa phương:
- Tiểu dự án thực hiện Hợp phần cầu tại 11 tỉnh: An Giang, Bạc Liêu, Cà Mau, Cần Thơ, Hậu Giang, Kiên Giang, Vĩnh Long, Đồng Tháp, Bến Tre, Sóc Trăng, Trà Vinh - thuộc dự án LRAMP, (Cầu Bình Di).</t>
  </si>
  <si>
    <t>Ban quản lý dự án 6- Bộ GTVT</t>
  </si>
  <si>
    <t>Đường Ung Văn Khiêm (đoạn từ đường Võ Thị Sáu đến đường số 2)</t>
  </si>
  <si>
    <t>Cầu số 10 nối Tỉnh lộ 941 huyện Châu Thành với đường Nam kênh 10 huyện Châu Phú</t>
  </si>
  <si>
    <t>Cầu Hiệp Lợi</t>
  </si>
  <si>
    <t>Đường vào Nhà máy xử lý rác thị trấn Mỹ Luông</t>
  </si>
  <si>
    <t>Nhà nghỉ các đơn vị quản lý Trạm kiểm soát liên hợp cửa khẩu quốc tế Tịnh Biên</t>
  </si>
  <si>
    <t>Trạm kiểm soát liên hợp cửa khẩu Khánh Bình.</t>
  </si>
  <si>
    <t>Đầu tư trang thiết bị văn phòng phục vụ ứng dụng công nghệ thông tin trong chỉ đạo điều hành cho Mặt trận cấp tỉnh, cấp huyện, cấp xã</t>
  </si>
  <si>
    <t>Trang thiết bị phục vụ ứng dụng phần mềm Quản lý văn bản và chỉ đạo điều hành trên môi trường mạng ngành giáo dục</t>
  </si>
  <si>
    <t>Trụ sở làm việc Chi cục Trồng trọt và bảo vệ thực vật</t>
  </si>
  <si>
    <t>Cải tạo trụ sở làm việc Ban Quản lý dự án Đầu tư xây dựng Công trình Nông nghiệp và Phát triển nông thôn - Chi cục Thủy sản</t>
  </si>
  <si>
    <t>Trụ sở UBND xã Vĩnh Hòa</t>
  </si>
  <si>
    <t>Cải tạo mở rộng trụ sở Khối vận huyện Chợ Mới</t>
  </si>
  <si>
    <t>Nâng cấp, cải tạo trụ sở Ủy ban nhân dân xã Phước Hưng</t>
  </si>
  <si>
    <t>Nâng cấp, cải tạo trụ sở Ủy ban nhân dân xã Vĩnh Trường</t>
  </si>
  <si>
    <t>Tạo quỹ đất mở rộng nghĩa trang liệt sĩ Dốc Bà Đắc</t>
  </si>
  <si>
    <t>Nâng cấp, sửa chữa, bổ sung trang thiết bị cho các cơ sở cai nghiện ma túy</t>
  </si>
  <si>
    <t>BCH QS tỉnh</t>
  </si>
  <si>
    <t>Chưa phân bổ chi tiết</t>
  </si>
  <si>
    <t>Tổng giá trị giải ngân đến ngày 15/4/2023</t>
  </si>
  <si>
    <t>TỔNG HỢP TÌNH HÌNH GIẢI NGÂN KẾ HOẠCH VỐN ĐẦU TƯ CÔNG NĂM 2023 NGUỒN VỐN NGÂN SÁCH NHÀ NƯỚC CỦA CÁC CĐT</t>
  </si>
  <si>
    <t>Đối ứng thực hiện Chương trình MTQG NTM</t>
  </si>
  <si>
    <t>Tổng giá trị giải ngân đến hết ngày 22/6/2023</t>
  </si>
  <si>
    <t xml:space="preserve"> Nâng cấp tuyến đường LT nối từ H Châu Phú AG qua KV tứ giác Long Xuyên nối với H. Hòn Đất Kiên Giang (Đ</t>
  </si>
  <si>
    <t>Đường ra chốt dân quân, chốt bộ đội biên phòng (giai đoạn II)</t>
  </si>
  <si>
    <t>Chương trình MTQG giảm nghèo bền vững</t>
  </si>
  <si>
    <t>Chương trình MTQG phát triển KTXH vùng đồng bào dân tộc thiểu số và miền núi</t>
  </si>
  <si>
    <t>Chương trình MTQG nông thôn mới</t>
  </si>
  <si>
    <t>* 03 Chương trình MTQG</t>
  </si>
  <si>
    <t>* Chương trình phục hồi và phát triển kinh triển kinh tế xã hội</t>
  </si>
  <si>
    <t>PHỤ LỤC 3.a</t>
  </si>
  <si>
    <t>PHỤ LỤC 3.b</t>
  </si>
  <si>
    <t>(Kèm theo Báo cáo số      /BC-SKHĐT ngày        tháng 7 năm 2023 của Sở Kế hoạch và Đầu tư)</t>
  </si>
  <si>
    <t>Tổng giá trị giải ngân đến hết tháng 6/2023</t>
  </si>
  <si>
    <t>Giá trị giải ngân đến hết tháng 6/2023</t>
  </si>
  <si>
    <t>Các Chủ đầu tư 03 CTMTQG</t>
  </si>
  <si>
    <t>Nguồn vốn/Chương trình</t>
  </si>
  <si>
    <t xml:space="preserve"> Kế hoạch </t>
  </si>
  <si>
    <t xml:space="preserve"> Giải ngân đến 22/6/2023 </t>
  </si>
  <si>
    <t xml:space="preserve"> Tỷ lệ (%)</t>
  </si>
  <si>
    <t xml:space="preserve"> Tổng số </t>
  </si>
  <si>
    <t xml:space="preserve"> vốn kéo dài </t>
  </si>
  <si>
    <t xml:space="preserve"> vốn năm 2023 </t>
  </si>
  <si>
    <t>Tổng</t>
  </si>
  <si>
    <t>Theo nguồn vốn</t>
  </si>
  <si>
    <t>NSTW</t>
  </si>
  <si>
    <t>NSTW (ĐTPT)</t>
  </si>
  <si>
    <t>NSTW (sự nghiệp)</t>
  </si>
  <si>
    <t>NSĐP</t>
  </si>
  <si>
    <t>NSĐP (ĐTPT)</t>
  </si>
  <si>
    <t>NSĐP (sự nghiệp)</t>
  </si>
  <si>
    <t>Theo Chương trình</t>
  </si>
  <si>
    <t>Nông thôn mới</t>
  </si>
  <si>
    <t>Vốn Đầu tư phát triển</t>
  </si>
  <si>
    <t>Vốn sự nghiệp</t>
  </si>
  <si>
    <t>Giảm nghèo bền vững</t>
  </si>
  <si>
    <t>Phát triển KTXH vùng ĐBDTTS MN</t>
  </si>
  <si>
    <t>Đầu năm</t>
  </si>
  <si>
    <t>Cuối năm</t>
  </si>
  <si>
    <t>Tạo quỹ đất đầu tư xây dựng Trại tạm giam Công an tỉnh</t>
  </si>
  <si>
    <t>Dự án Cơ sở làm việc Công an tỉnh An Giang</t>
  </si>
  <si>
    <t>Công an tỉnh</t>
  </si>
  <si>
    <t>Sở LĐTB&amp;XH</t>
  </si>
  <si>
    <t>4.1</t>
  </si>
  <si>
    <t>4.4</t>
  </si>
  <si>
    <t>4.5</t>
  </si>
  <si>
    <t>4.6</t>
  </si>
  <si>
    <t>4.7</t>
  </si>
  <si>
    <t>4.8</t>
  </si>
  <si>
    <t>4.9</t>
  </si>
  <si>
    <t>6.1</t>
  </si>
  <si>
    <t>6.2</t>
  </si>
  <si>
    <t>6.3</t>
  </si>
  <si>
    <t>6.4</t>
  </si>
  <si>
    <t>Trường MG Tân Phú điểm phụ (Tân Thành)</t>
  </si>
  <si>
    <t>Trường TH A Tân Phú điểm phụ  (Tân Thạnh)</t>
  </si>
  <si>
    <t>Trường mẫu giáo Tân Trung điểm chính (Tân Thạnh)</t>
  </si>
  <si>
    <t>13.7</t>
  </si>
  <si>
    <t>Trường TH A Vĩnh Khánh điểm chính (ấp Vĩnh Lợi)</t>
  </si>
  <si>
    <t>2. Nâng cấp, cải tạo trạm y tế thị trấn Tri Tôn</t>
  </si>
  <si>
    <t>5. Trung tâm Văn hóa, Thể thao xã Vĩnh Lợi.</t>
  </si>
  <si>
    <t>6. Trung tâm Văn hóa, Thể thao xã Bình Long</t>
  </si>
  <si>
    <t>7. Trung tâm Văn hóa, Thể thao Thạnh Mỹ Tây</t>
  </si>
  <si>
    <t>3. Trung tâm Văn hóa, Thể thao xã Tân Trung</t>
  </si>
  <si>
    <t>Nâng cấp, cải tạo các trạm bơm Hợp tác xã nông nghiệp Chợ Vàm</t>
  </si>
  <si>
    <t>Nâng cấp mở rông khẩn cấp đường tỉnh 948 thuộc tuyến quốc phòng an ninh vùng biên giới và dân tộc</t>
  </si>
  <si>
    <t>Dự án thành phần 1 thuộc Dự án đầu tư xây dựng đường bộ cao tốc Châu Đốc - Cần Thơ - Sóc Trăng giai đoạn 1</t>
  </si>
  <si>
    <t>Xử lý hạ tầng giao thông đô thị giai đoạn 1 đáp ứng tiêu chí đô thị loại IV-III, thành lập thị xã Tịnh Biên</t>
  </si>
  <si>
    <t>HT thoát nước và xử lý nước thải TP. Long Xuyên</t>
  </si>
  <si>
    <t>IX.7</t>
  </si>
  <si>
    <t>QUY HOẠCH</t>
  </si>
  <si>
    <t>Lập Quy hoạch tỉnh An Giang thời kỳ 2021-2030, tầm nhìn 2050.</t>
  </si>
  <si>
    <t>4. Trung tâm Văn hóa, Thể thao xã Tân Tuyến</t>
  </si>
  <si>
    <t>Ban QLDA ĐTXD KV TX Tịnh Biên</t>
  </si>
  <si>
    <t>UBND TX Tịnh Biên</t>
  </si>
  <si>
    <t>TX Tịnh Biên</t>
  </si>
  <si>
    <t>14=13/11</t>
  </si>
  <si>
    <t>15=13/12</t>
  </si>
  <si>
    <t>10=9/8</t>
  </si>
  <si>
    <t>7=5/4</t>
  </si>
  <si>
    <t>6=5/3</t>
  </si>
  <si>
    <t>Cấp huyện thực hiện giải ngân tăng thêm là 166.847 triệu đồng (PT,TC)</t>
  </si>
  <si>
    <t>Giá trị giải ngân Kế hoạch đầu tư công năm 2023 đến hết ngày ....../8/2023</t>
  </si>
  <si>
    <t>Giá trị giải ngân kế hoạch vốn năm 2022 kéo dài giải ngân đến ngày 31/12/2023</t>
  </si>
  <si>
    <t>(Kèm theo Báo cáo số        /BC-SKHĐT ngày      tháng 9 năm 2023 của Sở Kế hoạch và Đầu tư)</t>
  </si>
  <si>
    <t>Kế hoạch đầu tư công 2023</t>
  </si>
  <si>
    <t>3=8+11</t>
  </si>
  <si>
    <t>4=8+12</t>
  </si>
  <si>
    <t>5=9+13</t>
  </si>
  <si>
    <t>Giải ngân đến hết tháng 8/2023</t>
  </si>
  <si>
    <t>Tổng giá trị giải ngân đến hết tháng 8/2023</t>
  </si>
  <si>
    <t>Giá trị giải ngân đến hết tháng 8/2023</t>
  </si>
  <si>
    <t>Tỷ lệ giá trị giải ngân đến hết tháng 8/2023</t>
  </si>
  <si>
    <t>Ước giá trị giải ngân đến hết tháng 9/2023</t>
  </si>
  <si>
    <t>Ước giá trị giải ngân đến hết tháng 10/2023</t>
  </si>
  <si>
    <t>Ước giá trị giải ngân đến hết tháng 11/2023</t>
  </si>
  <si>
    <t>Ước giá trị giải ngân đến hết tháng 12/2023</t>
  </si>
  <si>
    <t>Ước giá trị giải ngân đến hết tháng 01/2024</t>
  </si>
  <si>
    <t>(Kèm theo Công văn số  2358/SKHĐT-KHN ngày  15 tháng 9 năm 2023 của Sở Kế hoạch và Đầu tư)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</si>
</sst>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0">
    <numFmt numFmtId="5" formatCode="&quot;$&quot;#,##0_);\(&quot;$&quot;#,##0\)"/>
    <numFmt numFmtId="6" formatCode="&quot;$&quot;#,##0_);[Red]\(&quot;$&quot;#,##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0\ &quot;₫&quot;_-;\-* #,##0\ &quot;₫&quot;_-;_-* &quot;-&quot;\ &quot;₫&quot;_-;_-@_-"/>
    <numFmt numFmtId="165" formatCode="_-* #,##0_-;\-* #,##0_-;_-* &quot;-&quot;_-;_-@_-"/>
    <numFmt numFmtId="166" formatCode="_-* #,##0.00\ &quot;₫&quot;_-;\-* #,##0.00\ &quot;₫&quot;_-;_-* &quot;-&quot;??\ &quot;₫&quot;_-;_-@_-"/>
    <numFmt numFmtId="167" formatCode="_-* #,##0.00_-;\-* #,##0.00_-;_-* &quot;-&quot;??_-;_-@_-"/>
    <numFmt numFmtId="168" formatCode="_-&quot;€&quot;* #,##0_-;\-&quot;€&quot;* #,##0_-;_-&quot;€&quot;* &quot;-&quot;_-;_-@_-"/>
    <numFmt numFmtId="169" formatCode="#,##0.00\ \ "/>
    <numFmt numFmtId="170" formatCode="#,##0.00\ &quot;F&quot;;\-#,##0.00\ &quot;F&quot;"/>
    <numFmt numFmtId="171" formatCode="_-* #,##0\ _€_-;\-* #,##0\ _€_-;_-* &quot;-&quot;\ _€_-;_-@_-"/>
    <numFmt numFmtId="172" formatCode="_-* #,##0.00\ _₫_-;\-* #,##0.00\ _₫_-;_-* &quot;-&quot;??\ _₫_-;_-@_-"/>
    <numFmt numFmtId="173" formatCode="_ * #,##0_ ;_ * \-#,##0_ ;_ * &quot;-&quot;??_ ;_ @_ "/>
    <numFmt numFmtId="174" formatCode="\U\S\$#,##0.00;\(\U\S\$#,##0.00\)"/>
    <numFmt numFmtId="175" formatCode="#,##0.00\ &quot;F&quot;;[Red]\-#,##0.00\ &quot;F&quot;"/>
    <numFmt numFmtId="176" formatCode="&quot;$&quot;#,##0.00"/>
    <numFmt numFmtId="177" formatCode="&quot;\&quot;#,##0;[Red]&quot;\&quot;&quot;\&quot;&quot;\&quot;&quot;\&quot;&quot;\&quot;&quot;\&quot;&quot;\&quot;&quot;\&quot;&quot;\&quot;&quot;\&quot;&quot;\&quot;&quot;\&quot;&quot;\&quot;&quot;\&quot;\-#,##0"/>
    <numFmt numFmtId="178" formatCode="_-&quot;£&quot;* #,##0_-;\-&quot;£&quot;* #,##0_-;_-&quot;£&quot;* &quot;-&quot;_-;_-@_-"/>
    <numFmt numFmtId="179" formatCode="&quot;£&quot;#,##0;[Red]\-&quot;£&quot;#,##0"/>
    <numFmt numFmtId="180" formatCode="_(&quot;€&quot;\ * #,##0_);_(&quot;€&quot;\ * \(#,##0\);_(&quot;€&quot;\ * &quot;-&quot;_);_(@_)"/>
    <numFmt numFmtId="181" formatCode="&quot;€&quot;#,##0;\-&quot;€&quot;#,##0"/>
    <numFmt numFmtId="182" formatCode="_._.* #,##0.0_)_%;_._.* \(#,##0.0\)_%"/>
    <numFmt numFmtId="183" formatCode="_-* #,##0\ _₫_-;\-* #,##0\ _₫_-;_-* &quot;-&quot;??\ _₫_-;_-@_-"/>
    <numFmt numFmtId="184" formatCode="_-* #,##0.00000000_-;\-* #,##0.00000000_-;_-* &quot;-&quot;??_-;_-@_-"/>
    <numFmt numFmtId="185" formatCode="0.00000"/>
    <numFmt numFmtId="186" formatCode="&quot;\&quot;#,##0;[Red]&quot;\&quot;\-#,##0"/>
    <numFmt numFmtId="187" formatCode="&quot;\&quot;#,##0;[Red]&quot;\&quot;&quot;\&quot;\-#,##0"/>
    <numFmt numFmtId="188" formatCode="#,##0\ &quot;$&quot;;\-#,##0\ &quot;$&quot;"/>
    <numFmt numFmtId="189" formatCode="#"/>
    <numFmt numFmtId="190" formatCode="_ * #,##0.00_)_$_ ;_ * \(#,##0.00\)_$_ ;_ * &quot;-&quot;??_)_$_ ;_ @_ "/>
    <numFmt numFmtId="191" formatCode="_-* #,##0\ _₫_-;\-* #,##0\ _₫_-;_-* &quot;-&quot;\ _₫_-;_-@_-"/>
    <numFmt numFmtId="192" formatCode="_(* #.##0.00_);_(* \(#.##0.00\);_(* &quot;-&quot;??_);_(@_)"/>
    <numFmt numFmtId="193" formatCode="_ * #,##0_)_$_ ;_ * \(#,##0\)_$_ ;_ * &quot;-&quot;_)_$_ ;_ @_ "/>
    <numFmt numFmtId="194" formatCode="_-* ###,0&quot;.&quot;00\ _F_B_-;\-* ###,0&quot;.&quot;00\ _F_B_-;_-* &quot;-&quot;??\ _F_B_-;_-@_-"/>
    <numFmt numFmtId="195" formatCode="_(&quot;§&quot;\g\ #,##0_);_(&quot;§&quot;\g\ \(#,##0\);_(&quot;§&quot;\g\ &quot;-&quot;_);_(@_)"/>
    <numFmt numFmtId="196" formatCode="0.00000000000E+00;\?"/>
    <numFmt numFmtId="197" formatCode="&quot;\&quot;#,##0.00;[Red]&quot;\&quot;\-#,##0.00"/>
    <numFmt numFmtId="198" formatCode="_._.&quot;$&quot;* #,##0.00_)_%;_._.&quot;$&quot;* \(#,##0.00\)_%"/>
    <numFmt numFmtId="199" formatCode="_-* #,##0\ &quot;€&quot;_-;\-* #,##0\ &quot;€&quot;_-;_-* &quot;-&quot;\ &quot;€&quot;_-;_-@_-"/>
    <numFmt numFmtId="200" formatCode="&quot;$&quot;* #,##0_)_%;&quot;$&quot;* \(#,##0\)_%;&quot;$&quot;* &quot;-&quot;??_)_%;@_)_%"/>
    <numFmt numFmtId="201" formatCode="_-* #,##0\ _F_-;\-* #,##0\ _F_-;_-* &quot;-&quot;\ _F_-;_-@_-"/>
    <numFmt numFmtId="202" formatCode="_(* #,##0.0_);_(* \(#,##0.0\);_(* &quot;-&quot;??_);_(@_)"/>
    <numFmt numFmtId="203" formatCode="_-* #,##0.00\ &quot;F&quot;_-;\-* #,##0.00\ &quot;F&quot;_-;_-* &quot;-&quot;??\ &quot;F&quot;_-;_-@_-"/>
    <numFmt numFmtId="204" formatCode="_-&quot;Z$&quot;* #,##0_-;\-&quot;Z$&quot;* #,##0_-;_-&quot;Z$&quot;* &quot;-&quot;_-;_-@_-"/>
    <numFmt numFmtId="205" formatCode="_-* #,##0\ _V_N_D_-;\-* #,##0\ _V_N_D_-;_-* &quot;-&quot;\ _V_N_D_-;_-@_-"/>
    <numFmt numFmtId="206" formatCode="_-* #,##0.00\ &quot;DM&quot;_-;\-* #,##0.00\ &quot;DM&quot;_-;_-* &quot;-&quot;??\ &quot;DM&quot;_-;_-@_-"/>
    <numFmt numFmtId="207" formatCode="0.0%"/>
    <numFmt numFmtId="208" formatCode="_ &quot;\&quot;* #,##0_ ;_ &quot;\&quot;* &quot;\&quot;&quot;\&quot;&quot;\&quot;&quot;\&quot;&quot;\&quot;&quot;\&quot;&quot;\&quot;&quot;\&quot;&quot;\&quot;&quot;\&quot;&quot;\&quot;&quot;\&quot;&quot;\&quot;\-#,##0_ ;_ &quot;\&quot;* &quot;-&quot;_ ;_ @_ "/>
    <numFmt numFmtId="209" formatCode="_ * #,##0_ ;_ * &quot;\&quot;&quot;\&quot;&quot;\&quot;&quot;\&quot;&quot;\&quot;&quot;\&quot;&quot;\&quot;&quot;\&quot;&quot;\&quot;&quot;\&quot;&quot;\&quot;&quot;\&quot;\-#,##0_ ;_ * &quot;-&quot;_ ;_ @_ "/>
    <numFmt numFmtId="210" formatCode="_ * #,##0_)\ &quot;$&quot;_ ;_ * \(#,##0\)\ &quot;$&quot;_ ;_ * &quot;-&quot;_)\ &quot;$&quot;_ ;_ @_ "/>
    <numFmt numFmtId="211" formatCode="_-* #,##0_-;\-* #,##0_-;_-* &quot;-&quot;??_-;_-@_-"/>
    <numFmt numFmtId="212" formatCode="_ * #.##._ ;_ * \-#.##._ ;_ * &quot;-&quot;??_ ;_ @_ⴆ"/>
    <numFmt numFmtId="213" formatCode="&quot;\&quot;#,##0.00;&quot;\&quot;&quot;\&quot;&quot;\&quot;&quot;\&quot;&quot;\&quot;&quot;\&quot;&quot;\&quot;&quot;\&quot;&quot;\&quot;&quot;\&quot;&quot;\&quot;&quot;\&quot;&quot;\&quot;&quot;\&quot;\-#,##0.00"/>
    <numFmt numFmtId="214" formatCode="_(&quot;$&quot;\ * #,##0_);_(&quot;$&quot;\ * \(#,##0\);_(&quot;$&quot;\ * &quot;-&quot;_);_(@_)"/>
    <numFmt numFmtId="215" formatCode="0.000%"/>
    <numFmt numFmtId="216" formatCode="#,##0\ &quot;F&quot;;[Red]\-#,##0\ &quot;F&quot;"/>
    <numFmt numFmtId="217" formatCode="_(* #,##0_);_(* \(#,##0\);_(* &quot;-&quot;??_);_(@_)"/>
    <numFmt numFmtId="218" formatCode="_-&quot;VND&quot;* #,##0_-;\-&quot;VND&quot;* #,##0_-;_-&quot;VND&quot;* &quot;-&quot;_-;_-@_-"/>
    <numFmt numFmtId="219" formatCode="_ * #,##0.00_ ;_ * \-#,##0.00_ ;_ * &quot;-&quot;??_ ;_ @_ "/>
    <numFmt numFmtId="220" formatCode="_ * #,##0_ ;_ * \-#,##0_ ;_ * &quot;-&quot;_ ;_ @_ "/>
    <numFmt numFmtId="221" formatCode="_-* #,##0\ &quot;F&quot;_-;\-* #,##0\ &quot;F&quot;_-;_-* &quot;-&quot;\ &quot;F&quot;_-;_-@_-"/>
    <numFmt numFmtId="222" formatCode="_._._(* 0.000_)%;_._.* \(0.000\)%"/>
    <numFmt numFmtId="223" formatCode="_-* #,##0.00\ _F_-;\-* #,##0.00\ _F_-;_-* &quot;-&quot;??\ _F_-;_-@_-"/>
    <numFmt numFmtId="224" formatCode="&quot;\&quot;#,##0;[Red]\-&quot;\&quot;#,##0"/>
    <numFmt numFmtId="225" formatCode="_ * #,##0_)&quot;$&quot;_ ;_ * \(#,##0\)&quot;$&quot;_ ;_ * &quot;-&quot;_)&quot;$&quot;_ ;_ @_ "/>
    <numFmt numFmtId="226" formatCode="0.000_)"/>
    <numFmt numFmtId="227" formatCode="&quot;$&quot;#,##0;[Red]\-&quot;$&quot;#,##0"/>
    <numFmt numFmtId="228" formatCode="#,##0_ ;\-#,##0\ "/>
    <numFmt numFmtId="229" formatCode="#,##0\ &quot;DM&quot;;\-#,##0\ &quot;DM&quot;"/>
    <numFmt numFmtId="230" formatCode="_ &quot;\&quot;* #,##0.00_ ;_ &quot;\&quot;* &quot;\&quot;&quot;\&quot;&quot;\&quot;&quot;\&quot;&quot;\&quot;&quot;\&quot;&quot;\&quot;&quot;\&quot;&quot;\&quot;&quot;\&quot;&quot;\&quot;&quot;\&quot;\-#,##0.00_ ;_ &quot;\&quot;* &quot;-&quot;??_ ;_ @_ "/>
    <numFmt numFmtId="231" formatCode="_-* #,##0.00\ _ñ_-;\-* #,##0.00\ _ñ_-;_-* &quot;-&quot;??\ _ñ_-;_-@_-"/>
    <numFmt numFmtId="232" formatCode="_ &quot;\&quot;* #,##0_ ;_ &quot;\&quot;* &quot;\&quot;&quot;\&quot;&quot;\&quot;&quot;\&quot;&quot;\&quot;&quot;\&quot;&quot;\&quot;&quot;\&quot;&quot;\&quot;&quot;\&quot;&quot;\&quot;&quot;\&quot;&quot;\&quot;&quot;\&quot;\-#,##0_ ;_ &quot;\&quot;* &quot;-&quot;_ ;_ @_ "/>
    <numFmt numFmtId="233" formatCode="_ * #,##0_)\ _$_ ;_ * \(#,##0\)\ _$_ ;_ * &quot;-&quot;_)\ _$_ ;_ @_ "/>
    <numFmt numFmtId="234" formatCode="_-* #,##0\ _ñ_-;_-* #,##0\ _ñ\-;_-* &quot;-&quot;\ _ñ_-;_-@_-"/>
    <numFmt numFmtId="235" formatCode="&quot;\&quot;#,##0;&quot;\&quot;&quot;\&quot;&quot;\&quot;&quot;\&quot;&quot;\&quot;&quot;\&quot;&quot;\&quot;&quot;\&quot;&quot;\&quot;&quot;\&quot;&quot;\&quot;&quot;\&quot;&quot;\&quot;&quot;\&quot;\-#,##0"/>
    <numFmt numFmtId="236" formatCode="_._.&quot;€&quot;* #,##0.0_)_%;_._.&quot;€&quot;* \(#,##0.0\)_%"/>
    <numFmt numFmtId="237" formatCode="&quot;€&quot;#,##0;[Red]\-&quot;€&quot;#,##0"/>
    <numFmt numFmtId="238" formatCode="_-&quot;$&quot;* #,##0_-;\-&quot;$&quot;* #,##0_-;_-&quot;$&quot;* &quot;-&quot;_-;_-@_-"/>
    <numFmt numFmtId="239" formatCode="_ &quot;\&quot;* #,##0_ ;_ &quot;\&quot;* \-#,##0_ ;_ &quot;\&quot;* &quot;-&quot;_ ;_ @_ "/>
    <numFmt numFmtId="240" formatCode="_-* #,##0\ _F_B_-;\-* #,##0\ _F_B_-;_-* &quot;-&quot;\ _F_B_-;_-@_-"/>
    <numFmt numFmtId="241" formatCode="#,##0.00_)_%;\(#,##0.00\)_%;\ \ .00_)_%"/>
    <numFmt numFmtId="242" formatCode="_-* #,##0.00\ _€_-;\-* #,##0.00\ _€_-;_-* &quot;-&quot;??\ _€_-;_-@_-"/>
    <numFmt numFmtId="243" formatCode="_-&quot;ñ&quot;* #,##0_-;\-&quot;ñ&quot;* #,##0_-;_-&quot;ñ&quot;* &quot;-&quot;_-;_-@_-"/>
    <numFmt numFmtId="244" formatCode="_ * #,##0.00_)\ _$_ ;_ * \(#,##0.00\)\ _$_ ;_ * &quot;-&quot;??_)\ _$_ ;_ @_ "/>
    <numFmt numFmtId="245" formatCode="_(0.00_)%;\(0.00\)%"/>
    <numFmt numFmtId="246" formatCode="_-&quot;$&quot;* #,##0.00_-;\-&quot;$&quot;* #,##0.00_-;_-&quot;$&quot;* &quot;-&quot;??_-;_-@_-"/>
    <numFmt numFmtId="247" formatCode="_ * #,##0.00_)_d_ ;_ * \(#,##0.00\)_d_ ;_ * &quot;-&quot;??_)_d_ ;_ @_ "/>
    <numFmt numFmtId="248" formatCode="\$#,##0\ ;\(\$#,##0\)"/>
    <numFmt numFmtId="249" formatCode="_ * #,##0.00_)&quot;£&quot;_ ;_ * \(#,##0.00\)&quot;£&quot;_ ;_ * &quot;-&quot;??_)&quot;£&quot;_ ;_ @_ "/>
    <numFmt numFmtId="250" formatCode="&quot;£&quot;#,##0.00;\-&quot;£&quot;#,##0.00"/>
    <numFmt numFmtId="251" formatCode="_-* #,##0.00\ _V_N_D_-;\-* #,##0.00\ _V_N_D_-;_-* &quot;-&quot;??\ _V_N_D_-;_-@_-"/>
    <numFmt numFmtId="252" formatCode="_-* #,##0\ _ñ_-;\-* #,##0\ _ñ_-;_-* &quot;-&quot;\ _ñ_-;_-@_-"/>
    <numFmt numFmtId="253" formatCode="_-* #,##0.00\ &quot;€&quot;_-;\-* #,##0.00\ &quot;€&quot;_-;_-* &quot;-&quot;??\ &quot;€&quot;_-;_-@_-"/>
    <numFmt numFmtId="254" formatCode="&quot;Rp&quot;#,##0_);[Red]\(&quot;Rp&quot;#,##0\)"/>
    <numFmt numFmtId="255" formatCode="&quot;$&quot;#,##0"/>
    <numFmt numFmtId="256" formatCode="_-* ###&quot;,&quot;0&quot;.&quot;00\ _$_-;\-* ###&quot;,&quot;0&quot;.&quot;00\ _$_-;_-* &quot;-&quot;??\ _$_-;_-@_-"/>
    <numFmt numFmtId="257" formatCode="#,##0.00\ \ \ \ "/>
    <numFmt numFmtId="258" formatCode="&quot;$&quot;#,##0;\-&quot;$&quot;#,##0"/>
    <numFmt numFmtId="259" formatCode="#,##0_)_%;\(#,##0\)_%;"/>
    <numFmt numFmtId="260" formatCode="_._.* #,##0.000_)_%;_._.* \(#,##0.000\)_%"/>
    <numFmt numFmtId="261" formatCode="0%_);\(0%\)"/>
    <numFmt numFmtId="262" formatCode="_._.&quot;€&quot;* #,##0.000_)_%;_._.&quot;€&quot;* \(#,##0.000\)_%"/>
    <numFmt numFmtId="263" formatCode="#,##0.00\ &quot;FB&quot;;[Red]\-#,##0.00\ &quot;FB&quot;"/>
    <numFmt numFmtId="264" formatCode="_-&quot;€&quot;* #,##0.00_-;\-&quot;€&quot;* #,##0.00_-;_-&quot;€&quot;* &quot;-&quot;??_-;_-@_-"/>
    <numFmt numFmtId="265" formatCode="&quot;€&quot;* #,##0_)_%;&quot;€&quot;* \(#,##0\)_%;&quot;€&quot;* &quot;-&quot;??_)_%;@_)_%"/>
    <numFmt numFmtId="266" formatCode="_-* #,##0\ _$_-;\-* #,##0\ _$_-;_-* &quot;-&quot;\ _$_-;_-@_-"/>
    <numFmt numFmtId="267" formatCode="_-&quot;₫&quot;* #,##0.00_-;\-&quot;₫&quot;* #,##0.00_-;_-&quot;₫&quot;* &quot;-&quot;??_-;_-@_-"/>
    <numFmt numFmtId="268" formatCode="#,##0.000_)_%;\(#,##0.000\)_%;\ \ .000_)_%"/>
    <numFmt numFmtId="269" formatCode="0.0%;\(0.0%\)"/>
    <numFmt numFmtId="270" formatCode="#,##0.0_)_%;\(#,##0.0\)_%;\ \ .0_)_%"/>
    <numFmt numFmtId="271" formatCode="&quot;$&quot;#,##0\ ;\(&quot;$&quot;#,##0\)"/>
    <numFmt numFmtId="272" formatCode="_-* #,##0\ &quot;$&quot;_-;\-* #,##0\ &quot;$&quot;_-;_-* &quot;-&quot;\ &quot;$&quot;_-;_-@_-"/>
    <numFmt numFmtId="273" formatCode="#,##0\ &quot;Lt&quot;;[Red]\-#,##0\ &quot;Lt&quot;"/>
    <numFmt numFmtId="274" formatCode="0.000"/>
    <numFmt numFmtId="275" formatCode="&quot;¡Ì&quot;#,##0;[Red]\-&quot;¡Ì&quot;#,##0"/>
    <numFmt numFmtId="276" formatCode="#,##0.0_);\(#,##0.0\)"/>
    <numFmt numFmtId="277" formatCode="#,##0;\(#,##0\)"/>
    <numFmt numFmtId="278" formatCode="_._.&quot;$&quot;* #,##0.0_)_%;_._.&quot;$&quot;* \(#,##0.0\)_%"/>
    <numFmt numFmtId="279" formatCode="&quot;\&quot;#,##0.00;[Red]&quot;\&quot;&quot;\&quot;&quot;\&quot;&quot;\&quot;&quot;\&quot;&quot;\&quot;&quot;\&quot;&quot;\&quot;&quot;\&quot;&quot;\&quot;&quot;\&quot;&quot;\&quot;&quot;\&quot;&quot;\&quot;\-#,##0.00"/>
    <numFmt numFmtId="280" formatCode="* #,##0_);* \(#,##0\);&quot;-&quot;??_);@"/>
    <numFmt numFmtId="281" formatCode="#.##00"/>
    <numFmt numFmtId="282" formatCode="_(&quot;§&quot;\g\ #,##0_);_(&quot;§&quot;\g\ \(#,##0\);_(&quot;§&quot;\g\ &quot;-&quot;??_);_(@_)"/>
    <numFmt numFmtId="283" formatCode="&quot;€&quot;* #,##0.000_)_%;&quot;€&quot;* \(#,##0.000\)_%;&quot;€&quot;* \ .000_)_%"/>
    <numFmt numFmtId="284" formatCode="_-* #,##0.00\ _ñ_-;_-* #,##0.00\ _ñ\-;_-* &quot;-&quot;??\ _ñ_-;_-@_-"/>
    <numFmt numFmtId="285" formatCode="_-[$€]* #,##0.00_-;\-[$€]* #,##0.00_-;_-[$€]* &quot;-&quot;??_-;_-@_-"/>
    <numFmt numFmtId="286" formatCode="_(0.0_)%;\(0.0\)%"/>
    <numFmt numFmtId="287" formatCode="_-* #,##0\ _D_M_-;\-* #,##0\ _D_M_-;_-* &quot;-&quot;\ _D_M_-;_-@_-"/>
    <numFmt numFmtId="288" formatCode="&quot;\&quot;#,##0.00;\-&quot;\&quot;#,##0.00"/>
    <numFmt numFmtId="289" formatCode="_ * #,##0.00_ ;_ * &quot;\&quot;&quot;\&quot;&quot;\&quot;&quot;\&quot;&quot;\&quot;&quot;\&quot;&quot;\&quot;&quot;\&quot;&quot;\&quot;&quot;\&quot;&quot;\&quot;&quot;\&quot;\-#,##0.00_ ;_ * &quot;-&quot;??_ ;_ @_ "/>
    <numFmt numFmtId="290" formatCode="\t0.00%"/>
    <numFmt numFmtId="291" formatCode="&quot;VND&quot;#,##0_);[Red]\(&quot;VND&quot;#,##0\)"/>
    <numFmt numFmtId="292" formatCode="_ &quot;R&quot;\ * #,##0_ ;_ &quot;R&quot;\ * \-#,##0_ ;_ &quot;R&quot;\ * &quot;-&quot;_ ;_ @_ "/>
    <numFmt numFmtId="293" formatCode="#,##0.000_);\(#,##0.000\)"/>
    <numFmt numFmtId="294" formatCode="#,###"/>
    <numFmt numFmtId="295" formatCode="#,##0\ &quot;$&quot;_);\(#,##0\ &quot;$&quot;\)"/>
    <numFmt numFmtId="296" formatCode="&quot;Fr.&quot;\ #,##0.00;[Red]&quot;Fr.&quot;\ \-#,##0.00"/>
    <numFmt numFmtId="297" formatCode="#,##0;[Red]#,##0"/>
    <numFmt numFmtId="298" formatCode="#,###;\-#,###;&quot;&quot;;_(@_)"/>
    <numFmt numFmtId="299" formatCode="#,##0\ &quot;€&quot;;[Red]\-#,##0\ &quot;€&quot;"/>
    <numFmt numFmtId="300" formatCode="_-* #,##0\ &quot;ñ&quot;_-;\-* #,##0\ &quot;ñ&quot;_-;_-* &quot;-&quot;\ &quot;ñ&quot;_-;_-@_-"/>
    <numFmt numFmtId="301" formatCode="_._.&quot;$&quot;* #,##0.000_)_%;_._.&quot;$&quot;* \(#,##0.000\)_%"/>
    <numFmt numFmtId="302" formatCode="_-[$€-2]* #,##0.00_-;\-[$€-2]* #,##0.00_-;_-[$€-2]* &quot;-&quot;??_-"/>
    <numFmt numFmtId="303" formatCode="_-* #,##0.00\ _$_-;\-* #,##0.00\ _$_-;_-* &quot;-&quot;??\ _$_-;_-@_-"/>
    <numFmt numFmtId="304" formatCode="* \(#,##0\);* #,##0_);&quot;-&quot;??_);@"/>
    <numFmt numFmtId="305" formatCode="_-* ###,0&quot;.&quot;00_-;\-* ###,0&quot;.&quot;00_-;_-* &quot;-&quot;??_-;_-@_-"/>
    <numFmt numFmtId="306" formatCode="&quot;\&quot;#&quot;,&quot;##0&quot;.&quot;00;[Red]&quot;\&quot;\-#&quot;,&quot;##0&quot;.&quot;00"/>
    <numFmt numFmtId="307" formatCode="_-* #,##0\ &quot;þ&quot;_-;\-* #,##0\ &quot;þ&quot;_-;_-* &quot;-&quot;\ &quot;þ&quot;_-;_-@_-"/>
    <numFmt numFmtId="308" formatCode="_-* #,##0.00\ _þ_-;\-* #,##0.00\ _þ_-;_-* &quot;-&quot;??\ _þ_-;_-@_-"/>
    <numFmt numFmtId="309" formatCode="_(&quot;Z$&quot;* #,##0.00_);_(&quot;Z$&quot;* \(#,##0.00\);_(&quot;Z$&quot;* &quot;-&quot;??_);_(@_)"/>
    <numFmt numFmtId="310" formatCode="\t#\ ??/??"/>
    <numFmt numFmtId="311" formatCode="#,##0.0"/>
    <numFmt numFmtId="312" formatCode="_._.&quot;€&quot;* #,##0.00_)_%;_._.&quot;€&quot;* \(#,##0.00\)_%"/>
    <numFmt numFmtId="313" formatCode="_._._(* 0.00_)%;_._.* \(0.00\)%"/>
    <numFmt numFmtId="314" formatCode="_._.&quot;€&quot;* \(#,##0\)_%;_._.&quot;€&quot;* #,##0_)_%;_._.&quot;€&quot;* 0_)_%;_._.@_)_%"/>
    <numFmt numFmtId="315" formatCode="#,##0.00;[Red]#,##0.00"/>
    <numFmt numFmtId="316" formatCode="&quot;§&quot;\g#,##0_);\(&quot;§&quot;\g#,##0\)"/>
    <numFmt numFmtId="317" formatCode="_ * #,##0.00_)&quot;$&quot;_ ;_ * \(#,##0.00\)&quot;$&quot;_ ;_ * &quot;-&quot;??_)&quot;$&quot;_ ;_ @_ "/>
    <numFmt numFmtId="318" formatCode="_(0_)%;\(0\)%"/>
    <numFmt numFmtId="319" formatCode="&quot;True&quot;;&quot;True&quot;;&quot;False&quot;"/>
    <numFmt numFmtId="320" formatCode="_(* #,##0.0_);_(* \(#,##0.0\);_(* &quot;-&quot;?_);_(@_)"/>
    <numFmt numFmtId="321" formatCode="_(0.000_)%;\(0.000\)%"/>
    <numFmt numFmtId="322" formatCode="_ * #,##0_)\ &quot;F&quot;_ ;_ * \(#,##0\)\ &quot;F&quot;_ ;_ * &quot;-&quot;_)\ &quot;F&quot;_ ;_ @_ "/>
    <numFmt numFmtId="323" formatCode="_ * #,##0.00_)&quot;€&quot;_ ;_ * \(#,##0.00\)&quot;€&quot;_ ;_ * &quot;-&quot;??_)&quot;€&quot;_ ;_ @_ "/>
    <numFmt numFmtId="324" formatCode="_ * #,##0.0_)_$_ ;_ * \(#,##0.0\)_$_ ;_ * &quot;-&quot;??_)_$_ ;_ @_ "/>
    <numFmt numFmtId="325" formatCode="&quot;Yes&quot;;&quot;Yes&quot;;&quot;No&quot;"/>
    <numFmt numFmtId="326" formatCode="#,##0.00_);\-#,##0.00_)"/>
    <numFmt numFmtId="327" formatCode="_(* #,##0.00_);_(* \(#,##0.00\);_(* &quot;-&quot;&quot;?&quot;&quot;?&quot;_);_(@_)"/>
    <numFmt numFmtId="328" formatCode="_-* #,##0\ _F_-;\-* #,##0\ _F_-;_-* &quot;-&quot;??\ _F_-;_-@_-"/>
    <numFmt numFmtId="329" formatCode="_._.* \(#,##0\)_%;_._.* #,##0_)_%;_._.* 0_)_%;_._.@_)_%"/>
    <numFmt numFmtId="330" formatCode="&quot;€&quot;* #,##0.0_)_%;&quot;€&quot;* \(#,##0.0\)_%;&quot;€&quot;* \ .0_)_%"/>
    <numFmt numFmtId="331" formatCode=";;"/>
    <numFmt numFmtId="332" formatCode="_-&quot;F&quot;* #,##0_-;\-&quot;F&quot;* #,##0_-;_-&quot;F&quot;* &quot;-&quot;_-;_-@_-"/>
    <numFmt numFmtId="333" formatCode="_._.* #,##0.00_)_%;_._.* \(#,##0.00\)_%"/>
    <numFmt numFmtId="334" formatCode="0.0000"/>
    <numFmt numFmtId="335" formatCode="_(&quot;Rp&quot;* #,##0.00_);_(&quot;Rp&quot;* \(#,##0.00\);_(&quot;Rp&quot;* &quot;-&quot;??_);_(@_)"/>
    <numFmt numFmtId="336" formatCode="_ &quot;Fr.&quot;\ * #,##0_ ;_ &quot;Fr.&quot;\ * \-#,##0_ ;_ &quot;Fr.&quot;\ * &quot;-&quot;_ ;_ @_ "/>
    <numFmt numFmtId="337" formatCode="_-* #,##0\ &quot;DM&quot;_-;\-* #,##0\ &quot;DM&quot;_-;_-* &quot;-&quot;\ &quot;DM&quot;_-;_-@_-"/>
    <numFmt numFmtId="338" formatCode="_ * #,##0.00_ ;_ * &quot;\&quot;&quot;\&quot;&quot;\&quot;&quot;\&quot;&quot;\&quot;&quot;\&quot;\-#,##0.00_ ;_ * &quot;-&quot;??_ ;_ @_ "/>
    <numFmt numFmtId="339" formatCode="&quot;\&quot;#,##0.00;&quot;\&quot;&quot;\&quot;&quot;\&quot;&quot;\&quot;&quot;\&quot;&quot;\&quot;&quot;\&quot;&quot;\&quot;\-#,##0.00"/>
    <numFmt numFmtId="340" formatCode="&quot;€&quot;* #,##0.00_)_%;&quot;€&quot;* \(#,##0.00\)_%;&quot;€&quot;* \ .00_)_%"/>
    <numFmt numFmtId="341" formatCode="_ * #,##0_ ;_ * &quot;\&quot;&quot;\&quot;&quot;\&quot;&quot;\&quot;&quot;\&quot;&quot;\&quot;\-#,##0_ ;_ * &quot;-&quot;_ ;_ @_ "/>
    <numFmt numFmtId="342" formatCode="#,##0_);\-#,##0_)"/>
    <numFmt numFmtId="343" formatCode="_._._(* 0_)%;_._.* \(0\)%"/>
    <numFmt numFmtId="344" formatCode="0_)%;\(0\)%"/>
    <numFmt numFmtId="345" formatCode="_._._(* 0.0_)%;_._.* \(0.0\)%"/>
    <numFmt numFmtId="346" formatCode="#.##0.00"/>
    <numFmt numFmtId="347" formatCode="0.000\ "/>
  </numFmts>
  <fonts count="338">
    <font>
      <sz val="11"/>
      <color theme="1"/>
      <name val="Calibri"/>
      <charset val="134"/>
      <scheme val="minor"/>
    </font>
    <font>
      <b/>
      <sz val="13"/>
      <name val="Times New Roman"/>
      <family val="1"/>
    </font>
    <font>
      <sz val="13"/>
      <name val="Calibri"/>
      <family val="2"/>
      <scheme val="minor"/>
    </font>
    <font>
      <b/>
      <sz val="13"/>
      <name val="Calibri"/>
      <family val="2"/>
      <scheme val="minor"/>
    </font>
    <font>
      <i/>
      <sz val="11"/>
      <name val="Calibri"/>
      <family val="2"/>
      <scheme val="minor"/>
    </font>
    <font>
      <sz val="13"/>
      <name val="Times New Roman"/>
      <family val="1"/>
    </font>
    <font>
      <i/>
      <sz val="13"/>
      <name val="Times New Roman"/>
      <family val="1"/>
    </font>
    <font>
      <b/>
      <i/>
      <sz val="13"/>
      <name val="Times New Roman"/>
      <family val="1"/>
    </font>
    <font>
      <b/>
      <sz val="14"/>
      <name val="Times New Roman"/>
      <family val="1"/>
    </font>
    <font>
      <b/>
      <i/>
      <sz val="14"/>
      <name val="Times New Roman"/>
      <family val="1"/>
    </font>
    <font>
      <sz val="14"/>
      <name val="Times New Roman"/>
      <family val="1"/>
    </font>
    <font>
      <sz val="11"/>
      <name val="Calibri"/>
      <family val="2"/>
      <scheme val="minor"/>
    </font>
    <font>
      <sz val="12"/>
      <name val="Calibri"/>
      <family val="2"/>
      <scheme val="minor"/>
    </font>
    <font>
      <sz val="14"/>
      <name val="Calibri"/>
      <family val="2"/>
      <scheme val="minor"/>
    </font>
    <font>
      <sz val="14"/>
      <color theme="1"/>
      <name val="Times New Roman"/>
      <family val="1"/>
    </font>
    <font>
      <sz val="20"/>
      <name val="Times New Roman"/>
      <family val="1"/>
    </font>
    <font>
      <sz val="12"/>
      <name val="Times New Roman"/>
      <family val="1"/>
    </font>
    <font>
      <b/>
      <sz val="30"/>
      <name val="Times New Roman"/>
      <family val="1"/>
    </font>
    <font>
      <b/>
      <sz val="12"/>
      <name val="Times New Roman"/>
      <family val="1"/>
    </font>
    <font>
      <i/>
      <sz val="30"/>
      <name val="Times New Roman"/>
      <family val="1"/>
    </font>
    <font>
      <i/>
      <sz val="12"/>
      <name val="Times New Roman"/>
      <family val="1"/>
    </font>
    <font>
      <i/>
      <sz val="14"/>
      <name val="Times New Roman"/>
      <family val="1"/>
    </font>
    <font>
      <i/>
      <sz val="11"/>
      <name val="Times New Roman"/>
      <family val="1"/>
    </font>
    <font>
      <b/>
      <i/>
      <sz val="11"/>
      <name val="Times New Roman"/>
      <family val="1"/>
    </font>
    <font>
      <b/>
      <i/>
      <sz val="12"/>
      <name val="Times New Roman"/>
      <family val="1"/>
    </font>
    <font>
      <b/>
      <sz val="25"/>
      <name val="Times New Roman"/>
      <family val="1"/>
    </font>
    <font>
      <i/>
      <sz val="25"/>
      <name val="Times New Roman"/>
      <family val="1"/>
    </font>
    <font>
      <b/>
      <sz val="14"/>
      <name val="Calibri"/>
      <family val="2"/>
      <scheme val="minor"/>
    </font>
    <font>
      <sz val="12"/>
      <color theme="1"/>
      <name val="Times New Roman"/>
      <family val="1"/>
    </font>
    <font>
      <sz val="13"/>
      <color rgb="FFFF0000"/>
      <name val="Times New Roman"/>
      <family val="1"/>
    </font>
    <font>
      <b/>
      <sz val="11"/>
      <name val="Times New Roman"/>
      <family val="1"/>
    </font>
    <font>
      <sz val="14"/>
      <name val="TimesNewRomanPSMT"/>
      <charset val="134"/>
    </font>
    <font>
      <sz val="11"/>
      <name val="Times New Roman"/>
      <family val="1"/>
    </font>
    <font>
      <sz val="14.5"/>
      <name val="Times New Roman"/>
      <family val="1"/>
    </font>
    <font>
      <sz val="14"/>
      <color rgb="FFFF0000"/>
      <name val="Times New Roman"/>
      <family val="1"/>
    </font>
    <font>
      <sz val="12"/>
      <color rgb="FFFF0000"/>
      <name val="Times New Roman"/>
      <family val="1"/>
    </font>
    <font>
      <sz val="11"/>
      <color rgb="FFFF0000"/>
      <name val="Calibri"/>
      <family val="2"/>
      <scheme val="minor"/>
    </font>
    <font>
      <strike/>
      <sz val="14"/>
      <name val="Times New Roman"/>
      <family val="1"/>
    </font>
    <font>
      <strike/>
      <sz val="12"/>
      <name val="Times New Roman"/>
      <family val="1"/>
    </font>
    <font>
      <sz val="10"/>
      <name val="Times New Roman"/>
      <family val="1"/>
    </font>
    <font>
      <b/>
      <sz val="12"/>
      <color theme="1"/>
      <name val="Times New Roman"/>
      <family val="1"/>
    </font>
    <font>
      <b/>
      <sz val="11"/>
      <color theme="9" tint="0.39954832605975527"/>
      <name val="Times New Roman"/>
      <family val="1"/>
    </font>
    <font>
      <sz val="11"/>
      <color theme="9" tint="0.39954832605975527"/>
      <name val="Times New Roman"/>
      <family val="1"/>
    </font>
    <font>
      <i/>
      <sz val="11"/>
      <color rgb="FFFF0000"/>
      <name val="Times New Roman"/>
      <family val="1"/>
    </font>
    <font>
      <b/>
      <sz val="11"/>
      <color theme="1"/>
      <name val="Times New Roman"/>
      <family val="1"/>
    </font>
    <font>
      <i/>
      <sz val="11"/>
      <color theme="1"/>
      <name val="Times New Roman"/>
      <family val="1"/>
    </font>
    <font>
      <sz val="11"/>
      <color theme="1"/>
      <name val="Times New Roman"/>
      <family val="1"/>
    </font>
    <font>
      <b/>
      <sz val="24"/>
      <name val="Times New Roman"/>
      <family val="1"/>
    </font>
    <font>
      <i/>
      <sz val="18"/>
      <name val="Times New Roman"/>
      <family val="1"/>
    </font>
    <font>
      <i/>
      <sz val="12"/>
      <color theme="1"/>
      <name val="Times New Roman"/>
      <family val="1"/>
    </font>
    <font>
      <i/>
      <sz val="14"/>
      <color rgb="FFFF0000"/>
      <name val="Times New Roman"/>
      <family val="1"/>
    </font>
    <font>
      <i/>
      <sz val="12"/>
      <color rgb="FFFF0000"/>
      <name val="Times New Roman"/>
      <family val="1"/>
    </font>
    <font>
      <b/>
      <sz val="14"/>
      <color theme="1"/>
      <name val="Times New Roman"/>
      <family val="1"/>
    </font>
    <font>
      <sz val="14"/>
      <color indexed="8"/>
      <name val="Times New Roman"/>
      <family val="1"/>
    </font>
    <font>
      <sz val="10"/>
      <color indexed="8"/>
      <name val="Times New Roman"/>
      <family val="1"/>
    </font>
    <font>
      <sz val="10"/>
      <name val="Arial"/>
      <family val="2"/>
    </font>
    <font>
      <sz val="10"/>
      <name val="VNI-Times"/>
    </font>
    <font>
      <sz val="11"/>
      <color indexed="8"/>
      <name val="Calibri"/>
      <family val="2"/>
    </font>
    <font>
      <sz val="13"/>
      <name val=".VnArial"/>
      <family val="2"/>
    </font>
    <font>
      <sz val="13"/>
      <name val=".VnTime"/>
      <family val="2"/>
    </font>
    <font>
      <b/>
      <sz val="10"/>
      <name val="VN AvantGBook"/>
      <charset val="134"/>
    </font>
    <font>
      <sz val="14"/>
      <name val=".VnTime"/>
      <family val="2"/>
    </font>
    <font>
      <sz val="12"/>
      <name val=".VnTime"/>
      <family val="2"/>
    </font>
    <font>
      <sz val="10"/>
      <name val=".VnTime"/>
      <family val="2"/>
    </font>
    <font>
      <sz val="12"/>
      <color indexed="8"/>
      <name val="Times New Roman"/>
      <family val="1"/>
    </font>
    <font>
      <b/>
      <sz val="12"/>
      <color indexed="52"/>
      <name val="Calibri"/>
      <family val="2"/>
    </font>
    <font>
      <sz val="12"/>
      <name val="돋움체"/>
      <charset val="129"/>
    </font>
    <font>
      <sz val="10"/>
      <name val="Arial CE"/>
      <charset val="238"/>
    </font>
    <font>
      <b/>
      <sz val="10"/>
      <color indexed="10"/>
      <name val="Arial"/>
      <family val="2"/>
    </font>
    <font>
      <b/>
      <sz val="11"/>
      <color indexed="63"/>
      <name val="Calibri"/>
      <family val="2"/>
    </font>
    <font>
      <sz val="12"/>
      <name val="VNI-Times"/>
    </font>
    <font>
      <b/>
      <sz val="10"/>
      <name val=".VnArial"/>
      <family val="2"/>
    </font>
    <font>
      <sz val="14"/>
      <name val="VNTime"/>
      <charset val="134"/>
    </font>
    <font>
      <sz val="12"/>
      <name val=".VnArial"/>
      <family val="2"/>
    </font>
    <font>
      <sz val="12"/>
      <color indexed="8"/>
      <name val="Arial"/>
      <family val="2"/>
    </font>
    <font>
      <sz val="10"/>
      <name val=".VnArialH"/>
      <family val="2"/>
    </font>
    <font>
      <sz val="11"/>
      <name val="‚l‚r ‚oƒSƒVƒbƒN"/>
      <charset val="128"/>
    </font>
    <font>
      <sz val="10"/>
      <name val=".VnBook-Antiqua"/>
      <family val="2"/>
    </font>
    <font>
      <sz val="11"/>
      <color indexed="62"/>
      <name val="Calibri"/>
      <family val="2"/>
    </font>
    <font>
      <sz val="10"/>
      <name val="Helv"/>
      <charset val="134"/>
    </font>
    <font>
      <i/>
      <sz val="12"/>
      <color indexed="8"/>
      <name val=".VnBook-AntiquaH"/>
      <family val="2"/>
    </font>
    <font>
      <sz val="11"/>
      <name val=".VnAvant"/>
      <family val="2"/>
    </font>
    <font>
      <sz val="11"/>
      <name val=".VnTime"/>
      <family val="2"/>
    </font>
    <font>
      <sz val="8"/>
      <name val="Arial"/>
      <family val="2"/>
    </font>
    <font>
      <sz val="10"/>
      <color indexed="8"/>
      <name val="MS Sans Serif"/>
      <charset val="134"/>
    </font>
    <font>
      <u/>
      <sz val="12"/>
      <color indexed="12"/>
      <name val=".VnTime"/>
      <family val="2"/>
    </font>
    <font>
      <sz val="8"/>
      <name val="Wingdings"/>
      <charset val="2"/>
    </font>
    <font>
      <b/>
      <sz val="12"/>
      <color indexed="8"/>
      <name val="Arial"/>
      <family val="2"/>
    </font>
    <font>
      <b/>
      <sz val="12"/>
      <name val="Arial"/>
      <family val="2"/>
    </font>
    <font>
      <b/>
      <sz val="12"/>
      <color indexed="63"/>
      <name val="Calibri"/>
      <family val="2"/>
    </font>
    <font>
      <sz val="10"/>
      <name val=".VnArial"/>
      <family val="2"/>
    </font>
    <font>
      <b/>
      <i/>
      <sz val="16"/>
      <name val="Helv"/>
      <charset val="134"/>
    </font>
    <font>
      <b/>
      <sz val="12"/>
      <color indexed="9"/>
      <name val="Calibri"/>
      <family val="2"/>
    </font>
    <font>
      <sz val="14"/>
      <name val=".VnArial"/>
      <family val="2"/>
    </font>
    <font>
      <sz val="12"/>
      <color indexed="8"/>
      <name val="Calibri"/>
      <family val="2"/>
    </font>
    <font>
      <sz val="10"/>
      <name val=".VnAvant"/>
      <family val="2"/>
    </font>
    <font>
      <i/>
      <sz val="12"/>
      <color indexed="8"/>
      <name val="Arial"/>
      <family val="2"/>
    </font>
    <font>
      <sz val="12"/>
      <name val="Arial"/>
      <family val="2"/>
    </font>
    <font>
      <sz val="11"/>
      <name val="Tms Rmn"/>
      <charset val="134"/>
    </font>
    <font>
      <b/>
      <sz val="10"/>
      <name val=".VnTime"/>
      <family val="2"/>
    </font>
    <font>
      <sz val="11"/>
      <name val="??"/>
      <charset val="134"/>
    </font>
    <font>
      <b/>
      <sz val="11"/>
      <name val="Arial"/>
      <family val="2"/>
    </font>
    <font>
      <b/>
      <sz val="11"/>
      <color indexed="8"/>
      <name val="Calibri"/>
      <family val="2"/>
    </font>
    <font>
      <b/>
      <sz val="11"/>
      <color indexed="56"/>
      <name val="Calibri"/>
      <family val="2"/>
    </font>
    <font>
      <b/>
      <sz val="12"/>
      <color indexed="9"/>
      <name val="Tms Rmn"/>
      <charset val="134"/>
    </font>
    <font>
      <b/>
      <sz val="12"/>
      <name val=".VnTime"/>
      <family val="2"/>
    </font>
    <font>
      <b/>
      <sz val="12"/>
      <color indexed="8"/>
      <name val="Calibri"/>
      <family val="2"/>
    </font>
    <font>
      <sz val="14"/>
      <name val=".VnArial Narrow"/>
      <family val="2"/>
    </font>
    <font>
      <b/>
      <sz val="15"/>
      <color indexed="56"/>
      <name val="Calibri"/>
      <family val="2"/>
    </font>
    <font>
      <sz val="12"/>
      <name val="???"/>
      <charset val="134"/>
    </font>
    <font>
      <sz val="12"/>
      <color indexed="14"/>
      <name val="Arial"/>
      <family val="2"/>
    </font>
    <font>
      <sz val="10"/>
      <name val="VNtimes new roman"/>
      <charset val="134"/>
    </font>
    <font>
      <b/>
      <sz val="18"/>
      <color indexed="12"/>
      <name val="VNbritannic"/>
      <charset val="134"/>
    </font>
    <font>
      <b/>
      <sz val="12"/>
      <color indexed="8"/>
      <name val=".VnBook-Antiqua"/>
      <family val="2"/>
    </font>
    <font>
      <sz val="10"/>
      <color indexed="8"/>
      <name val="Arial"/>
      <family val="2"/>
    </font>
    <font>
      <sz val="8"/>
      <name val="Times New Roman"/>
      <family val="1"/>
    </font>
    <font>
      <b/>
      <sz val="14"/>
      <color indexed="14"/>
      <name val="VNottawa"/>
      <charset val="134"/>
    </font>
    <font>
      <sz val="12"/>
      <color theme="1"/>
      <name val="Calibri"/>
      <family val="2"/>
      <scheme val="minor"/>
    </font>
    <font>
      <b/>
      <sz val="10"/>
      <name val="Helv"/>
      <charset val="134"/>
    </font>
    <font>
      <b/>
      <sz val="14"/>
      <name val=".VnTimeH"/>
      <family val="2"/>
    </font>
    <font>
      <sz val="9"/>
      <name val="Arial"/>
      <family val="2"/>
    </font>
    <font>
      <b/>
      <sz val="11"/>
      <color indexed="52"/>
      <name val="Calibri"/>
      <family val="2"/>
    </font>
    <font>
      <sz val="11"/>
      <name val="VNI-Times"/>
    </font>
    <font>
      <sz val="14"/>
      <name val="뼻뮝"/>
      <charset val="129"/>
    </font>
    <font>
      <sz val="12"/>
      <color indexed="9"/>
      <name val="Calibri"/>
      <family val="2"/>
    </font>
    <font>
      <sz val="12"/>
      <color indexed="62"/>
      <name val="Calibri"/>
      <family val="2"/>
    </font>
    <font>
      <sz val="10"/>
      <name val="Arial CE"/>
      <charset val="134"/>
    </font>
    <font>
      <sz val="11"/>
      <color indexed="9"/>
      <name val="Calibri"/>
      <family val="2"/>
    </font>
    <font>
      <b/>
      <sz val="10"/>
      <name val="Arial"/>
      <family val="2"/>
    </font>
    <font>
      <sz val="11"/>
      <color indexed="8"/>
      <name val="Arial"/>
      <family val="2"/>
    </font>
    <font>
      <b/>
      <sz val="10"/>
      <name val=".VnTimeH"/>
      <family val="2"/>
    </font>
    <font>
      <sz val="9"/>
      <name val=".VnTime"/>
      <family val="2"/>
    </font>
    <font>
      <sz val="12"/>
      <name val="timesnewroman"/>
      <charset val="134"/>
    </font>
    <font>
      <sz val="12"/>
      <name val="¹UAAA¼"/>
      <charset val="129"/>
    </font>
    <font>
      <sz val="12"/>
      <name val="Courier"/>
      <charset val="134"/>
    </font>
    <font>
      <b/>
      <sz val="10"/>
      <name val="VNI-Univer"/>
    </font>
    <font>
      <b/>
      <u/>
      <sz val="14"/>
      <color indexed="8"/>
      <name val=".VnBook-AntiquaH"/>
      <family val="2"/>
    </font>
    <font>
      <sz val="10"/>
      <name val="MS Sans Serif"/>
      <charset val="134"/>
    </font>
    <font>
      <b/>
      <sz val="12"/>
      <name val=".VnBook-AntiquaH"/>
      <family val="2"/>
    </font>
    <font>
      <sz val="10"/>
      <name val="Geneva"/>
      <charset val="134"/>
    </font>
    <font>
      <b/>
      <sz val="16"/>
      <color indexed="14"/>
      <name val="VNottawa"/>
      <charset val="134"/>
    </font>
    <font>
      <b/>
      <sz val="8"/>
      <name val="VN Helvetica"/>
      <charset val="134"/>
    </font>
    <font>
      <b/>
      <sz val="11"/>
      <name val=".VnTimeH"/>
      <family val="2"/>
    </font>
    <font>
      <b/>
      <sz val="12"/>
      <name val="VN-NTime"/>
      <charset val="134"/>
    </font>
    <font>
      <sz val="12"/>
      <name val="VNTime"/>
      <charset val="134"/>
    </font>
    <font>
      <b/>
      <sz val="10"/>
      <name val="VN Helvetica"/>
      <charset val="134"/>
    </font>
    <font>
      <b/>
      <i/>
      <sz val="12"/>
      <name val=".VnTime"/>
      <family val="2"/>
    </font>
    <font>
      <sz val="10"/>
      <name val=" "/>
      <charset val="134"/>
    </font>
    <font>
      <u val="singleAccounting"/>
      <sz val="11"/>
      <name val="Times New Roman"/>
      <family val="1"/>
    </font>
    <font>
      <b/>
      <sz val="10"/>
      <name val=".VnBahamasBH"/>
      <family val="2"/>
    </font>
    <font>
      <sz val="12"/>
      <color indexed="17"/>
      <name val="Calibri"/>
      <family val="2"/>
    </font>
    <font>
      <u/>
      <sz val="10"/>
      <color indexed="12"/>
      <name val=".VnTime"/>
      <family val="2"/>
    </font>
    <font>
      <b/>
      <sz val="12"/>
      <name val="VNTimeH"/>
      <charset val="134"/>
    </font>
    <font>
      <sz val="10"/>
      <name val=".VnArial Narrow"/>
      <family val="2"/>
    </font>
    <font>
      <b/>
      <sz val="18"/>
      <color indexed="56"/>
      <name val="Cambria"/>
      <family val="1"/>
    </font>
    <font>
      <sz val="12"/>
      <name val="????"/>
      <charset val="136"/>
    </font>
    <font>
      <i/>
      <sz val="12"/>
      <color indexed="8"/>
      <name val=".VnBook-Antiqua"/>
      <family val="2"/>
    </font>
    <font>
      <sz val="10"/>
      <name val="VNbook-Antiqua"/>
      <charset val="134"/>
    </font>
    <font>
      <b/>
      <sz val="11"/>
      <color indexed="9"/>
      <name val="Calibri"/>
      <family val="2"/>
    </font>
    <font>
      <sz val="12"/>
      <name val="VNtimes new roman"/>
      <charset val="134"/>
    </font>
    <font>
      <sz val="12"/>
      <color indexed="8"/>
      <name val="¹ÙÅÁÃ¼"/>
      <charset val="129"/>
    </font>
    <font>
      <b/>
      <i/>
      <sz val="12"/>
      <color indexed="8"/>
      <name val="Arial"/>
      <family val="2"/>
    </font>
    <font>
      <b/>
      <sz val="18"/>
      <name val="VNnew Century Cond"/>
      <charset val="134"/>
    </font>
    <font>
      <sz val="12"/>
      <name val="바탕체"/>
      <charset val="129"/>
    </font>
    <font>
      <sz val="19"/>
      <color indexed="48"/>
      <name val="Arial"/>
      <family val="2"/>
    </font>
    <font>
      <sz val="11"/>
      <color indexed="8"/>
      <name val="Times New Roman"/>
      <family val="1"/>
    </font>
    <font>
      <b/>
      <sz val="12"/>
      <name val="Helv"/>
      <charset val="134"/>
    </font>
    <font>
      <b/>
      <sz val="10"/>
      <name val="MS Sans Serif"/>
      <charset val="134"/>
    </font>
    <font>
      <sz val="10"/>
      <name val=".VnArial NarrowH"/>
      <family val="2"/>
    </font>
    <font>
      <i/>
      <sz val="10"/>
      <name val=".VnTime"/>
      <family val="2"/>
    </font>
    <font>
      <sz val="16"/>
      <name val="AngsanaUPC"/>
      <family val="1"/>
    </font>
    <font>
      <sz val="12"/>
      <name val="Tms Rmn"/>
      <charset val="134"/>
    </font>
    <font>
      <b/>
      <sz val="18"/>
      <color indexed="10"/>
      <name val="VNnew Century Cond"/>
      <charset val="134"/>
    </font>
    <font>
      <b/>
      <i/>
      <sz val="14"/>
      <name val="VNTime"/>
      <charset val="134"/>
    </font>
    <font>
      <sz val="10"/>
      <name val="MS Serif"/>
      <charset val="134"/>
    </font>
    <font>
      <sz val="12"/>
      <name val="±¼¸²Ã¼"/>
      <charset val="129"/>
    </font>
    <font>
      <sz val="10"/>
      <name val="AngsanaUPC"/>
      <family val="1"/>
    </font>
    <font>
      <b/>
      <sz val="13"/>
      <color indexed="56"/>
      <name val="Calibri"/>
      <family val="2"/>
    </font>
    <font>
      <b/>
      <u/>
      <sz val="10"/>
      <name val="VNI-Times"/>
    </font>
    <font>
      <sz val="12"/>
      <name val="VNI-Helve"/>
    </font>
    <font>
      <sz val="10"/>
      <name val="명조"/>
      <charset val="129"/>
    </font>
    <font>
      <sz val="8"/>
      <name val="VnArial"/>
      <charset val="134"/>
    </font>
    <font>
      <sz val="11"/>
      <color indexed="10"/>
      <name val="Calibri"/>
      <family val="2"/>
    </font>
    <font>
      <b/>
      <sz val="11"/>
      <name val=".VnArialH"/>
      <family val="2"/>
    </font>
    <font>
      <sz val="12"/>
      <color indexed="10"/>
      <name val=".VnArial Narrow"/>
      <family val="2"/>
    </font>
    <font>
      <b/>
      <sz val="8"/>
      <name val="MS Sans Serif"/>
      <charset val="134"/>
    </font>
    <font>
      <sz val="10"/>
      <name val="Symbol"/>
      <family val="1"/>
      <charset val="2"/>
    </font>
    <font>
      <sz val="11"/>
      <color theme="1"/>
      <name val="Calibri"/>
      <family val="2"/>
    </font>
    <font>
      <b/>
      <sz val="10"/>
      <name val=".VnArialH"/>
      <family val="2"/>
    </font>
    <font>
      <b/>
      <sz val="16"/>
      <color indexed="16"/>
      <name val="VNbritannic"/>
      <charset val="134"/>
    </font>
    <font>
      <b/>
      <sz val="12"/>
      <name val="VNTime"/>
      <charset val="134"/>
    </font>
    <font>
      <sz val="12"/>
      <name val="|??¢¥¢¬¨Ï"/>
      <charset val="129"/>
    </font>
    <font>
      <b/>
      <sz val="8"/>
      <name val="Arial"/>
      <family val="2"/>
    </font>
    <font>
      <b/>
      <sz val="12"/>
      <color indexed="63"/>
      <name val="VNI-Times"/>
    </font>
    <font>
      <b/>
      <sz val="8"/>
      <color indexed="8"/>
      <name val="Helv"/>
      <charset val="134"/>
    </font>
    <font>
      <sz val="10"/>
      <name val="??"/>
      <charset val="129"/>
    </font>
    <font>
      <sz val="10"/>
      <name val="?? ??"/>
      <charset val="136"/>
    </font>
    <font>
      <u/>
      <sz val="12"/>
      <color indexed="12"/>
      <name val="Arial"/>
      <family val="2"/>
    </font>
    <font>
      <sz val="12"/>
      <name val="¹UAAA¼"/>
      <charset val="128"/>
    </font>
    <font>
      <sz val="11"/>
      <color theme="1"/>
      <name val="Arial"/>
      <family val="2"/>
    </font>
    <font>
      <b/>
      <sz val="16"/>
      <name val="Times New Roman"/>
      <family val="1"/>
    </font>
    <font>
      <sz val="7"/>
      <name val="Small Fonts"/>
      <charset val="134"/>
    </font>
    <font>
      <sz val="11"/>
      <name val="3C_Times_T"/>
      <charset val="134"/>
    </font>
    <font>
      <b/>
      <sz val="20"/>
      <color indexed="12"/>
      <name val="VNnew Century Cond"/>
      <charset val="134"/>
    </font>
    <font>
      <sz val="11"/>
      <name val="–¾’©"/>
      <charset val="128"/>
    </font>
    <font>
      <b/>
      <sz val="11"/>
      <name val="Helv"/>
      <charset val="134"/>
    </font>
    <font>
      <sz val="11"/>
      <color indexed="20"/>
      <name val="Calibri"/>
      <family val="2"/>
    </font>
    <font>
      <b/>
      <u val="double"/>
      <sz val="12"/>
      <color indexed="12"/>
      <name val=".VnBahamasB"/>
      <family val="2"/>
    </font>
    <font>
      <sz val="12"/>
      <color indexed="8"/>
      <name val="바탕체"/>
      <charset val="134"/>
    </font>
    <font>
      <sz val="11"/>
      <color indexed="17"/>
      <name val="Calibri"/>
      <family val="2"/>
    </font>
    <font>
      <b/>
      <sz val="12"/>
      <color theme="0"/>
      <name val="Times New Roman"/>
      <family val="1"/>
    </font>
    <font>
      <sz val="11"/>
      <name val="UVnTime"/>
      <charset val="134"/>
    </font>
    <font>
      <sz val="11"/>
      <color indexed="8"/>
      <name val="Helvetica Neue"/>
      <charset val="134"/>
    </font>
    <font>
      <b/>
      <sz val="10.5"/>
      <name val=".VnAvantH"/>
      <family val="2"/>
    </font>
    <font>
      <sz val="10"/>
      <name val="±¼¸²A¼"/>
      <charset val="129"/>
    </font>
    <font>
      <sz val="10"/>
      <name val="VnTimes"/>
      <charset val="134"/>
    </font>
    <font>
      <b/>
      <sz val="16"/>
      <name val="VNlucida sans"/>
      <charset val="134"/>
    </font>
    <font>
      <sz val="11"/>
      <color indexed="52"/>
      <name val="Calibri"/>
      <family val="2"/>
    </font>
    <font>
      <sz val="11"/>
      <name val="VNtimes new roman"/>
      <charset val="134"/>
    </font>
    <font>
      <sz val="12"/>
      <name val="¹ÙÅÁÃ¼"/>
      <charset val="129"/>
    </font>
    <font>
      <sz val="14"/>
      <name val="VNI-Times"/>
    </font>
    <font>
      <b/>
      <sz val="16"/>
      <name val=".VnTime"/>
      <family val="2"/>
    </font>
    <font>
      <sz val="11"/>
      <color indexed="60"/>
      <name val="Calibri"/>
      <family val="2"/>
    </font>
    <font>
      <sz val="12"/>
      <name val="Helv"/>
      <charset val="134"/>
    </font>
    <font>
      <sz val="11"/>
      <name val="VNI-Aptima"/>
    </font>
    <font>
      <sz val="12"/>
      <color indexed="20"/>
      <name val="Calibri"/>
      <family val="2"/>
    </font>
    <font>
      <sz val="9.5"/>
      <name val=".VnBlackH"/>
      <family val="2"/>
    </font>
    <font>
      <sz val="14"/>
      <name val="System"/>
      <charset val="134"/>
    </font>
    <font>
      <sz val="11"/>
      <name val="µ¸¿ò"/>
      <charset val="129"/>
    </font>
    <font>
      <sz val="8"/>
      <name val="Helv"/>
      <charset val="134"/>
    </font>
    <font>
      <i/>
      <sz val="12"/>
      <color indexed="23"/>
      <name val="Calibri"/>
      <family val="2"/>
    </font>
    <font>
      <sz val="10"/>
      <name val="VN Helvetica"/>
      <charset val="134"/>
    </font>
    <font>
      <b/>
      <sz val="12"/>
      <name val="VNI-Times"/>
    </font>
    <font>
      <sz val="10"/>
      <name val="VNI-Helve-Condense"/>
    </font>
    <font>
      <sz val="11"/>
      <color indexed="12"/>
      <name val="Times New Roman"/>
      <family val="1"/>
    </font>
    <font>
      <sz val="14"/>
      <name val=".VnTimeH"/>
      <family val="2"/>
    </font>
    <font>
      <sz val="12"/>
      <color indexed="10"/>
      <name val="Calibri"/>
      <family val="2"/>
    </font>
    <font>
      <sz val="10"/>
      <name val="VNI-Aptima"/>
    </font>
    <font>
      <sz val="11"/>
      <name val="돋움"/>
      <charset val="129"/>
    </font>
    <font>
      <b/>
      <i/>
      <u/>
      <sz val="12"/>
      <name val=".VnTimeH"/>
      <family val="2"/>
    </font>
    <font>
      <sz val="12"/>
      <name val="뼻뮝"/>
      <charset val="129"/>
    </font>
    <font>
      <i/>
      <sz val="11"/>
      <color indexed="23"/>
      <name val="Calibri"/>
      <family val="2"/>
    </font>
    <font>
      <sz val="12"/>
      <name val="???"/>
      <charset val="129"/>
    </font>
    <font>
      <b/>
      <sz val="18"/>
      <name val="Arial"/>
      <family val="2"/>
    </font>
    <font>
      <sz val="10"/>
      <color indexed="16"/>
      <name val="MS Serif"/>
      <charset val="134"/>
    </font>
    <font>
      <sz val="12"/>
      <color theme="1"/>
      <name val="Arial"/>
      <family val="2"/>
    </font>
    <font>
      <sz val="12"/>
      <color indexed="52"/>
      <name val="Calibri"/>
      <family val="2"/>
    </font>
    <font>
      <b/>
      <sz val="12"/>
      <color rgb="FF3F3F3F"/>
      <name val="Times New Roman"/>
      <family val="1"/>
    </font>
    <font>
      <sz val="12"/>
      <color indexed="60"/>
      <name val="Calibri"/>
      <family val="2"/>
    </font>
    <font>
      <sz val="8"/>
      <name val="MS Sans Serif"/>
      <charset val="134"/>
    </font>
    <font>
      <sz val="11"/>
      <color indexed="32"/>
      <name val="VNI-Times"/>
    </font>
    <font>
      <sz val="10"/>
      <name val="돋움체"/>
      <charset val="129"/>
    </font>
    <font>
      <sz val="8"/>
      <name val=".VnTime"/>
      <family val="2"/>
    </font>
    <font>
      <b/>
      <sz val="13"/>
      <color indexed="8"/>
      <name val=".VnTimeH"/>
      <family val="2"/>
    </font>
    <font>
      <vertAlign val="superscript"/>
      <sz val="12"/>
      <name val="Times New Roman"/>
      <family val="1"/>
    </font>
    <font>
      <vertAlign val="superscript"/>
      <sz val="14"/>
      <name val="Times New Roman"/>
      <family val="1"/>
    </font>
    <font>
      <sz val="14"/>
      <name val="Tahoma"/>
      <family val="2"/>
    </font>
    <font>
      <b/>
      <sz val="14"/>
      <name val="Tahoma"/>
      <family val="2"/>
    </font>
    <font>
      <sz val="11"/>
      <color theme="1"/>
      <name val="Calibri"/>
      <family val="2"/>
      <scheme val="minor"/>
    </font>
    <font>
      <b/>
      <sz val="14"/>
      <color rgb="FFFF0000"/>
      <name val="Times New Roman"/>
      <family val="1"/>
    </font>
    <font>
      <b/>
      <i/>
      <sz val="14"/>
      <color rgb="FFFF0000"/>
      <name val="Times New Roman"/>
      <family val="1"/>
    </font>
    <font>
      <sz val="14"/>
      <name val="Times New Roman"/>
      <family val="1"/>
      <charset val="163"/>
    </font>
    <font>
      <sz val="12"/>
      <name val="Times New Roman"/>
      <family val="1"/>
      <charset val="163"/>
    </font>
    <font>
      <b/>
      <sz val="14"/>
      <name val="Times New Roman"/>
      <family val="1"/>
      <charset val="163"/>
    </font>
    <font>
      <b/>
      <sz val="14"/>
      <name val="Calibri"/>
      <family val="2"/>
      <charset val="163"/>
      <scheme val="minor"/>
    </font>
    <font>
      <b/>
      <sz val="18"/>
      <name val="Times New Roman"/>
      <family val="1"/>
    </font>
    <font>
      <b/>
      <sz val="12"/>
      <name val="Calibri"/>
      <family val="2"/>
      <scheme val="minor"/>
    </font>
    <font>
      <b/>
      <sz val="20"/>
      <name val="Times New Roman"/>
      <family val="1"/>
    </font>
    <font>
      <i/>
      <sz val="12"/>
      <name val="Calibri"/>
      <family val="2"/>
      <scheme val="minor"/>
    </font>
    <font>
      <b/>
      <sz val="10"/>
      <name val="Times New Roman"/>
      <family val="1"/>
    </font>
    <font>
      <sz val="11"/>
      <color theme="1"/>
      <name val="Times New Roman"/>
      <family val="2"/>
    </font>
    <font>
      <sz val="14"/>
      <color theme="1"/>
      <name val="Times New Roman"/>
      <family val="2"/>
    </font>
    <font>
      <sz val="11"/>
      <color theme="1"/>
      <name val="Times New Roman"/>
      <family val="2"/>
      <charset val="163"/>
    </font>
    <font>
      <sz val="12"/>
      <color theme="1"/>
      <name val="Times New Roman"/>
      <family val="2"/>
    </font>
    <font>
      <sz val="11"/>
      <color theme="1"/>
      <name val="Calibri"/>
      <family val="2"/>
      <charset val="163"/>
      <scheme val="minor"/>
    </font>
    <font>
      <b/>
      <sz val="12"/>
      <color rgb="FFFF0000"/>
      <name val="Calibri"/>
      <family val="2"/>
      <scheme val="minor"/>
    </font>
    <font>
      <sz val="12"/>
      <color rgb="FFFF0000"/>
      <name val="Calibri"/>
      <family val="2"/>
      <scheme val="minor"/>
    </font>
    <font>
      <i/>
      <sz val="12"/>
      <color rgb="FFFF0000"/>
      <name val="Calibri"/>
      <family val="2"/>
      <scheme val="minor"/>
    </font>
    <font>
      <i/>
      <sz val="14"/>
      <name val="Calibri"/>
      <family val="2"/>
      <scheme val="minor"/>
    </font>
    <font>
      <b/>
      <sz val="12"/>
      <name val="Calibri"/>
      <family val="2"/>
      <charset val="163"/>
      <scheme val="minor"/>
    </font>
    <font>
      <i/>
      <sz val="10"/>
      <name val="Times New Roman"/>
      <family val="1"/>
    </font>
    <font>
      <b/>
      <sz val="22"/>
      <name val="Times New Roman"/>
      <family val="1"/>
    </font>
    <font>
      <b/>
      <i/>
      <sz val="22"/>
      <name val="Times New Roman"/>
      <family val="1"/>
    </font>
    <font>
      <b/>
      <i/>
      <sz val="10"/>
      <name val="Times New Roman"/>
      <family val="1"/>
    </font>
    <font>
      <i/>
      <sz val="22"/>
      <name val="Times New Roman"/>
      <family val="1"/>
    </font>
    <font>
      <sz val="12"/>
      <name val="Calibri"/>
      <family val="2"/>
      <charset val="163"/>
      <scheme val="minor"/>
    </font>
    <font>
      <i/>
      <sz val="14"/>
      <name val="Times New Roman"/>
      <family val="1"/>
      <charset val="163"/>
    </font>
    <font>
      <i/>
      <sz val="12"/>
      <name val="Calibri"/>
      <family val="2"/>
      <charset val="163"/>
      <scheme val="minor"/>
    </font>
    <font>
      <b/>
      <i/>
      <sz val="14"/>
      <name val="Times New Roman"/>
      <family val="1"/>
      <charset val="163"/>
    </font>
    <font>
      <i/>
      <sz val="14"/>
      <name val="Calibri"/>
      <family val="2"/>
      <charset val="163"/>
      <scheme val="minor"/>
    </font>
    <font>
      <sz val="11"/>
      <color theme="1"/>
      <name val="Calibri"/>
      <family val="2"/>
      <scheme val="minor"/>
    </font>
    <font>
      <b/>
      <i/>
      <sz val="14"/>
      <name val="Calibri"/>
      <family val="2"/>
      <charset val="163"/>
      <scheme val="minor"/>
    </font>
    <font>
      <sz val="11"/>
      <color rgb="FFFF0000"/>
      <name val="Times New Roman"/>
      <family val="1"/>
    </font>
    <font>
      <sz val="10"/>
      <name val="Calibri"/>
      <family val="2"/>
      <scheme val="minor"/>
    </font>
    <font>
      <sz val="10"/>
      <color rgb="FFFF0000"/>
      <name val="Calibri"/>
      <family val="2"/>
      <scheme val="minor"/>
    </font>
    <font>
      <sz val="14"/>
      <color theme="0"/>
      <name val="Times New Roman"/>
      <family val="1"/>
    </font>
    <font>
      <b/>
      <sz val="14"/>
      <color theme="0"/>
      <name val="Times New Roman"/>
      <family val="1"/>
      <charset val="163"/>
    </font>
    <font>
      <i/>
      <sz val="14"/>
      <color theme="0"/>
      <name val="Times New Roman"/>
      <family val="1"/>
      <charset val="163"/>
    </font>
    <font>
      <b/>
      <sz val="14"/>
      <color rgb="FF000000"/>
      <name val="Times New Roman"/>
      <family val="1"/>
      <charset val="163"/>
    </font>
    <font>
      <b/>
      <sz val="20"/>
      <color theme="1"/>
      <name val="Times New Roman"/>
      <family val="1"/>
    </font>
    <font>
      <i/>
      <sz val="14"/>
      <color theme="1"/>
      <name val="Times New Roman"/>
      <family val="1"/>
    </font>
    <font>
      <b/>
      <i/>
      <sz val="14"/>
      <color theme="1"/>
      <name val="Times New Roman"/>
      <family val="1"/>
    </font>
    <font>
      <b/>
      <i/>
      <sz val="13"/>
      <color theme="1"/>
      <name val="Times New Roman"/>
      <family val="1"/>
    </font>
    <font>
      <i/>
      <sz val="13"/>
      <color theme="1"/>
      <name val="Times New Roman"/>
      <family val="1"/>
    </font>
    <font>
      <b/>
      <sz val="14"/>
      <color theme="1"/>
      <name val="Times New Roman"/>
      <family val="1"/>
      <charset val="163"/>
    </font>
    <font>
      <sz val="14"/>
      <color theme="1"/>
      <name val="Times New Roman"/>
      <family val="1"/>
      <charset val="163"/>
    </font>
    <font>
      <sz val="14"/>
      <color theme="1"/>
      <name val="Calibri"/>
      <family val="2"/>
      <scheme val="minor"/>
    </font>
    <font>
      <sz val="20"/>
      <color theme="1"/>
      <name val="Times New Roman"/>
      <family val="1"/>
    </font>
    <font>
      <sz val="20"/>
      <color theme="1"/>
      <name val="Calibri"/>
      <family val="2"/>
      <scheme val="minor"/>
    </font>
    <font>
      <b/>
      <sz val="13"/>
      <color theme="1"/>
      <name val="Times New Roman"/>
      <family val="1"/>
    </font>
    <font>
      <sz val="13"/>
      <color theme="1"/>
      <name val="Calibri"/>
      <family val="2"/>
      <scheme val="minor"/>
    </font>
    <font>
      <b/>
      <sz val="13"/>
      <color theme="1"/>
      <name val="Calibri"/>
      <family val="2"/>
      <scheme val="minor"/>
    </font>
    <font>
      <b/>
      <sz val="12"/>
      <color theme="1"/>
      <name val="Times New Roman"/>
      <family val="1"/>
      <charset val="163"/>
    </font>
    <font>
      <b/>
      <sz val="13"/>
      <color theme="1"/>
      <name val="Calibri"/>
      <family val="2"/>
      <charset val="163"/>
      <scheme val="minor"/>
    </font>
    <font>
      <sz val="12"/>
      <color theme="1"/>
      <name val="Times New Roman"/>
      <family val="1"/>
      <charset val="163"/>
    </font>
    <font>
      <sz val="13"/>
      <color theme="1"/>
      <name val="Calibri"/>
      <family val="2"/>
      <charset val="163"/>
      <scheme val="minor"/>
    </font>
    <font>
      <b/>
      <i/>
      <sz val="11"/>
      <color theme="1"/>
      <name val="Times New Roman"/>
      <family val="1"/>
    </font>
    <font>
      <i/>
      <sz val="11"/>
      <color theme="1"/>
      <name val="Calibri"/>
      <family val="2"/>
      <scheme val="minor"/>
    </font>
    <font>
      <sz val="13"/>
      <color theme="1"/>
      <name val="Times New Roman"/>
      <family val="1"/>
    </font>
    <font>
      <b/>
      <i/>
      <sz val="12"/>
      <color theme="1"/>
      <name val="Times New Roman"/>
      <family val="1"/>
    </font>
    <font>
      <i/>
      <sz val="20"/>
      <name val="Times New Roman"/>
      <family val="1"/>
    </font>
    <font>
      <i/>
      <sz val="14"/>
      <name val="Cambria"/>
      <family val="1"/>
      <scheme val="major"/>
    </font>
    <font>
      <b/>
      <sz val="14"/>
      <color theme="0"/>
      <name val="Times New Roman"/>
      <family val="1"/>
    </font>
    <font>
      <i/>
      <sz val="20"/>
      <color theme="1"/>
      <name val="Times New Roman"/>
      <family val="1"/>
    </font>
    <font>
      <b/>
      <sz val="28"/>
      <color theme="1"/>
      <name val="Times New Roman"/>
      <family val="1"/>
    </font>
    <font>
      <i/>
      <sz val="28"/>
      <color theme="1"/>
      <name val="Times New Roman"/>
      <family val="1"/>
    </font>
    <font>
      <sz val="14"/>
      <color rgb="FFFFFFFF"/>
      <name val="Times New Roman"/>
      <family val="1"/>
    </font>
    <font>
      <sz val="14"/>
      <color rgb="FFFFFFFF"/>
      <name val="Times New Roman"/>
      <family val="1"/>
      <charset val="163"/>
    </font>
    <font>
      <sz val="14"/>
      <color rgb="FF000000"/>
      <name val="Times New Roman"/>
      <family val="1"/>
    </font>
    <font>
      <b/>
      <i/>
      <sz val="14"/>
      <color theme="0"/>
      <name val="Times New Roman"/>
      <family val="1"/>
    </font>
    <font>
      <sz val="14"/>
      <color rgb="FF00B050"/>
      <name val="Times New Roman"/>
      <family val="1"/>
    </font>
    <font>
      <b/>
      <sz val="14"/>
      <name val="Cambria"/>
      <family val="1"/>
      <scheme val="major"/>
    </font>
    <font>
      <sz val="14"/>
      <name val="Cambria"/>
      <family val="1"/>
      <scheme val="major"/>
    </font>
    <font>
      <b/>
      <sz val="12"/>
      <color rgb="FFFF0000"/>
      <name val="Times New Roman"/>
      <family val="1"/>
    </font>
    <font>
      <sz val="13"/>
      <color theme="0"/>
      <name val="Times New Roman"/>
      <family val="1"/>
    </font>
    <font>
      <i/>
      <sz val="11"/>
      <color theme="0"/>
      <name val="Times New Roman"/>
      <family val="1"/>
    </font>
    <font>
      <i/>
      <sz val="14"/>
      <color theme="0"/>
      <name val="Times New Roman"/>
      <family val="1"/>
    </font>
    <font>
      <i/>
      <sz val="14"/>
      <color rgb="FFFFFFFF"/>
      <name val="Times New Roman"/>
      <family val="1"/>
      <charset val="163"/>
    </font>
  </fonts>
  <fills count="58">
    <fill>
      <patternFill patternType="none"/>
    </fill>
    <fill>
      <patternFill patternType="gray125"/>
    </fill>
    <fill>
      <patternFill patternType="solid">
        <fgColor theme="0"/>
        <bgColor indexed="64"/>
      </patternFill>
    </fill>
    <fill>
      <patternFill patternType="solid">
        <fgColor theme="9"/>
        <bgColor indexed="64"/>
      </patternFill>
    </fill>
    <fill>
      <patternFill patternType="solid">
        <fgColor rgb="FFFFFF00"/>
        <bgColor indexed="64"/>
      </patternFill>
    </fill>
    <fill>
      <patternFill patternType="solid">
        <fgColor theme="4" tint="0.79979857783745845"/>
        <bgColor indexed="64"/>
      </patternFill>
    </fill>
    <fill>
      <patternFill patternType="solid">
        <fgColor theme="4" tint="0.79982909634693444"/>
        <bgColor indexed="64"/>
      </patternFill>
    </fill>
    <fill>
      <patternFill patternType="solid">
        <fgColor theme="8"/>
        <bgColor indexed="64"/>
      </patternFill>
    </fill>
    <fill>
      <patternFill patternType="solid">
        <fgColor indexed="26"/>
        <bgColor indexed="9"/>
      </patternFill>
    </fill>
    <fill>
      <patternFill patternType="solid">
        <fgColor indexed="22"/>
        <bgColor indexed="64"/>
      </patternFill>
    </fill>
    <fill>
      <patternFill patternType="solid">
        <fgColor indexed="51"/>
        <bgColor indexed="64"/>
      </patternFill>
    </fill>
    <fill>
      <patternFill patternType="solid">
        <fgColor indexed="47"/>
        <bgColor indexed="64"/>
      </patternFill>
    </fill>
    <fill>
      <patternFill patternType="solid">
        <fgColor indexed="43"/>
        <bgColor indexed="64"/>
      </patternFill>
    </fill>
    <fill>
      <patternFill patternType="solid">
        <fgColor indexed="9"/>
        <bgColor indexed="64"/>
      </patternFill>
    </fill>
    <fill>
      <patternFill patternType="darkVertical"/>
    </fill>
    <fill>
      <patternFill patternType="lightUp">
        <fgColor indexed="48"/>
        <bgColor indexed="44"/>
      </patternFill>
    </fill>
    <fill>
      <patternFill patternType="solid">
        <fgColor indexed="55"/>
        <bgColor indexed="64"/>
      </patternFill>
    </fill>
    <fill>
      <patternFill patternType="solid">
        <fgColor indexed="26"/>
        <bgColor indexed="64"/>
      </patternFill>
    </fill>
    <fill>
      <patternFill patternType="solid">
        <fgColor indexed="41"/>
        <bgColor indexed="64"/>
      </patternFill>
    </fill>
    <fill>
      <patternFill patternType="solid">
        <fgColor indexed="57"/>
        <bgColor indexed="64"/>
      </patternFill>
    </fill>
    <fill>
      <patternFill patternType="solid">
        <fgColor indexed="40"/>
        <bgColor indexed="64"/>
      </patternFill>
    </fill>
    <fill>
      <patternFill patternType="solid">
        <fgColor indexed="54"/>
        <bgColor indexed="64"/>
      </patternFill>
    </fill>
    <fill>
      <patternFill patternType="solid">
        <fgColor rgb="FFF2F2F2"/>
        <bgColor indexed="64"/>
      </patternFill>
    </fill>
    <fill>
      <patternFill patternType="solid">
        <fgColor indexed="65"/>
        <bgColor indexed="64"/>
      </patternFill>
    </fill>
    <fill>
      <patternFill patternType="solid">
        <fgColor indexed="46"/>
        <bgColor indexed="64"/>
      </patternFill>
    </fill>
    <fill>
      <patternFill patternType="gray125">
        <fgColor indexed="35"/>
      </patternFill>
    </fill>
    <fill>
      <patternFill patternType="gray125"/>
    </fill>
    <fill>
      <patternFill patternType="solid">
        <fgColor indexed="44"/>
        <bgColor indexed="64"/>
      </patternFill>
    </fill>
    <fill>
      <patternFill patternType="solid">
        <fgColor indexed="31"/>
        <bgColor indexed="64"/>
      </patternFill>
    </fill>
    <fill>
      <patternFill patternType="solid">
        <fgColor indexed="42"/>
        <bgColor indexed="64"/>
      </patternFill>
    </fill>
    <fill>
      <patternFill patternType="solid">
        <fgColor indexed="30"/>
        <bgColor indexed="64"/>
      </patternFill>
    </fill>
    <fill>
      <patternFill patternType="solid">
        <fgColor indexed="53"/>
        <bgColor indexed="64"/>
      </patternFill>
    </fill>
    <fill>
      <patternFill patternType="solid">
        <fgColor indexed="27"/>
        <bgColor indexed="64"/>
      </patternFill>
    </fill>
    <fill>
      <patternFill patternType="solid">
        <fgColor rgb="FFA5A5A5"/>
        <bgColor indexed="64"/>
      </patternFill>
    </fill>
    <fill>
      <patternFill patternType="solid">
        <fgColor indexed="50"/>
        <bgColor indexed="64"/>
      </patternFill>
    </fill>
    <fill>
      <patternFill patternType="solid">
        <fgColor rgb="FFFFFFCC"/>
        <bgColor indexed="64"/>
      </patternFill>
    </fill>
    <fill>
      <patternFill patternType="solid">
        <fgColor indexed="10"/>
        <bgColor indexed="64"/>
      </patternFill>
    </fill>
    <fill>
      <patternFill patternType="solid">
        <fgColor indexed="35"/>
        <bgColor indexed="64"/>
      </patternFill>
    </fill>
    <fill>
      <patternFill patternType="solid">
        <fgColor indexed="49"/>
        <bgColor indexed="64"/>
      </patternFill>
    </fill>
    <fill>
      <patternFill patternType="solid">
        <fgColor indexed="36"/>
        <bgColor indexed="64"/>
      </patternFill>
    </fill>
    <fill>
      <patternFill patternType="solid">
        <fgColor indexed="52"/>
        <bgColor indexed="64"/>
      </patternFill>
    </fill>
    <fill>
      <patternFill patternType="solid">
        <fgColor indexed="62"/>
        <bgColor indexed="64"/>
      </patternFill>
    </fill>
    <fill>
      <patternFill patternType="solid">
        <fgColor indexed="11"/>
        <bgColor indexed="64"/>
      </patternFill>
    </fill>
    <fill>
      <patternFill patternType="solid">
        <fgColor indexed="29"/>
        <bgColor indexed="64"/>
      </patternFill>
    </fill>
    <fill>
      <patternFill patternType="solid">
        <fgColor indexed="45"/>
        <bgColor indexed="64"/>
      </patternFill>
    </fill>
    <fill>
      <patternFill patternType="solid">
        <fgColor indexed="21"/>
        <bgColor indexed="64"/>
      </patternFill>
    </fill>
    <fill>
      <patternFill patternType="solid">
        <fgColor indexed="23"/>
        <bgColor indexed="64"/>
      </patternFill>
    </fill>
    <fill>
      <patternFill patternType="solid">
        <fgColor indexed="15"/>
        <bgColor indexed="64"/>
      </patternFill>
    </fill>
    <fill>
      <patternFill patternType="solid">
        <fgColor indexed="9"/>
        <bgColor indexed="10"/>
      </patternFill>
    </fill>
    <fill>
      <patternFill patternType="solid">
        <fgColor theme="3" tint="0.79998168889431442"/>
        <bgColor indexed="64"/>
      </patternFill>
    </fill>
    <fill>
      <patternFill patternType="solid">
        <fgColor theme="3" tint="0.59999389629810485"/>
        <bgColor indexed="64"/>
      </patternFill>
    </fill>
    <fill>
      <patternFill patternType="solid">
        <fgColor rgb="FFFFFFFF"/>
        <bgColor indexed="64"/>
      </patternFill>
    </fill>
    <fill>
      <patternFill patternType="solid">
        <fgColor rgb="FFD0CECE"/>
        <bgColor indexed="64"/>
      </patternFill>
    </fill>
    <fill>
      <patternFill patternType="solid">
        <fgColor theme="9" tint="0.39997558519241921"/>
        <bgColor indexed="64"/>
      </patternFill>
    </fill>
    <fill>
      <patternFill patternType="solid">
        <fgColor theme="9" tint="0.79998168889431442"/>
        <bgColor indexed="64"/>
      </patternFill>
    </fill>
    <fill>
      <patternFill patternType="solid">
        <fgColor rgb="FF92D050"/>
        <bgColor indexed="64"/>
      </patternFill>
    </fill>
    <fill>
      <patternFill patternType="solid">
        <fgColor theme="6" tint="0.59999389629810485"/>
        <bgColor indexed="64"/>
      </patternFill>
    </fill>
    <fill>
      <patternFill patternType="solid">
        <fgColor theme="6" tint="0.39997558519241921"/>
        <bgColor indexed="64"/>
      </patternFill>
    </fill>
  </fills>
  <borders count="66">
    <border>
      <left/>
      <right/>
      <top/>
      <bottom/>
      <diagonal/>
    </border>
    <border>
      <left/>
      <right style="thin">
        <color auto="1"/>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diagonal/>
    </border>
    <border>
      <left style="thin">
        <color auto="1"/>
      </left>
      <right/>
      <top style="thin">
        <color auto="1"/>
      </top>
      <bottom/>
      <diagonal/>
    </border>
    <border>
      <left/>
      <right style="thin">
        <color auto="1"/>
      </right>
      <top style="thin">
        <color auto="1"/>
      </top>
      <bottom/>
      <diagonal/>
    </border>
    <border>
      <left style="thin">
        <color auto="1"/>
      </left>
      <right/>
      <top/>
      <bottom/>
      <diagonal/>
    </border>
    <border>
      <left style="thin">
        <color auto="1"/>
      </left>
      <right/>
      <top/>
      <bottom style="thin">
        <color auto="1"/>
      </bottom>
      <diagonal/>
    </border>
    <border>
      <left/>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style="thin">
        <color auto="1"/>
      </right>
      <top/>
      <bottom style="thin">
        <color auto="1"/>
      </bottom>
      <diagonal/>
    </border>
    <border>
      <left/>
      <right style="thin">
        <color auto="1"/>
      </right>
      <top style="hair">
        <color auto="1"/>
      </top>
      <bottom style="hair">
        <color auto="1"/>
      </bottom>
      <diagonal/>
    </border>
    <border>
      <left/>
      <right style="thin">
        <color auto="1"/>
      </right>
      <top/>
      <bottom style="thin">
        <color auto="1"/>
      </bottom>
      <diagonal/>
    </border>
    <border>
      <left style="thin">
        <color auto="1"/>
      </left>
      <right style="thin">
        <color auto="1"/>
      </right>
      <top/>
      <bottom style="hair">
        <color auto="1"/>
      </bottom>
      <diagonal/>
    </border>
    <border>
      <left style="thin">
        <color auto="1"/>
      </left>
      <right style="thin">
        <color auto="1"/>
      </right>
      <top style="hair">
        <color auto="1"/>
      </top>
      <bottom style="thin">
        <color auto="1"/>
      </bottom>
      <diagonal/>
    </border>
    <border>
      <left/>
      <right style="thin">
        <color auto="1"/>
      </right>
      <top style="thin">
        <color auto="1"/>
      </top>
      <bottom style="thin">
        <color auto="1"/>
      </bottom>
      <diagonal/>
    </border>
    <border>
      <left style="thin">
        <color auto="1"/>
      </left>
      <right style="thin">
        <color auto="1"/>
      </right>
      <top style="hair">
        <color auto="1"/>
      </top>
      <bottom style="double">
        <color auto="1"/>
      </bottom>
      <diagonal/>
    </border>
    <border>
      <left/>
      <right/>
      <top style="double">
        <color auto="1"/>
      </top>
      <bottom style="double">
        <color auto="1"/>
      </bottom>
      <diagonal/>
    </border>
    <border>
      <left style="thin">
        <color auto="1"/>
      </left>
      <right style="thin">
        <color auto="1"/>
      </right>
      <top style="medium">
        <color auto="1"/>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22"/>
      </left>
      <right style="thin">
        <color indexed="22"/>
      </right>
      <top style="thin">
        <color indexed="22"/>
      </top>
      <bottom style="thin">
        <color indexed="22"/>
      </bottom>
      <diagonal/>
    </border>
    <border>
      <left style="thin">
        <color indexed="41"/>
      </left>
      <right style="thin">
        <color indexed="48"/>
      </right>
      <top style="medium">
        <color indexed="41"/>
      </top>
      <bottom style="thin">
        <color indexed="48"/>
      </bottom>
      <diagonal/>
    </border>
    <border>
      <left/>
      <right/>
      <top style="medium">
        <color auto="1"/>
      </top>
      <bottom style="medium">
        <color auto="1"/>
      </bottom>
      <diagonal/>
    </border>
    <border>
      <left style="double">
        <color indexed="63"/>
      </left>
      <right style="double">
        <color indexed="63"/>
      </right>
      <top style="double">
        <color indexed="63"/>
      </top>
      <bottom style="double">
        <color indexed="63"/>
      </bottom>
      <diagonal/>
    </border>
    <border>
      <left style="medium">
        <color indexed="9"/>
      </left>
      <right style="medium">
        <color indexed="9"/>
      </right>
      <top style="medium">
        <color indexed="9"/>
      </top>
      <bottom style="medium">
        <color indexed="9"/>
      </bottom>
      <diagonal/>
    </border>
    <border>
      <left/>
      <right/>
      <top style="thin">
        <color indexed="62"/>
      </top>
      <bottom style="double">
        <color indexed="62"/>
      </bottom>
      <diagonal/>
    </border>
    <border>
      <left/>
      <right/>
      <top/>
      <bottom style="medium">
        <color indexed="30"/>
      </bottom>
      <diagonal/>
    </border>
    <border>
      <left style="thin">
        <color rgb="FF3F3F3F"/>
      </left>
      <right style="thin">
        <color rgb="FF3F3F3F"/>
      </right>
      <top style="thin">
        <color rgb="FF3F3F3F"/>
      </top>
      <bottom style="thin">
        <color rgb="FF3F3F3F"/>
      </bottom>
      <diagonal/>
    </border>
    <border>
      <left/>
      <right/>
      <top/>
      <bottom style="thick">
        <color indexed="62"/>
      </bottom>
      <diagonal/>
    </border>
    <border>
      <left style="thick">
        <color auto="1"/>
      </left>
      <right/>
      <top style="thick">
        <color auto="1"/>
      </top>
      <bottom/>
      <diagonal/>
    </border>
    <border>
      <left/>
      <right/>
      <top/>
      <bottom style="medium">
        <color auto="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auto="1"/>
      </left>
      <right style="medium">
        <color auto="1"/>
      </right>
      <top style="medium">
        <color auto="1"/>
      </top>
      <bottom style="thin">
        <color auto="1"/>
      </bottom>
      <diagonal/>
    </border>
    <border>
      <left/>
      <right style="medium">
        <color indexed="0"/>
      </right>
      <top/>
      <bottom/>
      <diagonal/>
    </border>
    <border>
      <left style="hair">
        <color indexed="13"/>
      </left>
      <right style="hair">
        <color indexed="13"/>
      </right>
      <top style="hair">
        <color indexed="13"/>
      </top>
      <bottom style="hair">
        <color indexed="13"/>
      </bottom>
      <diagonal/>
    </border>
    <border>
      <left style="hair">
        <color auto="1"/>
      </left>
      <right/>
      <top/>
      <bottom/>
      <diagonal/>
    </border>
    <border>
      <left style="thin">
        <color auto="1"/>
      </left>
      <right style="thin">
        <color auto="1"/>
      </right>
      <top style="double">
        <color auto="1"/>
      </top>
      <bottom style="hair">
        <color auto="1"/>
      </bottom>
      <diagonal/>
    </border>
    <border>
      <left/>
      <right/>
      <top style="thin">
        <color indexed="48"/>
      </top>
      <bottom style="thin">
        <color indexed="48"/>
      </bottom>
      <diagonal/>
    </border>
    <border>
      <left/>
      <right style="medium">
        <color indexed="8"/>
      </right>
      <top/>
      <bottom/>
      <diagonal/>
    </border>
    <border>
      <left style="thin">
        <color auto="1"/>
      </left>
      <right style="thin">
        <color auto="1"/>
      </right>
      <top style="thin">
        <color indexed="8"/>
      </top>
      <bottom style="thin">
        <color auto="1"/>
      </bottom>
      <diagonal/>
    </border>
    <border>
      <left/>
      <right style="double">
        <color auto="1"/>
      </right>
      <top/>
      <bottom/>
      <diagonal/>
    </border>
    <border>
      <left/>
      <right/>
      <top style="medium">
        <color auto="1"/>
      </top>
      <bottom/>
      <diagonal/>
    </border>
    <border>
      <left/>
      <right/>
      <top/>
      <bottom style="thick">
        <color indexed="22"/>
      </bottom>
      <diagonal/>
    </border>
    <border>
      <left style="medium">
        <color auto="1"/>
      </left>
      <right style="medium">
        <color auto="1"/>
      </right>
      <top style="medium">
        <color auto="1"/>
      </top>
      <bottom style="medium">
        <color auto="1"/>
      </bottom>
      <diagonal/>
    </border>
    <border>
      <left/>
      <right/>
      <top/>
      <bottom style="hair">
        <color auto="1"/>
      </bottom>
      <diagonal/>
    </border>
    <border>
      <left style="double">
        <color auto="1"/>
      </left>
      <right style="thin">
        <color auto="1"/>
      </right>
      <top style="double">
        <color auto="1"/>
      </top>
      <bottom/>
      <diagonal/>
    </border>
    <border>
      <left/>
      <right/>
      <top style="double">
        <color auto="1"/>
      </top>
      <bottom/>
      <diagonal/>
    </border>
    <border>
      <left style="double">
        <color auto="1"/>
      </left>
      <right style="thin">
        <color auto="1"/>
      </right>
      <top style="hair">
        <color auto="1"/>
      </top>
      <bottom style="double">
        <color auto="1"/>
      </bottom>
      <diagonal/>
    </border>
    <border>
      <left/>
      <right/>
      <top style="thin">
        <color auto="1"/>
      </top>
      <bottom style="double">
        <color auto="1"/>
      </bottom>
      <diagonal/>
    </border>
    <border>
      <left/>
      <right/>
      <top/>
      <bottom style="double">
        <color indexed="52"/>
      </bottom>
      <diagonal/>
    </border>
    <border>
      <left style="medium">
        <color auto="1"/>
      </left>
      <right style="thin">
        <color auto="1"/>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hair">
        <color indexed="64"/>
      </top>
      <bottom/>
      <diagonal/>
    </border>
    <border>
      <left style="thin">
        <color auto="1"/>
      </left>
      <right style="thin">
        <color auto="1"/>
      </right>
      <top style="hair">
        <color auto="1"/>
      </top>
      <bottom style="double">
        <color auto="1"/>
      </bottom>
      <diagonal/>
    </border>
  </borders>
  <cellStyleXfs count="15821">
    <xf numFmtId="0" fontId="0" fillId="0" borderId="0"/>
    <xf numFmtId="5" fontId="63" fillId="0" borderId="5">
      <alignment horizontal="left" vertical="top"/>
    </xf>
    <xf numFmtId="0" fontId="78" fillId="11" borderId="25" applyNumberFormat="0" applyAlignment="0" applyProtection="0"/>
    <xf numFmtId="192" fontId="55" fillId="0" borderId="14">
      <alignment horizontal="right" vertical="center"/>
    </xf>
    <xf numFmtId="0" fontId="71" fillId="0" borderId="3" applyNumberFormat="0" applyFont="0" applyBorder="0">
      <alignment horizontal="left" indent="2"/>
    </xf>
    <xf numFmtId="200" fontId="55" fillId="0" borderId="0" applyFont="0" applyFill="0" applyBorder="0" applyAlignment="0" applyProtection="0"/>
    <xf numFmtId="43" fontId="258" fillId="0" borderId="0" applyFont="0" applyFill="0" applyBorder="0" applyAlignment="0" applyProtection="0"/>
    <xf numFmtId="194" fontId="61" fillId="0" borderId="14">
      <alignment horizontal="right" vertical="center"/>
    </xf>
    <xf numFmtId="175" fontId="59" fillId="0" borderId="14">
      <alignment horizontal="right" vertical="center"/>
    </xf>
    <xf numFmtId="196" fontId="90" fillId="0" borderId="14">
      <alignment horizontal="right" vertical="center"/>
    </xf>
    <xf numFmtId="0" fontId="81" fillId="0" borderId="6" applyNumberFormat="0" applyBorder="0" applyAlignment="0">
      <alignment horizontal="center"/>
    </xf>
    <xf numFmtId="0" fontId="63" fillId="0" borderId="0" applyNumberFormat="0" applyFill="0" applyBorder="0" applyAlignment="0" applyProtection="0"/>
    <xf numFmtId="0" fontId="63" fillId="0" borderId="0" applyNumberFormat="0" applyFill="0" applyBorder="0" applyAlignment="0" applyProtection="0"/>
    <xf numFmtId="201" fontId="70" fillId="0" borderId="0" applyFont="0" applyFill="0" applyBorder="0" applyAlignment="0" applyProtection="0"/>
    <xf numFmtId="0" fontId="79" fillId="0" borderId="0"/>
    <xf numFmtId="0" fontId="91" fillId="0" borderId="0"/>
    <xf numFmtId="0" fontId="84" fillId="0" borderId="0"/>
    <xf numFmtId="0" fontId="94" fillId="24" borderId="0" applyNumberFormat="0" applyBorder="0" applyAlignment="0" applyProtection="0"/>
    <xf numFmtId="192" fontId="55" fillId="0" borderId="14">
      <alignment horizontal="right" vertical="center"/>
    </xf>
    <xf numFmtId="41" fontId="56" fillId="0" borderId="0" applyFont="0" applyFill="0" applyBorder="0" applyAlignment="0" applyProtection="0"/>
    <xf numFmtId="43" fontId="56" fillId="0" borderId="0" applyFont="0" applyFill="0" applyBorder="0" applyAlignment="0" applyProtection="0"/>
    <xf numFmtId="0" fontId="63" fillId="0" borderId="0" applyNumberFormat="0" applyFill="0" applyBorder="0" applyAlignment="0" applyProtection="0"/>
    <xf numFmtId="179" fontId="61" fillId="0" borderId="14">
      <alignment horizontal="right" vertical="center"/>
    </xf>
    <xf numFmtId="0" fontId="112" fillId="0" borderId="0" applyNumberFormat="0" applyFill="0" applyBorder="0" applyProtection="0">
      <alignment vertical="center"/>
    </xf>
    <xf numFmtId="210" fontId="56" fillId="0" borderId="0" applyFont="0" applyFill="0" applyBorder="0" applyAlignment="0" applyProtection="0"/>
    <xf numFmtId="227" fontId="62" fillId="0" borderId="14">
      <alignment horizontal="right" vertical="center"/>
    </xf>
    <xf numFmtId="194" fontId="61" fillId="0" borderId="14">
      <alignment horizontal="right" vertical="center"/>
    </xf>
    <xf numFmtId="0" fontId="63" fillId="0" borderId="0"/>
    <xf numFmtId="179" fontId="61" fillId="0" borderId="14">
      <alignment horizontal="right" vertical="center"/>
    </xf>
    <xf numFmtId="179" fontId="61" fillId="0" borderId="14">
      <alignment horizontal="right" vertical="center"/>
    </xf>
    <xf numFmtId="43" fontId="55" fillId="0" borderId="0" applyFont="0" applyFill="0" applyBorder="0" applyAlignment="0" applyProtection="0"/>
    <xf numFmtId="0" fontId="65" fillId="9" borderId="25" applyNumberFormat="0" applyAlignment="0" applyProtection="0"/>
    <xf numFmtId="209" fontId="55" fillId="0" borderId="0" applyFont="0" applyFill="0" applyBorder="0" applyAlignment="0" applyProtection="0"/>
    <xf numFmtId="238" fontId="70" fillId="0" borderId="0" applyFont="0" applyFill="0" applyBorder="0" applyAlignment="0" applyProtection="0"/>
    <xf numFmtId="43" fontId="258" fillId="0" borderId="0" applyFont="0" applyFill="0" applyBorder="0" applyAlignment="0" applyProtection="0"/>
    <xf numFmtId="179" fontId="61" fillId="0" borderId="14">
      <alignment horizontal="right" vertical="center"/>
    </xf>
    <xf numFmtId="10" fontId="83" fillId="17" borderId="3" applyNumberFormat="0" applyBorder="0" applyAlignment="0" applyProtection="0"/>
    <xf numFmtId="191" fontId="56" fillId="0" borderId="0" applyFont="0" applyFill="0" applyBorder="0" applyAlignment="0" applyProtection="0"/>
    <xf numFmtId="199" fontId="56" fillId="0" borderId="0" applyFont="0" applyFill="0" applyBorder="0" applyAlignment="0" applyProtection="0"/>
    <xf numFmtId="0" fontId="86" fillId="14" borderId="0" applyNumberFormat="0" applyFont="0" applyBorder="0" applyAlignment="0">
      <alignment horizontal="center"/>
    </xf>
    <xf numFmtId="0" fontId="63" fillId="0" borderId="0" applyNumberFormat="0" applyFill="0" applyBorder="0" applyAlignment="0" applyProtection="0"/>
    <xf numFmtId="194" fontId="61" fillId="0" borderId="14">
      <alignment horizontal="right" vertical="center"/>
    </xf>
    <xf numFmtId="226" fontId="98" fillId="0" borderId="0"/>
    <xf numFmtId="175" fontId="59" fillId="0" borderId="14">
      <alignment horizontal="right" vertical="center"/>
    </xf>
    <xf numFmtId="240" fontId="55" fillId="0" borderId="0" applyFont="0" applyFill="0" applyBorder="0" applyAlignment="0" applyProtection="0"/>
    <xf numFmtId="169" fontId="56" fillId="0" borderId="14">
      <alignment horizontal="right" vertical="center"/>
    </xf>
    <xf numFmtId="0" fontId="62" fillId="0" borderId="0"/>
    <xf numFmtId="178" fontId="58" fillId="0" borderId="14">
      <alignment horizontal="right" vertical="center"/>
    </xf>
    <xf numFmtId="194" fontId="61" fillId="0" borderId="14">
      <alignment horizontal="right" vertical="center"/>
    </xf>
    <xf numFmtId="43" fontId="56" fillId="0" borderId="0" applyFont="0" applyFill="0" applyBorder="0" applyAlignment="0" applyProtection="0"/>
    <xf numFmtId="4" fontId="74" fillId="11" borderId="27" applyNumberFormat="0" applyProtection="0">
      <alignment horizontal="right" vertical="center"/>
    </xf>
    <xf numFmtId="175" fontId="59" fillId="0" borderId="14">
      <alignment horizontal="right" vertical="center"/>
    </xf>
    <xf numFmtId="4" fontId="74" fillId="10" borderId="27" applyNumberFormat="0" applyProtection="0">
      <alignment horizontal="right" vertical="center"/>
    </xf>
    <xf numFmtId="246" fontId="79" fillId="0" borderId="0" applyFill="0" applyBorder="0" applyAlignment="0"/>
    <xf numFmtId="14" fontId="115" fillId="0" borderId="0">
      <alignment horizontal="center" wrapText="1"/>
      <protection locked="0"/>
    </xf>
    <xf numFmtId="194" fontId="61" fillId="0" borderId="14">
      <alignment horizontal="right" vertical="center"/>
    </xf>
    <xf numFmtId="165" fontId="56" fillId="0" borderId="0" applyFont="0" applyFill="0" applyBorder="0" applyAlignment="0" applyProtection="0"/>
    <xf numFmtId="3" fontId="55" fillId="0" borderId="0" applyFont="0" applyFill="0" applyBorder="0" applyAlignment="0" applyProtection="0"/>
    <xf numFmtId="0" fontId="63" fillId="0" borderId="0" applyNumberFormat="0" applyFill="0" applyBorder="0" applyAlignment="0" applyProtection="0"/>
    <xf numFmtId="0" fontId="118" fillId="0" borderId="0"/>
    <xf numFmtId="185" fontId="62" fillId="0" borderId="14">
      <alignment horizontal="right" vertical="center"/>
    </xf>
    <xf numFmtId="0" fontId="121" fillId="9" borderId="25" applyNumberFormat="0" applyAlignment="0" applyProtection="0"/>
    <xf numFmtId="0" fontId="258" fillId="0" borderId="0"/>
    <xf numFmtId="0" fontId="55" fillId="0" borderId="0"/>
    <xf numFmtId="185" fontId="62" fillId="0" borderId="14">
      <alignment horizontal="right" vertical="center"/>
    </xf>
    <xf numFmtId="250" fontId="122" fillId="0" borderId="0" applyFont="0" applyFill="0" applyBorder="0" applyAlignment="0" applyProtection="0"/>
    <xf numFmtId="179" fontId="61" fillId="0" borderId="14">
      <alignment horizontal="right" vertical="center"/>
    </xf>
    <xf numFmtId="43" fontId="258" fillId="0" borderId="0" applyFont="0" applyFill="0" applyBorder="0" applyAlignment="0" applyProtection="0"/>
    <xf numFmtId="43" fontId="55" fillId="0" borderId="0" applyFont="0" applyFill="0" applyBorder="0" applyAlignment="0" applyProtection="0"/>
    <xf numFmtId="194" fontId="61" fillId="0" borderId="14">
      <alignment horizontal="right" vertical="center"/>
    </xf>
    <xf numFmtId="221" fontId="56" fillId="0" borderId="0" applyFont="0" applyFill="0" applyBorder="0" applyAlignment="0" applyProtection="0"/>
    <xf numFmtId="165" fontId="57" fillId="0" borderId="0" applyFont="0" applyFill="0" applyBorder="0" applyAlignment="0" applyProtection="0"/>
    <xf numFmtId="175" fontId="59" fillId="0" borderId="14">
      <alignment horizontal="right" vertical="center"/>
    </xf>
    <xf numFmtId="196" fontId="90" fillId="0" borderId="14">
      <alignment horizontal="right" vertical="center"/>
    </xf>
    <xf numFmtId="3" fontId="130" fillId="0" borderId="5" applyNumberFormat="0" applyAlignment="0">
      <alignment horizontal="center" vertical="center"/>
    </xf>
    <xf numFmtId="175" fontId="59" fillId="0" borderId="14">
      <alignment horizontal="right" vertical="center"/>
    </xf>
    <xf numFmtId="212" fontId="77" fillId="0" borderId="14">
      <alignment horizontal="right" vertical="center"/>
    </xf>
    <xf numFmtId="0" fontId="63" fillId="0" borderId="0" applyNumberFormat="0" applyFill="0" applyBorder="0" applyAlignment="0" applyProtection="0"/>
    <xf numFmtId="179" fontId="61" fillId="0" borderId="14">
      <alignment horizontal="right" vertical="center"/>
    </xf>
    <xf numFmtId="175" fontId="59" fillId="0" borderId="14">
      <alignment horizontal="right" vertical="center"/>
    </xf>
    <xf numFmtId="43" fontId="67" fillId="0" borderId="0" applyFont="0" applyFill="0" applyBorder="0" applyAlignment="0" applyProtection="0"/>
    <xf numFmtId="1" fontId="72" fillId="0" borderId="3" applyBorder="0" applyAlignment="0">
      <alignment horizontal="center"/>
    </xf>
    <xf numFmtId="0" fontId="57" fillId="28" borderId="0" applyNumberFormat="0" applyBorder="0" applyAlignment="0" applyProtection="0"/>
    <xf numFmtId="0" fontId="78" fillId="11" borderId="25" applyNumberFormat="0" applyAlignment="0" applyProtection="0"/>
    <xf numFmtId="221" fontId="70" fillId="0" borderId="0" applyFont="0" applyFill="0" applyBorder="0" applyAlignment="0" applyProtection="0"/>
    <xf numFmtId="0" fontId="63" fillId="0" borderId="0"/>
    <xf numFmtId="0" fontId="65" fillId="9" borderId="25" applyNumberFormat="0" applyAlignment="0" applyProtection="0"/>
    <xf numFmtId="212" fontId="77" fillId="0" borderId="14">
      <alignment horizontal="right" vertical="center"/>
    </xf>
    <xf numFmtId="242" fontId="67" fillId="0" borderId="0" applyFont="0" applyFill="0" applyBorder="0" applyAlignment="0" applyProtection="0"/>
    <xf numFmtId="0" fontId="55" fillId="0" borderId="0"/>
    <xf numFmtId="227" fontId="62" fillId="0" borderId="14">
      <alignment horizontal="right" vertical="center"/>
    </xf>
    <xf numFmtId="0" fontId="114" fillId="0" borderId="0">
      <alignment vertical="top"/>
    </xf>
    <xf numFmtId="178" fontId="58" fillId="0" borderId="14">
      <alignment horizontal="right" vertical="center"/>
    </xf>
    <xf numFmtId="42" fontId="56" fillId="0" borderId="0" applyFont="0" applyFill="0" applyBorder="0" applyAlignment="0" applyProtection="0"/>
    <xf numFmtId="172" fontId="258" fillId="0" borderId="0" applyFont="0" applyFill="0" applyBorder="0" applyAlignment="0" applyProtection="0"/>
    <xf numFmtId="0" fontId="94" fillId="17" borderId="28" applyNumberFormat="0" applyFont="0" applyAlignment="0" applyProtection="0"/>
    <xf numFmtId="175" fontId="59" fillId="0" borderId="14">
      <alignment horizontal="right" vertical="center"/>
    </xf>
    <xf numFmtId="254" fontId="134" fillId="0" borderId="0" applyFont="0" applyFill="0" applyBorder="0" applyAlignment="0" applyProtection="0"/>
    <xf numFmtId="0" fontId="129" fillId="0" borderId="0"/>
    <xf numFmtId="41" fontId="56" fillId="0" borderId="0" applyFont="0" applyFill="0" applyBorder="0" applyAlignment="0" applyProtection="0"/>
    <xf numFmtId="0" fontId="258" fillId="0" borderId="0"/>
    <xf numFmtId="173" fontId="55" fillId="0" borderId="14">
      <alignment horizontal="right" vertical="center"/>
    </xf>
    <xf numFmtId="4" fontId="74" fillId="18" borderId="27" applyNumberFormat="0" applyProtection="0">
      <alignment vertical="center"/>
    </xf>
    <xf numFmtId="43" fontId="57" fillId="0" borderId="0" applyFont="0" applyFill="0" applyBorder="0" applyAlignment="0" applyProtection="0"/>
    <xf numFmtId="175" fontId="59" fillId="0" borderId="14">
      <alignment horizontal="right" vertical="center"/>
    </xf>
    <xf numFmtId="0" fontId="79" fillId="0" borderId="0"/>
    <xf numFmtId="0" fontId="82" fillId="9" borderId="0"/>
    <xf numFmtId="192" fontId="55" fillId="0" borderId="14">
      <alignment horizontal="right" vertical="center"/>
    </xf>
    <xf numFmtId="192" fontId="55" fillId="0" borderId="14">
      <alignment horizontal="right" vertical="center"/>
    </xf>
    <xf numFmtId="201" fontId="56" fillId="0" borderId="0" applyFont="0" applyFill="0" applyBorder="0" applyAlignment="0" applyProtection="0"/>
    <xf numFmtId="0" fontId="111" fillId="0" borderId="0" applyProtection="0"/>
    <xf numFmtId="172" fontId="10" fillId="0" borderId="0" applyFont="0" applyFill="0" applyBorder="0" applyAlignment="0" applyProtection="0"/>
    <xf numFmtId="43" fontId="56" fillId="0" borderId="0" applyFont="0" applyFill="0" applyBorder="0" applyAlignment="0" applyProtection="0"/>
    <xf numFmtId="0" fontId="78" fillId="11" borderId="25" applyNumberFormat="0" applyAlignment="0" applyProtection="0"/>
    <xf numFmtId="175" fontId="59" fillId="0" borderId="14">
      <alignment horizontal="right" vertical="center"/>
    </xf>
    <xf numFmtId="43" fontId="67" fillId="0" borderId="0" applyFont="0" applyFill="0" applyBorder="0" applyAlignment="0" applyProtection="0"/>
    <xf numFmtId="177" fontId="55" fillId="0" borderId="0" applyFill="0" applyBorder="0" applyAlignment="0"/>
    <xf numFmtId="179" fontId="61" fillId="0" borderId="14">
      <alignment horizontal="right" vertical="center"/>
    </xf>
    <xf numFmtId="175" fontId="59" fillId="0" borderId="14">
      <alignment horizontal="right" vertical="center"/>
    </xf>
    <xf numFmtId="1" fontId="72" fillId="0" borderId="3" applyBorder="0" applyAlignment="0">
      <alignment horizontal="center"/>
    </xf>
    <xf numFmtId="214" fontId="56" fillId="0" borderId="0" applyFont="0" applyFill="0" applyBorder="0" applyAlignment="0" applyProtection="0"/>
    <xf numFmtId="192" fontId="55" fillId="0" borderId="14">
      <alignment horizontal="right" vertical="center"/>
    </xf>
    <xf numFmtId="192" fontId="55" fillId="0" borderId="14">
      <alignment horizontal="right" vertical="center"/>
    </xf>
    <xf numFmtId="259" fontId="55" fillId="0" borderId="0" applyFont="0" applyFill="0" applyBorder="0" applyAlignment="0" applyProtection="0"/>
    <xf numFmtId="201" fontId="56" fillId="0" borderId="0" applyFont="0" applyFill="0" applyBorder="0" applyAlignment="0" applyProtection="0"/>
    <xf numFmtId="192" fontId="55" fillId="0" borderId="14">
      <alignment horizontal="right" vertical="center"/>
    </xf>
    <xf numFmtId="192" fontId="55" fillId="0" borderId="14">
      <alignment horizontal="right" vertical="center"/>
    </xf>
    <xf numFmtId="0" fontId="111" fillId="0" borderId="0"/>
    <xf numFmtId="43" fontId="57" fillId="0" borderId="0" applyFont="0" applyFill="0" applyBorder="0" applyAlignment="0" applyProtection="0"/>
    <xf numFmtId="172" fontId="56" fillId="0" borderId="0" applyFont="0" applyFill="0" applyBorder="0" applyAlignment="0" applyProtection="0"/>
    <xf numFmtId="0" fontId="131" fillId="0" borderId="5">
      <alignment horizontal="left" vertical="center"/>
    </xf>
    <xf numFmtId="0" fontId="78" fillId="11" borderId="25" applyNumberFormat="0" applyAlignment="0" applyProtection="0"/>
    <xf numFmtId="0" fontId="55" fillId="0" borderId="0"/>
    <xf numFmtId="216" fontId="62" fillId="0" borderId="14">
      <alignment horizontal="right" vertical="center"/>
    </xf>
    <xf numFmtId="225" fontId="56" fillId="0" borderId="0" applyFont="0" applyFill="0" applyBorder="0" applyAlignment="0" applyProtection="0"/>
    <xf numFmtId="0" fontId="115" fillId="0" borderId="0">
      <alignment horizontal="center" wrapText="1"/>
      <protection locked="0"/>
    </xf>
    <xf numFmtId="167" fontId="56" fillId="0" borderId="0" applyFont="0" applyFill="0" applyBorder="0" applyAlignment="0" applyProtection="0"/>
    <xf numFmtId="0" fontId="55" fillId="0" borderId="0" applyNumberFormat="0" applyFill="0" applyBorder="0" applyAlignment="0" applyProtection="0"/>
    <xf numFmtId="41" fontId="56" fillId="0" borderId="0" applyFont="0" applyFill="0" applyBorder="0" applyAlignment="0" applyProtection="0"/>
    <xf numFmtId="201" fontId="56" fillId="0" borderId="0" applyFont="0" applyFill="0" applyBorder="0" applyAlignment="0" applyProtection="0"/>
    <xf numFmtId="0" fontId="71" fillId="0" borderId="3" applyNumberFormat="0" applyFont="0" applyBorder="0">
      <alignment horizontal="left" indent="2"/>
    </xf>
    <xf numFmtId="43" fontId="56" fillId="0" borderId="0" applyFont="0" applyFill="0" applyBorder="0" applyAlignment="0" applyProtection="0"/>
    <xf numFmtId="194" fontId="61" fillId="0" borderId="14">
      <alignment horizontal="right" vertical="center"/>
    </xf>
    <xf numFmtId="0" fontId="63" fillId="0" borderId="0" applyNumberFormat="0" applyFill="0" applyBorder="0" applyAlignment="0" applyProtection="0"/>
    <xf numFmtId="262" fontId="148" fillId="0" borderId="0" applyFont="0" applyFill="0" applyBorder="0" applyAlignment="0" applyProtection="0"/>
    <xf numFmtId="0" fontId="65" fillId="9" borderId="25" applyNumberFormat="0" applyAlignment="0" applyProtection="0"/>
    <xf numFmtId="0" fontId="57" fillId="29" borderId="0" applyNumberFormat="0" applyBorder="0" applyAlignment="0" applyProtection="0"/>
    <xf numFmtId="175" fontId="59" fillId="0" borderId="14">
      <alignment horizontal="right" vertical="center"/>
    </xf>
    <xf numFmtId="2" fontId="55" fillId="0" borderId="0" applyFont="0" applyFill="0" applyBorder="0" applyAlignment="0" applyProtection="0"/>
    <xf numFmtId="43" fontId="56" fillId="0" borderId="0" applyFont="0" applyFill="0" applyBorder="0" applyAlignment="0" applyProtection="0"/>
    <xf numFmtId="230" fontId="55" fillId="0" borderId="0" applyFill="0" applyBorder="0" applyAlignment="0"/>
    <xf numFmtId="191" fontId="56" fillId="0" borderId="0" applyFont="0" applyFill="0" applyBorder="0" applyAlignment="0" applyProtection="0"/>
    <xf numFmtId="175" fontId="59" fillId="0" borderId="14">
      <alignment horizontal="right" vertical="center"/>
    </xf>
    <xf numFmtId="43" fontId="56" fillId="0" borderId="0" applyFont="0" applyFill="0" applyBorder="0" applyAlignment="0" applyProtection="0"/>
    <xf numFmtId="190" fontId="56" fillId="0" borderId="0" applyFont="0" applyFill="0" applyBorder="0" applyAlignment="0" applyProtection="0"/>
    <xf numFmtId="174" fontId="55" fillId="0" borderId="23">
      <alignment vertical="center"/>
    </xf>
    <xf numFmtId="0" fontId="65" fillId="9" borderId="25" applyNumberFormat="0" applyAlignment="0" applyProtection="0"/>
    <xf numFmtId="227" fontId="62" fillId="0" borderId="14">
      <alignment horizontal="right" vertical="center"/>
    </xf>
    <xf numFmtId="214" fontId="56" fillId="0" borderId="0" applyFont="0" applyFill="0" applyBorder="0" applyAlignment="0" applyProtection="0"/>
    <xf numFmtId="212" fontId="77" fillId="0" borderId="14">
      <alignment horizontal="right" vertical="center"/>
    </xf>
    <xf numFmtId="242" fontId="67" fillId="0" borderId="0" applyFont="0" applyFill="0" applyBorder="0" applyAlignment="0" applyProtection="0"/>
    <xf numFmtId="0" fontId="121" fillId="9" borderId="25" applyNumberFormat="0" applyAlignment="0" applyProtection="0"/>
    <xf numFmtId="175" fontId="59" fillId="0" borderId="14">
      <alignment horizontal="right" vertical="center"/>
    </xf>
    <xf numFmtId="195" fontId="63" fillId="0" borderId="3"/>
    <xf numFmtId="0" fontId="69" fillId="9" borderId="26" applyNumberFormat="0" applyAlignment="0" applyProtection="0"/>
    <xf numFmtId="179" fontId="61" fillId="0" borderId="14">
      <alignment horizontal="right" vertical="center"/>
    </xf>
    <xf numFmtId="175" fontId="59" fillId="0" borderId="14">
      <alignment horizontal="right" vertical="center"/>
    </xf>
    <xf numFmtId="3" fontId="66" fillId="0" borderId="3"/>
    <xf numFmtId="192" fontId="55" fillId="0" borderId="14">
      <alignment horizontal="right" vertical="center"/>
    </xf>
    <xf numFmtId="194" fontId="61" fillId="0" borderId="14">
      <alignment horizontal="right" vertical="center"/>
    </xf>
    <xf numFmtId="191" fontId="56" fillId="0" borderId="0" applyFont="0" applyFill="0" applyBorder="0" applyAlignment="0" applyProtection="0"/>
    <xf numFmtId="217" fontId="159" fillId="0" borderId="45" applyFont="0" applyBorder="0"/>
    <xf numFmtId="175" fontId="59" fillId="0" borderId="14">
      <alignment horizontal="right" vertical="center"/>
    </xf>
    <xf numFmtId="194" fontId="61" fillId="0" borderId="14">
      <alignment horizontal="right" vertical="center"/>
    </xf>
    <xf numFmtId="215" fontId="100" fillId="0" borderId="0" applyFont="0" applyFill="0" applyBorder="0" applyAlignment="0" applyProtection="0"/>
    <xf numFmtId="175" fontId="59" fillId="0" borderId="14">
      <alignment horizontal="right" vertical="center"/>
    </xf>
    <xf numFmtId="193" fontId="56" fillId="0" borderId="0" applyFont="0" applyFill="0" applyBorder="0" applyAlignment="0" applyProtection="0"/>
    <xf numFmtId="0" fontId="57" fillId="0" borderId="0"/>
    <xf numFmtId="0" fontId="125" fillId="11" borderId="25" applyNumberFormat="0" applyAlignment="0" applyProtection="0"/>
    <xf numFmtId="175" fontId="59" fillId="0" borderId="14">
      <alignment horizontal="right" vertical="center"/>
    </xf>
    <xf numFmtId="4" fontId="74" fillId="10" borderId="27" applyNumberFormat="0" applyProtection="0">
      <alignment horizontal="right" vertical="center"/>
    </xf>
    <xf numFmtId="179" fontId="61" fillId="0" borderId="14">
      <alignment horizontal="right" vertical="center"/>
    </xf>
    <xf numFmtId="209" fontId="55" fillId="0" borderId="0" applyFill="0" applyBorder="0" applyAlignment="0"/>
    <xf numFmtId="0" fontId="258" fillId="0" borderId="0"/>
    <xf numFmtId="0" fontId="258" fillId="0" borderId="0"/>
    <xf numFmtId="223" fontId="56" fillId="0" borderId="0" applyFont="0" applyFill="0" applyBorder="0" applyAlignment="0" applyProtection="0"/>
    <xf numFmtId="175" fontId="59" fillId="0" borderId="14">
      <alignment horizontal="right" vertical="center"/>
    </xf>
    <xf numFmtId="205" fontId="56" fillId="0" borderId="0" applyFont="0" applyFill="0" applyBorder="0" applyAlignment="0" applyProtection="0"/>
    <xf numFmtId="0" fontId="63" fillId="0" borderId="0" applyNumberFormat="0" applyFill="0" applyBorder="0" applyAlignment="0" applyProtection="0"/>
    <xf numFmtId="212" fontId="77" fillId="0" borderId="14">
      <alignment horizontal="right" vertical="center"/>
    </xf>
    <xf numFmtId="0" fontId="78" fillId="11" borderId="25" applyNumberFormat="0" applyAlignment="0" applyProtection="0"/>
    <xf numFmtId="0" fontId="63" fillId="0" borderId="0" applyNumberFormat="0" applyFill="0" applyBorder="0" applyAlignment="0" applyProtection="0"/>
    <xf numFmtId="43" fontId="55" fillId="0" borderId="0" applyFont="0" applyFill="0" applyBorder="0" applyAlignment="0" applyProtection="0"/>
    <xf numFmtId="0" fontId="82" fillId="9" borderId="0"/>
    <xf numFmtId="0" fontId="55" fillId="0" borderId="0"/>
    <xf numFmtId="192" fontId="55" fillId="0" borderId="14">
      <alignment horizontal="right" vertical="center"/>
    </xf>
    <xf numFmtId="209" fontId="55" fillId="0" borderId="0" applyFill="0" applyBorder="0" applyAlignment="0"/>
    <xf numFmtId="0" fontId="258" fillId="0" borderId="0"/>
    <xf numFmtId="238" fontId="70" fillId="0" borderId="0" applyFont="0" applyFill="0" applyBorder="0" applyAlignment="0" applyProtection="0"/>
    <xf numFmtId="194" fontId="61" fillId="0" borderId="14">
      <alignment horizontal="right" vertical="center"/>
    </xf>
    <xf numFmtId="179" fontId="61" fillId="0" borderId="14">
      <alignment horizontal="right" vertical="center"/>
    </xf>
    <xf numFmtId="209" fontId="55" fillId="0" borderId="0" applyFill="0" applyBorder="0" applyAlignment="0"/>
    <xf numFmtId="194" fontId="61" fillId="0" borderId="14">
      <alignment horizontal="right" vertical="center"/>
    </xf>
    <xf numFmtId="175" fontId="59" fillId="0" borderId="14">
      <alignment horizontal="right" vertical="center"/>
    </xf>
    <xf numFmtId="0" fontId="158" fillId="16" borderId="31" applyNumberFormat="0" applyAlignment="0" applyProtection="0"/>
    <xf numFmtId="5" fontId="99" fillId="20" borderId="3" applyNumberFormat="0" applyAlignment="0">
      <alignment horizontal="left" vertical="top"/>
    </xf>
    <xf numFmtId="215" fontId="100" fillId="0" borderId="0" applyFont="0" applyFill="0" applyBorder="0" applyAlignment="0" applyProtection="0"/>
    <xf numFmtId="0" fontId="167" fillId="0" borderId="38">
      <alignment horizontal="center"/>
    </xf>
    <xf numFmtId="0" fontId="129" fillId="0" borderId="0"/>
    <xf numFmtId="261" fontId="55" fillId="0" borderId="0" applyFont="0" applyFill="0" applyBorder="0" applyAlignment="0" applyProtection="0"/>
    <xf numFmtId="175" fontId="59" fillId="0" borderId="14">
      <alignment horizontal="right" vertical="center"/>
    </xf>
    <xf numFmtId="43" fontId="258" fillId="0" borderId="0" applyFont="0" applyFill="0" applyBorder="0" applyAlignment="0" applyProtection="0"/>
    <xf numFmtId="221" fontId="70" fillId="0" borderId="0" applyFont="0" applyFill="0" applyBorder="0" applyAlignment="0" applyProtection="0"/>
    <xf numFmtId="179" fontId="61" fillId="0" borderId="14">
      <alignment horizontal="right" vertical="center"/>
    </xf>
    <xf numFmtId="0" fontId="78" fillId="11" borderId="25" applyNumberFormat="0" applyAlignment="0" applyProtection="0"/>
    <xf numFmtId="227" fontId="62" fillId="0" borderId="14">
      <alignment horizontal="right" vertical="center"/>
    </xf>
    <xf numFmtId="230" fontId="55" fillId="0" borderId="0" applyFill="0" applyBorder="0" applyAlignment="0"/>
    <xf numFmtId="175" fontId="59" fillId="0" borderId="14">
      <alignment horizontal="right" vertical="center"/>
    </xf>
    <xf numFmtId="42" fontId="56" fillId="0" borderId="0" applyFont="0" applyFill="0" applyBorder="0" applyAlignment="0" applyProtection="0"/>
    <xf numFmtId="224" fontId="55" fillId="0" borderId="0" applyFont="0" applyFill="0" applyBorder="0" applyAlignment="0" applyProtection="0"/>
    <xf numFmtId="210" fontId="56" fillId="0" borderId="0" applyFont="0" applyFill="0" applyBorder="0" applyAlignment="0" applyProtection="0"/>
    <xf numFmtId="0" fontId="156" fillId="0" borderId="0">
      <alignment wrapText="1"/>
    </xf>
    <xf numFmtId="226" fontId="98" fillId="0" borderId="0"/>
    <xf numFmtId="175" fontId="59" fillId="0" borderId="14">
      <alignment horizontal="right" vertical="center"/>
    </xf>
    <xf numFmtId="194" fontId="61" fillId="0" borderId="14">
      <alignment horizontal="right" vertical="center"/>
    </xf>
    <xf numFmtId="0" fontId="79" fillId="0" borderId="0"/>
    <xf numFmtId="227" fontId="62" fillId="0" borderId="14">
      <alignment horizontal="right" vertical="center"/>
    </xf>
    <xf numFmtId="185" fontId="62" fillId="0" borderId="14">
      <alignment horizontal="right" vertical="center"/>
    </xf>
    <xf numFmtId="42" fontId="56" fillId="0" borderId="0" applyFont="0" applyFill="0" applyBorder="0" applyAlignment="0" applyProtection="0"/>
    <xf numFmtId="200" fontId="55" fillId="0" borderId="0" applyFont="0" applyFill="0" applyBorder="0" applyAlignment="0" applyProtection="0"/>
    <xf numFmtId="194" fontId="61" fillId="0" borderId="14">
      <alignment horizontal="right" vertical="center"/>
    </xf>
    <xf numFmtId="223" fontId="56" fillId="0" borderId="0" applyFont="0" applyFill="0" applyBorder="0" applyAlignment="0" applyProtection="0"/>
    <xf numFmtId="175" fontId="59" fillId="0" borderId="14">
      <alignment horizontal="right" vertical="center"/>
    </xf>
    <xf numFmtId="0" fontId="55" fillId="0" borderId="0"/>
    <xf numFmtId="6" fontId="60" fillId="8" borderId="4"/>
    <xf numFmtId="175" fontId="59" fillId="0" borderId="14">
      <alignment horizontal="right" vertical="center"/>
    </xf>
    <xf numFmtId="175" fontId="59" fillId="0" borderId="14">
      <alignment horizontal="right" vertical="center"/>
    </xf>
    <xf numFmtId="0" fontId="10" fillId="0" borderId="0"/>
    <xf numFmtId="174" fontId="55" fillId="0" borderId="23">
      <alignment vertical="center"/>
    </xf>
    <xf numFmtId="0" fontId="136" fillId="9" borderId="0"/>
    <xf numFmtId="196" fontId="90" fillId="0" borderId="14">
      <alignment horizontal="right" vertical="center"/>
    </xf>
    <xf numFmtId="0" fontId="63" fillId="0" borderId="0" applyNumberFormat="0" applyFill="0" applyBorder="0" applyAlignment="0" applyProtection="0"/>
    <xf numFmtId="175" fontId="59" fillId="0" borderId="14">
      <alignment horizontal="right" vertical="center"/>
    </xf>
    <xf numFmtId="0" fontId="63" fillId="0" borderId="0"/>
    <xf numFmtId="0" fontId="127" fillId="42" borderId="0" applyNumberFormat="0" applyBorder="0" applyAlignment="0" applyProtection="0"/>
    <xf numFmtId="4" fontId="110" fillId="18" borderId="27" applyNumberFormat="0" applyProtection="0">
      <alignment horizontal="right" vertical="center"/>
    </xf>
    <xf numFmtId="4" fontId="74" fillId="10" borderId="27" applyNumberFormat="0" applyProtection="0">
      <alignment horizontal="right" vertical="center"/>
    </xf>
    <xf numFmtId="194" fontId="61" fillId="0" borderId="14">
      <alignment horizontal="right" vertical="center"/>
    </xf>
    <xf numFmtId="194" fontId="61" fillId="0" borderId="14">
      <alignment horizontal="right" vertical="center"/>
    </xf>
    <xf numFmtId="41" fontId="56" fillId="0" borderId="0" applyFont="0" applyFill="0" applyBorder="0" applyAlignment="0" applyProtection="0"/>
    <xf numFmtId="43" fontId="56" fillId="0" borderId="0" applyFont="0" applyFill="0" applyBorder="0" applyAlignment="0" applyProtection="0"/>
    <xf numFmtId="0" fontId="258" fillId="0" borderId="0"/>
    <xf numFmtId="174" fontId="55" fillId="0" borderId="23">
      <alignment vertical="center"/>
    </xf>
    <xf numFmtId="281" fontId="55" fillId="0" borderId="0" applyFont="0" applyFill="0" applyBorder="0" applyAlignment="0" applyProtection="0"/>
    <xf numFmtId="213" fontId="55" fillId="0" borderId="0" applyFill="0" applyBorder="0" applyAlignment="0"/>
    <xf numFmtId="175" fontId="59" fillId="0" borderId="14">
      <alignment horizontal="right" vertical="center"/>
    </xf>
    <xf numFmtId="3" fontId="66" fillId="0" borderId="3"/>
    <xf numFmtId="4" fontId="74" fillId="18" borderId="27" applyNumberFormat="0" applyProtection="0">
      <alignment horizontal="right" vertical="center"/>
    </xf>
    <xf numFmtId="0" fontId="63" fillId="0" borderId="0" applyNumberFormat="0" applyFill="0" applyBorder="0" applyAlignment="0" applyProtection="0"/>
    <xf numFmtId="175" fontId="59" fillId="0" borderId="14">
      <alignment horizontal="right" vertical="center"/>
    </xf>
    <xf numFmtId="0" fontId="69" fillId="9" borderId="26" applyNumberFormat="0" applyAlignment="0" applyProtection="0"/>
    <xf numFmtId="0" fontId="57" fillId="0" borderId="0"/>
    <xf numFmtId="0" fontId="57" fillId="0" borderId="0"/>
    <xf numFmtId="4" fontId="164" fillId="20" borderId="46" applyNumberFormat="0" applyProtection="0">
      <alignment horizontal="left" vertical="center" indent="1"/>
    </xf>
    <xf numFmtId="43" fontId="57" fillId="0" borderId="0" applyFont="0" applyFill="0" applyBorder="0" applyAlignment="0" applyProtection="0"/>
    <xf numFmtId="4" fontId="87" fillId="12" borderId="27" applyNumberFormat="0" applyProtection="0">
      <alignment vertical="center"/>
    </xf>
    <xf numFmtId="167" fontId="56" fillId="0" borderId="0" applyFont="0" applyFill="0" applyBorder="0" applyAlignment="0" applyProtection="0"/>
    <xf numFmtId="185" fontId="62" fillId="0" borderId="14">
      <alignment horizontal="right" vertical="center"/>
    </xf>
    <xf numFmtId="0" fontId="93" fillId="0" borderId="0" applyNumberFormat="0" applyFill="0" applyBorder="0" applyAlignment="0" applyProtection="0"/>
    <xf numFmtId="0" fontId="69" fillId="9" borderId="26" applyNumberFormat="0" applyAlignment="0" applyProtection="0"/>
    <xf numFmtId="0" fontId="78" fillId="11" borderId="25" applyNumberFormat="0" applyAlignment="0" applyProtection="0"/>
    <xf numFmtId="42" fontId="56" fillId="0" borderId="0" applyFont="0" applyFill="0" applyBorder="0" applyAlignment="0" applyProtection="0"/>
    <xf numFmtId="4" fontId="74" fillId="18" borderId="27" applyNumberFormat="0" applyProtection="0">
      <alignment horizontal="right" vertical="center"/>
    </xf>
    <xf numFmtId="177" fontId="55" fillId="0" borderId="0" applyFill="0" applyBorder="0" applyAlignment="0"/>
    <xf numFmtId="209" fontId="55" fillId="0" borderId="0" applyFill="0" applyBorder="0" applyAlignment="0"/>
    <xf numFmtId="209" fontId="55" fillId="0" borderId="0" applyFill="0" applyBorder="0" applyAlignment="0"/>
    <xf numFmtId="201" fontId="56" fillId="0" borderId="0" applyFont="0" applyFill="0" applyBorder="0" applyAlignment="0" applyProtection="0"/>
    <xf numFmtId="185" fontId="62" fillId="0" borderId="14">
      <alignment horizontal="right" vertical="center"/>
    </xf>
    <xf numFmtId="175" fontId="59" fillId="0" borderId="14">
      <alignment horizontal="right" vertical="center"/>
    </xf>
    <xf numFmtId="0" fontId="69" fillId="9" borderId="26" applyNumberFormat="0" applyAlignment="0" applyProtection="0"/>
    <xf numFmtId="0" fontId="79" fillId="0" borderId="0"/>
    <xf numFmtId="43" fontId="56" fillId="0" borderId="0" applyFont="0" applyFill="0" applyBorder="0" applyAlignment="0" applyProtection="0"/>
    <xf numFmtId="177" fontId="55" fillId="0" borderId="0" applyFill="0" applyBorder="0" applyAlignment="0"/>
    <xf numFmtId="0" fontId="63" fillId="0" borderId="0" applyNumberFormat="0" applyFill="0" applyBorder="0" applyAlignment="0" applyProtection="0"/>
    <xf numFmtId="192" fontId="55" fillId="0" borderId="14">
      <alignment horizontal="right" vertical="center"/>
    </xf>
    <xf numFmtId="194" fontId="61" fillId="0" borderId="14">
      <alignment horizontal="right" vertical="center"/>
    </xf>
    <xf numFmtId="209" fontId="55" fillId="0" borderId="0" applyFill="0" applyBorder="0" applyAlignment="0"/>
    <xf numFmtId="225" fontId="56" fillId="0" borderId="0" applyFont="0" applyFill="0" applyBorder="0" applyAlignment="0" applyProtection="0"/>
    <xf numFmtId="185" fontId="62" fillId="0" borderId="14">
      <alignment horizontal="right" vertical="center"/>
    </xf>
    <xf numFmtId="0" fontId="63" fillId="0" borderId="0" applyNumberFormat="0" applyFill="0" applyBorder="0" applyAlignment="0" applyProtection="0"/>
    <xf numFmtId="169" fontId="56" fillId="0" borderId="14">
      <alignment horizontal="right" vertical="center"/>
    </xf>
    <xf numFmtId="4" fontId="87" fillId="12" borderId="27" applyNumberFormat="0" applyProtection="0">
      <alignment vertical="center"/>
    </xf>
    <xf numFmtId="218" fontId="55" fillId="0" borderId="0" applyFont="0" applyFill="0" applyBorder="0" applyAlignment="0" applyProtection="0"/>
    <xf numFmtId="174" fontId="55" fillId="0" borderId="23">
      <alignment vertical="center"/>
    </xf>
    <xf numFmtId="167" fontId="56" fillId="0" borderId="0" applyFont="0" applyFill="0" applyBorder="0" applyAlignment="0" applyProtection="0"/>
    <xf numFmtId="3" fontId="66" fillId="0" borderId="3"/>
    <xf numFmtId="4" fontId="74" fillId="18" borderId="27" applyNumberFormat="0" applyProtection="0">
      <alignment horizontal="right" vertical="center"/>
    </xf>
    <xf numFmtId="177" fontId="55" fillId="0" borderId="0" applyFill="0" applyBorder="0" applyAlignment="0"/>
    <xf numFmtId="209" fontId="55" fillId="0" borderId="0" applyFill="0" applyBorder="0" applyAlignment="0"/>
    <xf numFmtId="194" fontId="61" fillId="0" borderId="14">
      <alignment horizontal="right" vertical="center"/>
    </xf>
    <xf numFmtId="217" fontId="107" fillId="0" borderId="7" applyFont="0" applyBorder="0" applyAlignment="0"/>
    <xf numFmtId="221" fontId="70" fillId="0" borderId="0" applyFont="0" applyFill="0" applyBorder="0" applyAlignment="0" applyProtection="0"/>
    <xf numFmtId="0" fontId="106" fillId="0" borderId="33" applyNumberFormat="0" applyFill="0" applyAlignment="0" applyProtection="0"/>
    <xf numFmtId="194" fontId="61" fillId="0" borderId="14">
      <alignment horizontal="right" vertical="center"/>
    </xf>
    <xf numFmtId="175" fontId="59" fillId="0" borderId="14">
      <alignment horizontal="right" vertical="center"/>
    </xf>
    <xf numFmtId="175" fontId="59" fillId="0" borderId="14">
      <alignment horizontal="right" vertical="center"/>
    </xf>
    <xf numFmtId="42" fontId="56" fillId="0" borderId="0" applyFont="0" applyFill="0" applyBorder="0" applyAlignment="0" applyProtection="0"/>
    <xf numFmtId="246" fontId="55" fillId="0" borderId="0" applyFont="0" applyFill="0" applyBorder="0" applyAlignment="0" applyProtection="0"/>
    <xf numFmtId="209" fontId="55" fillId="0" borderId="0" applyFill="0" applyBorder="0" applyAlignment="0"/>
    <xf numFmtId="179" fontId="61" fillId="0" borderId="14">
      <alignment horizontal="right" vertical="center"/>
    </xf>
    <xf numFmtId="0" fontId="55" fillId="0" borderId="0"/>
    <xf numFmtId="0" fontId="88" fillId="0" borderId="30" applyNumberFormat="0" applyAlignment="0" applyProtection="0">
      <alignment horizontal="left" vertical="center"/>
    </xf>
    <xf numFmtId="194" fontId="61" fillId="0" borderId="14">
      <alignment horizontal="right" vertical="center"/>
    </xf>
    <xf numFmtId="205" fontId="56" fillId="0" borderId="0" applyFont="0" applyFill="0" applyBorder="0" applyAlignment="0" applyProtection="0"/>
    <xf numFmtId="227" fontId="62" fillId="0" borderId="14">
      <alignment horizontal="right" vertical="center"/>
    </xf>
    <xf numFmtId="238" fontId="70" fillId="0" borderId="0" applyFont="0" applyFill="0" applyBorder="0" applyAlignment="0" applyProtection="0"/>
    <xf numFmtId="43" fontId="165" fillId="0" borderId="0" applyFont="0" applyFill="0" applyBorder="0" applyAlignment="0" applyProtection="0"/>
    <xf numFmtId="230" fontId="55" fillId="0" borderId="0" applyFill="0" applyBorder="0" applyAlignment="0"/>
    <xf numFmtId="175" fontId="59" fillId="0" borderId="14">
      <alignment horizontal="right" vertical="center"/>
    </xf>
    <xf numFmtId="0" fontId="69" fillId="9" borderId="26" applyNumberFormat="0" applyAlignment="0" applyProtection="0"/>
    <xf numFmtId="177" fontId="55" fillId="0" borderId="0" applyFill="0" applyBorder="0" applyAlignment="0"/>
    <xf numFmtId="209" fontId="55" fillId="0" borderId="0" applyFill="0" applyBorder="0" applyAlignment="0"/>
    <xf numFmtId="178" fontId="58" fillId="0" borderId="14">
      <alignment horizontal="right" vertical="center"/>
    </xf>
    <xf numFmtId="238" fontId="70" fillId="0" borderId="0" applyFont="0" applyFill="0" applyBorder="0" applyAlignment="0" applyProtection="0"/>
    <xf numFmtId="179" fontId="61" fillId="0" borderId="14">
      <alignment horizontal="right" vertical="center"/>
    </xf>
    <xf numFmtId="239" fontId="109" fillId="0" borderId="0" applyFont="0" applyFill="0" applyBorder="0" applyAlignment="0" applyProtection="0"/>
    <xf numFmtId="185" fontId="62" fillId="0" borderId="14">
      <alignment horizontal="right" vertical="center"/>
    </xf>
    <xf numFmtId="0" fontId="88" fillId="0" borderId="30" applyNumberFormat="0" applyAlignment="0" applyProtection="0">
      <alignment horizontal="left" vertical="center"/>
    </xf>
    <xf numFmtId="167" fontId="70" fillId="0" borderId="0" applyFont="0" applyFill="0" applyBorder="0" applyAlignment="0" applyProtection="0"/>
    <xf numFmtId="10" fontId="83" fillId="17" borderId="3" applyNumberFormat="0" applyBorder="0" applyAlignment="0" applyProtection="0"/>
    <xf numFmtId="175" fontId="59" fillId="0" borderId="14">
      <alignment horizontal="right" vertical="center"/>
    </xf>
    <xf numFmtId="0" fontId="168" fillId="0" borderId="0"/>
    <xf numFmtId="0" fontId="65" fillId="9" borderId="25" applyNumberFormat="0" applyAlignment="0" applyProtection="0"/>
    <xf numFmtId="178" fontId="58" fillId="0" borderId="14">
      <alignment horizontal="right" vertical="center"/>
    </xf>
    <xf numFmtId="230" fontId="55" fillId="0" borderId="0" applyFill="0" applyBorder="0" applyAlignment="0"/>
    <xf numFmtId="192" fontId="55" fillId="0" borderId="14">
      <alignment horizontal="right" vertical="center"/>
    </xf>
    <xf numFmtId="0" fontId="136" fillId="9" borderId="0"/>
    <xf numFmtId="4" fontId="74" fillId="18" borderId="27" applyNumberFormat="0" applyProtection="0">
      <alignment horizontal="right" vertical="center"/>
    </xf>
    <xf numFmtId="177" fontId="55" fillId="0" borderId="0" applyFill="0" applyBorder="0" applyAlignment="0"/>
    <xf numFmtId="209" fontId="55" fillId="0" borderId="0" applyFill="0" applyBorder="0" applyAlignment="0"/>
    <xf numFmtId="223" fontId="56" fillId="0" borderId="0" applyFont="0" applyFill="0" applyBorder="0" applyAlignment="0" applyProtection="0"/>
    <xf numFmtId="291" fontId="111" fillId="0" borderId="0"/>
    <xf numFmtId="192" fontId="55" fillId="0" borderId="14">
      <alignment horizontal="right" vertical="center"/>
    </xf>
    <xf numFmtId="212" fontId="77" fillId="0" borderId="14">
      <alignment horizontal="right" vertical="center"/>
    </xf>
    <xf numFmtId="179" fontId="61" fillId="0" borderId="14">
      <alignment horizontal="right" vertical="center"/>
    </xf>
    <xf numFmtId="223" fontId="10" fillId="0" borderId="0" applyFont="0" applyFill="0" applyBorder="0" applyAlignment="0" applyProtection="0"/>
    <xf numFmtId="0" fontId="78" fillId="11" borderId="25" applyNumberFormat="0" applyAlignment="0" applyProtection="0"/>
    <xf numFmtId="0" fontId="108" fillId="0" borderId="36" applyNumberFormat="0" applyFill="0" applyAlignment="0" applyProtection="0"/>
    <xf numFmtId="194" fontId="61" fillId="0" borderId="14">
      <alignment horizontal="right" vertical="center"/>
    </xf>
    <xf numFmtId="175" fontId="59" fillId="0" borderId="14">
      <alignment horizontal="right" vertical="center"/>
    </xf>
    <xf numFmtId="0" fontId="97" fillId="0" borderId="0"/>
    <xf numFmtId="225" fontId="56" fillId="0" borderId="0" applyFont="0" applyFill="0" applyBorder="0" applyAlignment="0" applyProtection="0"/>
    <xf numFmtId="0" fontId="63" fillId="0" borderId="0" applyNumberFormat="0" applyFill="0" applyBorder="0" applyAlignment="0" applyProtection="0"/>
    <xf numFmtId="179" fontId="61" fillId="0" borderId="14">
      <alignment horizontal="right" vertical="center"/>
    </xf>
    <xf numFmtId="239" fontId="109" fillId="0" borderId="0" applyFont="0" applyFill="0" applyBorder="0" applyAlignment="0" applyProtection="0"/>
    <xf numFmtId="0" fontId="88" fillId="0" borderId="30" applyNumberFormat="0" applyAlignment="0" applyProtection="0">
      <alignment horizontal="left" vertical="center"/>
    </xf>
    <xf numFmtId="165" fontId="70" fillId="0" borderId="0" applyFont="0" applyFill="0" applyBorder="0" applyAlignment="0" applyProtection="0"/>
    <xf numFmtId="43" fontId="56" fillId="0" borderId="0" applyFont="0" applyFill="0" applyBorder="0" applyAlignment="0" applyProtection="0"/>
    <xf numFmtId="175" fontId="59" fillId="0" borderId="14">
      <alignment horizontal="right" vertical="center"/>
    </xf>
    <xf numFmtId="10" fontId="83" fillId="13" borderId="3" applyNumberFormat="0" applyBorder="0" applyAlignment="0" applyProtection="0"/>
    <xf numFmtId="192" fontId="55" fillId="0" borderId="14">
      <alignment horizontal="right" vertical="center"/>
    </xf>
    <xf numFmtId="0" fontId="65" fillId="9" borderId="25" applyNumberFormat="0" applyAlignment="0" applyProtection="0"/>
    <xf numFmtId="230" fontId="55" fillId="0" borderId="0" applyFill="0" applyBorder="0" applyAlignment="0"/>
    <xf numFmtId="238" fontId="70" fillId="0" borderId="0" applyFont="0" applyFill="0" applyBorder="0" applyAlignment="0" applyProtection="0"/>
    <xf numFmtId="192" fontId="55" fillId="0" borderId="14">
      <alignment horizontal="right" vertical="center"/>
    </xf>
    <xf numFmtId="212" fontId="77" fillId="0" borderId="14">
      <alignment horizontal="right" vertical="center"/>
    </xf>
    <xf numFmtId="297" fontId="10" fillId="0" borderId="0" applyFont="0" applyFill="0" applyBorder="0" applyAlignment="0" applyProtection="0"/>
    <xf numFmtId="0" fontId="177" fillId="0" borderId="51" applyNumberFormat="0" applyFill="0" applyAlignment="0" applyProtection="0"/>
    <xf numFmtId="177" fontId="55" fillId="0" borderId="0" applyFill="0" applyBorder="0" applyAlignment="0"/>
    <xf numFmtId="41" fontId="56" fillId="0" borderId="0" applyFont="0" applyFill="0" applyBorder="0" applyAlignment="0" applyProtection="0"/>
    <xf numFmtId="4" fontId="74" fillId="10" borderId="27" applyNumberFormat="0" applyProtection="0">
      <alignment horizontal="right" vertical="center"/>
    </xf>
    <xf numFmtId="246" fontId="79" fillId="0" borderId="0" applyFill="0" applyBorder="0" applyAlignment="0"/>
    <xf numFmtId="43" fontId="56" fillId="0" borderId="0" applyFont="0" applyFill="0" applyBorder="0" applyAlignment="0" applyProtection="0"/>
    <xf numFmtId="178" fontId="58" fillId="0" borderId="14">
      <alignment horizontal="right" vertical="center"/>
    </xf>
    <xf numFmtId="192" fontId="55" fillId="0" borderId="14">
      <alignment horizontal="right" vertical="center"/>
    </xf>
    <xf numFmtId="0" fontId="65" fillId="9" borderId="25" applyNumberFormat="0" applyAlignment="0" applyProtection="0"/>
    <xf numFmtId="0" fontId="63" fillId="0" borderId="7" applyNumberFormat="0" applyAlignment="0">
      <alignment horizontal="center"/>
    </xf>
    <xf numFmtId="170" fontId="59" fillId="0" borderId="3"/>
    <xf numFmtId="0" fontId="82" fillId="9" borderId="0"/>
    <xf numFmtId="230" fontId="55" fillId="0" borderId="0" applyFill="0" applyBorder="0" applyAlignment="0"/>
    <xf numFmtId="0" fontId="63" fillId="0" borderId="0" applyNumberFormat="0" applyFill="0" applyBorder="0" applyAlignment="0" applyProtection="0"/>
    <xf numFmtId="190" fontId="56" fillId="0" borderId="0" applyFont="0" applyFill="0" applyBorder="0" applyAlignment="0" applyProtection="0"/>
    <xf numFmtId="0" fontId="127" fillId="39" borderId="0" applyNumberFormat="0" applyBorder="0" applyAlignment="0" applyProtection="0"/>
    <xf numFmtId="219" fontId="56" fillId="0" borderId="0" applyFont="0" applyFill="0" applyBorder="0" applyAlignment="0" applyProtection="0"/>
    <xf numFmtId="0" fontId="94" fillId="17" borderId="28" applyNumberFormat="0" applyFont="0" applyAlignment="0" applyProtection="0"/>
    <xf numFmtId="175" fontId="59" fillId="0" borderId="14">
      <alignment horizontal="right" vertical="center"/>
    </xf>
    <xf numFmtId="179" fontId="61" fillId="0" borderId="14">
      <alignment horizontal="right" vertical="center"/>
    </xf>
    <xf numFmtId="193" fontId="56" fillId="0" borderId="0" applyFont="0" applyFill="0" applyBorder="0" applyAlignment="0" applyProtection="0"/>
    <xf numFmtId="167" fontId="70" fillId="0" borderId="0" applyFont="0" applyFill="0" applyBorder="0" applyAlignment="0" applyProtection="0"/>
    <xf numFmtId="185" fontId="62" fillId="0" borderId="14">
      <alignment horizontal="right" vertical="center"/>
    </xf>
    <xf numFmtId="185" fontId="62" fillId="0" borderId="14">
      <alignment horizontal="right" vertical="center"/>
    </xf>
    <xf numFmtId="0" fontId="103" fillId="0" borderId="34" applyNumberFormat="0" applyFill="0" applyAlignment="0" applyProtection="0"/>
    <xf numFmtId="177" fontId="55" fillId="0" borderId="0" applyFill="0" applyBorder="0" applyAlignment="0"/>
    <xf numFmtId="0" fontId="63" fillId="0" borderId="0" applyNumberFormat="0" applyFill="0" applyBorder="0" applyAlignment="0" applyProtection="0"/>
    <xf numFmtId="175" fontId="59" fillId="0" borderId="14">
      <alignment horizontal="right" vertical="center"/>
    </xf>
    <xf numFmtId="179" fontId="61" fillId="0" borderId="14">
      <alignment horizontal="right" vertical="center"/>
    </xf>
    <xf numFmtId="3" fontId="55" fillId="0" borderId="0" applyFont="0" applyFill="0" applyBorder="0" applyAlignment="0" applyProtection="0"/>
    <xf numFmtId="42" fontId="56" fillId="0" borderId="0" applyFont="0" applyFill="0" applyBorder="0" applyAlignment="0" applyProtection="0"/>
    <xf numFmtId="257" fontId="135" fillId="0" borderId="41" applyFont="0" applyFill="0" applyBorder="0"/>
    <xf numFmtId="0" fontId="55" fillId="0" borderId="0" applyProtection="0"/>
    <xf numFmtId="175" fontId="59" fillId="0" borderId="14">
      <alignment horizontal="right" vertical="center"/>
    </xf>
    <xf numFmtId="4" fontId="74" fillId="10" borderId="27" applyNumberFormat="0" applyProtection="0">
      <alignment horizontal="right" vertical="center"/>
    </xf>
    <xf numFmtId="165" fontId="56" fillId="0" borderId="0" applyFont="0" applyFill="0" applyBorder="0" applyAlignment="0" applyProtection="0"/>
    <xf numFmtId="4" fontId="87" fillId="27" borderId="27" applyNumberFormat="0" applyProtection="0">
      <alignment horizontal="left" vertical="center" indent="1"/>
    </xf>
    <xf numFmtId="0" fontId="127" fillId="36" borderId="0" applyNumberFormat="0" applyBorder="0" applyAlignment="0" applyProtection="0"/>
    <xf numFmtId="212" fontId="77" fillId="0" borderId="14">
      <alignment horizontal="right" vertical="center"/>
    </xf>
    <xf numFmtId="0" fontId="90" fillId="0" borderId="0"/>
    <xf numFmtId="185" fontId="62" fillId="0" borderId="14">
      <alignment horizontal="right" vertical="center"/>
    </xf>
    <xf numFmtId="212" fontId="77" fillId="0" borderId="14">
      <alignment horizontal="right" vertical="center"/>
    </xf>
    <xf numFmtId="0" fontId="69" fillId="9" borderId="26" applyNumberFormat="0" applyAlignment="0" applyProtection="0"/>
    <xf numFmtId="0" fontId="69" fillId="9" borderId="26" applyNumberFormat="0" applyAlignment="0" applyProtection="0"/>
    <xf numFmtId="0" fontId="55" fillId="0" borderId="0"/>
    <xf numFmtId="194" fontId="61" fillId="0" borderId="14">
      <alignment horizontal="right" vertical="center"/>
    </xf>
    <xf numFmtId="194" fontId="61" fillId="0" borderId="14">
      <alignment horizontal="right" vertical="center"/>
    </xf>
    <xf numFmtId="0" fontId="79" fillId="0" borderId="0"/>
    <xf numFmtId="185" fontId="62" fillId="0" borderId="14">
      <alignment horizontal="right" vertical="center"/>
    </xf>
    <xf numFmtId="4" fontId="74" fillId="34" borderId="27" applyNumberFormat="0" applyProtection="0">
      <alignment horizontal="right" vertical="center"/>
    </xf>
    <xf numFmtId="185" fontId="62" fillId="0" borderId="14">
      <alignment horizontal="right" vertical="center"/>
    </xf>
    <xf numFmtId="213" fontId="55" fillId="0" borderId="0" applyFill="0" applyBorder="0" applyAlignment="0"/>
    <xf numFmtId="179" fontId="61" fillId="0" borderId="14">
      <alignment horizontal="right" vertical="center"/>
    </xf>
    <xf numFmtId="175" fontId="59" fillId="0" borderId="14">
      <alignment horizontal="right" vertical="center"/>
    </xf>
    <xf numFmtId="218" fontId="55" fillId="0" borderId="0" applyFont="0" applyFill="0" applyBorder="0" applyAlignment="0" applyProtection="0"/>
    <xf numFmtId="3" fontId="66" fillId="0" borderId="3"/>
    <xf numFmtId="209" fontId="55" fillId="0" borderId="0" applyFill="0" applyBorder="0" applyAlignment="0"/>
    <xf numFmtId="3" fontId="66" fillId="0" borderId="3"/>
    <xf numFmtId="4" fontId="74" fillId="18" borderId="27" applyNumberFormat="0" applyProtection="0">
      <alignment vertical="center"/>
    </xf>
    <xf numFmtId="196" fontId="90" fillId="0" borderId="14">
      <alignment horizontal="right" vertical="center"/>
    </xf>
    <xf numFmtId="175" fontId="59" fillId="0" borderId="14">
      <alignment horizontal="right" vertical="center"/>
    </xf>
    <xf numFmtId="14" fontId="114" fillId="0" borderId="0" applyFill="0" applyBorder="0" applyAlignment="0"/>
    <xf numFmtId="0" fontId="57" fillId="0" borderId="0"/>
    <xf numFmtId="0" fontId="63" fillId="0" borderId="0" applyNumberFormat="0" applyFill="0" applyBorder="0" applyAlignment="0" applyProtection="0"/>
    <xf numFmtId="173" fontId="55" fillId="0" borderId="14">
      <alignment horizontal="right" vertical="center"/>
    </xf>
    <xf numFmtId="0" fontId="151" fillId="0" borderId="0" applyNumberFormat="0" applyFill="0" applyBorder="0" applyAlignment="0" applyProtection="0">
      <alignment vertical="top"/>
      <protection locked="0"/>
    </xf>
    <xf numFmtId="172" fontId="56" fillId="0" borderId="0" applyFont="0" applyFill="0" applyBorder="0" applyAlignment="0" applyProtection="0"/>
    <xf numFmtId="179" fontId="61" fillId="0" borderId="14">
      <alignment horizontal="right" vertical="center"/>
    </xf>
    <xf numFmtId="243" fontId="70" fillId="0" borderId="0" applyFont="0" applyFill="0" applyBorder="0" applyAlignment="0" applyProtection="0"/>
    <xf numFmtId="201" fontId="56" fillId="0" borderId="0" applyFont="0" applyFill="0" applyBorder="0" applyAlignment="0" applyProtection="0"/>
    <xf numFmtId="201" fontId="56" fillId="0" borderId="0" applyFont="0" applyFill="0" applyBorder="0" applyAlignment="0" applyProtection="0"/>
    <xf numFmtId="0" fontId="258" fillId="0" borderId="0"/>
    <xf numFmtId="0" fontId="62" fillId="0" borderId="0" applyNumberFormat="0" applyFill="0" applyBorder="0" applyAlignment="0" applyProtection="0"/>
    <xf numFmtId="229" fontId="100" fillId="0" borderId="0" applyFont="0" applyFill="0" applyBorder="0" applyAlignment="0" applyProtection="0"/>
    <xf numFmtId="5" fontId="141" fillId="37" borderId="4">
      <alignment vertical="top"/>
    </xf>
    <xf numFmtId="9" fontId="137" fillId="0" borderId="50" applyNumberFormat="0" applyBorder="0"/>
    <xf numFmtId="0" fontId="55" fillId="0" borderId="0" applyNumberFormat="0" applyFill="0" applyBorder="0" applyAlignment="0" applyProtection="0"/>
    <xf numFmtId="251" fontId="56" fillId="0" borderId="0" applyFont="0" applyFill="0" applyBorder="0" applyAlignment="0" applyProtection="0"/>
    <xf numFmtId="175" fontId="59" fillId="0" borderId="14">
      <alignment horizontal="right" vertical="center"/>
    </xf>
    <xf numFmtId="0" fontId="151" fillId="0" borderId="0" applyNumberFormat="0" applyFill="0" applyBorder="0" applyAlignment="0" applyProtection="0">
      <alignment vertical="top"/>
      <protection locked="0"/>
    </xf>
    <xf numFmtId="185" fontId="62" fillId="0" borderId="14">
      <alignment horizontal="right" vertical="center"/>
    </xf>
    <xf numFmtId="167" fontId="56" fillId="0" borderId="0" applyFont="0" applyFill="0" applyBorder="0" applyAlignment="0" applyProtection="0"/>
    <xf numFmtId="178" fontId="55" fillId="0" borderId="6"/>
    <xf numFmtId="0" fontId="64" fillId="0" borderId="0"/>
    <xf numFmtId="194" fontId="61" fillId="0" borderId="14">
      <alignment horizontal="right" vertical="center"/>
    </xf>
    <xf numFmtId="167" fontId="155" fillId="0" borderId="0" applyFont="0" applyFill="0" applyBorder="0" applyAlignment="0" applyProtection="0"/>
    <xf numFmtId="192" fontId="55" fillId="0" borderId="14">
      <alignment horizontal="right" vertical="center"/>
    </xf>
    <xf numFmtId="3" fontId="66" fillId="0" borderId="3"/>
    <xf numFmtId="4" fontId="74" fillId="18" borderId="27" applyNumberFormat="0" applyProtection="0">
      <alignment vertical="center"/>
    </xf>
    <xf numFmtId="193" fontId="56" fillId="0" borderId="0" applyFont="0" applyFill="0" applyBorder="0" applyAlignment="0" applyProtection="0"/>
    <xf numFmtId="43" fontId="126" fillId="0" borderId="0" applyFont="0" applyFill="0" applyBorder="0" applyAlignment="0" applyProtection="0"/>
    <xf numFmtId="0" fontId="63" fillId="0" borderId="0" applyNumberFormat="0" applyFill="0" applyBorder="0" applyAlignment="0" applyProtection="0"/>
    <xf numFmtId="175" fontId="59" fillId="0" borderId="14">
      <alignment horizontal="right" vertical="center"/>
    </xf>
    <xf numFmtId="201" fontId="56" fillId="0" borderId="0" applyFont="0" applyFill="0" applyBorder="0" applyAlignment="0" applyProtection="0"/>
    <xf numFmtId="227" fontId="62" fillId="0" borderId="14">
      <alignment horizontal="right" vertical="center"/>
    </xf>
    <xf numFmtId="0" fontId="62" fillId="0" borderId="0" applyNumberFormat="0" applyFill="0" applyBorder="0" applyAlignment="0" applyProtection="0"/>
    <xf numFmtId="0" fontId="59" fillId="0" borderId="0" applyNumberFormat="0" applyFill="0" applyBorder="0" applyAlignment="0" applyProtection="0"/>
    <xf numFmtId="10" fontId="83" fillId="13" borderId="3" applyNumberFormat="0" applyBorder="0" applyAlignment="0" applyProtection="0"/>
    <xf numFmtId="192" fontId="55" fillId="0" borderId="14">
      <alignment horizontal="right" vertical="center"/>
    </xf>
    <xf numFmtId="169" fontId="56" fillId="0" borderId="14">
      <alignment horizontal="right" vertical="center"/>
    </xf>
    <xf numFmtId="0" fontId="95" fillId="0" borderId="32" applyNumberFormat="0" applyAlignment="0">
      <alignment horizontal="center"/>
    </xf>
    <xf numFmtId="209" fontId="55" fillId="0" borderId="0" applyFill="0" applyBorder="0" applyAlignment="0"/>
    <xf numFmtId="41" fontId="12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0" fontId="63" fillId="0" borderId="0" applyNumberFormat="0" applyFill="0" applyBorder="0" applyAlignment="0" applyProtection="0"/>
    <xf numFmtId="201" fontId="56" fillId="0" borderId="0" applyFont="0" applyFill="0" applyBorder="0" applyAlignment="0" applyProtection="0"/>
    <xf numFmtId="179" fontId="61" fillId="0" borderId="14">
      <alignment horizontal="right" vertical="center"/>
    </xf>
    <xf numFmtId="10" fontId="83" fillId="13" borderId="3" applyNumberFormat="0" applyBorder="0" applyAlignment="0" applyProtection="0"/>
    <xf numFmtId="191" fontId="67" fillId="0" borderId="0" applyFont="0" applyFill="0" applyBorder="0" applyAlignment="0" applyProtection="0"/>
    <xf numFmtId="192" fontId="55" fillId="0" borderId="14">
      <alignment horizontal="right" vertical="center"/>
    </xf>
    <xf numFmtId="190" fontId="56" fillId="0" borderId="0" applyFont="0" applyFill="0" applyBorder="0" applyAlignment="0" applyProtection="0"/>
    <xf numFmtId="41" fontId="126" fillId="0" borderId="0" applyFont="0" applyFill="0" applyBorder="0" applyAlignment="0" applyProtection="0"/>
    <xf numFmtId="227" fontId="62" fillId="0" borderId="14">
      <alignment horizontal="right" vertical="center"/>
    </xf>
    <xf numFmtId="0" fontId="62" fillId="0" borderId="0" applyNumberFormat="0" applyFill="0" applyBorder="0" applyAlignment="0" applyProtection="0"/>
    <xf numFmtId="4" fontId="74" fillId="29" borderId="27" applyNumberFormat="0" applyProtection="0">
      <alignment horizontal="right" vertical="center"/>
    </xf>
    <xf numFmtId="0" fontId="82" fillId="0" borderId="0">
      <alignment wrapText="1"/>
    </xf>
    <xf numFmtId="173" fontId="55" fillId="0" borderId="14">
      <alignment horizontal="right" vertical="center"/>
    </xf>
    <xf numFmtId="201" fontId="70" fillId="0" borderId="0" applyFont="0" applyFill="0" applyBorder="0" applyAlignment="0" applyProtection="0"/>
    <xf numFmtId="179" fontId="61" fillId="0" borderId="14">
      <alignment horizontal="right" vertical="center"/>
    </xf>
    <xf numFmtId="10" fontId="83" fillId="17" borderId="3" applyNumberFormat="0" applyBorder="0" applyAlignment="0" applyProtection="0"/>
    <xf numFmtId="226" fontId="98" fillId="0" borderId="0"/>
    <xf numFmtId="0" fontId="62" fillId="0" borderId="0" applyNumberFormat="0" applyFill="0" applyBorder="0" applyAlignment="0" applyProtection="0"/>
    <xf numFmtId="229" fontId="100" fillId="0" borderId="0" applyFont="0" applyFill="0" applyBorder="0" applyAlignment="0" applyProtection="0"/>
    <xf numFmtId="175" fontId="59" fillId="0" borderId="14">
      <alignment horizontal="right" vertical="center"/>
    </xf>
    <xf numFmtId="0" fontId="55" fillId="17" borderId="28" applyNumberFormat="0" applyFont="0" applyAlignment="0" applyProtection="0"/>
    <xf numFmtId="3" fontId="142" fillId="0" borderId="7" applyNumberFormat="0" applyAlignment="0">
      <alignment horizontal="left" wrapText="1"/>
    </xf>
    <xf numFmtId="0" fontId="62" fillId="0" borderId="0" applyProtection="0"/>
    <xf numFmtId="179" fontId="61" fillId="0" borderId="14">
      <alignment horizontal="right" vertical="center"/>
    </xf>
    <xf numFmtId="167" fontId="56" fillId="0" borderId="0" applyFont="0" applyFill="0" applyBorder="0" applyAlignment="0" applyProtection="0"/>
    <xf numFmtId="3" fontId="66" fillId="0" borderId="3"/>
    <xf numFmtId="227" fontId="62" fillId="0" borderId="14">
      <alignment horizontal="right" vertical="center"/>
    </xf>
    <xf numFmtId="169" fontId="56" fillId="0" borderId="14">
      <alignment horizontal="right" vertical="center"/>
    </xf>
    <xf numFmtId="42" fontId="56" fillId="0" borderId="0" applyFont="0" applyFill="0" applyBorder="0" applyAlignment="0" applyProtection="0"/>
    <xf numFmtId="0" fontId="258" fillId="0" borderId="0"/>
    <xf numFmtId="178" fontId="58" fillId="0" borderId="14">
      <alignment horizontal="right" vertical="center"/>
    </xf>
    <xf numFmtId="276" fontId="79" fillId="0" borderId="0" applyFill="0" applyBorder="0" applyAlignment="0"/>
    <xf numFmtId="0" fontId="82" fillId="9" borderId="0"/>
    <xf numFmtId="43" fontId="57" fillId="0" borderId="0" applyFont="0" applyFill="0" applyBorder="0" applyAlignment="0" applyProtection="0"/>
    <xf numFmtId="0" fontId="79" fillId="0" borderId="0"/>
    <xf numFmtId="0" fontId="86" fillId="26" borderId="15" applyNumberFormat="0" applyFont="0" applyAlignment="0">
      <alignment horizontal="center"/>
    </xf>
    <xf numFmtId="0" fontId="84" fillId="0" borderId="0"/>
    <xf numFmtId="0" fontId="63" fillId="0" borderId="0" applyNumberFormat="0" applyFill="0" applyBorder="0" applyAlignment="0" applyProtection="0"/>
    <xf numFmtId="178" fontId="55" fillId="0" borderId="6"/>
    <xf numFmtId="0" fontId="88" fillId="0" borderId="15">
      <alignment horizontal="left" vertical="center"/>
    </xf>
    <xf numFmtId="172" fontId="56" fillId="0" borderId="0" applyFont="0" applyFill="0" applyBorder="0" applyAlignment="0" applyProtection="0"/>
    <xf numFmtId="0" fontId="63" fillId="0" borderId="0" applyNumberFormat="0" applyFill="0" applyBorder="0" applyAlignment="0" applyProtection="0"/>
    <xf numFmtId="201" fontId="56" fillId="0" borderId="0" applyFont="0" applyFill="0" applyBorder="0" applyAlignment="0" applyProtection="0"/>
    <xf numFmtId="3" fontId="66" fillId="0" borderId="3"/>
    <xf numFmtId="194" fontId="61" fillId="0" borderId="14">
      <alignment horizontal="right" vertical="center"/>
    </xf>
    <xf numFmtId="194" fontId="61" fillId="0" borderId="14">
      <alignment horizontal="right" vertical="center"/>
    </xf>
    <xf numFmtId="167" fontId="56" fillId="0" borderId="0" applyFont="0" applyFill="0" applyBorder="0" applyAlignment="0" applyProtection="0"/>
    <xf numFmtId="167" fontId="56" fillId="0" borderId="0" applyFont="0" applyFill="0" applyBorder="0" applyAlignment="0" applyProtection="0"/>
    <xf numFmtId="178" fontId="55" fillId="0" borderId="6"/>
    <xf numFmtId="175" fontId="59" fillId="0" borderId="14">
      <alignment horizontal="right" vertical="center"/>
    </xf>
    <xf numFmtId="42" fontId="56" fillId="0" borderId="0" applyFont="0" applyFill="0" applyBorder="0" applyAlignment="0" applyProtection="0"/>
    <xf numFmtId="4" fontId="74" fillId="34" borderId="27" applyNumberFormat="0" applyProtection="0">
      <alignment horizontal="right" vertical="center"/>
    </xf>
    <xf numFmtId="185" fontId="62" fillId="0" borderId="14">
      <alignment horizontal="right" vertical="center"/>
    </xf>
    <xf numFmtId="213" fontId="55" fillId="0" borderId="0" applyFill="0" applyBorder="0" applyAlignment="0"/>
    <xf numFmtId="179" fontId="61" fillId="0" borderId="14">
      <alignment horizontal="right" vertical="center"/>
    </xf>
    <xf numFmtId="263" fontId="62" fillId="0" borderId="0" applyFont="0" applyFill="0" applyBorder="0" applyAlignment="0" applyProtection="0"/>
    <xf numFmtId="3" fontId="66" fillId="0" borderId="3"/>
    <xf numFmtId="209" fontId="55" fillId="0" borderId="0" applyFill="0" applyBorder="0" applyAlignment="0"/>
    <xf numFmtId="179" fontId="61" fillId="0" borderId="14">
      <alignment horizontal="right" vertical="center"/>
    </xf>
    <xf numFmtId="43" fontId="55" fillId="0" borderId="0" applyFont="0" applyFill="0" applyBorder="0" applyAlignment="0" applyProtection="0"/>
    <xf numFmtId="43" fontId="55" fillId="0" borderId="0" applyFont="0" applyFill="0" applyBorder="0" applyAlignment="0" applyProtection="0"/>
    <xf numFmtId="0" fontId="114" fillId="0" borderId="0">
      <alignment vertical="top"/>
    </xf>
    <xf numFmtId="191" fontId="10" fillId="0" borderId="0" applyFont="0" applyFill="0" applyBorder="0" applyAlignment="0" applyProtection="0"/>
    <xf numFmtId="171" fontId="56" fillId="0" borderId="0" applyFont="0" applyFill="0" applyBorder="0" applyAlignment="0" applyProtection="0"/>
    <xf numFmtId="196" fontId="90" fillId="0" borderId="14">
      <alignment horizontal="right" vertical="center"/>
    </xf>
    <xf numFmtId="192" fontId="55" fillId="0" borderId="14">
      <alignment horizontal="right" vertical="center"/>
    </xf>
    <xf numFmtId="0" fontId="57" fillId="42" borderId="0" applyNumberFormat="0" applyBorder="0" applyAlignment="0" applyProtection="0"/>
    <xf numFmtId="9" fontId="160" fillId="0" borderId="0" applyBorder="0" applyAlignment="0" applyProtection="0"/>
    <xf numFmtId="165" fontId="56" fillId="0" borderId="0" applyFont="0" applyFill="0" applyBorder="0" applyAlignment="0" applyProtection="0"/>
    <xf numFmtId="213" fontId="55" fillId="0" borderId="0" applyFill="0" applyBorder="0" applyAlignment="0"/>
    <xf numFmtId="179" fontId="61" fillId="0" borderId="14">
      <alignment horizontal="right" vertical="center"/>
    </xf>
    <xf numFmtId="43" fontId="55" fillId="0" borderId="0" applyFont="0" applyFill="0" applyBorder="0" applyAlignment="0" applyProtection="0"/>
    <xf numFmtId="43" fontId="55" fillId="0" borderId="0" applyFont="0" applyFill="0" applyBorder="0" applyAlignment="0" applyProtection="0"/>
    <xf numFmtId="3" fontId="66" fillId="0" borderId="3"/>
    <xf numFmtId="209" fontId="55" fillId="0" borderId="0" applyFill="0" applyBorder="0" applyAlignment="0"/>
    <xf numFmtId="185" fontId="62" fillId="0" borderId="14">
      <alignment horizontal="right" vertical="center"/>
    </xf>
    <xf numFmtId="175" fontId="59" fillId="0" borderId="14">
      <alignment horizontal="right" vertical="center"/>
    </xf>
    <xf numFmtId="191" fontId="56" fillId="0" borderId="0" applyFont="0" applyFill="0" applyBorder="0" applyAlignment="0" applyProtection="0"/>
    <xf numFmtId="240" fontId="55" fillId="0" borderId="0" applyFont="0" applyFill="0" applyBorder="0" applyAlignment="0" applyProtection="0"/>
    <xf numFmtId="3" fontId="66" fillId="0" borderId="3"/>
    <xf numFmtId="301" fontId="148" fillId="0" borderId="0" applyFont="0" applyFill="0" applyBorder="0" applyAlignment="0" applyProtection="0"/>
    <xf numFmtId="3" fontId="66" fillId="0" borderId="3"/>
    <xf numFmtId="0" fontId="121" fillId="9" borderId="25" applyNumberFormat="0" applyAlignment="0" applyProtection="0"/>
    <xf numFmtId="169" fontId="56" fillId="0" borderId="14">
      <alignment horizontal="right" vertical="center"/>
    </xf>
    <xf numFmtId="3" fontId="66" fillId="0" borderId="3"/>
    <xf numFmtId="223" fontId="56" fillId="0" borderId="0" applyFont="0" applyFill="0" applyBorder="0" applyAlignment="0" applyProtection="0"/>
    <xf numFmtId="0" fontId="64" fillId="0" borderId="0"/>
    <xf numFmtId="192" fontId="55" fillId="0" borderId="14">
      <alignment horizontal="right" vertical="center"/>
    </xf>
    <xf numFmtId="3" fontId="66" fillId="0" borderId="3"/>
    <xf numFmtId="4" fontId="74" fillId="18" borderId="27" applyNumberFormat="0" applyProtection="0">
      <alignment vertical="center"/>
    </xf>
    <xf numFmtId="181" fontId="145" fillId="0" borderId="4">
      <alignment horizontal="left" vertical="top"/>
    </xf>
    <xf numFmtId="0" fontId="258" fillId="0" borderId="0"/>
    <xf numFmtId="213" fontId="55" fillId="0" borderId="0" applyFill="0" applyBorder="0" applyAlignment="0"/>
    <xf numFmtId="0" fontId="163" fillId="0" borderId="0"/>
    <xf numFmtId="212" fontId="77" fillId="0" borderId="14">
      <alignment horizontal="right" vertical="center"/>
    </xf>
    <xf numFmtId="0" fontId="63" fillId="0" borderId="0" applyNumberFormat="0" applyFill="0" applyBorder="0" applyAlignment="0" applyProtection="0"/>
    <xf numFmtId="285" fontId="55" fillId="0" borderId="0" applyFont="0" applyFill="0" applyBorder="0" applyAlignment="0" applyProtection="0"/>
    <xf numFmtId="175" fontId="59" fillId="0" borderId="14">
      <alignment horizontal="right" vertical="center"/>
    </xf>
    <xf numFmtId="251" fontId="56" fillId="0" borderId="0" applyFont="0" applyFill="0" applyBorder="0" applyAlignment="0" applyProtection="0"/>
    <xf numFmtId="209" fontId="55" fillId="0" borderId="0" applyFill="0" applyBorder="0" applyAlignment="0"/>
    <xf numFmtId="194" fontId="61" fillId="0" borderId="14">
      <alignment horizontal="right" vertical="center"/>
    </xf>
    <xf numFmtId="0" fontId="258" fillId="0" borderId="0"/>
    <xf numFmtId="43" fontId="56" fillId="0" borderId="0" applyFont="0" applyFill="0" applyBorder="0" applyAlignment="0" applyProtection="0"/>
    <xf numFmtId="3" fontId="66" fillId="0" borderId="3"/>
    <xf numFmtId="170" fontId="59" fillId="0" borderId="3"/>
    <xf numFmtId="194" fontId="61" fillId="0" borderId="14">
      <alignment horizontal="right" vertical="center"/>
    </xf>
    <xf numFmtId="41" fontId="57" fillId="0" borderId="0" applyFont="0" applyFill="0" applyBorder="0" applyAlignment="0" applyProtection="0"/>
    <xf numFmtId="165" fontId="56" fillId="0" borderId="0" applyFont="0" applyFill="0" applyBorder="0" applyAlignment="0" applyProtection="0"/>
    <xf numFmtId="0" fontId="55" fillId="0" borderId="0"/>
    <xf numFmtId="3" fontId="66" fillId="0" borderId="3"/>
    <xf numFmtId="223" fontId="56" fillId="0" borderId="0" applyFont="0" applyFill="0" applyBorder="0" applyAlignment="0" applyProtection="0"/>
    <xf numFmtId="0" fontId="90" fillId="0" borderId="0"/>
    <xf numFmtId="43" fontId="67" fillId="0" borderId="0" applyFont="0" applyFill="0" applyBorder="0" applyAlignment="0" applyProtection="0"/>
    <xf numFmtId="3" fontId="66" fillId="0" borderId="3"/>
    <xf numFmtId="225" fontId="56" fillId="0" borderId="0" applyFont="0" applyFill="0" applyBorder="0" applyAlignment="0" applyProtection="0"/>
    <xf numFmtId="3" fontId="66" fillId="0" borderId="3"/>
    <xf numFmtId="167" fontId="56" fillId="0" borderId="0" applyFont="0" applyFill="0" applyBorder="0" applyAlignment="0" applyProtection="0"/>
    <xf numFmtId="43" fontId="56" fillId="0" borderId="0" applyFont="0" applyFill="0" applyBorder="0" applyAlignment="0" applyProtection="0"/>
    <xf numFmtId="191" fontId="56" fillId="0" borderId="0" applyFont="0" applyFill="0" applyBorder="0" applyAlignment="0" applyProtection="0"/>
    <xf numFmtId="201" fontId="56" fillId="0" borderId="0" applyFont="0" applyFill="0" applyBorder="0" applyAlignment="0" applyProtection="0"/>
    <xf numFmtId="175" fontId="59" fillId="0" borderId="14">
      <alignment horizontal="right" vertical="center"/>
    </xf>
    <xf numFmtId="212" fontId="77" fillId="0" borderId="14">
      <alignment horizontal="right" vertical="center"/>
    </xf>
    <xf numFmtId="178" fontId="58" fillId="0" borderId="14">
      <alignment horizontal="right" vertical="center"/>
    </xf>
    <xf numFmtId="175" fontId="59" fillId="0" borderId="14">
      <alignment horizontal="right" vertical="center"/>
    </xf>
    <xf numFmtId="221" fontId="70" fillId="0" borderId="0" applyFont="0" applyFill="0" applyBorder="0" applyAlignment="0" applyProtection="0"/>
    <xf numFmtId="0" fontId="71" fillId="0" borderId="3" applyNumberFormat="0" applyFont="0" applyBorder="0" applyAlignment="0">
      <alignment horizontal="center"/>
    </xf>
    <xf numFmtId="0" fontId="258" fillId="0" borderId="0"/>
    <xf numFmtId="0" fontId="258" fillId="0" borderId="0"/>
    <xf numFmtId="3" fontId="66" fillId="0" borderId="3"/>
    <xf numFmtId="226" fontId="98" fillId="0" borderId="0"/>
    <xf numFmtId="0" fontId="78" fillId="11" borderId="25" applyNumberFormat="0" applyAlignment="0" applyProtection="0"/>
    <xf numFmtId="194" fontId="61" fillId="0" borderId="14">
      <alignment horizontal="right" vertical="center"/>
    </xf>
    <xf numFmtId="0" fontId="258" fillId="0" borderId="0"/>
    <xf numFmtId="227" fontId="62" fillId="0" borderId="14">
      <alignment horizontal="right" vertical="center"/>
    </xf>
    <xf numFmtId="3" fontId="66" fillId="0" borderId="3"/>
    <xf numFmtId="175" fontId="59" fillId="0" borderId="14">
      <alignment horizontal="right" vertical="center"/>
    </xf>
    <xf numFmtId="185" fontId="62" fillId="0" borderId="14">
      <alignment horizontal="right" vertical="center"/>
    </xf>
    <xf numFmtId="0" fontId="88" fillId="0" borderId="15">
      <alignment horizontal="left" vertical="center"/>
    </xf>
    <xf numFmtId="225" fontId="56" fillId="0" borderId="0" applyFont="0" applyFill="0" applyBorder="0" applyAlignment="0" applyProtection="0"/>
    <xf numFmtId="175" fontId="59" fillId="0" borderId="14">
      <alignment horizontal="right" vertical="center"/>
    </xf>
    <xf numFmtId="181" fontId="145" fillId="0" borderId="4">
      <alignment horizontal="left" vertical="top"/>
    </xf>
    <xf numFmtId="0" fontId="63" fillId="0" borderId="0" applyNumberFormat="0" applyFill="0" applyBorder="0" applyAlignment="0" applyProtection="0"/>
    <xf numFmtId="0" fontId="82" fillId="9" borderId="0"/>
    <xf numFmtId="179" fontId="61" fillId="0" borderId="14">
      <alignment horizontal="right" vertical="center"/>
    </xf>
    <xf numFmtId="0" fontId="114" fillId="0" borderId="0">
      <alignment vertical="top"/>
    </xf>
    <xf numFmtId="42" fontId="56" fillId="0" borderId="0" applyFont="0" applyFill="0" applyBorder="0" applyAlignment="0" applyProtection="0"/>
    <xf numFmtId="0" fontId="258" fillId="0" borderId="0"/>
    <xf numFmtId="258" fontId="63" fillId="0" borderId="5">
      <alignment horizontal="left" vertical="top"/>
    </xf>
    <xf numFmtId="175" fontId="59" fillId="0" borderId="14">
      <alignment horizontal="right" vertical="center"/>
    </xf>
    <xf numFmtId="0" fontId="78" fillId="11" borderId="25" applyNumberFormat="0" applyAlignment="0" applyProtection="0"/>
    <xf numFmtId="227" fontId="62" fillId="0" borderId="14">
      <alignment horizontal="right" vertical="center"/>
    </xf>
    <xf numFmtId="3" fontId="66" fillId="0" borderId="3"/>
    <xf numFmtId="175" fontId="59" fillId="0" borderId="14">
      <alignment horizontal="right" vertical="center"/>
    </xf>
    <xf numFmtId="42" fontId="56" fillId="0" borderId="0" applyFont="0" applyFill="0" applyBorder="0" applyAlignment="0" applyProtection="0"/>
    <xf numFmtId="175" fontId="59" fillId="0" borderId="14">
      <alignment horizontal="right" vertical="center"/>
    </xf>
    <xf numFmtId="0" fontId="94" fillId="17" borderId="28" applyNumberFormat="0" applyFont="0" applyAlignment="0" applyProtection="0"/>
    <xf numFmtId="194" fontId="61" fillId="0" borderId="14">
      <alignment horizontal="right" vertical="center"/>
    </xf>
    <xf numFmtId="217" fontId="159" fillId="0" borderId="45" applyFont="0" applyBorder="0"/>
    <xf numFmtId="0" fontId="57" fillId="0" borderId="0"/>
    <xf numFmtId="175" fontId="59" fillId="0" borderId="14">
      <alignment horizontal="right" vertical="center"/>
    </xf>
    <xf numFmtId="215" fontId="100" fillId="0" borderId="0" applyFont="0" applyFill="0" applyBorder="0" applyAlignment="0" applyProtection="0"/>
    <xf numFmtId="178" fontId="58" fillId="0" borderId="14">
      <alignment horizontal="right" vertical="center"/>
    </xf>
    <xf numFmtId="0" fontId="94" fillId="28" borderId="0" applyNumberFormat="0" applyBorder="0" applyAlignment="0" applyProtection="0"/>
    <xf numFmtId="230" fontId="55" fillId="0" borderId="0" applyFill="0" applyBorder="0" applyAlignment="0"/>
    <xf numFmtId="194" fontId="61" fillId="0" borderId="14">
      <alignment horizontal="right" vertical="center"/>
    </xf>
    <xf numFmtId="43" fontId="258" fillId="0" borderId="0" applyFont="0" applyFill="0" applyBorder="0" applyAlignment="0" applyProtection="0"/>
    <xf numFmtId="217" fontId="120" fillId="0" borderId="0" applyProtection="0"/>
    <xf numFmtId="179" fontId="61" fillId="0" borderId="14">
      <alignment horizontal="right" vertical="center"/>
    </xf>
    <xf numFmtId="0" fontId="55" fillId="0" borderId="0" applyFill="0" applyBorder="0" applyAlignment="0"/>
    <xf numFmtId="209" fontId="55" fillId="0" borderId="0" applyFill="0" applyBorder="0" applyAlignment="0"/>
    <xf numFmtId="175" fontId="59" fillId="0" borderId="14">
      <alignment horizontal="right" vertical="center"/>
    </xf>
    <xf numFmtId="0" fontId="79" fillId="0" borderId="0"/>
    <xf numFmtId="0" fontId="69" fillId="9" borderId="26" applyNumberFormat="0" applyAlignment="0" applyProtection="0"/>
    <xf numFmtId="0" fontId="78" fillId="11" borderId="25" applyNumberFormat="0" applyAlignment="0" applyProtection="0"/>
    <xf numFmtId="0" fontId="258" fillId="0" borderId="0"/>
    <xf numFmtId="0" fontId="102" fillId="0" borderId="33" applyNumberFormat="0" applyFill="0" applyAlignment="0" applyProtection="0"/>
    <xf numFmtId="0" fontId="102" fillId="0" borderId="33" applyNumberFormat="0" applyFill="0" applyAlignment="0" applyProtection="0"/>
    <xf numFmtId="0" fontId="136" fillId="9" borderId="0"/>
    <xf numFmtId="165" fontId="56" fillId="0" borderId="0" applyFont="0" applyFill="0" applyBorder="0" applyAlignment="0" applyProtection="0"/>
    <xf numFmtId="230" fontId="55" fillId="0" borderId="0" applyFill="0" applyBorder="0" applyAlignment="0"/>
    <xf numFmtId="195" fontId="63" fillId="0" borderId="3"/>
    <xf numFmtId="0" fontId="82" fillId="0" borderId="0">
      <alignment wrapText="1"/>
    </xf>
    <xf numFmtId="194" fontId="61" fillId="0" borderId="14">
      <alignment horizontal="right" vertical="center"/>
    </xf>
    <xf numFmtId="217" fontId="159" fillId="0" borderId="45" applyFont="0" applyBorder="0"/>
    <xf numFmtId="9" fontId="62" fillId="0" borderId="0" applyFont="0" applyFill="0" applyBorder="0" applyAlignment="0" applyProtection="0"/>
    <xf numFmtId="179" fontId="61" fillId="0" borderId="14">
      <alignment horizontal="right" vertical="center"/>
    </xf>
    <xf numFmtId="175" fontId="59" fillId="0" borderId="14">
      <alignment horizontal="right" vertical="center"/>
    </xf>
    <xf numFmtId="175" fontId="59" fillId="0" borderId="14">
      <alignment horizontal="right" vertical="center"/>
    </xf>
    <xf numFmtId="195" fontId="63" fillId="0" borderId="3"/>
    <xf numFmtId="0" fontId="69" fillId="9" borderId="26" applyNumberFormat="0" applyAlignment="0" applyProtection="0"/>
    <xf numFmtId="0" fontId="190" fillId="0" borderId="0">
      <alignment horizontal="center"/>
    </xf>
    <xf numFmtId="179" fontId="61" fillId="0" borderId="14">
      <alignment horizontal="right" vertical="center"/>
    </xf>
    <xf numFmtId="3" fontId="66" fillId="0" borderId="3"/>
    <xf numFmtId="192" fontId="55" fillId="0" borderId="14">
      <alignment horizontal="right" vertical="center"/>
    </xf>
    <xf numFmtId="194" fontId="61" fillId="0" borderId="14">
      <alignment horizontal="right" vertical="center"/>
    </xf>
    <xf numFmtId="217" fontId="159" fillId="0" borderId="45" applyFont="0" applyBorder="0"/>
    <xf numFmtId="274" fontId="181" fillId="0" borderId="6" applyNumberFormat="0" applyFont="0" applyFill="0" applyBorder="0">
      <alignment horizontal="center"/>
    </xf>
    <xf numFmtId="175" fontId="59" fillId="0" borderId="14">
      <alignment horizontal="right" vertical="center"/>
    </xf>
    <xf numFmtId="175" fontId="59" fillId="0" borderId="14">
      <alignment horizontal="right" vertical="center"/>
    </xf>
    <xf numFmtId="195" fontId="63" fillId="0" borderId="3"/>
    <xf numFmtId="175" fontId="59" fillId="0" borderId="14">
      <alignment horizontal="right" vertical="center"/>
    </xf>
    <xf numFmtId="3" fontId="66" fillId="0" borderId="3"/>
    <xf numFmtId="192" fontId="55" fillId="0" borderId="14">
      <alignment horizontal="right" vertical="center"/>
    </xf>
    <xf numFmtId="217" fontId="159" fillId="0" borderId="45" applyFont="0" applyBorder="0"/>
    <xf numFmtId="175" fontId="59" fillId="0" borderId="14">
      <alignment horizontal="right" vertical="center"/>
    </xf>
    <xf numFmtId="194" fontId="61" fillId="0" borderId="14">
      <alignment horizontal="right" vertical="center"/>
    </xf>
    <xf numFmtId="215" fontId="100" fillId="0" borderId="0" applyFont="0" applyFill="0" applyBorder="0" applyAlignment="0" applyProtection="0"/>
    <xf numFmtId="213" fontId="55" fillId="0" borderId="0" applyFill="0" applyBorder="0" applyAlignment="0"/>
    <xf numFmtId="0" fontId="63" fillId="0" borderId="0" applyNumberFormat="0" applyFill="0" applyBorder="0" applyAlignment="0" applyProtection="0"/>
    <xf numFmtId="224" fontId="62" fillId="0" borderId="14">
      <alignment horizontal="right" vertical="center"/>
    </xf>
    <xf numFmtId="43" fontId="57" fillId="0" borderId="0" applyFont="0" applyFill="0" applyBorder="0" applyAlignment="0" applyProtection="0"/>
    <xf numFmtId="43" fontId="56" fillId="0" borderId="0" applyFont="0" applyFill="0" applyBorder="0" applyAlignment="0" applyProtection="0"/>
    <xf numFmtId="179" fontId="61" fillId="0" borderId="14">
      <alignment horizontal="right" vertical="center"/>
    </xf>
    <xf numFmtId="0" fontId="57" fillId="0" borderId="0" applyFont="0" applyFill="0" applyBorder="0" applyAlignment="0" applyProtection="0"/>
    <xf numFmtId="43" fontId="57" fillId="0" borderId="0" applyFont="0" applyFill="0" applyBorder="0" applyAlignment="0" applyProtection="0"/>
    <xf numFmtId="194" fontId="61" fillId="0" borderId="14">
      <alignment horizontal="right" vertical="center"/>
    </xf>
    <xf numFmtId="205" fontId="56" fillId="0" borderId="0" applyFont="0" applyFill="0" applyBorder="0" applyAlignment="0" applyProtection="0"/>
    <xf numFmtId="223" fontId="56" fillId="0" borderId="0" applyFont="0" applyFill="0" applyBorder="0" applyAlignment="0" applyProtection="0"/>
    <xf numFmtId="217" fontId="159" fillId="0" borderId="45" applyFont="0" applyBorder="0"/>
    <xf numFmtId="175" fontId="59" fillId="0" borderId="14">
      <alignment horizontal="right" vertical="center"/>
    </xf>
    <xf numFmtId="215" fontId="100" fillId="0" borderId="0" applyFont="0" applyFill="0" applyBorder="0" applyAlignment="0" applyProtection="0"/>
    <xf numFmtId="195" fontId="63" fillId="0" borderId="3"/>
    <xf numFmtId="0" fontId="258" fillId="0" borderId="0"/>
    <xf numFmtId="178" fontId="58" fillId="0" borderId="14">
      <alignment horizontal="right" vertical="center"/>
    </xf>
    <xf numFmtId="251" fontId="56" fillId="0" borderId="0" applyFont="0" applyFill="0" applyBorder="0" applyAlignment="0" applyProtection="0"/>
    <xf numFmtId="217" fontId="159" fillId="0" borderId="45" applyFont="0" applyBorder="0"/>
    <xf numFmtId="175" fontId="59" fillId="0" borderId="14">
      <alignment horizontal="right" vertical="center"/>
    </xf>
    <xf numFmtId="215" fontId="100" fillId="0" borderId="0" applyFont="0" applyFill="0" applyBorder="0" applyAlignment="0" applyProtection="0"/>
    <xf numFmtId="0" fontId="55" fillId="0" borderId="0" applyFill="0" applyBorder="0" applyAlignment="0"/>
    <xf numFmtId="209" fontId="55" fillId="0" borderId="0" applyFill="0" applyBorder="0" applyAlignment="0"/>
    <xf numFmtId="175" fontId="59" fillId="0" borderId="14">
      <alignment horizontal="right" vertical="center"/>
    </xf>
    <xf numFmtId="0" fontId="79" fillId="0" borderId="0"/>
    <xf numFmtId="194" fontId="61" fillId="0" borderId="14">
      <alignment horizontal="right" vertical="center"/>
    </xf>
    <xf numFmtId="217" fontId="159" fillId="0" borderId="45" applyFont="0" applyBorder="0"/>
    <xf numFmtId="179" fontId="61" fillId="0" borderId="14">
      <alignment horizontal="right" vertical="center"/>
    </xf>
    <xf numFmtId="0" fontId="69" fillId="9" borderId="26" applyNumberFormat="0" applyAlignment="0" applyProtection="0"/>
    <xf numFmtId="3" fontId="66" fillId="0" borderId="3"/>
    <xf numFmtId="192" fontId="55" fillId="0" borderId="14">
      <alignment horizontal="right" vertical="center"/>
    </xf>
    <xf numFmtId="194" fontId="61" fillId="0" borderId="14">
      <alignment horizontal="right" vertical="center"/>
    </xf>
    <xf numFmtId="266" fontId="56" fillId="0" borderId="0" applyFont="0" applyFill="0" applyBorder="0" applyAlignment="0" applyProtection="0"/>
    <xf numFmtId="217" fontId="159" fillId="0" borderId="45" applyFont="0" applyBorder="0"/>
    <xf numFmtId="216" fontId="62" fillId="0" borderId="14">
      <alignment horizontal="right" vertical="center"/>
    </xf>
    <xf numFmtId="0" fontId="82" fillId="9" borderId="0"/>
    <xf numFmtId="0" fontId="258" fillId="0" borderId="0"/>
    <xf numFmtId="0" fontId="258" fillId="0" borderId="0"/>
    <xf numFmtId="212" fontId="77" fillId="0" borderId="14">
      <alignment horizontal="right" vertical="center"/>
    </xf>
    <xf numFmtId="179" fontId="61" fillId="0" borderId="14">
      <alignment horizontal="right" vertical="center"/>
    </xf>
    <xf numFmtId="238" fontId="70" fillId="0" borderId="0" applyFont="0" applyFill="0" applyBorder="0" applyAlignment="0" applyProtection="0"/>
    <xf numFmtId="0" fontId="57" fillId="12" borderId="28" applyNumberFormat="0" applyFont="0" applyAlignment="0" applyProtection="0"/>
    <xf numFmtId="192" fontId="55" fillId="0" borderId="14">
      <alignment horizontal="right" vertical="center"/>
    </xf>
    <xf numFmtId="242" fontId="55" fillId="0" borderId="0" applyFont="0" applyFill="0" applyBorder="0" applyAlignment="0" applyProtection="0"/>
    <xf numFmtId="0" fontId="28" fillId="0" borderId="0"/>
    <xf numFmtId="43" fontId="55" fillId="0" borderId="0" applyFont="0" applyFill="0" applyBorder="0" applyAlignment="0" applyProtection="0"/>
    <xf numFmtId="230" fontId="55" fillId="0" borderId="0" applyFill="0" applyBorder="0" applyAlignment="0"/>
    <xf numFmtId="179" fontId="61" fillId="0" borderId="14">
      <alignment horizontal="right" vertical="center"/>
    </xf>
    <xf numFmtId="192" fontId="55" fillId="0" borderId="14">
      <alignment horizontal="right" vertical="center"/>
    </xf>
    <xf numFmtId="0" fontId="63" fillId="0" borderId="0"/>
    <xf numFmtId="41" fontId="56" fillId="0" borderId="0" applyFont="0" applyFill="0" applyBorder="0" applyAlignment="0" applyProtection="0"/>
    <xf numFmtId="173" fontId="55" fillId="0" borderId="14">
      <alignment horizontal="right" vertical="center"/>
    </xf>
    <xf numFmtId="0" fontId="82" fillId="0" borderId="0">
      <alignment wrapText="1"/>
    </xf>
    <xf numFmtId="194" fontId="61" fillId="0" borderId="14">
      <alignment horizontal="right" vertical="center"/>
    </xf>
    <xf numFmtId="221" fontId="56" fillId="0" borderId="0" applyFont="0" applyFill="0" applyBorder="0" applyAlignment="0" applyProtection="0"/>
    <xf numFmtId="0" fontId="196" fillId="0" borderId="0" applyFont="0" applyFill="0" applyBorder="0" applyAlignment="0" applyProtection="0"/>
    <xf numFmtId="192" fontId="55" fillId="0" borderId="14">
      <alignment horizontal="right" vertical="center"/>
    </xf>
    <xf numFmtId="167" fontId="56" fillId="0" borderId="0" applyFont="0" applyFill="0" applyBorder="0" applyAlignment="0" applyProtection="0"/>
    <xf numFmtId="175" fontId="59" fillId="0" borderId="14">
      <alignment horizontal="right" vertical="center"/>
    </xf>
    <xf numFmtId="179" fontId="61" fillId="0" borderId="14">
      <alignment horizontal="right" vertical="center"/>
    </xf>
    <xf numFmtId="187" fontId="55" fillId="0" borderId="0" applyFont="0" applyFill="0" applyBorder="0" applyAlignment="0" applyProtection="0"/>
    <xf numFmtId="167" fontId="55" fillId="0" borderId="0" applyFont="0" applyFill="0" applyBorder="0" applyAlignment="0" applyProtection="0"/>
    <xf numFmtId="194" fontId="61" fillId="0" borderId="14">
      <alignment horizontal="right" vertical="center"/>
    </xf>
    <xf numFmtId="43" fontId="57" fillId="0" borderId="0" applyFont="0" applyFill="0" applyBorder="0" applyAlignment="0" applyProtection="0"/>
    <xf numFmtId="199" fontId="56" fillId="0" borderId="0" applyFont="0" applyFill="0" applyBorder="0" applyAlignment="0" applyProtection="0"/>
    <xf numFmtId="41" fontId="126" fillId="0" borderId="0" applyFont="0" applyFill="0" applyBorder="0" applyAlignment="0" applyProtection="0"/>
    <xf numFmtId="0" fontId="63" fillId="0" borderId="0" applyNumberFormat="0" applyFill="0" applyBorder="0" applyAlignment="0" applyProtection="0"/>
    <xf numFmtId="229" fontId="100" fillId="0" borderId="0" applyFont="0" applyFill="0" applyBorder="0" applyAlignment="0" applyProtection="0"/>
    <xf numFmtId="0" fontId="55" fillId="17" borderId="28" applyNumberFormat="0" applyFont="0" applyAlignment="0" applyProtection="0"/>
    <xf numFmtId="0" fontId="55" fillId="0" borderId="0" applyNumberFormat="0" applyFill="0" applyBorder="0" applyAlignment="0" applyProtection="0"/>
    <xf numFmtId="169" fontId="56" fillId="0" borderId="14">
      <alignment horizontal="right" vertical="center"/>
    </xf>
    <xf numFmtId="5" fontId="141" fillId="37" borderId="4">
      <alignment vertical="top"/>
    </xf>
    <xf numFmtId="43" fontId="57" fillId="0" borderId="0" applyFont="0" applyFill="0" applyBorder="0" applyAlignment="0" applyProtection="0"/>
    <xf numFmtId="9" fontId="137" fillId="0" borderId="50" applyNumberFormat="0" applyBorder="0"/>
    <xf numFmtId="175" fontId="59" fillId="0" borderId="14">
      <alignment horizontal="right" vertical="center"/>
    </xf>
    <xf numFmtId="179" fontId="61" fillId="0" borderId="14">
      <alignment horizontal="right" vertical="center"/>
    </xf>
    <xf numFmtId="175" fontId="59" fillId="0" borderId="14">
      <alignment horizontal="right" vertical="center"/>
    </xf>
    <xf numFmtId="256" fontId="62" fillId="0" borderId="0" applyFont="0" applyFill="0" applyBorder="0" applyAlignment="0" applyProtection="0"/>
    <xf numFmtId="251" fontId="56" fillId="0" borderId="0" applyFont="0" applyFill="0" applyBorder="0" applyAlignment="0" applyProtection="0"/>
    <xf numFmtId="0" fontId="65" fillId="9" borderId="25" applyNumberFormat="0" applyAlignment="0" applyProtection="0"/>
    <xf numFmtId="167" fontId="56" fillId="0" borderId="0" applyFont="0" applyFill="0" applyBorder="0" applyAlignment="0" applyProtection="0"/>
    <xf numFmtId="0" fontId="63" fillId="0" borderId="0" applyNumberFormat="0" applyFill="0" applyBorder="0" applyAlignment="0" applyProtection="0"/>
    <xf numFmtId="4" fontId="74" fillId="19" borderId="27" applyNumberFormat="0" applyProtection="0">
      <alignment horizontal="right" vertical="center"/>
    </xf>
    <xf numFmtId="175" fontId="59" fillId="0" borderId="14">
      <alignment horizontal="right" vertical="center"/>
    </xf>
    <xf numFmtId="43" fontId="56" fillId="0" borderId="0" applyFont="0" applyFill="0" applyBorder="0" applyAlignment="0" applyProtection="0"/>
    <xf numFmtId="201" fontId="56" fillId="0" borderId="0" applyFont="0" applyFill="0" applyBorder="0" applyAlignment="0" applyProtection="0"/>
    <xf numFmtId="179" fontId="61" fillId="0" borderId="14">
      <alignment horizontal="right" vertical="center"/>
    </xf>
    <xf numFmtId="229" fontId="100" fillId="0" borderId="0" applyFont="0" applyFill="0" applyBorder="0" applyAlignment="0" applyProtection="0"/>
    <xf numFmtId="43" fontId="56" fillId="0" borderId="0" applyFont="0" applyFill="0" applyBorder="0" applyAlignment="0" applyProtection="0"/>
    <xf numFmtId="179" fontId="61" fillId="0" borderId="14">
      <alignment horizontal="right" vertical="center"/>
    </xf>
    <xf numFmtId="185" fontId="62" fillId="0" borderId="14">
      <alignment horizontal="right" vertical="center"/>
    </xf>
    <xf numFmtId="0" fontId="258" fillId="0" borderId="0"/>
    <xf numFmtId="0" fontId="63" fillId="0" borderId="0"/>
    <xf numFmtId="0" fontId="63" fillId="0" borderId="0" applyNumberFormat="0" applyFill="0" applyBorder="0" applyAlignment="0" applyProtection="0"/>
    <xf numFmtId="0" fontId="79" fillId="0" borderId="0"/>
    <xf numFmtId="186" fontId="76" fillId="0" borderId="0" applyFont="0" applyFill="0" applyBorder="0" applyAlignment="0" applyProtection="0"/>
    <xf numFmtId="233" fontId="55" fillId="0" borderId="0" applyFont="0" applyFill="0" applyBorder="0" applyAlignment="0" applyProtection="0"/>
    <xf numFmtId="0" fontId="59" fillId="0" borderId="0" applyNumberFormat="0" applyFill="0" applyBorder="0" applyAlignment="0" applyProtection="0"/>
    <xf numFmtId="0" fontId="89" fillId="9" borderId="26" applyNumberFormat="0" applyAlignment="0" applyProtection="0"/>
    <xf numFmtId="0" fontId="63" fillId="0" borderId="0" applyNumberFormat="0" applyFill="0" applyBorder="0" applyAlignment="0" applyProtection="0"/>
    <xf numFmtId="0" fontId="63" fillId="0" borderId="0" applyNumberFormat="0" applyFill="0" applyBorder="0" applyAlignment="0" applyProtection="0"/>
    <xf numFmtId="194" fontId="61" fillId="0" borderId="14">
      <alignment horizontal="right" vertical="center"/>
    </xf>
    <xf numFmtId="195" fontId="63" fillId="0" borderId="3"/>
    <xf numFmtId="205" fontId="56" fillId="0" borderId="0" applyFont="0" applyFill="0" applyBorder="0" applyAlignment="0" applyProtection="0"/>
    <xf numFmtId="0" fontId="79" fillId="0" borderId="0"/>
    <xf numFmtId="175" fontId="59" fillId="0" borderId="14">
      <alignment horizontal="right" vertical="center"/>
    </xf>
    <xf numFmtId="215" fontId="100" fillId="0" borderId="0" applyFont="0" applyFill="0" applyBorder="0" applyAlignment="0" applyProtection="0"/>
    <xf numFmtId="178" fontId="58" fillId="0" borderId="14">
      <alignment horizontal="right" vertical="center"/>
    </xf>
    <xf numFmtId="175" fontId="59" fillId="0" borderId="14">
      <alignment horizontal="right" vertical="center"/>
    </xf>
    <xf numFmtId="175" fontId="59" fillId="0" borderId="14">
      <alignment horizontal="right" vertical="center"/>
    </xf>
    <xf numFmtId="215" fontId="100" fillId="0" borderId="0" applyFont="0" applyFill="0" applyBorder="0" applyAlignment="0" applyProtection="0"/>
    <xf numFmtId="175" fontId="59" fillId="0" borderId="14">
      <alignment horizontal="right" vertical="center"/>
    </xf>
    <xf numFmtId="0" fontId="156" fillId="0" borderId="0">
      <alignment wrapText="1"/>
    </xf>
    <xf numFmtId="4" fontId="110" fillId="18" borderId="27" applyNumberFormat="0" applyProtection="0">
      <alignment horizontal="right" vertical="center"/>
    </xf>
    <xf numFmtId="230" fontId="55" fillId="0" borderId="0" applyFill="0" applyBorder="0" applyAlignment="0"/>
    <xf numFmtId="214" fontId="56" fillId="0" borderId="0" applyFont="0" applyFill="0" applyBorder="0" applyAlignment="0" applyProtection="0"/>
    <xf numFmtId="0" fontId="82" fillId="9" borderId="0"/>
    <xf numFmtId="173" fontId="55" fillId="0" borderId="14">
      <alignment horizontal="right" vertical="center"/>
    </xf>
    <xf numFmtId="0" fontId="88" fillId="0" borderId="15">
      <alignment horizontal="left" vertical="center"/>
    </xf>
    <xf numFmtId="215" fontId="100" fillId="0" borderId="0" applyFont="0" applyFill="0" applyBorder="0" applyAlignment="0" applyProtection="0"/>
    <xf numFmtId="215" fontId="100" fillId="0" borderId="0" applyFont="0" applyFill="0" applyBorder="0" applyAlignment="0" applyProtection="0"/>
    <xf numFmtId="3" fontId="71" fillId="0" borderId="5" applyNumberFormat="0" applyAlignment="0">
      <alignment horizontal="center" vertical="center"/>
    </xf>
    <xf numFmtId="0" fontId="55" fillId="17" borderId="28" applyNumberFormat="0" applyFont="0" applyAlignment="0" applyProtection="0"/>
    <xf numFmtId="214" fontId="56" fillId="0" borderId="0" applyFont="0" applyFill="0" applyBorder="0" applyAlignment="0" applyProtection="0"/>
    <xf numFmtId="0" fontId="258" fillId="0" borderId="0"/>
    <xf numFmtId="178" fontId="58" fillId="0" borderId="14">
      <alignment horizontal="right" vertical="center"/>
    </xf>
    <xf numFmtId="0" fontId="57" fillId="12" borderId="28" applyNumberFormat="0" applyFont="0" applyAlignment="0" applyProtection="0"/>
    <xf numFmtId="175" fontId="59" fillId="0" borderId="14">
      <alignment horizontal="right" vertical="center"/>
    </xf>
    <xf numFmtId="0" fontId="114" fillId="0" borderId="0">
      <alignment vertical="top"/>
    </xf>
    <xf numFmtId="227" fontId="62" fillId="0" borderId="14">
      <alignment horizontal="right" vertical="center"/>
    </xf>
    <xf numFmtId="272" fontId="56" fillId="0" borderId="0" applyFont="0" applyFill="0" applyBorder="0" applyAlignment="0" applyProtection="0"/>
    <xf numFmtId="0" fontId="55" fillId="17" borderId="28" applyNumberFormat="0" applyFont="0" applyAlignment="0" applyProtection="0"/>
    <xf numFmtId="205" fontId="56" fillId="0" borderId="0" applyFont="0" applyFill="0" applyBorder="0" applyAlignment="0" applyProtection="0"/>
    <xf numFmtId="178" fontId="58" fillId="0" borderId="14">
      <alignment horizontal="right" vertical="center"/>
    </xf>
    <xf numFmtId="0" fontId="63" fillId="0" borderId="0" applyNumberFormat="0" applyFill="0" applyBorder="0" applyAlignment="0" applyProtection="0"/>
    <xf numFmtId="194" fontId="61" fillId="0" borderId="14">
      <alignment horizontal="right" vertical="center"/>
    </xf>
    <xf numFmtId="173" fontId="55" fillId="0" borderId="14">
      <alignment horizontal="right" vertical="center"/>
    </xf>
    <xf numFmtId="215" fontId="100" fillId="0" borderId="0" applyFont="0" applyFill="0" applyBorder="0" applyAlignment="0" applyProtection="0"/>
    <xf numFmtId="44" fontId="57" fillId="0" borderId="0" applyFont="0" applyFill="0" applyBorder="0" applyAlignment="0" applyProtection="0"/>
    <xf numFmtId="175" fontId="59" fillId="0" borderId="14">
      <alignment horizontal="right" vertical="center"/>
    </xf>
    <xf numFmtId="0" fontId="114" fillId="0" borderId="0">
      <alignment vertical="top"/>
    </xf>
    <xf numFmtId="0" fontId="85" fillId="0" borderId="0" applyNumberFormat="0" applyFill="0" applyBorder="0" applyAlignment="0" applyProtection="0">
      <alignment vertical="top"/>
      <protection locked="0"/>
    </xf>
    <xf numFmtId="0" fontId="63" fillId="0" borderId="0" applyNumberFormat="0" applyFill="0" applyBorder="0" applyAlignment="0" applyProtection="0"/>
    <xf numFmtId="0" fontId="82" fillId="9" borderId="0"/>
    <xf numFmtId="178" fontId="58" fillId="0" borderId="14">
      <alignment horizontal="right" vertical="center"/>
    </xf>
    <xf numFmtId="272" fontId="56" fillId="0" borderId="0" applyFont="0" applyFill="0" applyBorder="0" applyAlignment="0" applyProtection="0"/>
    <xf numFmtId="175" fontId="59" fillId="0" borderId="14">
      <alignment horizontal="right" vertical="center"/>
    </xf>
    <xf numFmtId="215" fontId="100" fillId="0" borderId="0" applyFont="0" applyFill="0" applyBorder="0" applyAlignment="0" applyProtection="0"/>
    <xf numFmtId="178" fontId="58" fillId="0" borderId="14">
      <alignment horizontal="right" vertical="center"/>
    </xf>
    <xf numFmtId="231" fontId="56" fillId="0" borderId="0" applyFont="0" applyFill="0" applyBorder="0" applyAlignment="0" applyProtection="0"/>
    <xf numFmtId="199" fontId="56" fillId="0" borderId="0" applyFont="0" applyFill="0" applyBorder="0" applyAlignment="0" applyProtection="0"/>
    <xf numFmtId="173" fontId="55" fillId="0" borderId="14">
      <alignment horizontal="right" vertical="center"/>
    </xf>
    <xf numFmtId="215" fontId="100" fillId="0" borderId="0" applyFont="0" applyFill="0" applyBorder="0" applyAlignment="0" applyProtection="0"/>
    <xf numFmtId="179" fontId="61" fillId="0" borderId="14">
      <alignment horizontal="right" vertical="center"/>
    </xf>
    <xf numFmtId="0" fontId="79" fillId="0" borderId="0"/>
    <xf numFmtId="0" fontId="97" fillId="0" borderId="0"/>
    <xf numFmtId="10" fontId="83" fillId="17" borderId="3" applyNumberFormat="0" applyBorder="0" applyAlignment="0" applyProtection="0"/>
    <xf numFmtId="172" fontId="56" fillId="0" borderId="0" applyFont="0" applyFill="0" applyBorder="0" applyAlignment="0" applyProtection="0"/>
    <xf numFmtId="165" fontId="56" fillId="0" borderId="0" applyFont="0" applyFill="0" applyBorder="0" applyAlignment="0" applyProtection="0"/>
    <xf numFmtId="215" fontId="100" fillId="0" borderId="0" applyFont="0" applyFill="0" applyBorder="0" applyAlignment="0" applyProtection="0"/>
    <xf numFmtId="194" fontId="61" fillId="0" borderId="14">
      <alignment horizontal="right" vertical="center"/>
    </xf>
    <xf numFmtId="0" fontId="143" fillId="0" borderId="3" applyNumberFormat="0" applyFont="0" applyFill="0" applyBorder="0" applyAlignment="0">
      <alignment horizontal="center"/>
    </xf>
    <xf numFmtId="215" fontId="100" fillId="0" borderId="0" applyFont="0" applyFill="0" applyBorder="0" applyAlignment="0" applyProtection="0"/>
    <xf numFmtId="43" fontId="56" fillId="0" borderId="0" applyFont="0" applyFill="0" applyBorder="0" applyAlignment="0" applyProtection="0"/>
    <xf numFmtId="214" fontId="56" fillId="0" borderId="0" applyFont="0" applyFill="0" applyBorder="0" applyAlignment="0" applyProtection="0"/>
    <xf numFmtId="178" fontId="58" fillId="0" borderId="14">
      <alignment horizontal="right" vertical="center"/>
    </xf>
    <xf numFmtId="173" fontId="55" fillId="0" borderId="14">
      <alignment horizontal="right" vertical="center"/>
    </xf>
    <xf numFmtId="215" fontId="100" fillId="0" borderId="0" applyFont="0" applyFill="0" applyBorder="0" applyAlignment="0" applyProtection="0"/>
    <xf numFmtId="220" fontId="56" fillId="0" borderId="0" applyFont="0" applyFill="0" applyBorder="0" applyAlignment="0" applyProtection="0"/>
    <xf numFmtId="173" fontId="55" fillId="0" borderId="14">
      <alignment horizontal="right" vertical="center"/>
    </xf>
    <xf numFmtId="179" fontId="61" fillId="0" borderId="14">
      <alignment horizontal="right" vertical="center"/>
    </xf>
    <xf numFmtId="42" fontId="56" fillId="0" borderId="0" applyFont="0" applyFill="0" applyBorder="0" applyAlignment="0" applyProtection="0"/>
    <xf numFmtId="10" fontId="83" fillId="13" borderId="3" applyNumberFormat="0" applyBorder="0" applyAlignment="0" applyProtection="0"/>
    <xf numFmtId="42" fontId="56" fillId="0" borderId="0" applyFont="0" applyFill="0" applyBorder="0" applyAlignment="0" applyProtection="0"/>
    <xf numFmtId="175" fontId="59" fillId="0" borderId="14">
      <alignment horizontal="right" vertical="center"/>
    </xf>
    <xf numFmtId="5" fontId="99" fillId="20" borderId="3" applyNumberFormat="0" applyAlignment="0">
      <alignment horizontal="left" vertical="top"/>
    </xf>
    <xf numFmtId="215" fontId="100" fillId="0" borderId="0" applyFont="0" applyFill="0" applyBorder="0" applyAlignment="0" applyProtection="0"/>
    <xf numFmtId="0" fontId="16" fillId="0" borderId="0"/>
    <xf numFmtId="0" fontId="199" fillId="0" borderId="0"/>
    <xf numFmtId="201" fontId="56" fillId="0" borderId="0" applyFont="0" applyFill="0" applyBorder="0" applyAlignment="0" applyProtection="0"/>
    <xf numFmtId="201" fontId="70" fillId="0" borderId="0" applyFont="0" applyFill="0" applyBorder="0" applyAlignment="0" applyProtection="0"/>
    <xf numFmtId="209" fontId="55" fillId="0" borderId="0" applyFill="0" applyBorder="0" applyAlignment="0"/>
    <xf numFmtId="194" fontId="61" fillId="0" borderId="14">
      <alignment horizontal="right" vertical="center"/>
    </xf>
    <xf numFmtId="0" fontId="92" fillId="16" borderId="31" applyNumberFormat="0" applyAlignment="0" applyProtection="0"/>
    <xf numFmtId="5" fontId="99" fillId="20" borderId="3" applyNumberFormat="0" applyAlignment="0">
      <alignment horizontal="left" vertical="top"/>
    </xf>
    <xf numFmtId="215" fontId="100" fillId="0" borderId="0" applyFont="0" applyFill="0" applyBorder="0" applyAlignment="0" applyProtection="0"/>
    <xf numFmtId="173" fontId="55" fillId="0" borderId="14">
      <alignment horizontal="right" vertical="center"/>
    </xf>
    <xf numFmtId="0" fontId="200" fillId="0" borderId="0" applyNumberFormat="0" applyFill="0" applyBorder="0" applyAlignment="0" applyProtection="0"/>
    <xf numFmtId="233" fontId="56" fillId="0" borderId="0" applyFont="0" applyFill="0" applyBorder="0" applyAlignment="0" applyProtection="0"/>
    <xf numFmtId="0" fontId="127" fillId="43" borderId="0" applyNumberFormat="0" applyBorder="0" applyAlignment="0" applyProtection="0"/>
    <xf numFmtId="4" fontId="110" fillId="18" borderId="27" applyNumberFormat="0" applyProtection="0">
      <alignment horizontal="right" vertical="center"/>
    </xf>
    <xf numFmtId="194" fontId="61" fillId="0" borderId="14">
      <alignment horizontal="right" vertical="center"/>
    </xf>
    <xf numFmtId="213" fontId="55" fillId="0" borderId="0" applyFill="0" applyBorder="0" applyAlignment="0"/>
    <xf numFmtId="0" fontId="63" fillId="0" borderId="0" applyNumberFormat="0" applyFill="0" applyBorder="0" applyAlignment="0" applyProtection="0"/>
    <xf numFmtId="217" fontId="107" fillId="0" borderId="7" applyFont="0" applyBorder="0" applyAlignment="0"/>
    <xf numFmtId="184" fontId="179" fillId="0" borderId="0" applyFont="0" applyFill="0" applyBorder="0" applyAlignment="0" applyProtection="0"/>
    <xf numFmtId="181" fontId="99" fillId="20" borderId="3" applyNumberFormat="0" applyAlignment="0">
      <alignment horizontal="left" vertical="top"/>
    </xf>
    <xf numFmtId="267" fontId="155" fillId="0" borderId="0" applyFont="0" applyFill="0" applyBorder="0" applyAlignment="0" applyProtection="0"/>
    <xf numFmtId="192" fontId="55" fillId="0" borderId="14">
      <alignment horizontal="right" vertical="center"/>
    </xf>
    <xf numFmtId="165" fontId="56" fillId="0" borderId="0" applyFont="0" applyFill="0" applyBorder="0" applyAlignment="0" applyProtection="0"/>
    <xf numFmtId="212" fontId="77" fillId="0" borderId="14">
      <alignment horizontal="right" vertical="center"/>
    </xf>
    <xf numFmtId="43" fontId="56" fillId="0" borderId="0" applyFont="0" applyFill="0" applyBorder="0" applyAlignment="0" applyProtection="0"/>
    <xf numFmtId="179" fontId="61" fillId="0" borderId="14">
      <alignment horizontal="right" vertical="center"/>
    </xf>
    <xf numFmtId="9" fontId="137" fillId="0" borderId="50" applyNumberFormat="0" applyBorder="0"/>
    <xf numFmtId="175" fontId="59" fillId="0" borderId="14">
      <alignment horizontal="right" vertical="center"/>
    </xf>
    <xf numFmtId="10" fontId="83" fillId="17" borderId="3" applyNumberFormat="0" applyBorder="0" applyAlignment="0" applyProtection="0"/>
    <xf numFmtId="0" fontId="55" fillId="0" borderId="0" applyNumberFormat="0" applyFill="0" applyBorder="0" applyAlignment="0" applyProtection="0"/>
    <xf numFmtId="178" fontId="58" fillId="0" borderId="14">
      <alignment horizontal="right" vertical="center"/>
    </xf>
    <xf numFmtId="257" fontId="135" fillId="0" borderId="41" applyFont="0" applyFill="0" applyBorder="0"/>
    <xf numFmtId="175" fontId="59" fillId="0" borderId="14">
      <alignment horizontal="right" vertical="center"/>
    </xf>
    <xf numFmtId="43" fontId="16" fillId="0" borderId="0" applyFont="0" applyFill="0" applyBorder="0" applyAlignment="0" applyProtection="0"/>
    <xf numFmtId="175" fontId="59" fillId="0" borderId="14">
      <alignment horizontal="right" vertical="center"/>
    </xf>
    <xf numFmtId="0" fontId="55" fillId="0" borderId="0" applyNumberFormat="0" applyFill="0" applyBorder="0" applyAlignment="0" applyProtection="0"/>
    <xf numFmtId="4" fontId="161" fillId="12" borderId="27" applyNumberFormat="0" applyProtection="0">
      <alignment vertical="center"/>
    </xf>
    <xf numFmtId="0" fontId="195" fillId="0" borderId="53"/>
    <xf numFmtId="226" fontId="98" fillId="0" borderId="0"/>
    <xf numFmtId="4" fontId="96" fillId="18" borderId="27" applyNumberFormat="0" applyProtection="0">
      <alignment horizontal="right" vertical="center"/>
    </xf>
    <xf numFmtId="196" fontId="90" fillId="0" borderId="14">
      <alignment horizontal="right" vertical="center"/>
    </xf>
    <xf numFmtId="0" fontId="88" fillId="0" borderId="15">
      <alignment horizontal="left" vertical="center"/>
    </xf>
    <xf numFmtId="0" fontId="118" fillId="0" borderId="0"/>
    <xf numFmtId="214" fontId="56" fillId="0" borderId="0" applyFont="0" applyFill="0" applyBorder="0" applyAlignment="0" applyProtection="0"/>
    <xf numFmtId="175" fontId="59" fillId="0" borderId="14">
      <alignment horizontal="right" vertical="center"/>
    </xf>
    <xf numFmtId="0" fontId="55" fillId="0" borderId="0" applyNumberFormat="0" applyFill="0" applyBorder="0" applyAlignment="0" applyProtection="0"/>
    <xf numFmtId="179" fontId="61" fillId="0" borderId="14">
      <alignment horizontal="right" vertical="center"/>
    </xf>
    <xf numFmtId="4" fontId="161" fillId="12" borderId="27" applyNumberFormat="0" applyProtection="0">
      <alignment vertical="center"/>
    </xf>
    <xf numFmtId="194" fontId="61" fillId="0" borderId="14">
      <alignment horizontal="right" vertical="center"/>
    </xf>
    <xf numFmtId="226" fontId="98" fillId="0" borderId="0"/>
    <xf numFmtId="43" fontId="56" fillId="0" borderId="0" applyFont="0" applyFill="0" applyBorder="0" applyAlignment="0" applyProtection="0"/>
    <xf numFmtId="0" fontId="55" fillId="0" borderId="0" applyNumberFormat="0" applyFill="0" applyBorder="0" applyAlignment="0" applyProtection="0"/>
    <xf numFmtId="0" fontId="258" fillId="0" borderId="0"/>
    <xf numFmtId="0" fontId="258" fillId="0" borderId="0"/>
    <xf numFmtId="167" fontId="56" fillId="0" borderId="0" applyFont="0" applyFill="0" applyBorder="0" applyAlignment="0" applyProtection="0"/>
    <xf numFmtId="175" fontId="59" fillId="0" borderId="14">
      <alignment horizontal="right" vertical="center"/>
    </xf>
    <xf numFmtId="0" fontId="71" fillId="0" borderId="3" applyNumberFormat="0" applyFont="0" applyBorder="0" applyAlignment="0">
      <alignment horizontal="center"/>
    </xf>
    <xf numFmtId="41" fontId="56" fillId="0" borderId="0" applyFont="0" applyFill="0" applyBorder="0" applyAlignment="0" applyProtection="0"/>
    <xf numFmtId="0" fontId="79" fillId="0" borderId="0"/>
    <xf numFmtId="168" fontId="70" fillId="0" borderId="0" applyFont="0" applyFill="0" applyBorder="0" applyAlignment="0" applyProtection="0"/>
    <xf numFmtId="209" fontId="55" fillId="0" borderId="0" applyFill="0" applyBorder="0" applyAlignment="0"/>
    <xf numFmtId="0" fontId="55" fillId="0" borderId="0"/>
    <xf numFmtId="212" fontId="77" fillId="0" borderId="14">
      <alignment horizontal="right" vertical="center"/>
    </xf>
    <xf numFmtId="0" fontId="55" fillId="0" borderId="0" applyNumberFormat="0" applyFill="0" applyBorder="0" applyAlignment="0" applyProtection="0"/>
    <xf numFmtId="212" fontId="77" fillId="0" borderId="14">
      <alignment horizontal="right" vertical="center"/>
    </xf>
    <xf numFmtId="0" fontId="55" fillId="0" borderId="0" applyNumberFormat="0" applyFill="0" applyBorder="0" applyAlignment="0" applyProtection="0"/>
    <xf numFmtId="209" fontId="55" fillId="0" borderId="0" applyFill="0" applyBorder="0" applyAlignment="0"/>
    <xf numFmtId="191" fontId="56" fillId="0" borderId="0" applyFont="0" applyFill="0" applyBorder="0" applyAlignment="0" applyProtection="0"/>
    <xf numFmtId="0" fontId="57" fillId="43" borderId="0" applyNumberFormat="0" applyBorder="0" applyAlignment="0" applyProtection="0"/>
    <xf numFmtId="175" fontId="59" fillId="0" borderId="14">
      <alignment horizontal="right" vertical="center"/>
    </xf>
    <xf numFmtId="175" fontId="59" fillId="0" borderId="14">
      <alignment horizontal="right" vertical="center"/>
    </xf>
    <xf numFmtId="205" fontId="56" fillId="0" borderId="0" applyFont="0" applyFill="0" applyBorder="0" applyAlignment="0" applyProtection="0"/>
    <xf numFmtId="208" fontId="55" fillId="0" borderId="0" applyFill="0" applyBorder="0" applyAlignment="0"/>
    <xf numFmtId="212" fontId="77" fillId="0" borderId="14">
      <alignment horizontal="right" vertical="center"/>
    </xf>
    <xf numFmtId="0" fontId="55" fillId="0" borderId="0" applyNumberFormat="0" applyFill="0" applyBorder="0" applyAlignment="0" applyProtection="0"/>
    <xf numFmtId="209" fontId="55" fillId="0" borderId="0" applyFill="0" applyBorder="0" applyAlignment="0"/>
    <xf numFmtId="43" fontId="56" fillId="0" borderId="0" applyFont="0" applyFill="0" applyBorder="0" applyAlignment="0" applyProtection="0"/>
    <xf numFmtId="0" fontId="71" fillId="0" borderId="3" applyNumberFormat="0" applyFont="0" applyBorder="0">
      <alignment horizontal="left" indent="2"/>
    </xf>
    <xf numFmtId="175" fontId="59" fillId="0" borderId="14">
      <alignment horizontal="right" vertical="center"/>
    </xf>
    <xf numFmtId="165" fontId="56" fillId="0" borderId="0" applyFont="0" applyFill="0" applyBorder="0" applyAlignment="0" applyProtection="0"/>
    <xf numFmtId="179" fontId="61" fillId="0" borderId="14">
      <alignment horizontal="right" vertical="center"/>
    </xf>
    <xf numFmtId="0" fontId="78" fillId="11" borderId="25" applyNumberFormat="0" applyAlignment="0" applyProtection="0"/>
    <xf numFmtId="212" fontId="77" fillId="0" borderId="14">
      <alignment horizontal="right" vertical="center"/>
    </xf>
    <xf numFmtId="227" fontId="62" fillId="0" borderId="14">
      <alignment horizontal="right" vertical="center"/>
    </xf>
    <xf numFmtId="0" fontId="63" fillId="0" borderId="0" applyNumberFormat="0" applyFill="0" applyBorder="0" applyAlignment="0" applyProtection="0"/>
    <xf numFmtId="251" fontId="10" fillId="0" borderId="0" applyFont="0" applyFill="0" applyBorder="0" applyAlignment="0" applyProtection="0"/>
    <xf numFmtId="290" fontId="55" fillId="0" borderId="0"/>
    <xf numFmtId="194" fontId="61" fillId="0" borderId="14">
      <alignment horizontal="right" vertical="center"/>
    </xf>
    <xf numFmtId="169" fontId="56" fillId="0" borderId="14">
      <alignment horizontal="right" vertical="center"/>
    </xf>
    <xf numFmtId="190" fontId="56" fillId="0" borderId="0" applyFont="0" applyFill="0" applyBorder="0" applyAlignment="0" applyProtection="0"/>
    <xf numFmtId="167" fontId="56" fillId="0" borderId="0" applyFont="0" applyFill="0" applyBorder="0" applyAlignment="0" applyProtection="0"/>
    <xf numFmtId="175" fontId="59" fillId="0" borderId="14">
      <alignment horizontal="right" vertical="center"/>
    </xf>
    <xf numFmtId="169" fontId="56" fillId="0" borderId="14">
      <alignment horizontal="right" vertical="center"/>
    </xf>
    <xf numFmtId="0" fontId="79" fillId="0" borderId="0"/>
    <xf numFmtId="175" fontId="59" fillId="0" borderId="14">
      <alignment horizontal="right" vertical="center"/>
    </xf>
    <xf numFmtId="179" fontId="61" fillId="0" borderId="14">
      <alignment horizontal="right" vertical="center"/>
    </xf>
    <xf numFmtId="9" fontId="137" fillId="0" borderId="50" applyNumberFormat="0" applyBorder="0"/>
    <xf numFmtId="175" fontId="59" fillId="0" borderId="14">
      <alignment horizontal="right" vertical="center"/>
    </xf>
    <xf numFmtId="0" fontId="55" fillId="0" borderId="0" applyNumberFormat="0" applyFill="0" applyBorder="0" applyAlignment="0" applyProtection="0"/>
    <xf numFmtId="169" fontId="56" fillId="0" borderId="14">
      <alignment horizontal="right" vertical="center"/>
    </xf>
    <xf numFmtId="175" fontId="59" fillId="0" borderId="14">
      <alignment horizontal="right" vertical="center"/>
    </xf>
    <xf numFmtId="188" fontId="55" fillId="0" borderId="0" applyFont="0" applyFill="0" applyBorder="0" applyAlignment="0" applyProtection="0"/>
    <xf numFmtId="175" fontId="59" fillId="0" borderId="14">
      <alignment horizontal="right" vertical="center"/>
    </xf>
    <xf numFmtId="290" fontId="55" fillId="0" borderId="0"/>
    <xf numFmtId="190" fontId="56" fillId="0" borderId="0" applyFont="0" applyFill="0" applyBorder="0" applyAlignment="0" applyProtection="0"/>
    <xf numFmtId="5" fontId="141" fillId="37" borderId="4">
      <alignment vertical="top"/>
    </xf>
    <xf numFmtId="0" fontId="149" fillId="0" borderId="4" applyBorder="0" applyAlignment="0">
      <alignment horizontal="center" vertical="center"/>
    </xf>
    <xf numFmtId="179" fontId="61" fillId="0" borderId="14">
      <alignment horizontal="right" vertical="center"/>
    </xf>
    <xf numFmtId="9" fontId="137" fillId="0" borderId="50" applyNumberFormat="0" applyBorder="0"/>
    <xf numFmtId="0" fontId="55" fillId="0" borderId="0" applyNumberFormat="0" applyFill="0" applyBorder="0" applyAlignment="0" applyProtection="0"/>
    <xf numFmtId="272" fontId="56" fillId="0" borderId="0" applyFont="0" applyFill="0" applyBorder="0" applyAlignment="0" applyProtection="0"/>
    <xf numFmtId="0" fontId="78" fillId="11" borderId="25" applyNumberFormat="0" applyAlignment="0" applyProtection="0"/>
    <xf numFmtId="170" fontId="59" fillId="0" borderId="3"/>
    <xf numFmtId="244" fontId="56" fillId="0" borderId="0" applyFont="0" applyFill="0" applyBorder="0" applyAlignment="0" applyProtection="0"/>
    <xf numFmtId="0" fontId="55" fillId="0" borderId="0" applyNumberFormat="0" applyFill="0" applyBorder="0" applyAlignment="0" applyProtection="0"/>
    <xf numFmtId="5" fontId="141" fillId="37" borderId="4">
      <alignment vertical="top"/>
    </xf>
    <xf numFmtId="43" fontId="57" fillId="0" borderId="0" applyFont="0" applyFill="0" applyBorder="0" applyAlignment="0" applyProtection="0"/>
    <xf numFmtId="0" fontId="79" fillId="0" borderId="0"/>
    <xf numFmtId="185" fontId="62" fillId="0" borderId="14">
      <alignment horizontal="right" vertical="center"/>
    </xf>
    <xf numFmtId="223" fontId="56" fillId="0" borderId="0" applyFont="0" applyFill="0" applyBorder="0" applyAlignment="0" applyProtection="0"/>
    <xf numFmtId="171" fontId="56" fillId="0" borderId="0" applyFont="0" applyFill="0" applyBorder="0" applyAlignment="0" applyProtection="0"/>
    <xf numFmtId="0" fontId="63" fillId="0" borderId="0" applyNumberFormat="0" applyFill="0" applyBorder="0" applyAlignment="0" applyProtection="0"/>
    <xf numFmtId="0" fontId="55" fillId="0" borderId="0" applyNumberFormat="0" applyFill="0" applyBorder="0" applyAlignment="0" applyProtection="0"/>
    <xf numFmtId="43" fontId="258" fillId="0" borderId="0" applyFont="0" applyFill="0" applyBorder="0" applyAlignment="0" applyProtection="0"/>
    <xf numFmtId="205" fontId="56" fillId="0" borderId="0" applyFont="0" applyFill="0" applyBorder="0" applyAlignment="0" applyProtection="0"/>
    <xf numFmtId="4" fontId="161" fillId="12" borderId="27" applyNumberFormat="0" applyProtection="0">
      <alignment vertical="center"/>
    </xf>
    <xf numFmtId="165" fontId="56" fillId="0" borderId="0" applyFont="0" applyFill="0" applyBorder="0" applyAlignment="0" applyProtection="0"/>
    <xf numFmtId="167" fontId="56" fillId="0" borderId="0" applyFont="0" applyFill="0" applyBorder="0" applyAlignment="0" applyProtection="0"/>
    <xf numFmtId="42" fontId="56" fillId="0" borderId="0" applyFont="0" applyFill="0" applyBorder="0" applyAlignment="0" applyProtection="0"/>
    <xf numFmtId="43" fontId="57" fillId="0" borderId="0" applyFont="0" applyFill="0" applyBorder="0" applyAlignment="0" applyProtection="0"/>
    <xf numFmtId="179" fontId="61" fillId="0" borderId="14">
      <alignment horizontal="right" vertical="center"/>
    </xf>
    <xf numFmtId="193" fontId="56" fillId="0" borderId="0" applyFont="0" applyFill="0" applyBorder="0" applyAlignment="0" applyProtection="0"/>
    <xf numFmtId="0" fontId="55" fillId="0" borderId="0" applyNumberFormat="0" applyFill="0" applyBorder="0" applyAlignment="0" applyProtection="0"/>
    <xf numFmtId="43" fontId="258" fillId="0" borderId="0" applyFont="0" applyFill="0" applyBorder="0" applyAlignment="0" applyProtection="0"/>
    <xf numFmtId="179" fontId="61" fillId="0" borderId="14">
      <alignment horizontal="right" vertical="center"/>
    </xf>
    <xf numFmtId="0" fontId="55" fillId="0" borderId="0" applyNumberFormat="0" applyFill="0" applyBorder="0" applyAlignment="0" applyProtection="0"/>
    <xf numFmtId="178" fontId="58" fillId="0" borderId="14">
      <alignment horizontal="right" vertical="center"/>
    </xf>
    <xf numFmtId="0" fontId="73" fillId="0" borderId="0" applyFont="0" applyFill="0" applyBorder="0" applyAlignment="0" applyProtection="0"/>
    <xf numFmtId="0" fontId="57" fillId="10" borderId="0" applyNumberFormat="0" applyBorder="0" applyAlignment="0" applyProtection="0"/>
    <xf numFmtId="0" fontId="195" fillId="0" borderId="53"/>
    <xf numFmtId="226" fontId="98" fillId="0" borderId="0"/>
    <xf numFmtId="175" fontId="59" fillId="0" borderId="14">
      <alignment horizontal="right" vertical="center"/>
    </xf>
    <xf numFmtId="0" fontId="55" fillId="0" borderId="0"/>
    <xf numFmtId="0" fontId="57" fillId="12" borderId="28" applyNumberFormat="0" applyFont="0" applyAlignment="0" applyProtection="0"/>
    <xf numFmtId="220" fontId="56" fillId="0" borderId="0" applyFont="0" applyFill="0" applyBorder="0" applyAlignment="0" applyProtection="0"/>
    <xf numFmtId="0" fontId="195" fillId="0" borderId="53"/>
    <xf numFmtId="226" fontId="98" fillId="0" borderId="0"/>
    <xf numFmtId="175" fontId="59" fillId="0" borderId="14">
      <alignment horizontal="right" vertical="center"/>
    </xf>
    <xf numFmtId="175" fontId="59" fillId="0" borderId="14">
      <alignment horizontal="right" vertical="center"/>
    </xf>
    <xf numFmtId="0" fontId="63" fillId="0" borderId="0" applyNumberFormat="0" applyFill="0" applyBorder="0" applyAlignment="0" applyProtection="0"/>
    <xf numFmtId="0" fontId="55" fillId="0" borderId="0"/>
    <xf numFmtId="201" fontId="56" fillId="0" borderId="0" applyFont="0" applyFill="0" applyBorder="0" applyAlignment="0" applyProtection="0"/>
    <xf numFmtId="281" fontId="63" fillId="0" borderId="0" applyFont="0" applyFill="0" applyBorder="0" applyAlignment="0" applyProtection="0"/>
    <xf numFmtId="43" fontId="57" fillId="0" borderId="0" applyFont="0" applyFill="0" applyBorder="0" applyAlignment="0" applyProtection="0"/>
    <xf numFmtId="178" fontId="58" fillId="0" borderId="14">
      <alignment horizontal="right" vertical="center"/>
    </xf>
    <xf numFmtId="175" fontId="59" fillId="0" borderId="14">
      <alignment horizontal="right" vertical="center"/>
    </xf>
    <xf numFmtId="172" fontId="56" fillId="0" borderId="0" applyFont="0" applyFill="0" applyBorder="0" applyAlignment="0" applyProtection="0"/>
    <xf numFmtId="243" fontId="70" fillId="0" borderId="0" applyFont="0" applyFill="0" applyBorder="0" applyAlignment="0" applyProtection="0"/>
    <xf numFmtId="257" fontId="135" fillId="0" borderId="41" applyFont="0" applyFill="0" applyBorder="0"/>
    <xf numFmtId="41" fontId="56" fillId="0" borderId="0" applyFont="0" applyFill="0" applyBorder="0" applyAlignment="0" applyProtection="0"/>
    <xf numFmtId="43" fontId="64" fillId="0" borderId="0" applyFont="0" applyFill="0" applyBorder="0" applyAlignment="0" applyProtection="0"/>
    <xf numFmtId="165" fontId="155" fillId="0" borderId="0" applyFont="0" applyFill="0" applyBorder="0" applyAlignment="0" applyProtection="0"/>
    <xf numFmtId="0" fontId="258" fillId="0" borderId="0"/>
    <xf numFmtId="0" fontId="182" fillId="0" borderId="0" applyNumberFormat="0" applyFill="0" applyBorder="0" applyAlignment="0" applyProtection="0"/>
    <xf numFmtId="171" fontId="67" fillId="0" borderId="0" applyFont="0" applyFill="0" applyBorder="0" applyAlignment="0" applyProtection="0"/>
    <xf numFmtId="221" fontId="56" fillId="0" borderId="0" applyFont="0" applyFill="0" applyBorder="0" applyAlignment="0" applyProtection="0"/>
    <xf numFmtId="194" fontId="61" fillId="0" borderId="14">
      <alignment horizontal="right" vertical="center"/>
    </xf>
    <xf numFmtId="175" fontId="59" fillId="0" borderId="14">
      <alignment horizontal="right" vertical="center"/>
    </xf>
    <xf numFmtId="0" fontId="63" fillId="0" borderId="0" applyNumberFormat="0" applyFill="0" applyBorder="0" applyAlignment="0" applyProtection="0"/>
    <xf numFmtId="175" fontId="59" fillId="0" borderId="14">
      <alignment horizontal="right" vertical="center"/>
    </xf>
    <xf numFmtId="0" fontId="121" fillId="9" borderId="25" applyNumberFormat="0" applyAlignment="0" applyProtection="0"/>
    <xf numFmtId="0" fontId="183" fillId="0" borderId="0" applyNumberFormat="0" applyFill="0" applyBorder="0" applyAlignment="0" applyProtection="0">
      <alignment horizontal="centerContinuous"/>
    </xf>
    <xf numFmtId="227" fontId="62" fillId="0" borderId="14">
      <alignment horizontal="right" vertical="center"/>
    </xf>
    <xf numFmtId="0" fontId="176" fillId="0" borderId="0" applyFont="0" applyFill="0" applyBorder="0" applyAlignment="0" applyProtection="0"/>
    <xf numFmtId="0" fontId="82" fillId="9" borderId="0"/>
    <xf numFmtId="167" fontId="57" fillId="0" borderId="0" applyFont="0" applyFill="0" applyBorder="0" applyAlignment="0" applyProtection="0"/>
    <xf numFmtId="194" fontId="61" fillId="0" borderId="14">
      <alignment horizontal="right" vertical="center"/>
    </xf>
    <xf numFmtId="0" fontId="55" fillId="0" borderId="0" applyFont="0" applyFill="0" applyBorder="0" applyAlignment="0" applyProtection="0"/>
    <xf numFmtId="0" fontId="82" fillId="9" borderId="0"/>
    <xf numFmtId="0" fontId="124" fillId="40" borderId="0" applyNumberFormat="0" applyBorder="0" applyAlignment="0" applyProtection="0"/>
    <xf numFmtId="257" fontId="135" fillId="0" borderId="41" applyFont="0" applyFill="0" applyBorder="0"/>
    <xf numFmtId="0" fontId="63" fillId="0" borderId="0" applyNumberFormat="0" applyFill="0" applyBorder="0" applyAlignment="0" applyProtection="0"/>
    <xf numFmtId="178" fontId="58" fillId="0" borderId="14">
      <alignment horizontal="right" vertical="center"/>
    </xf>
    <xf numFmtId="175" fontId="59" fillId="0" borderId="14">
      <alignment horizontal="right" vertical="center"/>
    </xf>
    <xf numFmtId="43" fontId="16" fillId="0" borderId="0" applyFont="0" applyFill="0" applyBorder="0" applyAlignment="0" applyProtection="0"/>
    <xf numFmtId="43" fontId="16" fillId="0" borderId="0" applyFont="0" applyFill="0" applyBorder="0" applyAlignment="0" applyProtection="0"/>
    <xf numFmtId="43" fontId="56" fillId="0" borderId="0" applyFont="0" applyFill="0" applyBorder="0" applyAlignment="0" applyProtection="0"/>
    <xf numFmtId="179" fontId="61" fillId="0" borderId="14">
      <alignment horizontal="right" vertical="center"/>
    </xf>
    <xf numFmtId="244" fontId="56" fillId="0" borderId="0" applyFont="0" applyFill="0" applyBorder="0" applyAlignment="0" applyProtection="0"/>
    <xf numFmtId="0" fontId="55" fillId="0" borderId="0" applyFont="0" applyFill="0" applyBorder="0" applyAlignment="0" applyProtection="0"/>
    <xf numFmtId="9" fontId="137" fillId="0" borderId="50" applyNumberFormat="0" applyBorder="0"/>
    <xf numFmtId="167" fontId="56" fillId="0" borderId="0" applyFont="0" applyFill="0" applyBorder="0" applyAlignment="0" applyProtection="0"/>
    <xf numFmtId="4" fontId="96" fillId="18" borderId="27" applyNumberFormat="0" applyProtection="0">
      <alignment vertical="center"/>
    </xf>
    <xf numFmtId="175" fontId="59" fillId="0" borderId="14">
      <alignment horizontal="right" vertical="center"/>
    </xf>
    <xf numFmtId="0" fontId="193" fillId="0" borderId="0" applyNumberFormat="0" applyBorder="0" applyAlignment="0">
      <alignment horizontal="center"/>
    </xf>
    <xf numFmtId="175" fontId="59" fillId="0" borderId="14">
      <alignment horizontal="right" vertical="center"/>
    </xf>
    <xf numFmtId="179" fontId="61" fillId="0" borderId="14">
      <alignment horizontal="right" vertical="center"/>
    </xf>
    <xf numFmtId="0" fontId="63" fillId="0" borderId="0" applyNumberFormat="0" applyFill="0" applyBorder="0" applyAlignment="0" applyProtection="0"/>
    <xf numFmtId="43" fontId="56" fillId="0" borderId="0" applyFont="0" applyFill="0" applyBorder="0" applyAlignment="0" applyProtection="0"/>
    <xf numFmtId="192" fontId="55" fillId="0" borderId="14">
      <alignment horizontal="right" vertical="center"/>
    </xf>
    <xf numFmtId="269" fontId="79" fillId="0" borderId="0" applyFill="0" applyBorder="0" applyAlignment="0"/>
    <xf numFmtId="230" fontId="55" fillId="0" borderId="0" applyFill="0" applyBorder="0" applyAlignment="0"/>
    <xf numFmtId="0" fontId="55" fillId="0" borderId="0"/>
    <xf numFmtId="4" fontId="74" fillId="10" borderId="27" applyNumberFormat="0" applyProtection="0">
      <alignment horizontal="right" vertical="center"/>
    </xf>
    <xf numFmtId="0" fontId="127" fillId="38" borderId="0" applyNumberFormat="0" applyBorder="0" applyAlignment="0" applyProtection="0"/>
    <xf numFmtId="42" fontId="56" fillId="0" borderId="0" applyFont="0" applyFill="0" applyBorder="0" applyAlignment="0" applyProtection="0"/>
    <xf numFmtId="179" fontId="61" fillId="0" borderId="14">
      <alignment horizontal="right" vertical="center"/>
    </xf>
    <xf numFmtId="195" fontId="63" fillId="0" borderId="3"/>
    <xf numFmtId="0" fontId="79" fillId="0" borderId="0"/>
    <xf numFmtId="0" fontId="55" fillId="0" borderId="0"/>
    <xf numFmtId="0" fontId="79" fillId="0" borderId="0"/>
    <xf numFmtId="0" fontId="127" fillId="38" borderId="0" applyNumberFormat="0" applyBorder="0" applyAlignment="0" applyProtection="0"/>
    <xf numFmtId="0" fontId="177" fillId="0" borderId="51" applyNumberFormat="0" applyFill="0" applyAlignment="0" applyProtection="0"/>
    <xf numFmtId="0" fontId="55" fillId="0" borderId="0"/>
    <xf numFmtId="0" fontId="65" fillId="9" borderId="25" applyNumberFormat="0" applyAlignment="0" applyProtection="0"/>
    <xf numFmtId="204" fontId="56" fillId="0" borderId="0" applyFont="0" applyFill="0" applyBorder="0" applyAlignment="0" applyProtection="0"/>
    <xf numFmtId="175" fontId="59" fillId="0" borderId="14">
      <alignment horizontal="right" vertical="center"/>
    </xf>
    <xf numFmtId="0" fontId="124" fillId="38" borderId="0" applyNumberFormat="0" applyBorder="0" applyAlignment="0" applyProtection="0"/>
    <xf numFmtId="42" fontId="56" fillId="0" borderId="0" applyFont="0" applyFill="0" applyBorder="0" applyAlignment="0" applyProtection="0"/>
    <xf numFmtId="179" fontId="61" fillId="0" borderId="14">
      <alignment horizontal="right" vertical="center"/>
    </xf>
    <xf numFmtId="179" fontId="61" fillId="0" borderId="14">
      <alignment horizontal="right" vertical="center"/>
    </xf>
    <xf numFmtId="172" fontId="258" fillId="0" borderId="0" applyFont="0" applyFill="0" applyBorder="0" applyAlignment="0" applyProtection="0"/>
    <xf numFmtId="0" fontId="258" fillId="0" borderId="0"/>
    <xf numFmtId="40" fontId="194" fillId="0" borderId="0" applyBorder="0">
      <alignment horizontal="right"/>
    </xf>
    <xf numFmtId="0" fontId="55" fillId="0" borderId="0" applyProtection="0"/>
    <xf numFmtId="169" fontId="56" fillId="0" borderId="14">
      <alignment horizontal="right" vertical="center"/>
    </xf>
    <xf numFmtId="179" fontId="61" fillId="0" borderId="14">
      <alignment horizontal="right" vertical="center"/>
    </xf>
    <xf numFmtId="272" fontId="56" fillId="0" borderId="0" applyFont="0" applyFill="0" applyBorder="0" applyAlignment="0" applyProtection="0"/>
    <xf numFmtId="235" fontId="55" fillId="0" borderId="0" applyFill="0" applyBorder="0" applyAlignment="0"/>
    <xf numFmtId="0" fontId="191" fillId="0" borderId="0"/>
    <xf numFmtId="192" fontId="55" fillId="0" borderId="14">
      <alignment horizontal="right" vertical="center"/>
    </xf>
    <xf numFmtId="0" fontId="102" fillId="0" borderId="33" applyNumberFormat="0" applyFill="0" applyAlignment="0" applyProtection="0"/>
    <xf numFmtId="0" fontId="81" fillId="0" borderId="6" applyNumberFormat="0" applyBorder="0" applyAlignment="0">
      <alignment horizontal="center"/>
    </xf>
    <xf numFmtId="175" fontId="59" fillId="0" borderId="14">
      <alignment horizontal="right" vertical="center"/>
    </xf>
    <xf numFmtId="0" fontId="89" fillId="9" borderId="26" applyNumberFormat="0" applyAlignment="0" applyProtection="0"/>
    <xf numFmtId="0" fontId="89" fillId="9" borderId="26" applyNumberFormat="0" applyAlignment="0" applyProtection="0"/>
    <xf numFmtId="10" fontId="83" fillId="17" borderId="3" applyNumberFormat="0" applyBorder="0" applyAlignment="0" applyProtection="0"/>
    <xf numFmtId="0" fontId="78" fillId="11" borderId="25" applyNumberFormat="0" applyAlignment="0" applyProtection="0"/>
    <xf numFmtId="0" fontId="125" fillId="11" borderId="25" applyNumberFormat="0" applyAlignment="0" applyProtection="0"/>
    <xf numFmtId="194" fontId="61" fillId="0" borderId="14">
      <alignment horizontal="right" vertical="center"/>
    </xf>
    <xf numFmtId="3" fontId="152" fillId="0" borderId="5">
      <alignment horizontal="left" vertical="top" wrapText="1"/>
    </xf>
    <xf numFmtId="192" fontId="55" fillId="0" borderId="14">
      <alignment horizontal="right" vertical="center"/>
    </xf>
    <xf numFmtId="0" fontId="63" fillId="0" borderId="0" applyNumberFormat="0" applyFill="0" applyBorder="0" applyAlignment="0" applyProtection="0"/>
    <xf numFmtId="175" fontId="59" fillId="0" borderId="14">
      <alignment horizontal="right" vertical="center"/>
    </xf>
    <xf numFmtId="41" fontId="67" fillId="0" borderId="0" applyFont="0" applyFill="0" applyBorder="0" applyAlignment="0" applyProtection="0"/>
    <xf numFmtId="41" fontId="56" fillId="0" borderId="0" applyFont="0" applyFill="0" applyBorder="0" applyAlignment="0" applyProtection="0"/>
    <xf numFmtId="179" fontId="61" fillId="0" borderId="14">
      <alignment horizontal="right" vertical="center"/>
    </xf>
    <xf numFmtId="0" fontId="63" fillId="0" borderId="0" applyNumberFormat="0" applyFill="0" applyBorder="0" applyAlignment="0" applyProtection="0"/>
    <xf numFmtId="179" fontId="61" fillId="0" borderId="14">
      <alignment horizontal="right" vertical="center"/>
    </xf>
    <xf numFmtId="167" fontId="57" fillId="0" borderId="0" applyFont="0" applyFill="0" applyBorder="0" applyAlignment="0" applyProtection="0"/>
    <xf numFmtId="0" fontId="55" fillId="0" borderId="0" applyNumberFormat="0" applyFill="0" applyBorder="0" applyAlignment="0" applyProtection="0"/>
    <xf numFmtId="238" fontId="120" fillId="0" borderId="0" applyProtection="0"/>
    <xf numFmtId="0" fontId="79" fillId="0" borderId="0"/>
    <xf numFmtId="175" fontId="59" fillId="0" borderId="14">
      <alignment horizontal="right" vertical="center"/>
    </xf>
    <xf numFmtId="0" fontId="69" fillId="9" borderId="26" applyNumberFormat="0" applyAlignment="0" applyProtection="0"/>
    <xf numFmtId="0" fontId="79" fillId="0" borderId="0"/>
    <xf numFmtId="179" fontId="61" fillId="0" borderId="14">
      <alignment horizontal="right" vertical="center"/>
    </xf>
    <xf numFmtId="0" fontId="55" fillId="0" borderId="0" applyNumberFormat="0" applyFill="0" applyBorder="0" applyAlignment="0" applyProtection="0"/>
    <xf numFmtId="230" fontId="55" fillId="0" borderId="0" applyFill="0" applyBorder="0" applyAlignment="0"/>
    <xf numFmtId="179" fontId="61" fillId="0" borderId="14">
      <alignment horizontal="right" vertical="center"/>
    </xf>
    <xf numFmtId="43" fontId="56" fillId="0" borderId="0" applyFont="0" applyFill="0" applyBorder="0" applyAlignment="0" applyProtection="0"/>
    <xf numFmtId="214" fontId="56" fillId="0" borderId="0" applyFont="0" applyFill="0" applyBorder="0" applyAlignment="0" applyProtection="0"/>
    <xf numFmtId="175" fontId="59" fillId="0" borderId="14">
      <alignment horizontal="right" vertical="center"/>
    </xf>
    <xf numFmtId="0" fontId="69" fillId="9" borderId="26" applyNumberFormat="0" applyAlignment="0" applyProtection="0"/>
    <xf numFmtId="0" fontId="79" fillId="0" borderId="0"/>
    <xf numFmtId="179" fontId="61" fillId="0" borderId="14">
      <alignment horizontal="right" vertical="center"/>
    </xf>
    <xf numFmtId="192" fontId="55" fillId="0" borderId="14">
      <alignment horizontal="right" vertical="center"/>
    </xf>
    <xf numFmtId="0" fontId="63" fillId="0" borderId="0" applyNumberFormat="0" applyFill="0" applyBorder="0" applyAlignment="0" applyProtection="0"/>
    <xf numFmtId="0" fontId="57" fillId="12" borderId="28" applyNumberFormat="0" applyFont="0" applyAlignment="0" applyProtection="0"/>
    <xf numFmtId="0" fontId="55" fillId="0" borderId="0" applyNumberFormat="0" applyFill="0" applyBorder="0" applyAlignment="0" applyProtection="0"/>
    <xf numFmtId="230" fontId="55" fillId="0" borderId="0" applyFill="0" applyBorder="0" applyAlignment="0"/>
    <xf numFmtId="223" fontId="56" fillId="0" borderId="0" applyFont="0" applyFill="0" applyBorder="0" applyAlignment="0" applyProtection="0"/>
    <xf numFmtId="0" fontId="69" fillId="9" borderId="26" applyNumberFormat="0" applyAlignment="0" applyProtection="0"/>
    <xf numFmtId="179" fontId="61" fillId="0" borderId="14">
      <alignment horizontal="right" vertical="center"/>
    </xf>
    <xf numFmtId="192" fontId="55" fillId="0" borderId="14">
      <alignment horizontal="right" vertical="center"/>
    </xf>
    <xf numFmtId="0" fontId="55" fillId="0" borderId="0" applyNumberFormat="0" applyFill="0" applyBorder="0" applyAlignment="0" applyProtection="0"/>
    <xf numFmtId="230" fontId="55" fillId="0" borderId="0" applyFill="0" applyBorder="0" applyAlignment="0"/>
    <xf numFmtId="0" fontId="185" fillId="0" borderId="38">
      <alignment horizontal="center"/>
    </xf>
    <xf numFmtId="0" fontId="258" fillId="0" borderId="0"/>
    <xf numFmtId="179" fontId="61" fillId="0" borderId="14">
      <alignment horizontal="right" vertical="center"/>
    </xf>
    <xf numFmtId="0" fontId="63" fillId="0" borderId="0"/>
    <xf numFmtId="175" fontId="59" fillId="0" borderId="14">
      <alignment horizontal="right" vertical="center"/>
    </xf>
    <xf numFmtId="185" fontId="62" fillId="0" borderId="14">
      <alignment horizontal="right" vertical="center"/>
    </xf>
    <xf numFmtId="179" fontId="61" fillId="0" borderId="14">
      <alignment horizontal="right" vertical="center"/>
    </xf>
    <xf numFmtId="251" fontId="56" fillId="0" borderId="0" applyFont="0" applyFill="0" applyBorder="0" applyAlignment="0" applyProtection="0"/>
    <xf numFmtId="191" fontId="56" fillId="0" borderId="0" applyFont="0" applyFill="0" applyBorder="0" applyAlignment="0" applyProtection="0"/>
    <xf numFmtId="244" fontId="56" fillId="0" borderId="0" applyFont="0" applyFill="0" applyBorder="0" applyAlignment="0" applyProtection="0"/>
    <xf numFmtId="0" fontId="69" fillId="9" borderId="26" applyNumberFormat="0" applyAlignment="0" applyProtection="0"/>
    <xf numFmtId="0" fontId="69" fillId="9" borderId="26" applyNumberFormat="0" applyAlignment="0" applyProtection="0"/>
    <xf numFmtId="179" fontId="61" fillId="0" borderId="14">
      <alignment horizontal="right" vertical="center"/>
    </xf>
    <xf numFmtId="192" fontId="55" fillId="0" borderId="14">
      <alignment horizontal="right" vertical="center"/>
    </xf>
    <xf numFmtId="0" fontId="55" fillId="0" borderId="0" applyNumberFormat="0" applyFill="0" applyBorder="0" applyAlignment="0" applyProtection="0"/>
    <xf numFmtId="230" fontId="55" fillId="0" borderId="0" applyFill="0" applyBorder="0" applyAlignment="0"/>
    <xf numFmtId="175" fontId="59" fillId="0" borderId="14">
      <alignment horizontal="right" vertical="center"/>
    </xf>
    <xf numFmtId="233" fontId="56" fillId="0" borderId="0" applyFont="0" applyFill="0" applyBorder="0" applyAlignment="0" applyProtection="0"/>
    <xf numFmtId="0" fontId="56" fillId="0" borderId="0" applyFont="0" applyFill="0" applyBorder="0" applyAlignment="0" applyProtection="0"/>
    <xf numFmtId="0" fontId="69" fillId="9" borderId="26" applyNumberFormat="0" applyAlignment="0" applyProtection="0"/>
    <xf numFmtId="0" fontId="69" fillId="9" borderId="26" applyNumberFormat="0" applyAlignment="0" applyProtection="0"/>
    <xf numFmtId="179" fontId="61" fillId="0" borderId="14">
      <alignment horizontal="right" vertical="center"/>
    </xf>
    <xf numFmtId="192" fontId="55" fillId="0" borderId="14">
      <alignment horizontal="right" vertical="center"/>
    </xf>
    <xf numFmtId="0" fontId="55" fillId="0" borderId="0" applyNumberFormat="0" applyFill="0" applyBorder="0" applyAlignment="0" applyProtection="0"/>
    <xf numFmtId="230" fontId="55" fillId="0" borderId="0" applyFill="0" applyBorder="0" applyAlignment="0"/>
    <xf numFmtId="0" fontId="69" fillId="9" borderId="26" applyNumberFormat="0" applyAlignment="0" applyProtection="0"/>
    <xf numFmtId="0" fontId="69" fillId="9" borderId="26" applyNumberFormat="0" applyAlignment="0" applyProtection="0"/>
    <xf numFmtId="0" fontId="55" fillId="0" borderId="0" applyNumberFormat="0" applyFill="0" applyBorder="0" applyAlignment="0" applyProtection="0"/>
    <xf numFmtId="230" fontId="55" fillId="0" borderId="0" applyFill="0" applyBorder="0" applyAlignment="0"/>
    <xf numFmtId="179" fontId="61" fillId="0" borderId="14">
      <alignment horizontal="right" vertical="center"/>
    </xf>
    <xf numFmtId="0" fontId="55" fillId="0" borderId="0" applyNumberFormat="0" applyFill="0" applyBorder="0" applyAlignment="0" applyProtection="0"/>
    <xf numFmtId="5" fontId="99" fillId="20" borderId="3" applyNumberFormat="0" applyAlignment="0">
      <alignment horizontal="left" vertical="top"/>
    </xf>
    <xf numFmtId="0" fontId="79" fillId="0" borderId="0"/>
    <xf numFmtId="0" fontId="258" fillId="0" borderId="0"/>
    <xf numFmtId="0" fontId="54" fillId="0" borderId="0"/>
    <xf numFmtId="0" fontId="63" fillId="0" borderId="0" applyNumberFormat="0" applyFill="0" applyBorder="0" applyAlignment="0" applyProtection="0"/>
    <xf numFmtId="0" fontId="89" fillId="9" borderId="26" applyNumberFormat="0" applyAlignment="0" applyProtection="0"/>
    <xf numFmtId="196" fontId="90" fillId="0" borderId="14">
      <alignment horizontal="right" vertical="center"/>
    </xf>
    <xf numFmtId="10" fontId="83" fillId="13" borderId="3" applyNumberFormat="0" applyBorder="0" applyAlignment="0" applyProtection="0"/>
    <xf numFmtId="43" fontId="56" fillId="0" borderId="0" applyFont="0" applyFill="0" applyBorder="0" applyAlignment="0" applyProtection="0"/>
    <xf numFmtId="3" fontId="72" fillId="0" borderId="0">
      <protection locked="0"/>
    </xf>
    <xf numFmtId="213" fontId="55" fillId="0" borderId="0" applyFill="0" applyBorder="0" applyAlignment="0"/>
    <xf numFmtId="217" fontId="107" fillId="0" borderId="7" applyFont="0" applyBorder="0" applyAlignment="0"/>
    <xf numFmtId="43" fontId="258" fillId="0" borderId="0" applyFont="0" applyFill="0" applyBorder="0" applyAlignment="0" applyProtection="0"/>
    <xf numFmtId="6" fontId="60" fillId="8" borderId="4"/>
    <xf numFmtId="43" fontId="56"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217" fontId="107" fillId="0" borderId="7" applyFont="0" applyBorder="0" applyAlignment="0"/>
    <xf numFmtId="0" fontId="63" fillId="0" borderId="0" applyNumberFormat="0" applyFill="0" applyBorder="0" applyAlignment="0" applyProtection="0"/>
    <xf numFmtId="175" fontId="59" fillId="0" borderId="14">
      <alignment horizontal="right" vertical="center"/>
    </xf>
    <xf numFmtId="0" fontId="55" fillId="0" borderId="0" applyNumberFormat="0" applyFill="0" applyBorder="0" applyAlignment="0" applyProtection="0"/>
    <xf numFmtId="0" fontId="80" fillId="9" borderId="0"/>
    <xf numFmtId="5" fontId="99" fillId="20" borderId="3" applyNumberFormat="0" applyAlignment="0">
      <alignment horizontal="left" vertical="top"/>
    </xf>
    <xf numFmtId="0" fontId="79" fillId="0" borderId="0"/>
    <xf numFmtId="0" fontId="258" fillId="0" borderId="0"/>
    <xf numFmtId="0" fontId="16" fillId="0" borderId="0"/>
    <xf numFmtId="251" fontId="56" fillId="0" borderId="0" applyFont="0" applyFill="0" applyBorder="0" applyAlignment="0" applyProtection="0"/>
    <xf numFmtId="175" fontId="59" fillId="0" borderId="14">
      <alignment horizontal="right" vertical="center"/>
    </xf>
    <xf numFmtId="0" fontId="55" fillId="0" borderId="0" applyNumberFormat="0" applyFill="0" applyBorder="0" applyAlignment="0" applyProtection="0"/>
    <xf numFmtId="0" fontId="80" fillId="9" borderId="0"/>
    <xf numFmtId="3" fontId="66" fillId="0" borderId="3"/>
    <xf numFmtId="192" fontId="55" fillId="0" borderId="14">
      <alignment horizontal="right" vertical="center"/>
    </xf>
    <xf numFmtId="5" fontId="99" fillId="20" borderId="3" applyNumberFormat="0" applyAlignment="0">
      <alignment horizontal="left" vertical="top"/>
    </xf>
    <xf numFmtId="0" fontId="258" fillId="0" borderId="0"/>
    <xf numFmtId="0" fontId="57" fillId="0" borderId="0"/>
    <xf numFmtId="179" fontId="61" fillId="0" borderId="14">
      <alignment horizontal="right" vertical="center"/>
    </xf>
    <xf numFmtId="194" fontId="61" fillId="0" borderId="14">
      <alignment horizontal="right" vertical="center"/>
    </xf>
    <xf numFmtId="0" fontId="82" fillId="9" borderId="0"/>
    <xf numFmtId="175" fontId="59" fillId="0" borderId="14">
      <alignment horizontal="right" vertical="center"/>
    </xf>
    <xf numFmtId="0" fontId="55" fillId="0" borderId="0" applyNumberFormat="0" applyFill="0" applyBorder="0" applyAlignment="0" applyProtection="0"/>
    <xf numFmtId="178" fontId="58" fillId="0" borderId="14">
      <alignment horizontal="right" vertical="center"/>
    </xf>
    <xf numFmtId="175" fontId="59" fillId="0" borderId="14">
      <alignment horizontal="right" vertical="center"/>
    </xf>
    <xf numFmtId="0" fontId="71" fillId="0" borderId="3" applyNumberFormat="0" applyFont="0" applyBorder="0" applyAlignment="0">
      <alignment horizontal="center"/>
    </xf>
    <xf numFmtId="0" fontId="63" fillId="0" borderId="0" applyNumberFormat="0" applyFill="0" applyBorder="0" applyAlignment="0" applyProtection="0"/>
    <xf numFmtId="0" fontId="258" fillId="0" borderId="0"/>
    <xf numFmtId="0" fontId="258" fillId="0" borderId="0"/>
    <xf numFmtId="0" fontId="55" fillId="0" borderId="0" applyNumberFormat="0" applyFill="0" applyBorder="0" applyAlignment="0" applyProtection="0"/>
    <xf numFmtId="0" fontId="114" fillId="0" borderId="0">
      <alignment vertical="top"/>
    </xf>
    <xf numFmtId="0" fontId="71" fillId="0" borderId="3" applyNumberFormat="0" applyFont="0" applyBorder="0" applyAlignment="0">
      <alignment horizontal="center"/>
    </xf>
    <xf numFmtId="0" fontId="55" fillId="0" borderId="0" applyNumberFormat="0" applyFill="0" applyBorder="0" applyAlignment="0" applyProtection="0"/>
    <xf numFmtId="185" fontId="62" fillId="0" borderId="14">
      <alignment horizontal="right" vertical="center"/>
    </xf>
    <xf numFmtId="42" fontId="56" fillId="0" borderId="0" applyFont="0" applyFill="0" applyBorder="0" applyAlignment="0" applyProtection="0"/>
    <xf numFmtId="0" fontId="114" fillId="0" borderId="0">
      <alignment vertical="top"/>
    </xf>
    <xf numFmtId="0" fontId="71" fillId="0" borderId="3" applyNumberFormat="0" applyFont="0" applyBorder="0" applyAlignment="0">
      <alignment horizontal="center"/>
    </xf>
    <xf numFmtId="175" fontId="59" fillId="0" borderId="14">
      <alignment horizontal="right" vertical="center"/>
    </xf>
    <xf numFmtId="42" fontId="56" fillId="0" borderId="0" applyFont="0" applyFill="0" applyBorder="0" applyAlignment="0" applyProtection="0"/>
    <xf numFmtId="201" fontId="56" fillId="0" borderId="0" applyFont="0" applyFill="0" applyBorder="0" applyAlignment="0" applyProtection="0"/>
    <xf numFmtId="0" fontId="82" fillId="0" borderId="0">
      <alignment wrapText="1"/>
    </xf>
    <xf numFmtId="0" fontId="89" fillId="9" borderId="26" applyNumberFormat="0" applyAlignment="0" applyProtection="0"/>
    <xf numFmtId="179" fontId="61" fillId="0" borderId="14">
      <alignment horizontal="right" vertical="center"/>
    </xf>
    <xf numFmtId="42" fontId="56" fillId="0" borderId="0" applyFont="0" applyFill="0" applyBorder="0" applyAlignment="0" applyProtection="0"/>
    <xf numFmtId="212" fontId="77" fillId="0" borderId="14">
      <alignment horizontal="right" vertical="center"/>
    </xf>
    <xf numFmtId="0" fontId="63" fillId="0" borderId="0" applyNumberFormat="0" applyFill="0" applyBorder="0" applyAlignment="0" applyProtection="0"/>
    <xf numFmtId="0" fontId="82" fillId="9" borderId="0"/>
    <xf numFmtId="0" fontId="55" fillId="0" borderId="0" applyNumberFormat="0" applyFill="0" applyBorder="0" applyAlignment="0" applyProtection="0"/>
    <xf numFmtId="223" fontId="56" fillId="0" borderId="0" applyFont="0" applyFill="0" applyBorder="0" applyAlignment="0" applyProtection="0"/>
    <xf numFmtId="179" fontId="61" fillId="0" borderId="14">
      <alignment horizontal="right" vertical="center"/>
    </xf>
    <xf numFmtId="0" fontId="55" fillId="0" borderId="0" applyProtection="0"/>
    <xf numFmtId="0" fontId="88" fillId="0" borderId="0" applyNumberFormat="0" applyFill="0" applyBorder="0" applyProtection="0">
      <alignment vertical="center"/>
    </xf>
    <xf numFmtId="0" fontId="156" fillId="0" borderId="0">
      <alignment wrapText="1"/>
    </xf>
    <xf numFmtId="0" fontId="120" fillId="0" borderId="0"/>
    <xf numFmtId="0" fontId="258" fillId="0" borderId="0"/>
    <xf numFmtId="43" fontId="55" fillId="0" borderId="0" applyFont="0" applyFill="0" applyBorder="0" applyAlignment="0" applyProtection="0"/>
    <xf numFmtId="0" fontId="114" fillId="0" borderId="0">
      <alignment vertical="top"/>
    </xf>
    <xf numFmtId="0" fontId="137" fillId="0" borderId="0" applyFont="0" applyFill="0" applyBorder="0" applyAlignment="0" applyProtection="0"/>
    <xf numFmtId="0" fontId="154" fillId="0" borderId="0" applyNumberFormat="0" applyFill="0" applyBorder="0" applyAlignment="0" applyProtection="0"/>
    <xf numFmtId="0" fontId="63" fillId="0" borderId="0" applyNumberFormat="0" applyFill="0" applyBorder="0" applyAlignment="0" applyProtection="0"/>
    <xf numFmtId="179" fontId="61" fillId="0" borderId="14">
      <alignment horizontal="right" vertical="center"/>
    </xf>
    <xf numFmtId="175" fontId="59" fillId="0" borderId="14">
      <alignment horizontal="right" vertical="center"/>
    </xf>
    <xf numFmtId="165" fontId="62" fillId="0" borderId="0" applyFont="0" applyFill="0" applyBorder="0" applyAlignment="0" applyProtection="0"/>
    <xf numFmtId="193" fontId="56" fillId="0" borderId="0" applyFont="0" applyFill="0" applyBorder="0" applyAlignment="0" applyProtection="0"/>
    <xf numFmtId="0" fontId="63" fillId="0" borderId="0" applyNumberFormat="0" applyFill="0" applyBorder="0" applyAlignment="0" applyProtection="0"/>
    <xf numFmtId="230" fontId="55" fillId="0" borderId="0" applyFill="0" applyBorder="0" applyAlignment="0"/>
    <xf numFmtId="210" fontId="56" fillId="0" borderId="0" applyFont="0" applyFill="0" applyBorder="0" applyAlignment="0" applyProtection="0"/>
    <xf numFmtId="175" fontId="59" fillId="0" borderId="14">
      <alignment horizontal="right" vertical="center"/>
    </xf>
    <xf numFmtId="0" fontId="79" fillId="0" borderId="0"/>
    <xf numFmtId="179" fontId="61" fillId="0" borderId="14">
      <alignment horizontal="right" vertical="center"/>
    </xf>
    <xf numFmtId="0" fontId="121" fillId="9" borderId="25" applyNumberFormat="0" applyAlignment="0" applyProtection="0"/>
    <xf numFmtId="43" fontId="56" fillId="0" borderId="0" applyFont="0" applyFill="0" applyBorder="0" applyAlignment="0" applyProtection="0"/>
    <xf numFmtId="0" fontId="151" fillId="0" borderId="0" applyNumberFormat="0" applyFill="0" applyBorder="0" applyAlignment="0" applyProtection="0">
      <alignment vertical="top"/>
      <protection locked="0"/>
    </xf>
    <xf numFmtId="0" fontId="144" fillId="0" borderId="42"/>
    <xf numFmtId="0" fontId="258" fillId="0" borderId="0"/>
    <xf numFmtId="0" fontId="57" fillId="12" borderId="28" applyNumberFormat="0" applyFont="0" applyAlignment="0" applyProtection="0"/>
    <xf numFmtId="212" fontId="77" fillId="0" borderId="14">
      <alignment horizontal="right" vertical="center"/>
    </xf>
    <xf numFmtId="238" fontId="70" fillId="0" borderId="0" applyFont="0" applyFill="0" applyBorder="0" applyAlignment="0" applyProtection="0"/>
    <xf numFmtId="0" fontId="95" fillId="0" borderId="32" applyNumberFormat="0" applyAlignment="0">
      <alignment horizontal="center"/>
    </xf>
    <xf numFmtId="175" fontId="59" fillId="0" borderId="14">
      <alignment horizontal="right" vertical="center"/>
    </xf>
    <xf numFmtId="0" fontId="79" fillId="0" borderId="0"/>
    <xf numFmtId="0" fontId="82" fillId="9" borderId="0"/>
    <xf numFmtId="209" fontId="55" fillId="0" borderId="0" applyFill="0" applyBorder="0" applyAlignment="0"/>
    <xf numFmtId="0" fontId="258" fillId="0" borderId="0"/>
    <xf numFmtId="0" fontId="258" fillId="0" borderId="0"/>
    <xf numFmtId="42" fontId="56" fillId="0" borderId="0" applyFont="0" applyFill="0" applyBorder="0" applyAlignment="0" applyProtection="0"/>
    <xf numFmtId="0" fontId="258" fillId="0" borderId="0"/>
    <xf numFmtId="175" fontId="59" fillId="0" borderId="14">
      <alignment horizontal="right" vertical="center"/>
    </xf>
    <xf numFmtId="194" fontId="61" fillId="0" borderId="14">
      <alignment horizontal="right" vertical="center"/>
    </xf>
    <xf numFmtId="43" fontId="56" fillId="0" borderId="0" applyFont="0" applyFill="0" applyBorder="0" applyAlignment="0" applyProtection="0"/>
    <xf numFmtId="227" fontId="62" fillId="0" borderId="14">
      <alignment horizontal="right" vertical="center"/>
    </xf>
    <xf numFmtId="218" fontId="55" fillId="0" borderId="0" applyFont="0" applyFill="0" applyBorder="0" applyAlignment="0" applyProtection="0"/>
    <xf numFmtId="179" fontId="61" fillId="0" borderId="14">
      <alignment horizontal="right" vertical="center"/>
    </xf>
    <xf numFmtId="185" fontId="62" fillId="0" borderId="14">
      <alignment horizontal="right" vertical="center"/>
    </xf>
    <xf numFmtId="0" fontId="63" fillId="0" borderId="0" applyNumberFormat="0" applyFill="0" applyBorder="0" applyAlignment="0" applyProtection="0"/>
    <xf numFmtId="173" fontId="55" fillId="0" borderId="14">
      <alignment horizontal="right" vertical="center"/>
    </xf>
    <xf numFmtId="0" fontId="55" fillId="0" borderId="0" applyFont="0" applyFill="0" applyBorder="0" applyAlignment="0" applyProtection="0"/>
    <xf numFmtId="175" fontId="59" fillId="0" borderId="14">
      <alignment horizontal="right" vertical="center"/>
    </xf>
    <xf numFmtId="0" fontId="63" fillId="0" borderId="0" applyNumberFormat="0" applyFill="0" applyBorder="0" applyAlignment="0" applyProtection="0"/>
    <xf numFmtId="175" fontId="59" fillId="0" borderId="14">
      <alignment horizontal="right" vertical="center"/>
    </xf>
    <xf numFmtId="173" fontId="55" fillId="0" borderId="14">
      <alignment horizontal="right" vertical="center"/>
    </xf>
    <xf numFmtId="4" fontId="74" fillId="18" borderId="27" applyNumberFormat="0" applyProtection="0">
      <alignment vertical="center"/>
    </xf>
    <xf numFmtId="43" fontId="57" fillId="0" borderId="0" applyFont="0" applyFill="0" applyBorder="0" applyAlignment="0" applyProtection="0"/>
    <xf numFmtId="0" fontId="63" fillId="0" borderId="0" applyNumberFormat="0" applyFill="0" applyBorder="0" applyAlignment="0" applyProtection="0"/>
    <xf numFmtId="0" fontId="90" fillId="0" borderId="7" applyNumberFormat="0" applyBorder="0" applyAlignment="0"/>
    <xf numFmtId="0" fontId="63" fillId="0" borderId="0" applyNumberFormat="0" applyFill="0" applyBorder="0" applyAlignment="0" applyProtection="0"/>
    <xf numFmtId="223" fontId="56" fillId="0" borderId="0" applyFont="0" applyFill="0" applyBorder="0" applyAlignment="0" applyProtection="0"/>
    <xf numFmtId="172" fontId="122" fillId="0" borderId="0" applyFont="0" applyFill="0" applyBorder="0" applyAlignment="0" applyProtection="0"/>
    <xf numFmtId="3" fontId="72" fillId="0" borderId="0">
      <protection locked="0"/>
    </xf>
    <xf numFmtId="201" fontId="62" fillId="0" borderId="0" applyFont="0" applyFill="0" applyBorder="0" applyAlignment="0" applyProtection="0"/>
    <xf numFmtId="0" fontId="63" fillId="0" borderId="0" applyNumberFormat="0" applyFill="0" applyBorder="0" applyAlignment="0" applyProtection="0"/>
    <xf numFmtId="165" fontId="56" fillId="0" borderId="0" applyFont="0" applyFill="0" applyBorder="0" applyAlignment="0" applyProtection="0"/>
    <xf numFmtId="167" fontId="56" fillId="0" borderId="0" applyFont="0" applyFill="0" applyBorder="0" applyAlignment="0" applyProtection="0"/>
    <xf numFmtId="42" fontId="56" fillId="0" borderId="0" applyFont="0" applyFill="0" applyBorder="0" applyAlignment="0" applyProtection="0"/>
    <xf numFmtId="5" fontId="99" fillId="0" borderId="4">
      <alignment horizontal="left" vertical="top"/>
    </xf>
    <xf numFmtId="175" fontId="59" fillId="0" borderId="14">
      <alignment horizontal="right" vertical="center"/>
    </xf>
    <xf numFmtId="10" fontId="83" fillId="17" borderId="3" applyNumberFormat="0" applyBorder="0" applyAlignment="0" applyProtection="0"/>
    <xf numFmtId="201" fontId="56" fillId="0" borderId="0" applyFont="0" applyFill="0" applyBorder="0" applyAlignment="0" applyProtection="0"/>
    <xf numFmtId="0" fontId="106" fillId="0" borderId="33" applyNumberFormat="0" applyFill="0" applyAlignment="0" applyProtection="0"/>
    <xf numFmtId="42" fontId="56" fillId="0" borderId="0" applyFont="0" applyFill="0" applyBorder="0" applyAlignment="0" applyProtection="0"/>
    <xf numFmtId="43" fontId="64" fillId="0" borderId="0" applyFont="0" applyFill="0" applyBorder="0" applyAlignment="0" applyProtection="0"/>
    <xf numFmtId="196" fontId="90" fillId="0" borderId="14">
      <alignment horizontal="right" vertical="center"/>
    </xf>
    <xf numFmtId="175" fontId="59" fillId="0" borderId="14">
      <alignment horizontal="right" vertical="center"/>
    </xf>
    <xf numFmtId="194" fontId="61" fillId="0" borderId="14">
      <alignment horizontal="right" vertical="center"/>
    </xf>
    <xf numFmtId="0" fontId="114" fillId="0" borderId="0">
      <alignment vertical="top"/>
    </xf>
    <xf numFmtId="42" fontId="56" fillId="0" borderId="0" applyFont="0" applyFill="0" applyBorder="0" applyAlignment="0" applyProtection="0"/>
    <xf numFmtId="0" fontId="63" fillId="0" borderId="0" applyNumberFormat="0" applyFill="0" applyBorder="0" applyAlignment="0" applyProtection="0"/>
    <xf numFmtId="194" fontId="61" fillId="0" borderId="14">
      <alignment horizontal="right" vertical="center"/>
    </xf>
    <xf numFmtId="175" fontId="59" fillId="0" borderId="14">
      <alignment horizontal="right" vertical="center"/>
    </xf>
    <xf numFmtId="0" fontId="63" fillId="0" borderId="0" applyNumberFormat="0" applyFill="0" applyBorder="0" applyAlignment="0" applyProtection="0"/>
    <xf numFmtId="0" fontId="63" fillId="0" borderId="0" applyNumberFormat="0" applyFill="0" applyBorder="0" applyAlignment="0" applyProtection="0"/>
    <xf numFmtId="175" fontId="59" fillId="0" borderId="14">
      <alignment horizontal="right" vertical="center"/>
    </xf>
    <xf numFmtId="6" fontId="60" fillId="8" borderId="4"/>
    <xf numFmtId="318" fontId="148" fillId="0" borderId="0" applyFont="0" applyFill="0" applyBorder="0" applyAlignment="0" applyProtection="0"/>
    <xf numFmtId="191" fontId="56" fillId="0" borderId="0" applyFont="0" applyFill="0" applyBorder="0" applyAlignment="0" applyProtection="0"/>
    <xf numFmtId="175" fontId="59" fillId="0" borderId="14">
      <alignment horizontal="right" vertical="center"/>
    </xf>
    <xf numFmtId="0" fontId="151" fillId="0" borderId="0" applyNumberFormat="0" applyFill="0" applyBorder="0" applyAlignment="0" applyProtection="0">
      <alignment vertical="top"/>
      <protection locked="0"/>
    </xf>
    <xf numFmtId="10" fontId="83" fillId="17" borderId="3" applyNumberFormat="0" applyBorder="0" applyAlignment="0" applyProtection="0"/>
    <xf numFmtId="179" fontId="61" fillId="0" borderId="14">
      <alignment horizontal="right" vertical="center"/>
    </xf>
    <xf numFmtId="43" fontId="16" fillId="0" borderId="0" applyFont="0" applyFill="0" applyBorder="0" applyAlignment="0" applyProtection="0"/>
    <xf numFmtId="9" fontId="57" fillId="0" borderId="0" applyFont="0" applyFill="0" applyBorder="0" applyAlignment="0" applyProtection="0"/>
    <xf numFmtId="179" fontId="61" fillId="0" borderId="14">
      <alignment horizontal="right" vertical="center"/>
    </xf>
    <xf numFmtId="194" fontId="61" fillId="0" borderId="14">
      <alignment horizontal="right" vertical="center"/>
    </xf>
    <xf numFmtId="179" fontId="61" fillId="0" borderId="14">
      <alignment horizontal="right" vertical="center"/>
    </xf>
    <xf numFmtId="0" fontId="63" fillId="0" borderId="0" applyNumberFormat="0" applyFill="0" applyBorder="0" applyAlignment="0" applyProtection="0"/>
    <xf numFmtId="0" fontId="55" fillId="17" borderId="28" applyNumberFormat="0" applyFont="0" applyAlignment="0" applyProtection="0"/>
    <xf numFmtId="0" fontId="55" fillId="0" borderId="0" applyFont="0" applyFill="0" applyBorder="0" applyAlignment="0" applyProtection="0"/>
    <xf numFmtId="0" fontId="63" fillId="0" borderId="0" applyNumberFormat="0" applyFill="0" applyBorder="0" applyAlignment="0" applyProtection="0"/>
    <xf numFmtId="185" fontId="62" fillId="0" borderId="14">
      <alignment horizontal="right" vertical="center"/>
    </xf>
    <xf numFmtId="179" fontId="61" fillId="0" borderId="14">
      <alignment horizontal="right" vertical="center"/>
    </xf>
    <xf numFmtId="0" fontId="125" fillId="11" borderId="25" applyNumberFormat="0" applyAlignment="0" applyProtection="0"/>
    <xf numFmtId="175" fontId="59" fillId="0" borderId="14">
      <alignment horizontal="right" vertical="center"/>
    </xf>
    <xf numFmtId="172" fontId="56" fillId="0" borderId="0" applyFont="0" applyFill="0" applyBorder="0" applyAlignment="0" applyProtection="0"/>
    <xf numFmtId="0" fontId="55" fillId="0" borderId="0"/>
    <xf numFmtId="169" fontId="56" fillId="0" borderId="14">
      <alignment horizontal="right" vertical="center"/>
    </xf>
    <xf numFmtId="181" fontId="141" fillId="37" borderId="4">
      <alignment vertical="top"/>
    </xf>
    <xf numFmtId="43" fontId="57" fillId="0" borderId="0" applyFont="0" applyFill="0" applyBorder="0" applyAlignment="0" applyProtection="0"/>
    <xf numFmtId="276" fontId="79" fillId="0" borderId="0" applyFill="0" applyBorder="0" applyAlignment="0"/>
    <xf numFmtId="0" fontId="63" fillId="0" borderId="0" applyNumberFormat="0" applyFill="0" applyBorder="0" applyAlignment="0" applyProtection="0"/>
    <xf numFmtId="0" fontId="78" fillId="11" borderId="25" applyNumberFormat="0" applyAlignment="0" applyProtection="0"/>
    <xf numFmtId="170" fontId="59" fillId="0" borderId="3"/>
    <xf numFmtId="42" fontId="56" fillId="0" borderId="0" applyFont="0" applyFill="0" applyBorder="0" applyAlignment="0" applyProtection="0"/>
    <xf numFmtId="194" fontId="61" fillId="0" borderId="14">
      <alignment horizontal="right" vertical="center"/>
    </xf>
    <xf numFmtId="0" fontId="82" fillId="0" borderId="0">
      <alignment wrapText="1"/>
    </xf>
    <xf numFmtId="175" fontId="59" fillId="0" borderId="14">
      <alignment horizontal="right" vertical="center"/>
    </xf>
    <xf numFmtId="194" fontId="61" fillId="0" borderId="14">
      <alignment horizontal="right" vertical="center"/>
    </xf>
    <xf numFmtId="175" fontId="59" fillId="0" borderId="14">
      <alignment horizontal="right" vertical="center"/>
    </xf>
    <xf numFmtId="173" fontId="55" fillId="0" borderId="14">
      <alignment horizontal="right" vertical="center"/>
    </xf>
    <xf numFmtId="0" fontId="105" fillId="25" borderId="3">
      <alignment horizontal="left" vertical="center"/>
    </xf>
    <xf numFmtId="179" fontId="61" fillId="0" borderId="14">
      <alignment horizontal="right" vertical="center"/>
    </xf>
    <xf numFmtId="0" fontId="63" fillId="0" borderId="0" applyNumberFormat="0" applyFill="0" applyBorder="0" applyAlignment="0" applyProtection="0"/>
    <xf numFmtId="0" fontId="105" fillId="25" borderId="3">
      <alignment horizontal="left" vertical="center"/>
    </xf>
    <xf numFmtId="239" fontId="109" fillId="0" borderId="0" applyFont="0" applyFill="0" applyBorder="0" applyAlignment="0" applyProtection="0"/>
    <xf numFmtId="0" fontId="59" fillId="0" borderId="3"/>
    <xf numFmtId="0" fontId="59" fillId="0" borderId="3"/>
    <xf numFmtId="0" fontId="114" fillId="0" borderId="0">
      <alignment vertical="top"/>
    </xf>
    <xf numFmtId="0" fontId="63" fillId="0" borderId="0" applyNumberFormat="0" applyFill="0" applyBorder="0" applyAlignment="0" applyProtection="0"/>
    <xf numFmtId="175" fontId="59" fillId="0" borderId="14">
      <alignment horizontal="right" vertical="center"/>
    </xf>
    <xf numFmtId="195" fontId="63" fillId="0" borderId="3"/>
    <xf numFmtId="0" fontId="190" fillId="0" borderId="0">
      <alignment horizontal="center"/>
    </xf>
    <xf numFmtId="220" fontId="56" fillId="0" borderId="0" applyFont="0" applyFill="0" applyBorder="0" applyAlignment="0" applyProtection="0"/>
    <xf numFmtId="0" fontId="63" fillId="0" borderId="0" applyNumberFormat="0" applyFill="0" applyBorder="0" applyAlignment="0" applyProtection="0"/>
    <xf numFmtId="223" fontId="56" fillId="0" borderId="0" applyFont="0" applyFill="0" applyBorder="0" applyAlignment="0" applyProtection="0"/>
    <xf numFmtId="175" fontId="59" fillId="0" borderId="14">
      <alignment horizontal="right" vertical="center"/>
    </xf>
    <xf numFmtId="0" fontId="63" fillId="0" borderId="0" applyNumberFormat="0" applyFill="0" applyBorder="0" applyAlignment="0" applyProtection="0"/>
    <xf numFmtId="185" fontId="62" fillId="0" borderId="14">
      <alignment horizontal="right" vertical="center"/>
    </xf>
    <xf numFmtId="0" fontId="79" fillId="0" borderId="0"/>
    <xf numFmtId="194" fontId="61" fillId="0" borderId="14">
      <alignment horizontal="right" vertical="center"/>
    </xf>
    <xf numFmtId="223" fontId="56" fillId="0" borderId="0" applyFont="0" applyFill="0" applyBorder="0" applyAlignment="0" applyProtection="0"/>
    <xf numFmtId="0" fontId="86" fillId="26" borderId="15" applyNumberFormat="0" applyFont="0" applyAlignment="0">
      <alignment horizontal="center"/>
    </xf>
    <xf numFmtId="251" fontId="56" fillId="0" borderId="0" applyFont="0" applyFill="0" applyBorder="0" applyAlignment="0" applyProtection="0"/>
    <xf numFmtId="0" fontId="63" fillId="0" borderId="0" applyNumberFormat="0" applyFill="0" applyBorder="0" applyAlignment="0" applyProtection="0"/>
    <xf numFmtId="175" fontId="59" fillId="0" borderId="14">
      <alignment horizontal="right" vertical="center"/>
    </xf>
    <xf numFmtId="0" fontId="89" fillId="9" borderId="26" applyNumberFormat="0" applyAlignment="0" applyProtection="0"/>
    <xf numFmtId="251" fontId="55" fillId="0" borderId="0" applyFont="0" applyFill="0" applyBorder="0" applyAlignment="0" applyProtection="0"/>
    <xf numFmtId="251" fontId="55" fillId="0" borderId="0" applyFont="0" applyFill="0" applyBorder="0" applyAlignment="0" applyProtection="0"/>
    <xf numFmtId="0" fontId="63" fillId="0" borderId="0" applyNumberFormat="0" applyFill="0" applyBorder="0" applyAlignment="0" applyProtection="0"/>
    <xf numFmtId="0" fontId="55" fillId="0" borderId="0"/>
    <xf numFmtId="173" fontId="55" fillId="0" borderId="14">
      <alignment horizontal="right" vertical="center"/>
    </xf>
    <xf numFmtId="194" fontId="61" fillId="0" borderId="14">
      <alignment horizontal="right" vertical="center"/>
    </xf>
    <xf numFmtId="0" fontId="88" fillId="0" borderId="15">
      <alignment horizontal="left" vertical="center"/>
    </xf>
    <xf numFmtId="169" fontId="56" fillId="0" borderId="14">
      <alignment horizontal="right" vertical="center"/>
    </xf>
    <xf numFmtId="0" fontId="63" fillId="0" borderId="0" applyNumberFormat="0" applyFill="0" applyBorder="0" applyAlignment="0" applyProtection="0"/>
    <xf numFmtId="0" fontId="258" fillId="0" borderId="0"/>
    <xf numFmtId="0" fontId="63" fillId="0" borderId="0" applyNumberFormat="0" applyFill="0" applyBorder="0" applyAlignment="0" applyProtection="0"/>
    <xf numFmtId="0" fontId="63" fillId="0" borderId="0" applyNumberFormat="0" applyFill="0" applyBorder="0" applyAlignment="0" applyProtection="0"/>
    <xf numFmtId="175" fontId="59" fillId="0" borderId="14">
      <alignment horizontal="right" vertical="center"/>
    </xf>
    <xf numFmtId="1" fontId="72" fillId="0" borderId="3" applyBorder="0" applyAlignment="0">
      <alignment horizontal="center"/>
    </xf>
    <xf numFmtId="179" fontId="61" fillId="0" borderId="14">
      <alignment horizontal="right" vertical="center"/>
    </xf>
    <xf numFmtId="0" fontId="258" fillId="0" borderId="0"/>
    <xf numFmtId="216" fontId="62" fillId="0" borderId="14">
      <alignment horizontal="right" vertical="center"/>
    </xf>
    <xf numFmtId="214" fontId="56" fillId="0" borderId="0" applyFont="0" applyFill="0" applyBorder="0" applyAlignment="0" applyProtection="0"/>
    <xf numFmtId="0" fontId="188" fillId="0" borderId="56" applyNumberFormat="0" applyBorder="0" applyAlignment="0">
      <alignment vertical="center"/>
    </xf>
    <xf numFmtId="312" fontId="148" fillId="0" borderId="0" applyFont="0" applyFill="0" applyBorder="0" applyAlignment="0" applyProtection="0"/>
    <xf numFmtId="169" fontId="56" fillId="0" borderId="14">
      <alignment horizontal="right" vertical="center"/>
    </xf>
    <xf numFmtId="0" fontId="63" fillId="0" borderId="0" applyNumberFormat="0" applyFill="0" applyBorder="0" applyAlignment="0" applyProtection="0"/>
    <xf numFmtId="41" fontId="57" fillId="0" borderId="0" applyFont="0" applyFill="0" applyBorder="0" applyAlignment="0" applyProtection="0"/>
    <xf numFmtId="194" fontId="61" fillId="0" borderId="14">
      <alignment horizontal="right" vertical="center"/>
    </xf>
    <xf numFmtId="0" fontId="79" fillId="0" borderId="0"/>
    <xf numFmtId="214" fontId="56" fillId="0" borderId="0" applyFont="0" applyFill="0" applyBorder="0" applyAlignment="0" applyProtection="0"/>
    <xf numFmtId="175" fontId="59" fillId="0" borderId="14">
      <alignment horizontal="right" vertical="center"/>
    </xf>
    <xf numFmtId="179" fontId="61" fillId="0" borderId="14">
      <alignment horizontal="right" vertical="center"/>
    </xf>
    <xf numFmtId="175" fontId="59" fillId="0" borderId="14">
      <alignment horizontal="right" vertical="center"/>
    </xf>
    <xf numFmtId="0" fontId="63" fillId="0" borderId="0" applyNumberFormat="0" applyFill="0" applyBorder="0" applyAlignment="0" applyProtection="0"/>
    <xf numFmtId="259" fontId="55" fillId="0" borderId="0" applyFont="0" applyFill="0" applyBorder="0" applyAlignment="0" applyProtection="0"/>
    <xf numFmtId="0" fontId="63" fillId="0" borderId="0" applyNumberFormat="0" applyFill="0" applyBorder="0" applyAlignment="0" applyProtection="0"/>
    <xf numFmtId="0" fontId="69" fillId="9" borderId="26" applyNumberFormat="0" applyAlignment="0" applyProtection="0"/>
    <xf numFmtId="0" fontId="79" fillId="0" borderId="0"/>
    <xf numFmtId="0" fontId="78" fillId="11" borderId="25" applyNumberFormat="0" applyAlignment="0" applyProtection="0"/>
    <xf numFmtId="0" fontId="63" fillId="0" borderId="0" applyNumberFormat="0" applyFill="0" applyBorder="0" applyAlignment="0" applyProtection="0"/>
    <xf numFmtId="223" fontId="56" fillId="0" borderId="0" applyFont="0" applyFill="0" applyBorder="0" applyAlignment="0" applyProtection="0"/>
    <xf numFmtId="41" fontId="56" fillId="0" borderId="0" applyFont="0" applyFill="0" applyBorder="0" applyAlignment="0" applyProtection="0"/>
    <xf numFmtId="175" fontId="59" fillId="0" borderId="14">
      <alignment horizontal="right" vertical="center"/>
    </xf>
    <xf numFmtId="0" fontId="94" fillId="17" borderId="28" applyNumberFormat="0" applyFont="0" applyAlignment="0" applyProtection="0"/>
    <xf numFmtId="0" fontId="79" fillId="0" borderId="0"/>
    <xf numFmtId="175" fontId="59" fillId="0" borderId="14">
      <alignment horizontal="right" vertical="center"/>
    </xf>
    <xf numFmtId="0" fontId="82" fillId="9" borderId="0"/>
    <xf numFmtId="179" fontId="61" fillId="0" borderId="14">
      <alignment horizontal="right" vertical="center"/>
    </xf>
    <xf numFmtId="243" fontId="70" fillId="0" borderId="0" applyFont="0" applyFill="0" applyBorder="0" applyAlignment="0" applyProtection="0"/>
    <xf numFmtId="0" fontId="63" fillId="0" borderId="0" applyNumberFormat="0" applyFill="0" applyBorder="0" applyAlignment="0" applyProtection="0"/>
    <xf numFmtId="185" fontId="62" fillId="0" borderId="14">
      <alignment horizontal="right" vertical="center"/>
    </xf>
    <xf numFmtId="179" fontId="61" fillId="0" borderId="14">
      <alignment horizontal="right" vertical="center"/>
    </xf>
    <xf numFmtId="209" fontId="55" fillId="0" borderId="0" applyFont="0" applyFill="0" applyBorder="0" applyAlignment="0" applyProtection="0"/>
    <xf numFmtId="185" fontId="62" fillId="0" borderId="14">
      <alignment horizontal="right" vertical="center"/>
    </xf>
    <xf numFmtId="194" fontId="61" fillId="0" borderId="14">
      <alignment horizontal="right" vertical="center"/>
    </xf>
    <xf numFmtId="0" fontId="69" fillId="9" borderId="26" applyNumberFormat="0" applyAlignment="0" applyProtection="0"/>
    <xf numFmtId="42" fontId="56" fillId="0" borderId="0" applyFont="0" applyFill="0" applyBorder="0" applyAlignment="0" applyProtection="0"/>
    <xf numFmtId="0" fontId="105" fillId="25" borderId="3">
      <alignment horizontal="left" vertical="center"/>
    </xf>
    <xf numFmtId="0" fontId="65" fillId="9" borderId="25" applyNumberFormat="0" applyAlignment="0" applyProtection="0"/>
    <xf numFmtId="210" fontId="56" fillId="0" borderId="0" applyFont="0" applyFill="0" applyBorder="0" applyAlignment="0" applyProtection="0"/>
    <xf numFmtId="175" fontId="59" fillId="0" borderId="14">
      <alignment horizontal="right" vertical="center"/>
    </xf>
    <xf numFmtId="43" fontId="165" fillId="0" borderId="0" applyFont="0" applyFill="0" applyBorder="0" applyAlignment="0" applyProtection="0"/>
    <xf numFmtId="175" fontId="59" fillId="0" borderId="14">
      <alignment horizontal="right" vertical="center"/>
    </xf>
    <xf numFmtId="168" fontId="70" fillId="0" borderId="0" applyFont="0" applyFill="0" applyBorder="0" applyAlignment="0" applyProtection="0"/>
    <xf numFmtId="179" fontId="61" fillId="0" borderId="14">
      <alignment horizontal="right" vertical="center"/>
    </xf>
    <xf numFmtId="179" fontId="61" fillId="0" borderId="14">
      <alignment horizontal="right" vertical="center"/>
    </xf>
    <xf numFmtId="0" fontId="258" fillId="0" borderId="0"/>
    <xf numFmtId="0" fontId="88" fillId="0" borderId="30" applyNumberFormat="0" applyAlignment="0" applyProtection="0">
      <alignment horizontal="left" vertical="center"/>
    </xf>
    <xf numFmtId="0" fontId="79" fillId="0" borderId="0"/>
    <xf numFmtId="0" fontId="55" fillId="0" borderId="0"/>
    <xf numFmtId="6" fontId="60" fillId="8" borderId="4"/>
    <xf numFmtId="175" fontId="59" fillId="0" borderId="14">
      <alignment horizontal="right" vertical="center"/>
    </xf>
    <xf numFmtId="223" fontId="56" fillId="0" borderId="0" applyFont="0" applyFill="0" applyBorder="0" applyAlignment="0" applyProtection="0"/>
    <xf numFmtId="174" fontId="55" fillId="0" borderId="23">
      <alignment vertical="center"/>
    </xf>
    <xf numFmtId="0" fontId="136" fillId="9" borderId="0"/>
    <xf numFmtId="272" fontId="56" fillId="0" borderId="0" applyFont="0" applyFill="0" applyBorder="0" applyAlignment="0" applyProtection="0"/>
    <xf numFmtId="0" fontId="79" fillId="0" borderId="0"/>
    <xf numFmtId="194" fontId="61" fillId="0" borderId="14">
      <alignment horizontal="right" vertical="center"/>
    </xf>
    <xf numFmtId="0" fontId="258" fillId="0" borderId="0"/>
    <xf numFmtId="174" fontId="55" fillId="0" borderId="23">
      <alignment vertical="center"/>
    </xf>
    <xf numFmtId="0" fontId="97" fillId="0" borderId="0" applyProtection="0"/>
    <xf numFmtId="0" fontId="63" fillId="0" borderId="0" applyNumberFormat="0" applyFill="0" applyBorder="0" applyAlignment="0" applyProtection="0"/>
    <xf numFmtId="173" fontId="55" fillId="0" borderId="14">
      <alignment horizontal="right" vertical="center"/>
    </xf>
    <xf numFmtId="175" fontId="59" fillId="0" borderId="14">
      <alignment horizontal="right" vertical="center"/>
    </xf>
    <xf numFmtId="223" fontId="56" fillId="0" borderId="0" applyFont="0" applyFill="0" applyBorder="0" applyAlignment="0" applyProtection="0"/>
    <xf numFmtId="239" fontId="109" fillId="0" borderId="0" applyFont="0" applyFill="0" applyBorder="0" applyAlignment="0" applyProtection="0"/>
    <xf numFmtId="194" fontId="61" fillId="0" borderId="14">
      <alignment horizontal="right" vertical="center"/>
    </xf>
    <xf numFmtId="284" fontId="56" fillId="0" borderId="0" applyFont="0" applyFill="0" applyBorder="0" applyAlignment="0" applyProtection="0"/>
    <xf numFmtId="192" fontId="55" fillId="0" borderId="14">
      <alignment horizontal="right" vertical="center"/>
    </xf>
    <xf numFmtId="0" fontId="79" fillId="0" borderId="0"/>
    <xf numFmtId="223" fontId="56" fillId="0" borderId="0" applyFont="0" applyFill="0" applyBorder="0" applyAlignment="0" applyProtection="0"/>
    <xf numFmtId="173" fontId="55" fillId="0" borderId="14">
      <alignment horizontal="right" vertical="center"/>
    </xf>
    <xf numFmtId="201" fontId="56" fillId="0" borderId="0" applyFont="0" applyFill="0" applyBorder="0" applyAlignment="0" applyProtection="0"/>
    <xf numFmtId="4" fontId="74" fillId="18" borderId="27" applyNumberFormat="0" applyProtection="0">
      <alignment vertical="center"/>
    </xf>
    <xf numFmtId="179" fontId="61" fillId="0" borderId="14">
      <alignment horizontal="right" vertical="center"/>
    </xf>
    <xf numFmtId="42" fontId="56" fillId="0" borderId="0" applyFont="0" applyFill="0" applyBorder="0" applyAlignment="0" applyProtection="0"/>
    <xf numFmtId="175" fontId="59" fillId="0" borderId="14">
      <alignment horizontal="right" vertical="center"/>
    </xf>
    <xf numFmtId="0" fontId="79" fillId="0" borderId="0"/>
    <xf numFmtId="175" fontId="59" fillId="0" borderId="14">
      <alignment horizontal="right" vertical="center"/>
    </xf>
    <xf numFmtId="175" fontId="59" fillId="0" borderId="14">
      <alignment horizontal="right" vertical="center"/>
    </xf>
    <xf numFmtId="223" fontId="56" fillId="0" borderId="0" applyFont="0" applyFill="0" applyBorder="0" applyAlignment="0" applyProtection="0"/>
    <xf numFmtId="175" fontId="59" fillId="0" borderId="14">
      <alignment horizontal="right" vertical="center"/>
    </xf>
    <xf numFmtId="225" fontId="56" fillId="0" borderId="0" applyFont="0" applyFill="0" applyBorder="0" applyAlignment="0" applyProtection="0"/>
    <xf numFmtId="0" fontId="258" fillId="0" borderId="0"/>
    <xf numFmtId="185" fontId="62" fillId="0" borderId="14">
      <alignment horizontal="right" vertical="center"/>
    </xf>
    <xf numFmtId="179" fontId="61" fillId="0" borderId="14">
      <alignment horizontal="right" vertical="center"/>
    </xf>
    <xf numFmtId="0" fontId="125" fillId="11" borderId="25" applyNumberFormat="0" applyAlignment="0" applyProtection="0"/>
    <xf numFmtId="194" fontId="61" fillId="0" borderId="14">
      <alignment horizontal="right" vertical="center"/>
    </xf>
    <xf numFmtId="224" fontId="62" fillId="0" borderId="14">
      <alignment horizontal="right" vertical="center"/>
    </xf>
    <xf numFmtId="175" fontId="59" fillId="0" borderId="14">
      <alignment horizontal="right" vertical="center"/>
    </xf>
    <xf numFmtId="243" fontId="70" fillId="0" borderId="0" applyFont="0" applyFill="0" applyBorder="0" applyAlignment="0" applyProtection="0"/>
    <xf numFmtId="175" fontId="59" fillId="0" borderId="14">
      <alignment horizontal="right" vertical="center"/>
    </xf>
    <xf numFmtId="0" fontId="79" fillId="0" borderId="0"/>
    <xf numFmtId="191" fontId="56" fillId="0" borderId="0" applyFont="0" applyFill="0" applyBorder="0" applyAlignment="0" applyProtection="0"/>
    <xf numFmtId="179" fontId="61" fillId="0" borderId="14">
      <alignment horizontal="right" vertical="center"/>
    </xf>
    <xf numFmtId="175" fontId="59" fillId="0" borderId="14">
      <alignment horizontal="right" vertical="center"/>
    </xf>
    <xf numFmtId="165" fontId="56" fillId="0" borderId="0" applyFont="0" applyFill="0" applyBorder="0" applyAlignment="0" applyProtection="0"/>
    <xf numFmtId="214" fontId="56" fillId="0" borderId="0" applyFont="0" applyFill="0" applyBorder="0" applyAlignment="0" applyProtection="0"/>
    <xf numFmtId="42" fontId="56" fillId="0" borderId="0" applyFont="0" applyFill="0" applyBorder="0" applyAlignment="0" applyProtection="0"/>
    <xf numFmtId="175" fontId="59" fillId="0" borderId="14">
      <alignment horizontal="right" vertical="center"/>
    </xf>
    <xf numFmtId="0" fontId="114" fillId="0" borderId="0">
      <alignment vertical="top"/>
    </xf>
    <xf numFmtId="0" fontId="64" fillId="13" borderId="0"/>
    <xf numFmtId="0" fontId="144" fillId="0" borderId="0">
      <alignment vertical="top" wrapText="1"/>
    </xf>
    <xf numFmtId="167" fontId="67" fillId="0" borderId="0" applyFont="0" applyFill="0" applyBorder="0" applyAlignment="0" applyProtection="0"/>
    <xf numFmtId="251" fontId="55" fillId="0" borderId="0" applyFont="0" applyFill="0" applyBorder="0" applyAlignment="0" applyProtection="0"/>
    <xf numFmtId="0" fontId="101" fillId="0" borderId="0" applyFill="0" applyBorder="0" applyProtection="0">
      <alignment horizontal="center"/>
      <protection locked="0"/>
    </xf>
    <xf numFmtId="0" fontId="59" fillId="0" borderId="3"/>
    <xf numFmtId="0" fontId="114" fillId="0" borderId="0">
      <alignment vertical="top"/>
    </xf>
    <xf numFmtId="0" fontId="114" fillId="0" borderId="0">
      <alignment vertical="top"/>
    </xf>
    <xf numFmtId="0" fontId="56" fillId="0" borderId="0" applyFont="0" applyFill="0" applyBorder="0" applyAlignment="0" applyProtection="0"/>
    <xf numFmtId="205" fontId="56" fillId="0" borderId="0" applyFont="0" applyFill="0" applyBorder="0" applyAlignment="0" applyProtection="0"/>
    <xf numFmtId="192" fontId="55" fillId="0" borderId="14">
      <alignment horizontal="right" vertical="center"/>
    </xf>
    <xf numFmtId="0" fontId="63" fillId="0" borderId="0" applyNumberFormat="0" applyFill="0" applyBorder="0" applyAlignment="0" applyProtection="0"/>
    <xf numFmtId="192" fontId="55" fillId="0" borderId="14">
      <alignment horizontal="right" vertical="center"/>
    </xf>
    <xf numFmtId="175" fontId="59" fillId="0" borderId="14">
      <alignment horizontal="right" vertical="center"/>
    </xf>
    <xf numFmtId="221" fontId="70" fillId="0" borderId="0" applyFont="0" applyFill="0" applyBorder="0" applyAlignment="0" applyProtection="0"/>
    <xf numFmtId="167" fontId="57" fillId="0" borderId="0" applyFont="0" applyFill="0" applyBorder="0" applyAlignment="0" applyProtection="0"/>
    <xf numFmtId="178" fontId="58" fillId="0" borderId="14">
      <alignment horizontal="right" vertical="center"/>
    </xf>
    <xf numFmtId="42" fontId="56" fillId="0" borderId="0" applyFont="0" applyFill="0" applyBorder="0" applyAlignment="0" applyProtection="0"/>
    <xf numFmtId="249" fontId="55" fillId="0" borderId="0" applyFill="0" applyBorder="0" applyAlignment="0"/>
    <xf numFmtId="0" fontId="79" fillId="0" borderId="0"/>
    <xf numFmtId="167" fontId="258" fillId="0" borderId="0" applyFont="0" applyFill="0" applyBorder="0" applyAlignment="0" applyProtection="0"/>
    <xf numFmtId="179" fontId="61" fillId="0" borderId="14">
      <alignment horizontal="right" vertical="center"/>
    </xf>
    <xf numFmtId="179" fontId="61" fillId="0" borderId="14">
      <alignment horizontal="right" vertical="center"/>
    </xf>
    <xf numFmtId="0" fontId="63" fillId="0" borderId="0" applyNumberFormat="0" applyFill="0" applyBorder="0" applyAlignment="0" applyProtection="0"/>
    <xf numFmtId="0" fontId="79" fillId="0" borderId="0"/>
    <xf numFmtId="4" fontId="114" fillId="21" borderId="0" applyNumberFormat="0" applyProtection="0">
      <alignment horizontal="left" vertical="center" indent="1"/>
    </xf>
    <xf numFmtId="179" fontId="61" fillId="0" borderId="14">
      <alignment horizontal="right" vertical="center"/>
    </xf>
    <xf numFmtId="251" fontId="55" fillId="0" borderId="0" applyFont="0" applyFill="0" applyBorder="0" applyAlignment="0" applyProtection="0"/>
    <xf numFmtId="43" fontId="258" fillId="0" borderId="0" applyFont="0" applyFill="0" applyBorder="0" applyAlignment="0" applyProtection="0"/>
    <xf numFmtId="212" fontId="77" fillId="0" borderId="14">
      <alignment horizontal="right" vertical="center"/>
    </xf>
    <xf numFmtId="167" fontId="56" fillId="0" borderId="0" applyFont="0" applyFill="0" applyBorder="0" applyAlignment="0" applyProtection="0"/>
    <xf numFmtId="0" fontId="57" fillId="0" borderId="0"/>
    <xf numFmtId="191" fontId="56" fillId="0" borderId="0" applyFont="0" applyFill="0" applyBorder="0" applyAlignment="0" applyProtection="0"/>
    <xf numFmtId="0" fontId="82" fillId="9" borderId="0"/>
    <xf numFmtId="43" fontId="57" fillId="0" borderId="0" applyFont="0" applyFill="0" applyBorder="0" applyAlignment="0" applyProtection="0"/>
    <xf numFmtId="0" fontId="79" fillId="0" borderId="0"/>
    <xf numFmtId="0" fontId="86" fillId="26" borderId="15" applyNumberFormat="0" applyFont="0" applyAlignment="0">
      <alignment horizontal="center"/>
    </xf>
    <xf numFmtId="199" fontId="56" fillId="0" borderId="0" applyFont="0" applyFill="0" applyBorder="0" applyAlignment="0" applyProtection="0"/>
    <xf numFmtId="227" fontId="62" fillId="0" borderId="14">
      <alignment horizontal="right" vertical="center"/>
    </xf>
    <xf numFmtId="0" fontId="63" fillId="0" borderId="0" applyNumberFormat="0" applyFill="0" applyBorder="0" applyAlignment="0" applyProtection="0"/>
    <xf numFmtId="0" fontId="57" fillId="24" borderId="0" applyNumberFormat="0" applyBorder="0" applyAlignment="0" applyProtection="0"/>
    <xf numFmtId="0" fontId="115" fillId="0" borderId="0">
      <alignment horizontal="center" wrapText="1"/>
      <protection locked="0"/>
    </xf>
    <xf numFmtId="175" fontId="59" fillId="0" borderId="14">
      <alignment horizontal="right" vertical="center"/>
    </xf>
    <xf numFmtId="192" fontId="55" fillId="0" borderId="14">
      <alignment horizontal="right" vertical="center"/>
    </xf>
    <xf numFmtId="167" fontId="56" fillId="0" borderId="0" applyFont="0" applyFill="0" applyBorder="0" applyAlignment="0" applyProtection="0"/>
    <xf numFmtId="175" fontId="59" fillId="0" borderId="14">
      <alignment horizontal="right" vertical="center"/>
    </xf>
    <xf numFmtId="0" fontId="136" fillId="9" borderId="0"/>
    <xf numFmtId="4" fontId="74" fillId="18" borderId="27" applyNumberFormat="0" applyProtection="0">
      <alignment horizontal="right" vertical="center"/>
    </xf>
    <xf numFmtId="216" fontId="62" fillId="0" borderId="14">
      <alignment horizontal="right" vertical="center"/>
    </xf>
    <xf numFmtId="188" fontId="55" fillId="0" borderId="0" applyFont="0" applyFill="0" applyBorder="0" applyAlignment="0" applyProtection="0"/>
    <xf numFmtId="178" fontId="58" fillId="0" borderId="14">
      <alignment horizontal="right" vertical="center"/>
    </xf>
    <xf numFmtId="169" fontId="56" fillId="0" borderId="14">
      <alignment horizontal="right" vertical="center"/>
    </xf>
    <xf numFmtId="178" fontId="58" fillId="0" borderId="14">
      <alignment horizontal="right" vertical="center"/>
    </xf>
    <xf numFmtId="179" fontId="61" fillId="0" borderId="14">
      <alignment horizontal="right" vertical="center"/>
    </xf>
    <xf numFmtId="0" fontId="69" fillId="9" borderId="26" applyNumberFormat="0" applyAlignment="0" applyProtection="0"/>
    <xf numFmtId="0" fontId="69" fillId="9" borderId="26" applyNumberFormat="0" applyAlignment="0" applyProtection="0"/>
    <xf numFmtId="272" fontId="56" fillId="0" borderId="0" applyFont="0" applyFill="0" applyBorder="0" applyAlignment="0" applyProtection="0"/>
    <xf numFmtId="0" fontId="55" fillId="0" borderId="0"/>
    <xf numFmtId="234" fontId="56" fillId="0" borderId="0" applyFont="0" applyFill="0" applyBorder="0" applyAlignment="0" applyProtection="0"/>
    <xf numFmtId="0" fontId="57" fillId="24" borderId="0" applyNumberFormat="0" applyBorder="0" applyAlignment="0" applyProtection="0"/>
    <xf numFmtId="0" fontId="63" fillId="0" borderId="0" applyNumberFormat="0" applyFill="0" applyBorder="0" applyAlignment="0" applyProtection="0"/>
    <xf numFmtId="49" fontId="119" fillId="0" borderId="3">
      <alignment vertical="center"/>
    </xf>
    <xf numFmtId="0" fontId="90" fillId="0" borderId="0"/>
    <xf numFmtId="238" fontId="70" fillId="0" borderId="0" applyFont="0" applyFill="0" applyBorder="0" applyAlignment="0" applyProtection="0"/>
    <xf numFmtId="175" fontId="59" fillId="0" borderId="14">
      <alignment horizontal="right" vertical="center"/>
    </xf>
    <xf numFmtId="0" fontId="63" fillId="0" borderId="0" applyNumberFormat="0" applyFill="0" applyBorder="0" applyAlignment="0" applyProtection="0"/>
    <xf numFmtId="169" fontId="56" fillId="0" borderId="14">
      <alignment horizontal="right" vertical="center"/>
    </xf>
    <xf numFmtId="285" fontId="55" fillId="0" borderId="0" applyFont="0" applyFill="0" applyBorder="0" applyAlignment="0" applyProtection="0"/>
    <xf numFmtId="0" fontId="118" fillId="0" borderId="0"/>
    <xf numFmtId="185" fontId="62" fillId="0" borderId="14">
      <alignment horizontal="right" vertical="center"/>
    </xf>
    <xf numFmtId="0" fontId="79" fillId="0" borderId="0"/>
    <xf numFmtId="212" fontId="77" fillId="0" borderId="14">
      <alignment horizontal="right" vertical="center"/>
    </xf>
    <xf numFmtId="175" fontId="59" fillId="0" borderId="14">
      <alignment horizontal="right" vertical="center"/>
    </xf>
    <xf numFmtId="43" fontId="56" fillId="0" borderId="0" applyFont="0" applyFill="0" applyBorder="0" applyAlignment="0" applyProtection="0"/>
    <xf numFmtId="175" fontId="59" fillId="0" borderId="14">
      <alignment horizontal="right" vertical="center"/>
    </xf>
    <xf numFmtId="0" fontId="71" fillId="0" borderId="3" applyNumberFormat="0" applyFont="0" applyBorder="0">
      <alignment horizontal="left" indent="2"/>
    </xf>
    <xf numFmtId="0" fontId="63" fillId="0" borderId="0" applyNumberFormat="0" applyFill="0" applyBorder="0" applyAlignment="0" applyProtection="0"/>
    <xf numFmtId="169" fontId="56" fillId="0" borderId="14">
      <alignment horizontal="right" vertical="center"/>
    </xf>
    <xf numFmtId="0" fontId="63" fillId="0" borderId="0" applyNumberFormat="0" applyFill="0" applyBorder="0" applyAlignment="0" applyProtection="0"/>
    <xf numFmtId="303" fontId="97" fillId="0" borderId="0" applyFont="0" applyFill="0" applyBorder="0" applyAlignment="0" applyProtection="0"/>
    <xf numFmtId="43" fontId="57" fillId="0" borderId="0" applyFont="0" applyFill="0" applyBorder="0" applyAlignment="0" applyProtection="0"/>
    <xf numFmtId="244" fontId="56" fillId="0" borderId="0" applyFont="0" applyFill="0" applyBorder="0" applyAlignment="0" applyProtection="0"/>
    <xf numFmtId="179" fontId="61" fillId="0" borderId="14">
      <alignment horizontal="right" vertical="center"/>
    </xf>
    <xf numFmtId="175" fontId="59" fillId="0" borderId="14">
      <alignment horizontal="right" vertical="center"/>
    </xf>
    <xf numFmtId="0" fontId="63" fillId="0" borderId="0" applyNumberFormat="0" applyFill="0" applyBorder="0" applyAlignment="0" applyProtection="0"/>
    <xf numFmtId="190" fontId="56" fillId="0" borderId="0" applyFont="0" applyFill="0" applyBorder="0" applyAlignment="0" applyProtection="0"/>
    <xf numFmtId="175" fontId="59" fillId="0" borderId="14">
      <alignment horizontal="right" vertical="center"/>
    </xf>
    <xf numFmtId="1" fontId="72" fillId="0" borderId="3" applyBorder="0" applyAlignment="0">
      <alignment horizontal="center"/>
    </xf>
    <xf numFmtId="0" fontId="63" fillId="0" borderId="0" applyNumberFormat="0" applyFill="0" applyBorder="0" applyAlignment="0" applyProtection="0"/>
    <xf numFmtId="201" fontId="56" fillId="0" borderId="0" applyFont="0" applyFill="0" applyBorder="0" applyAlignment="0" applyProtection="0"/>
    <xf numFmtId="179" fontId="61" fillId="0" borderId="14">
      <alignment horizontal="right" vertical="center"/>
    </xf>
    <xf numFmtId="1" fontId="72" fillId="0" borderId="3" applyBorder="0" applyAlignment="0">
      <alignment horizontal="center"/>
    </xf>
    <xf numFmtId="179" fontId="61" fillId="0" borderId="14">
      <alignment horizontal="right" vertical="center"/>
    </xf>
    <xf numFmtId="0" fontId="63" fillId="0" borderId="0" applyNumberFormat="0" applyFill="0" applyBorder="0" applyAlignment="0" applyProtection="0"/>
    <xf numFmtId="0" fontId="258" fillId="0" borderId="0"/>
    <xf numFmtId="0" fontId="215" fillId="0" borderId="0"/>
    <xf numFmtId="0" fontId="62" fillId="0" borderId="0"/>
    <xf numFmtId="0" fontId="63" fillId="0" borderId="0" applyNumberFormat="0" applyFill="0" applyBorder="0" applyAlignment="0" applyProtection="0"/>
    <xf numFmtId="3" fontId="66" fillId="0" borderId="3"/>
    <xf numFmtId="192" fontId="55" fillId="0" borderId="14">
      <alignment horizontal="right" vertical="center"/>
    </xf>
    <xf numFmtId="0" fontId="258" fillId="0" borderId="0"/>
    <xf numFmtId="290" fontId="55" fillId="0" borderId="0"/>
    <xf numFmtId="43" fontId="56" fillId="0" borderId="0" applyFont="0" applyFill="0" applyBorder="0" applyAlignment="0" applyProtection="0"/>
    <xf numFmtId="174" fontId="55" fillId="0" borderId="23">
      <alignment vertical="center"/>
    </xf>
    <xf numFmtId="0" fontId="63" fillId="0" borderId="0" applyNumberFormat="0" applyFill="0" applyBorder="0" applyAlignment="0" applyProtection="0"/>
    <xf numFmtId="223" fontId="56" fillId="0" borderId="0" applyFont="0" applyFill="0" applyBorder="0" applyAlignment="0" applyProtection="0"/>
    <xf numFmtId="196" fontId="90" fillId="0" borderId="14">
      <alignment horizontal="right" vertical="center"/>
    </xf>
    <xf numFmtId="175" fontId="59" fillId="0" borderId="14">
      <alignment horizontal="right" vertical="center"/>
    </xf>
    <xf numFmtId="0" fontId="55" fillId="0" borderId="0"/>
    <xf numFmtId="0" fontId="55" fillId="0" borderId="0"/>
    <xf numFmtId="43" fontId="165" fillId="0" borderId="0" applyFont="0" applyFill="0" applyBorder="0" applyAlignment="0" applyProtection="0"/>
    <xf numFmtId="0" fontId="63" fillId="0" borderId="0" applyNumberFormat="0" applyFill="0" applyBorder="0" applyAlignment="0" applyProtection="0"/>
    <xf numFmtId="175" fontId="59" fillId="0" borderId="14">
      <alignment horizontal="right" vertical="center"/>
    </xf>
    <xf numFmtId="0" fontId="258" fillId="0" borderId="0"/>
    <xf numFmtId="0" fontId="113" fillId="9" borderId="0"/>
    <xf numFmtId="185" fontId="62" fillId="0" borderId="14">
      <alignment horizontal="right" vertical="center"/>
    </xf>
    <xf numFmtId="169" fontId="56" fillId="0" borderId="14">
      <alignment horizontal="right" vertical="center"/>
    </xf>
    <xf numFmtId="0" fontId="138" fillId="0" borderId="0" applyNumberFormat="0" applyFont="0" applyBorder="0" applyAlignment="0">
      <alignment horizontal="left" vertical="center"/>
    </xf>
    <xf numFmtId="4" fontId="87" fillId="12" borderId="27" applyNumberFormat="0" applyProtection="0">
      <alignment vertical="center"/>
    </xf>
    <xf numFmtId="0" fontId="63" fillId="0" borderId="0" applyNumberFormat="0" applyFill="0" applyBorder="0" applyAlignment="0" applyProtection="0"/>
    <xf numFmtId="173" fontId="55" fillId="0" borderId="14">
      <alignment horizontal="right" vertical="center"/>
    </xf>
    <xf numFmtId="201" fontId="56" fillId="0" borderId="0" applyFont="0" applyFill="0" applyBorder="0" applyAlignment="0" applyProtection="0"/>
    <xf numFmtId="0" fontId="63" fillId="0" borderId="0" applyNumberFormat="0" applyFill="0" applyBorder="0" applyAlignment="0" applyProtection="0"/>
    <xf numFmtId="43" fontId="55" fillId="0" borderId="0" applyFont="0" applyFill="0" applyBorder="0" applyAlignment="0" applyProtection="0"/>
    <xf numFmtId="0" fontId="79" fillId="0" borderId="0"/>
    <xf numFmtId="175" fontId="59" fillId="0" borderId="14">
      <alignment horizontal="right" vertical="center"/>
    </xf>
    <xf numFmtId="0" fontId="57" fillId="12" borderId="28" applyNumberFormat="0" applyFont="0" applyAlignment="0" applyProtection="0"/>
    <xf numFmtId="175" fontId="59" fillId="0" borderId="14">
      <alignment horizontal="right" vertical="center"/>
    </xf>
    <xf numFmtId="185" fontId="62" fillId="0" borderId="14">
      <alignment horizontal="right" vertical="center"/>
    </xf>
    <xf numFmtId="0" fontId="63" fillId="0" borderId="0" applyNumberFormat="0" applyFill="0" applyBorder="0" applyAlignment="0" applyProtection="0"/>
    <xf numFmtId="185" fontId="62" fillId="0" borderId="14">
      <alignment horizontal="right" vertical="center"/>
    </xf>
    <xf numFmtId="0" fontId="69" fillId="9" borderId="26" applyNumberFormat="0" applyAlignment="0" applyProtection="0"/>
    <xf numFmtId="0" fontId="16" fillId="0" borderId="0"/>
    <xf numFmtId="3" fontId="66" fillId="0" borderId="3"/>
    <xf numFmtId="175" fontId="59" fillId="0" borderId="14">
      <alignment horizontal="right" vertical="center"/>
    </xf>
    <xf numFmtId="192" fontId="55" fillId="0" borderId="14">
      <alignment horizontal="right" vertical="center"/>
    </xf>
    <xf numFmtId="0" fontId="172" fillId="0" borderId="0" applyNumberFormat="0" applyFill="0" applyBorder="0" applyAlignment="0" applyProtection="0"/>
    <xf numFmtId="233" fontId="56"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79" fillId="0" borderId="0"/>
    <xf numFmtId="0" fontId="111" fillId="0" borderId="0"/>
    <xf numFmtId="175" fontId="59" fillId="0" borderId="14">
      <alignment horizontal="right" vertical="center"/>
    </xf>
    <xf numFmtId="43" fontId="56" fillId="0" borderId="0" applyFont="0" applyFill="0" applyBorder="0" applyAlignment="0" applyProtection="0"/>
    <xf numFmtId="0" fontId="57" fillId="0" borderId="0"/>
    <xf numFmtId="194" fontId="61" fillId="0" borderId="14">
      <alignment horizontal="right" vertical="center"/>
    </xf>
    <xf numFmtId="43" fontId="16" fillId="0" borderId="0" applyFont="0" applyFill="0" applyBorder="0" applyAlignment="0" applyProtection="0"/>
    <xf numFmtId="43" fontId="16" fillId="0" borderId="0" applyFont="0" applyFill="0" applyBorder="0" applyAlignment="0" applyProtection="0"/>
    <xf numFmtId="179" fontId="61" fillId="0" borderId="14">
      <alignment horizontal="right" vertical="center"/>
    </xf>
    <xf numFmtId="0" fontId="63" fillId="0" borderId="0" applyNumberFormat="0" applyFill="0" applyBorder="0" applyAlignment="0" applyProtection="0"/>
    <xf numFmtId="9" fontId="137" fillId="0" borderId="50" applyNumberFormat="0" applyBorder="0"/>
    <xf numFmtId="194" fontId="61" fillId="0" borderId="14">
      <alignment horizontal="right" vertical="center"/>
    </xf>
    <xf numFmtId="172" fontId="55" fillId="0" borderId="0" applyFont="0" applyFill="0" applyBorder="0" applyAlignment="0" applyProtection="0"/>
    <xf numFmtId="177" fontId="55" fillId="0" borderId="0" applyFont="0" applyFill="0" applyBorder="0" applyAlignment="0" applyProtection="0"/>
    <xf numFmtId="0" fontId="63" fillId="0" borderId="0" applyNumberFormat="0" applyFill="0" applyBorder="0" applyAlignment="0" applyProtection="0"/>
    <xf numFmtId="223" fontId="56" fillId="0" borderId="0" applyFont="0" applyFill="0" applyBorder="0" applyAlignment="0" applyProtection="0"/>
    <xf numFmtId="42" fontId="56" fillId="0" borderId="0" applyFont="0" applyFill="0" applyBorder="0" applyAlignment="0" applyProtection="0"/>
    <xf numFmtId="172" fontId="57" fillId="0" borderId="0" applyFont="0" applyFill="0" applyBorder="0" applyAlignment="0" applyProtection="0"/>
    <xf numFmtId="303" fontId="97" fillId="0" borderId="0" applyFont="0" applyFill="0" applyBorder="0" applyAlignment="0" applyProtection="0"/>
    <xf numFmtId="3" fontId="66" fillId="0" borderId="3"/>
    <xf numFmtId="42" fontId="56" fillId="0" borderId="0" applyFont="0" applyFill="0" applyBorder="0" applyAlignment="0" applyProtection="0"/>
    <xf numFmtId="178" fontId="58" fillId="0" borderId="14">
      <alignment horizontal="right" vertical="center"/>
    </xf>
    <xf numFmtId="169" fontId="56" fillId="0" borderId="14">
      <alignment horizontal="right" vertical="center"/>
    </xf>
    <xf numFmtId="192" fontId="55" fillId="0" borderId="14">
      <alignment horizontal="right" vertical="center"/>
    </xf>
    <xf numFmtId="0" fontId="55" fillId="17" borderId="28" applyNumberFormat="0" applyFont="0" applyAlignment="0" applyProtection="0"/>
    <xf numFmtId="165" fontId="56" fillId="0" borderId="0" applyFont="0" applyFill="0" applyBorder="0" applyAlignment="0" applyProtection="0"/>
    <xf numFmtId="0" fontId="94" fillId="27" borderId="0" applyNumberFormat="0" applyBorder="0" applyAlignment="0" applyProtection="0"/>
    <xf numFmtId="0" fontId="65" fillId="9" borderId="25" applyNumberFormat="0" applyAlignment="0" applyProtection="0"/>
    <xf numFmtId="0" fontId="65" fillId="9" borderId="25" applyNumberFormat="0" applyAlignment="0" applyProtection="0"/>
    <xf numFmtId="251" fontId="55" fillId="0" borderId="0" applyFont="0" applyFill="0" applyBorder="0" applyAlignment="0" applyProtection="0"/>
    <xf numFmtId="0" fontId="79" fillId="0" borderId="0"/>
    <xf numFmtId="276" fontId="79" fillId="0" borderId="0" applyFill="0" applyBorder="0" applyAlignment="0"/>
    <xf numFmtId="0" fontId="63" fillId="0" borderId="0" applyNumberFormat="0" applyFill="0" applyBorder="0" applyAlignment="0" applyProtection="0"/>
    <xf numFmtId="0" fontId="79" fillId="0" borderId="0"/>
    <xf numFmtId="0" fontId="79" fillId="0" borderId="0"/>
    <xf numFmtId="210" fontId="56" fillId="0" borderId="0" applyFont="0" applyFill="0" applyBorder="0" applyAlignment="0" applyProtection="0"/>
    <xf numFmtId="192" fontId="55" fillId="0" borderId="14">
      <alignment horizontal="right" vertical="center"/>
    </xf>
    <xf numFmtId="0" fontId="258" fillId="0" borderId="0"/>
    <xf numFmtId="170" fontId="59" fillId="0" borderId="3"/>
    <xf numFmtId="259" fontId="55" fillId="0" borderId="0" applyFont="0" applyFill="0" applyBorder="0" applyAlignment="0" applyProtection="0"/>
    <xf numFmtId="167" fontId="56" fillId="0" borderId="0" applyFont="0" applyFill="0" applyBorder="0" applyAlignment="0" applyProtection="0"/>
    <xf numFmtId="251" fontId="55" fillId="0" borderId="0" applyFont="0" applyFill="0" applyBorder="0" applyAlignment="0" applyProtection="0"/>
    <xf numFmtId="216" fontId="62" fillId="0" borderId="14">
      <alignment horizontal="right" vertical="center"/>
    </xf>
    <xf numFmtId="214" fontId="56" fillId="0" borderId="0" applyFont="0" applyFill="0" applyBorder="0" applyAlignment="0" applyProtection="0"/>
    <xf numFmtId="194" fontId="61" fillId="0" borderId="14">
      <alignment horizontal="right" vertical="center"/>
    </xf>
    <xf numFmtId="167" fontId="70" fillId="0" borderId="0" applyFont="0" applyFill="0" applyBorder="0" applyAlignment="0" applyProtection="0"/>
    <xf numFmtId="43" fontId="258" fillId="0" borderId="0" applyFont="0" applyFill="0" applyBorder="0" applyAlignment="0" applyProtection="0"/>
    <xf numFmtId="0" fontId="79" fillId="0" borderId="0"/>
    <xf numFmtId="0" fontId="86" fillId="26" borderId="15" applyNumberFormat="0" applyFont="0" applyAlignment="0">
      <alignment horizontal="center"/>
    </xf>
    <xf numFmtId="194" fontId="61" fillId="0" borderId="14">
      <alignment horizontal="right" vertical="center"/>
    </xf>
    <xf numFmtId="175" fontId="59" fillId="0" borderId="14">
      <alignment horizontal="right" vertical="center"/>
    </xf>
    <xf numFmtId="0" fontId="63" fillId="0" borderId="0" applyNumberFormat="0" applyFill="0" applyBorder="0" applyAlignment="0" applyProtection="0"/>
    <xf numFmtId="0" fontId="63" fillId="0" borderId="7" applyNumberFormat="0" applyAlignment="0">
      <alignment horizontal="center"/>
    </xf>
    <xf numFmtId="170" fontId="59" fillId="0" borderId="3"/>
    <xf numFmtId="0" fontId="102" fillId="0" borderId="33" applyNumberFormat="0" applyFill="0" applyAlignment="0" applyProtection="0"/>
    <xf numFmtId="230" fontId="55" fillId="0" borderId="0" applyFill="0" applyBorder="0" applyAlignment="0"/>
    <xf numFmtId="0" fontId="144" fillId="0" borderId="42"/>
    <xf numFmtId="287" fontId="57" fillId="0" borderId="0" applyFont="0" applyFill="0" applyBorder="0" applyAlignment="0" applyProtection="0"/>
    <xf numFmtId="0" fontId="63" fillId="0" borderId="0" applyNumberFormat="0" applyFill="0" applyBorder="0" applyAlignment="0" applyProtection="0"/>
    <xf numFmtId="0" fontId="127" fillId="30" borderId="0" applyNumberFormat="0" applyBorder="0" applyAlignment="0" applyProtection="0"/>
    <xf numFmtId="175" fontId="59" fillId="0" borderId="14">
      <alignment horizontal="right" vertical="center"/>
    </xf>
    <xf numFmtId="0" fontId="63" fillId="0" borderId="0" applyNumberFormat="0" applyFill="0" applyBorder="0" applyAlignment="0" applyProtection="0"/>
    <xf numFmtId="175" fontId="59" fillId="0" borderId="14">
      <alignment horizontal="right" vertical="center"/>
    </xf>
    <xf numFmtId="0" fontId="79" fillId="0" borderId="0"/>
    <xf numFmtId="175" fontId="59" fillId="0" borderId="14">
      <alignment horizontal="right" vertical="center"/>
    </xf>
    <xf numFmtId="0" fontId="63" fillId="0" borderId="0" applyNumberFormat="0" applyFill="0" applyBorder="0" applyAlignment="0" applyProtection="0"/>
    <xf numFmtId="249" fontId="55" fillId="0" borderId="0" applyFill="0" applyBorder="0" applyAlignment="0"/>
    <xf numFmtId="0" fontId="79" fillId="0" borderId="0"/>
    <xf numFmtId="3" fontId="66" fillId="0" borderId="3"/>
    <xf numFmtId="43" fontId="258" fillId="0" borderId="0" applyFont="0" applyFill="0" applyBorder="0" applyAlignment="0" applyProtection="0"/>
    <xf numFmtId="194" fontId="61" fillId="0" borderId="14">
      <alignment horizontal="right" vertical="center"/>
    </xf>
    <xf numFmtId="175" fontId="59" fillId="0" borderId="14">
      <alignment horizontal="right" vertical="center"/>
    </xf>
    <xf numFmtId="0" fontId="63" fillId="0" borderId="0" applyNumberFormat="0" applyFill="0" applyBorder="0" applyAlignment="0" applyProtection="0"/>
    <xf numFmtId="209" fontId="55" fillId="0" borderId="0" applyFont="0" applyFill="0" applyBorder="0" applyAlignment="0" applyProtection="0"/>
    <xf numFmtId="0" fontId="63" fillId="0" borderId="0" applyNumberFormat="0" applyFill="0" applyBorder="0" applyAlignment="0" applyProtection="0"/>
    <xf numFmtId="0" fontId="74" fillId="0" borderId="0"/>
    <xf numFmtId="179" fontId="61" fillId="0" borderId="14">
      <alignment horizontal="right" vertical="center"/>
    </xf>
    <xf numFmtId="10" fontId="83" fillId="13" borderId="3" applyNumberFormat="0" applyBorder="0" applyAlignment="0" applyProtection="0"/>
    <xf numFmtId="213" fontId="55" fillId="0" borderId="0" applyFill="0" applyBorder="0" applyAlignment="0"/>
    <xf numFmtId="43" fontId="56" fillId="0" borderId="0" applyFont="0" applyFill="0" applyBorder="0" applyAlignment="0" applyProtection="0"/>
    <xf numFmtId="0" fontId="258" fillId="0" borderId="0"/>
    <xf numFmtId="172" fontId="56" fillId="0" borderId="0" applyFont="0" applyFill="0" applyBorder="0" applyAlignment="0" applyProtection="0"/>
    <xf numFmtId="0" fontId="63" fillId="0" borderId="0" applyNumberFormat="0" applyFill="0" applyBorder="0" applyAlignment="0" applyProtection="0"/>
    <xf numFmtId="209" fontId="55" fillId="0" borderId="0" applyFill="0" applyBorder="0" applyAlignment="0"/>
    <xf numFmtId="0" fontId="63" fillId="0" borderId="0" applyNumberFormat="0" applyFill="0" applyBorder="0" applyAlignment="0" applyProtection="0"/>
    <xf numFmtId="42" fontId="56"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200" fontId="55" fillId="0" borderId="0" applyFont="0" applyFill="0" applyBorder="0" applyAlignment="0" applyProtection="0"/>
    <xf numFmtId="0" fontId="10" fillId="0" borderId="0">
      <alignment vertical="top"/>
    </xf>
    <xf numFmtId="175" fontId="59" fillId="0" borderId="14">
      <alignment horizontal="right" vertical="center"/>
    </xf>
    <xf numFmtId="230" fontId="55" fillId="0" borderId="0" applyFill="0" applyBorder="0" applyAlignment="0"/>
    <xf numFmtId="5" fontId="99" fillId="0" borderId="4">
      <alignment horizontal="left" vertical="top"/>
    </xf>
    <xf numFmtId="179" fontId="61" fillId="0" borderId="14">
      <alignment horizontal="right" vertical="center"/>
    </xf>
    <xf numFmtId="194" fontId="61" fillId="0" borderId="14">
      <alignment horizontal="right" vertical="center"/>
    </xf>
    <xf numFmtId="179" fontId="61" fillId="0" borderId="14">
      <alignment horizontal="right" vertical="center"/>
    </xf>
    <xf numFmtId="43" fontId="126" fillId="0" borderId="0" applyFont="0" applyFill="0" applyBorder="0" applyAlignment="0" applyProtection="0"/>
    <xf numFmtId="4" fontId="161" fillId="12" borderId="27" applyNumberFormat="0" applyProtection="0">
      <alignment vertical="center"/>
    </xf>
    <xf numFmtId="0" fontId="63" fillId="0" borderId="0" applyNumberFormat="0" applyFill="0" applyBorder="0" applyAlignment="0" applyProtection="0"/>
    <xf numFmtId="261" fontId="55" fillId="0" borderId="0" applyFont="0" applyFill="0" applyBorder="0" applyAlignment="0" applyProtection="0"/>
    <xf numFmtId="175" fontId="59" fillId="0" borderId="14">
      <alignment horizontal="right" vertical="center"/>
    </xf>
    <xf numFmtId="190" fontId="56" fillId="0" borderId="0" applyFont="0" applyFill="0" applyBorder="0" applyAlignment="0" applyProtection="0"/>
    <xf numFmtId="43" fontId="258" fillId="0" borderId="0" applyFont="0" applyFill="0" applyBorder="0" applyAlignment="0" applyProtection="0"/>
    <xf numFmtId="175" fontId="59" fillId="0" borderId="14">
      <alignment horizontal="right" vertical="center"/>
    </xf>
    <xf numFmtId="172" fontId="56" fillId="0" borderId="0" applyFont="0" applyFill="0" applyBorder="0" applyAlignment="0" applyProtection="0"/>
    <xf numFmtId="230" fontId="55" fillId="0" borderId="0" applyFill="0" applyBorder="0" applyAlignment="0"/>
    <xf numFmtId="175" fontId="59" fillId="0" borderId="14">
      <alignment horizontal="right" vertical="center"/>
    </xf>
    <xf numFmtId="0" fontId="63" fillId="0" borderId="0" applyNumberFormat="0" applyFill="0" applyBorder="0" applyAlignment="0" applyProtection="0"/>
    <xf numFmtId="175" fontId="59" fillId="0" borderId="14">
      <alignment horizontal="right" vertical="center"/>
    </xf>
    <xf numFmtId="43" fontId="56" fillId="0" borderId="0" applyFont="0" applyFill="0" applyBorder="0" applyAlignment="0" applyProtection="0"/>
    <xf numFmtId="261" fontId="55" fillId="0" borderId="0" applyFont="0" applyFill="0" applyBorder="0" applyAlignment="0" applyProtection="0"/>
    <xf numFmtId="175" fontId="59" fillId="0" borderId="14">
      <alignment horizontal="right" vertical="center"/>
    </xf>
    <xf numFmtId="225" fontId="56" fillId="0" borderId="0" applyFont="0" applyFill="0" applyBorder="0" applyAlignment="0" applyProtection="0"/>
    <xf numFmtId="43" fontId="55" fillId="0" borderId="0" applyFont="0" applyFill="0" applyBorder="0" applyAlignment="0" applyProtection="0"/>
    <xf numFmtId="0" fontId="63" fillId="0" borderId="0" applyNumberFormat="0" applyFill="0" applyBorder="0" applyAlignment="0" applyProtection="0"/>
    <xf numFmtId="43" fontId="57" fillId="0" borderId="0" applyFont="0" applyFill="0" applyBorder="0" applyAlignment="0" applyProtection="0"/>
    <xf numFmtId="9" fontId="57"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94" fontId="61" fillId="0" borderId="14">
      <alignment horizontal="right" vertical="center"/>
    </xf>
    <xf numFmtId="0" fontId="114" fillId="0" borderId="0">
      <alignment vertical="top"/>
    </xf>
    <xf numFmtId="191" fontId="56" fillId="0" borderId="0" applyFont="0" applyFill="0" applyBorder="0" applyAlignment="0" applyProtection="0"/>
    <xf numFmtId="165" fontId="56" fillId="0" borderId="0" applyFont="0" applyFill="0" applyBorder="0" applyAlignment="0" applyProtection="0"/>
    <xf numFmtId="0" fontId="63" fillId="0" borderId="0" applyNumberFormat="0" applyFill="0" applyBorder="0" applyAlignment="0" applyProtection="0"/>
    <xf numFmtId="244" fontId="56" fillId="0" borderId="0" applyFont="0" applyFill="0" applyBorder="0" applyAlignment="0" applyProtection="0"/>
    <xf numFmtId="175" fontId="59" fillId="0" borderId="14">
      <alignment horizontal="right" vertical="center"/>
    </xf>
    <xf numFmtId="192" fontId="55" fillId="0" borderId="14">
      <alignment horizontal="right" vertical="center"/>
    </xf>
    <xf numFmtId="193" fontId="56" fillId="0" borderId="0" applyFont="0" applyFill="0" applyBorder="0" applyAlignment="0" applyProtection="0"/>
    <xf numFmtId="0" fontId="69" fillId="9" borderId="26" applyNumberFormat="0" applyAlignment="0" applyProtection="0"/>
    <xf numFmtId="0" fontId="57" fillId="0" borderId="0"/>
    <xf numFmtId="179" fontId="61" fillId="0" borderId="14">
      <alignment horizontal="right" vertical="center"/>
    </xf>
    <xf numFmtId="192" fontId="55" fillId="0" borderId="14">
      <alignment horizontal="right" vertical="center"/>
    </xf>
    <xf numFmtId="244" fontId="56" fillId="0" borderId="0" applyFont="0" applyFill="0" applyBorder="0" applyAlignment="0" applyProtection="0"/>
    <xf numFmtId="0" fontId="56" fillId="0" borderId="0" applyFont="0" applyFill="0" applyBorder="0" applyAlignment="0" applyProtection="0"/>
    <xf numFmtId="0" fontId="144" fillId="0" borderId="42"/>
    <xf numFmtId="194" fontId="61" fillId="0" borderId="14">
      <alignment horizontal="right" vertical="center"/>
    </xf>
    <xf numFmtId="0" fontId="63" fillId="0" borderId="0" applyNumberFormat="0" applyFill="0" applyBorder="0" applyAlignment="0" applyProtection="0"/>
    <xf numFmtId="5" fontId="99" fillId="20" borderId="3" applyNumberFormat="0" applyAlignment="0">
      <alignment horizontal="left" vertical="top"/>
    </xf>
    <xf numFmtId="0" fontId="65" fillId="9" borderId="25" applyNumberFormat="0" applyAlignment="0" applyProtection="0"/>
    <xf numFmtId="0" fontId="63" fillId="0" borderId="0" applyNumberFormat="0" applyFill="0" applyBorder="0" applyAlignment="0" applyProtection="0"/>
    <xf numFmtId="0" fontId="69" fillId="9" borderId="26" applyNumberFormat="0" applyAlignment="0" applyProtection="0"/>
    <xf numFmtId="0" fontId="82" fillId="9" borderId="0"/>
    <xf numFmtId="0" fontId="63" fillId="0" borderId="0" applyNumberFormat="0" applyFill="0" applyBorder="0" applyAlignment="0" applyProtection="0"/>
    <xf numFmtId="43" fontId="56" fillId="0" borderId="0" applyFont="0" applyFill="0" applyBorder="0" applyAlignment="0" applyProtection="0"/>
    <xf numFmtId="170" fontId="59" fillId="0" borderId="3"/>
    <xf numFmtId="0" fontId="63" fillId="0" borderId="0" applyNumberFormat="0" applyFill="0" applyBorder="0" applyAlignment="0" applyProtection="0"/>
    <xf numFmtId="185" fontId="62" fillId="0" borderId="14">
      <alignment horizontal="right" vertical="center"/>
    </xf>
    <xf numFmtId="194" fontId="61" fillId="0" borderId="14">
      <alignment horizontal="right" vertical="center"/>
    </xf>
    <xf numFmtId="43" fontId="16" fillId="0" borderId="0" applyFont="0" applyFill="0" applyBorder="0" applyAlignment="0" applyProtection="0"/>
    <xf numFmtId="10" fontId="83" fillId="13" borderId="3" applyNumberFormat="0" applyBorder="0" applyAlignment="0" applyProtection="0"/>
    <xf numFmtId="238" fontId="70" fillId="0" borderId="0" applyFont="0" applyFill="0" applyBorder="0" applyAlignment="0" applyProtection="0"/>
    <xf numFmtId="0" fontId="63" fillId="0" borderId="0" applyNumberFormat="0" applyFill="0" applyBorder="0" applyAlignment="0" applyProtection="0"/>
    <xf numFmtId="175" fontId="59" fillId="0" borderId="14">
      <alignment horizontal="right" vertical="center"/>
    </xf>
    <xf numFmtId="0" fontId="79" fillId="0" borderId="0"/>
    <xf numFmtId="42" fontId="56" fillId="0" borderId="0" applyFont="0" applyFill="0" applyBorder="0" applyAlignment="0" applyProtection="0"/>
    <xf numFmtId="10" fontId="83" fillId="17" borderId="3" applyNumberFormat="0" applyBorder="0" applyAlignment="0" applyProtection="0"/>
    <xf numFmtId="201" fontId="56" fillId="0" borderId="0" applyFont="0" applyFill="0" applyBorder="0" applyAlignment="0" applyProtection="0"/>
    <xf numFmtId="0" fontId="63" fillId="0" borderId="0" applyProtection="0"/>
    <xf numFmtId="0" fontId="79" fillId="0" borderId="0"/>
    <xf numFmtId="201" fontId="56" fillId="0" borderId="0" applyFont="0" applyFill="0" applyBorder="0" applyAlignment="0" applyProtection="0"/>
    <xf numFmtId="199" fontId="56" fillId="0" borderId="0" applyFont="0" applyFill="0" applyBorder="0" applyAlignment="0" applyProtection="0"/>
    <xf numFmtId="4" fontId="96" fillId="18" borderId="27" applyNumberFormat="0" applyProtection="0">
      <alignment horizontal="right" vertical="center"/>
    </xf>
    <xf numFmtId="175" fontId="59" fillId="0" borderId="14">
      <alignment horizontal="right" vertical="center"/>
    </xf>
    <xf numFmtId="223" fontId="56" fillId="0" borderId="0" applyFont="0" applyFill="0" applyBorder="0" applyAlignment="0" applyProtection="0"/>
    <xf numFmtId="212" fontId="77" fillId="0" borderId="14">
      <alignment horizontal="right" vertical="center"/>
    </xf>
    <xf numFmtId="223" fontId="56" fillId="0" borderId="0" applyFont="0" applyFill="0" applyBorder="0" applyAlignment="0" applyProtection="0"/>
    <xf numFmtId="317" fontId="56" fillId="0" borderId="0" applyFont="0" applyFill="0" applyBorder="0" applyAlignment="0" applyProtection="0"/>
    <xf numFmtId="0" fontId="79" fillId="0" borderId="0"/>
    <xf numFmtId="0" fontId="55" fillId="0" borderId="0"/>
    <xf numFmtId="0" fontId="97" fillId="0" borderId="0"/>
    <xf numFmtId="179" fontId="61" fillId="0" borderId="14">
      <alignment horizontal="right" vertical="center"/>
    </xf>
    <xf numFmtId="179" fontId="61" fillId="0" borderId="14">
      <alignment horizontal="right" vertical="center"/>
    </xf>
    <xf numFmtId="0" fontId="65" fillId="9" borderId="25" applyNumberFormat="0" applyAlignment="0" applyProtection="0"/>
    <xf numFmtId="175" fontId="59" fillId="0" borderId="14">
      <alignment horizontal="right" vertical="center"/>
    </xf>
    <xf numFmtId="253" fontId="55" fillId="0" borderId="0" applyFont="0" applyFill="0" applyBorder="0" applyAlignment="0" applyProtection="0"/>
    <xf numFmtId="0" fontId="79" fillId="0" borderId="0"/>
    <xf numFmtId="0" fontId="62" fillId="0" borderId="0"/>
    <xf numFmtId="175" fontId="59" fillId="0" borderId="14">
      <alignment horizontal="right" vertical="center"/>
    </xf>
    <xf numFmtId="0" fontId="63" fillId="0" borderId="0" applyNumberFormat="0" applyFill="0" applyBorder="0" applyAlignment="0" applyProtection="0"/>
    <xf numFmtId="257" fontId="135" fillId="0" borderId="41" applyFont="0" applyFill="0" applyBorder="0"/>
    <xf numFmtId="169" fontId="56" fillId="0" borderId="14">
      <alignment horizontal="right" vertical="center"/>
    </xf>
    <xf numFmtId="259" fontId="55" fillId="0" borderId="0" applyFont="0" applyFill="0" applyBorder="0" applyAlignment="0" applyProtection="0"/>
    <xf numFmtId="0" fontId="258" fillId="0" borderId="0"/>
    <xf numFmtId="175" fontId="59" fillId="0" borderId="14">
      <alignment horizontal="right" vertical="center"/>
    </xf>
    <xf numFmtId="0" fontId="63" fillId="0" borderId="0" applyNumberFormat="0" applyFill="0" applyBorder="0" applyAlignment="0" applyProtection="0"/>
    <xf numFmtId="0" fontId="63" fillId="0" borderId="0" applyNumberFormat="0" applyFill="0" applyBorder="0" applyAlignment="0" applyProtection="0"/>
    <xf numFmtId="0" fontId="82" fillId="9" borderId="0"/>
    <xf numFmtId="194" fontId="61" fillId="0" borderId="14">
      <alignment horizontal="right" vertical="center"/>
    </xf>
    <xf numFmtId="41" fontId="126" fillId="0" borderId="0" applyFont="0" applyFill="0" applyBorder="0" applyAlignment="0" applyProtection="0"/>
    <xf numFmtId="0" fontId="63" fillId="0" borderId="0" applyNumberFormat="0" applyFill="0" applyBorder="0" applyAlignment="0" applyProtection="0"/>
    <xf numFmtId="1" fontId="72" fillId="0" borderId="3" applyBorder="0" applyAlignment="0">
      <alignment horizontal="center"/>
    </xf>
    <xf numFmtId="194" fontId="61" fillId="0" borderId="14">
      <alignment horizontal="right" vertical="center"/>
    </xf>
    <xf numFmtId="195" fontId="63" fillId="0" borderId="3"/>
    <xf numFmtId="214" fontId="56" fillId="0" borderId="0" applyFont="0" applyFill="0" applyBorder="0" applyAlignment="0" applyProtection="0"/>
    <xf numFmtId="49" fontId="119" fillId="0" borderId="3">
      <alignment vertical="center"/>
    </xf>
    <xf numFmtId="0" fontId="63" fillId="0" borderId="0" applyNumberFormat="0" applyFill="0" applyBorder="0" applyAlignment="0" applyProtection="0"/>
    <xf numFmtId="0" fontId="69" fillId="9" borderId="26" applyNumberFormat="0" applyAlignment="0" applyProtection="0"/>
    <xf numFmtId="175" fontId="59" fillId="0" borderId="14">
      <alignment horizontal="right" vertical="center"/>
    </xf>
    <xf numFmtId="10" fontId="83" fillId="13" borderId="3" applyNumberFormat="0" applyBorder="0" applyAlignment="0" applyProtection="0"/>
    <xf numFmtId="212" fontId="77" fillId="0" borderId="14">
      <alignment horizontal="right" vertical="center"/>
    </xf>
    <xf numFmtId="0" fontId="63" fillId="0" borderId="0" applyNumberFormat="0" applyFill="0" applyBorder="0" applyAlignment="0" applyProtection="0"/>
    <xf numFmtId="0" fontId="63" fillId="0" borderId="0" applyNumberFormat="0" applyFill="0" applyBorder="0" applyAlignment="0" applyProtection="0"/>
    <xf numFmtId="0" fontId="82" fillId="9" borderId="0"/>
    <xf numFmtId="196" fontId="90" fillId="0" borderId="14">
      <alignment horizontal="right" vertical="center"/>
    </xf>
    <xf numFmtId="0" fontId="153" fillId="0" borderId="44">
      <alignment horizontal="center"/>
    </xf>
    <xf numFmtId="0" fontId="121" fillId="9" borderId="25" applyNumberFormat="0" applyAlignment="0" applyProtection="0"/>
    <xf numFmtId="194" fontId="61" fillId="0" borderId="14">
      <alignment horizontal="right" vertical="center"/>
    </xf>
    <xf numFmtId="205" fontId="56" fillId="0" borderId="0" applyFont="0" applyFill="0" applyBorder="0" applyAlignment="0" applyProtection="0"/>
    <xf numFmtId="194" fontId="61" fillId="0" borderId="14">
      <alignment horizontal="right" vertical="center"/>
    </xf>
    <xf numFmtId="175" fontId="59" fillId="0" borderId="14">
      <alignment horizontal="right" vertical="center"/>
    </xf>
    <xf numFmtId="43" fontId="56" fillId="0" borderId="0" applyFont="0" applyFill="0" applyBorder="0" applyAlignment="0" applyProtection="0"/>
    <xf numFmtId="0" fontId="171" fillId="0" borderId="0" applyNumberFormat="0" applyFill="0" applyBorder="0" applyAlignment="0" applyProtection="0"/>
    <xf numFmtId="10" fontId="83" fillId="13" borderId="3" applyNumberFormat="0" applyBorder="0" applyAlignment="0" applyProtection="0"/>
    <xf numFmtId="0" fontId="125" fillId="11" borderId="25" applyNumberFormat="0" applyAlignment="0" applyProtection="0"/>
    <xf numFmtId="0" fontId="125" fillId="11" borderId="25" applyNumberFormat="0" applyAlignment="0" applyProtection="0"/>
    <xf numFmtId="3" fontId="152" fillId="0" borderId="5">
      <alignment horizontal="left" vertical="top" wrapText="1"/>
    </xf>
    <xf numFmtId="0" fontId="63" fillId="0" borderId="0" applyNumberFormat="0" applyFill="0" applyBorder="0" applyAlignment="0" applyProtection="0"/>
    <xf numFmtId="192" fontId="55" fillId="0" borderId="14">
      <alignment horizontal="right" vertical="center"/>
    </xf>
    <xf numFmtId="226" fontId="98" fillId="0" borderId="0"/>
    <xf numFmtId="288" fontId="55" fillId="0" borderId="0" applyFont="0" applyFill="0" applyBorder="0" applyAlignment="0" applyProtection="0"/>
    <xf numFmtId="175" fontId="59" fillId="0" borderId="14">
      <alignment horizontal="right" vertical="center"/>
    </xf>
    <xf numFmtId="0" fontId="63" fillId="0" borderId="0" applyNumberFormat="0" applyFill="0" applyBorder="0" applyAlignment="0" applyProtection="0"/>
    <xf numFmtId="0" fontId="82" fillId="9" borderId="0"/>
    <xf numFmtId="175" fontId="59" fillId="0" borderId="14">
      <alignment horizontal="right" vertical="center"/>
    </xf>
    <xf numFmtId="230" fontId="55" fillId="0" borderId="0" applyFill="0" applyBorder="0" applyAlignment="0"/>
    <xf numFmtId="10" fontId="83" fillId="13" borderId="3" applyNumberFormat="0" applyBorder="0" applyAlignment="0" applyProtection="0"/>
    <xf numFmtId="0" fontId="63" fillId="0" borderId="0" applyNumberFormat="0" applyFill="0" applyBorder="0" applyAlignment="0" applyProtection="0"/>
    <xf numFmtId="194" fontId="61" fillId="0" borderId="14">
      <alignment horizontal="right" vertical="center"/>
    </xf>
    <xf numFmtId="194" fontId="61" fillId="0" borderId="14">
      <alignment horizontal="right" vertical="center"/>
    </xf>
    <xf numFmtId="0" fontId="88" fillId="0" borderId="15">
      <alignment horizontal="left" vertical="center"/>
    </xf>
    <xf numFmtId="0" fontId="63" fillId="0" borderId="0" applyNumberFormat="0" applyFill="0" applyBorder="0" applyAlignment="0" applyProtection="0"/>
    <xf numFmtId="43" fontId="53" fillId="0" borderId="0" applyFont="0" applyFill="0" applyBorder="0" applyAlignment="0" applyProtection="0"/>
    <xf numFmtId="0" fontId="258" fillId="0" borderId="0"/>
    <xf numFmtId="221" fontId="56" fillId="0" borderId="0" applyFont="0" applyFill="0" applyBorder="0" applyAlignment="0" applyProtection="0"/>
    <xf numFmtId="0" fontId="79" fillId="0" borderId="0"/>
    <xf numFmtId="185" fontId="62" fillId="0" borderId="14">
      <alignment horizontal="right" vertical="center"/>
    </xf>
    <xf numFmtId="0" fontId="79" fillId="0" borderId="0"/>
    <xf numFmtId="272" fontId="56" fillId="0" borderId="0" applyFont="0" applyFill="0" applyBorder="0" applyAlignment="0" applyProtection="0"/>
    <xf numFmtId="42" fontId="56" fillId="0" borderId="0" applyFont="0" applyFill="0" applyBorder="0" applyAlignment="0" applyProtection="0"/>
    <xf numFmtId="0" fontId="79" fillId="0" borderId="0"/>
    <xf numFmtId="169" fontId="56" fillId="0" borderId="14">
      <alignment horizontal="right" vertical="center"/>
    </xf>
    <xf numFmtId="181" fontId="141" fillId="37" borderId="4">
      <alignment vertical="top"/>
    </xf>
    <xf numFmtId="43" fontId="258" fillId="0" borderId="0" applyFont="0" applyFill="0" applyBorder="0" applyAlignment="0" applyProtection="0"/>
    <xf numFmtId="194" fontId="61"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0" fontId="63" fillId="0" borderId="0"/>
    <xf numFmtId="276" fontId="79" fillId="0" borderId="0" applyFill="0" applyBorder="0" applyAlignment="0"/>
    <xf numFmtId="172" fontId="56" fillId="0" borderId="0" applyFont="0" applyFill="0" applyBorder="0" applyAlignment="0" applyProtection="0"/>
    <xf numFmtId="194" fontId="61" fillId="0" borderId="14">
      <alignment horizontal="right" vertical="center"/>
    </xf>
    <xf numFmtId="175" fontId="59" fillId="0" borderId="14">
      <alignment horizontal="right" vertical="center"/>
    </xf>
    <xf numFmtId="0" fontId="79" fillId="0" borderId="0"/>
    <xf numFmtId="0" fontId="111" fillId="0" borderId="0" applyProtection="0"/>
    <xf numFmtId="3" fontId="169" fillId="0" borderId="5" applyNumberFormat="0" applyAlignment="0">
      <alignment horizontal="center" vertical="center"/>
    </xf>
    <xf numFmtId="175" fontId="59" fillId="0" borderId="14">
      <alignment horizontal="right" vertical="center"/>
    </xf>
    <xf numFmtId="41" fontId="67" fillId="0" borderId="0" applyFont="0" applyFill="0" applyBorder="0" applyAlignment="0" applyProtection="0"/>
    <xf numFmtId="41" fontId="57" fillId="0" borderId="0" applyFont="0" applyFill="0" applyBorder="0" applyAlignment="0" applyProtection="0"/>
    <xf numFmtId="41" fontId="57" fillId="0" borderId="0" applyFont="0" applyFill="0" applyBorder="0" applyAlignment="0" applyProtection="0"/>
    <xf numFmtId="41" fontId="56" fillId="0" borderId="0" applyFont="0" applyFill="0" applyBorder="0" applyAlignment="0" applyProtection="0"/>
    <xf numFmtId="212" fontId="77" fillId="0" borderId="14">
      <alignment horizontal="right" vertical="center"/>
    </xf>
    <xf numFmtId="0" fontId="69" fillId="9" borderId="26" applyNumberFormat="0" applyAlignment="0" applyProtection="0"/>
    <xf numFmtId="0" fontId="69" fillId="9" borderId="26" applyNumberFormat="0" applyAlignment="0" applyProtection="0"/>
    <xf numFmtId="0" fontId="55" fillId="0" borderId="0"/>
    <xf numFmtId="170" fontId="59" fillId="0" borderId="3"/>
    <xf numFmtId="194" fontId="61" fillId="0" borderId="14">
      <alignment horizontal="right" vertical="center"/>
    </xf>
    <xf numFmtId="0" fontId="82" fillId="9" borderId="0"/>
    <xf numFmtId="194" fontId="61" fillId="0" borderId="14">
      <alignment horizontal="right" vertical="center"/>
    </xf>
    <xf numFmtId="194" fontId="61" fillId="0" borderId="14">
      <alignment horizontal="right" vertical="center"/>
    </xf>
    <xf numFmtId="0" fontId="79" fillId="0" borderId="0"/>
    <xf numFmtId="185" fontId="62" fillId="0" borderId="14">
      <alignment horizontal="right" vertical="center"/>
    </xf>
    <xf numFmtId="0" fontId="71" fillId="0" borderId="3" applyNumberFormat="0" applyFont="0" applyBorder="0">
      <alignment horizontal="left" indent="2"/>
    </xf>
    <xf numFmtId="42" fontId="56"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97" fillId="0" borderId="0"/>
    <xf numFmtId="0" fontId="258" fillId="0" borderId="0"/>
    <xf numFmtId="227" fontId="62" fillId="0" borderId="14">
      <alignment horizontal="right" vertical="center"/>
    </xf>
    <xf numFmtId="238" fontId="70" fillId="0" borderId="0" applyFont="0" applyFill="0" applyBorder="0" applyAlignment="0" applyProtection="0"/>
    <xf numFmtId="0" fontId="95" fillId="0" borderId="32" applyNumberFormat="0" applyAlignment="0">
      <alignment horizontal="center"/>
    </xf>
    <xf numFmtId="0" fontId="79" fillId="0" borderId="0"/>
    <xf numFmtId="192" fontId="55" fillId="0" borderId="14">
      <alignment horizontal="right" vertical="center"/>
    </xf>
    <xf numFmtId="10" fontId="83" fillId="13" borderId="3" applyNumberFormat="0" applyBorder="0" applyAlignment="0" applyProtection="0"/>
    <xf numFmtId="0" fontId="10" fillId="0" borderId="0">
      <alignment vertical="top"/>
    </xf>
    <xf numFmtId="178" fontId="58" fillId="0" borderId="14">
      <alignment horizontal="right" vertical="center"/>
    </xf>
    <xf numFmtId="175" fontId="59" fillId="0" borderId="14">
      <alignment horizontal="right" vertical="center"/>
    </xf>
    <xf numFmtId="209" fontId="55" fillId="0" borderId="0" applyFill="0" applyBorder="0" applyAlignment="0"/>
    <xf numFmtId="272" fontId="56" fillId="0" borderId="0" applyFont="0" applyFill="0" applyBorder="0" applyAlignment="0" applyProtection="0"/>
    <xf numFmtId="175" fontId="59" fillId="0" borderId="14">
      <alignment horizontal="right" vertical="center"/>
    </xf>
    <xf numFmtId="199" fontId="56" fillId="0" borderId="0" applyFont="0" applyFill="0" applyBorder="0" applyAlignment="0" applyProtection="0"/>
    <xf numFmtId="0" fontId="95" fillId="0" borderId="32" applyNumberFormat="0" applyAlignment="0">
      <alignment horizontal="center"/>
    </xf>
    <xf numFmtId="0" fontId="57" fillId="0" borderId="0">
      <alignment vertical="top"/>
    </xf>
    <xf numFmtId="42" fontId="56" fillId="0" borderId="0" applyFont="0" applyFill="0" applyBorder="0" applyAlignment="0" applyProtection="0"/>
    <xf numFmtId="165" fontId="56" fillId="0" borderId="0" applyFont="0" applyFill="0" applyBorder="0" applyAlignment="0" applyProtection="0"/>
    <xf numFmtId="213" fontId="55" fillId="0" borderId="0" applyFill="0" applyBorder="0" applyAlignment="0"/>
    <xf numFmtId="0" fontId="89" fillId="9" borderId="26" applyNumberFormat="0" applyAlignment="0" applyProtection="0"/>
    <xf numFmtId="42" fontId="56" fillId="0" borderId="0" applyFont="0" applyFill="0" applyBorder="0" applyAlignment="0" applyProtection="0"/>
    <xf numFmtId="3" fontId="66" fillId="0" borderId="3"/>
    <xf numFmtId="4" fontId="74" fillId="18" borderId="27" applyNumberFormat="0" applyProtection="0">
      <alignment horizontal="right" vertical="center"/>
    </xf>
    <xf numFmtId="177" fontId="55" fillId="0" borderId="0" applyFill="0" applyBorder="0" applyAlignment="0"/>
    <xf numFmtId="0" fontId="55" fillId="0" borderId="0" applyFill="0" applyBorder="0" applyAlignment="0"/>
    <xf numFmtId="42" fontId="56" fillId="0" borderId="0" applyFont="0" applyFill="0" applyBorder="0" applyAlignment="0" applyProtection="0"/>
    <xf numFmtId="175" fontId="59" fillId="0" borderId="14">
      <alignment horizontal="right" vertical="center"/>
    </xf>
    <xf numFmtId="175" fontId="59" fillId="0" borderId="14">
      <alignment horizontal="right" vertical="center"/>
    </xf>
    <xf numFmtId="0" fontId="80" fillId="9" borderId="0"/>
    <xf numFmtId="175" fontId="59" fillId="0" borderId="14">
      <alignment horizontal="right" vertical="center"/>
    </xf>
    <xf numFmtId="201" fontId="56" fillId="0" borderId="0" applyFont="0" applyFill="0" applyBorder="0" applyAlignment="0" applyProtection="0"/>
    <xf numFmtId="214" fontId="56" fillId="0" borderId="0" applyFont="0" applyFill="0" applyBorder="0" applyAlignment="0" applyProtection="0"/>
    <xf numFmtId="217" fontId="90" fillId="0" borderId="0" applyFont="0" applyFill="0" applyBorder="0" applyAlignment="0" applyProtection="0"/>
    <xf numFmtId="0" fontId="106" fillId="0" borderId="33" applyNumberFormat="0" applyFill="0" applyAlignment="0" applyProtection="0"/>
    <xf numFmtId="0" fontId="137" fillId="0" borderId="0" applyFont="0" applyFill="0" applyBorder="0" applyAlignment="0" applyProtection="0"/>
    <xf numFmtId="0" fontId="57" fillId="44" borderId="0" applyNumberFormat="0" applyBorder="0" applyAlignment="0" applyProtection="0"/>
    <xf numFmtId="0" fontId="79" fillId="0" borderId="0"/>
    <xf numFmtId="175" fontId="59" fillId="0" borderId="14">
      <alignment horizontal="right" vertical="center"/>
    </xf>
    <xf numFmtId="0" fontId="63" fillId="0" borderId="0" applyNumberFormat="0" applyFill="0" applyBorder="0" applyAlignment="0" applyProtection="0"/>
    <xf numFmtId="4" fontId="96" fillId="18" borderId="27" applyNumberFormat="0" applyProtection="0">
      <alignment horizontal="right" vertical="center"/>
    </xf>
    <xf numFmtId="194" fontId="61" fillId="0" borderId="14">
      <alignment horizontal="right" vertical="center"/>
    </xf>
    <xf numFmtId="192" fontId="55" fillId="0" borderId="14">
      <alignment horizontal="right" vertical="center"/>
    </xf>
    <xf numFmtId="41" fontId="56" fillId="0" borderId="0" applyFont="0" applyFill="0" applyBorder="0" applyAlignment="0" applyProtection="0"/>
    <xf numFmtId="0" fontId="78" fillId="11" borderId="25" applyNumberFormat="0" applyAlignment="0" applyProtection="0"/>
    <xf numFmtId="0" fontId="78" fillId="11" borderId="25" applyNumberFormat="0" applyAlignment="0" applyProtection="0"/>
    <xf numFmtId="42" fontId="56" fillId="0" borderId="0" applyFont="0" applyFill="0" applyBorder="0" applyAlignment="0" applyProtection="0"/>
    <xf numFmtId="0" fontId="258" fillId="0" borderId="0"/>
    <xf numFmtId="225" fontId="56" fillId="0" borderId="0" applyFont="0" applyFill="0" applyBorder="0" applyAlignment="0" applyProtection="0"/>
    <xf numFmtId="192" fontId="55" fillId="0" borderId="14">
      <alignment horizontal="right" vertical="center"/>
    </xf>
    <xf numFmtId="201" fontId="56" fillId="0" borderId="0" applyFont="0" applyFill="0" applyBorder="0" applyAlignment="0" applyProtection="0"/>
    <xf numFmtId="0" fontId="62" fillId="0" borderId="0"/>
    <xf numFmtId="175" fontId="59" fillId="0" borderId="14">
      <alignment horizontal="right" vertical="center"/>
    </xf>
    <xf numFmtId="0" fontId="63" fillId="0" borderId="0" applyNumberFormat="0" applyFill="0" applyBorder="0" applyAlignment="0" applyProtection="0"/>
    <xf numFmtId="0" fontId="80" fillId="9" borderId="0"/>
    <xf numFmtId="3" fontId="66" fillId="0" borderId="3"/>
    <xf numFmtId="0" fontId="105" fillId="25" borderId="3">
      <alignment horizontal="left" vertical="center"/>
    </xf>
    <xf numFmtId="175" fontId="59" fillId="0" borderId="14">
      <alignment horizontal="right" vertical="center"/>
    </xf>
    <xf numFmtId="239" fontId="109" fillId="0" borderId="0" applyFont="0" applyFill="0" applyBorder="0" applyAlignment="0" applyProtection="0"/>
    <xf numFmtId="0" fontId="63" fillId="0" borderId="0" applyNumberFormat="0" applyFill="0" applyBorder="0" applyAlignment="0" applyProtection="0"/>
    <xf numFmtId="175" fontId="59" fillId="0" borderId="14">
      <alignment horizontal="right" vertical="center"/>
    </xf>
    <xf numFmtId="172" fontId="56" fillId="0" borderId="0" applyFont="0" applyFill="0" applyBorder="0" applyAlignment="0" applyProtection="0"/>
    <xf numFmtId="10" fontId="55" fillId="0" borderId="0" applyFont="0" applyFill="0" applyBorder="0" applyAlignment="0" applyProtection="0"/>
    <xf numFmtId="175" fontId="59" fillId="0" borderId="14">
      <alignment horizontal="right" vertical="center"/>
    </xf>
    <xf numFmtId="192" fontId="55" fillId="0" borderId="14">
      <alignment horizontal="right" vertical="center"/>
    </xf>
    <xf numFmtId="175" fontId="59" fillId="0" borderId="14">
      <alignment horizontal="right" vertical="center"/>
    </xf>
    <xf numFmtId="0" fontId="125" fillId="11" borderId="25" applyNumberFormat="0" applyAlignment="0" applyProtection="0"/>
    <xf numFmtId="0" fontId="63" fillId="0" borderId="0" applyNumberFormat="0" applyFill="0" applyBorder="0" applyAlignment="0" applyProtection="0"/>
    <xf numFmtId="4" fontId="74" fillId="10" borderId="27" applyNumberFormat="0" applyProtection="0">
      <alignment horizontal="right" vertical="center"/>
    </xf>
    <xf numFmtId="200" fontId="55" fillId="0" borderId="0" applyFont="0" applyFill="0" applyBorder="0" applyAlignment="0" applyProtection="0"/>
    <xf numFmtId="230" fontId="55" fillId="0" borderId="0" applyFill="0" applyBorder="0" applyAlignment="0"/>
    <xf numFmtId="43" fontId="258" fillId="0" borderId="0" applyFont="0" applyFill="0" applyBorder="0" applyAlignment="0" applyProtection="0"/>
    <xf numFmtId="191" fontId="56" fillId="0" borderId="0" applyFont="0" applyFill="0" applyBorder="0" applyAlignment="0" applyProtection="0"/>
    <xf numFmtId="174" fontId="55" fillId="0" borderId="23">
      <alignment vertical="center"/>
    </xf>
    <xf numFmtId="0" fontId="63" fillId="0" borderId="0" applyNumberFormat="0" applyFill="0" applyBorder="0" applyAlignment="0" applyProtection="0"/>
    <xf numFmtId="175" fontId="59" fillId="0" borderId="14">
      <alignment horizontal="right" vertical="center"/>
    </xf>
    <xf numFmtId="235" fontId="55" fillId="0" borderId="0" applyFill="0" applyBorder="0" applyAlignment="0"/>
    <xf numFmtId="174" fontId="55" fillId="0" borderId="23">
      <alignment vertical="center"/>
    </xf>
    <xf numFmtId="209" fontId="55" fillId="0" borderId="0" applyFill="0" applyBorder="0" applyAlignment="0"/>
    <xf numFmtId="175" fontId="59" fillId="0" borderId="14">
      <alignment horizontal="right" vertical="center"/>
    </xf>
    <xf numFmtId="248" fontId="55" fillId="0" borderId="0" applyFont="0" applyFill="0" applyBorder="0" applyAlignment="0" applyProtection="0"/>
    <xf numFmtId="0" fontId="63" fillId="0" borderId="0" applyNumberFormat="0" applyFill="0" applyBorder="0" applyAlignment="0" applyProtection="0"/>
    <xf numFmtId="4" fontId="74" fillId="18" borderId="27" applyNumberFormat="0" applyProtection="0">
      <alignment vertical="center"/>
    </xf>
    <xf numFmtId="169" fontId="56" fillId="0" borderId="14">
      <alignment horizontal="right" vertical="center"/>
    </xf>
    <xf numFmtId="179" fontId="61" fillId="0" borderId="14">
      <alignment horizontal="right" vertical="center"/>
    </xf>
    <xf numFmtId="191" fontId="56" fillId="0" borderId="0" applyFont="0" applyFill="0" applyBorder="0" applyAlignment="0" applyProtection="0"/>
    <xf numFmtId="0" fontId="121" fillId="9" borderId="25" applyNumberFormat="0" applyAlignment="0" applyProtection="0"/>
    <xf numFmtId="194" fontId="61" fillId="0" borderId="14">
      <alignment horizontal="right" vertical="center"/>
    </xf>
    <xf numFmtId="227" fontId="62" fillId="0" borderId="14">
      <alignment horizontal="right" vertical="center"/>
    </xf>
    <xf numFmtId="0" fontId="63" fillId="0" borderId="0" applyNumberFormat="0" applyFill="0" applyBorder="0" applyAlignment="0" applyProtection="0"/>
    <xf numFmtId="165" fontId="56" fillId="0" borderId="0" applyFont="0" applyFill="0" applyBorder="0" applyAlignment="0" applyProtection="0"/>
    <xf numFmtId="41" fontId="56" fillId="0" borderId="0" applyFont="0" applyFill="0" applyBorder="0" applyAlignment="0" applyProtection="0"/>
    <xf numFmtId="0" fontId="106" fillId="0" borderId="33" applyNumberFormat="0" applyFill="0" applyAlignment="0" applyProtection="0"/>
    <xf numFmtId="267" fontId="10" fillId="0" borderId="0" applyFont="0" applyFill="0" applyBorder="0" applyAlignment="0" applyProtection="0"/>
    <xf numFmtId="0" fontId="258" fillId="0" borderId="0"/>
    <xf numFmtId="0" fontId="63" fillId="0" borderId="0" applyNumberFormat="0" applyFill="0" applyBorder="0" applyAlignment="0" applyProtection="0"/>
    <xf numFmtId="194" fontId="61" fillId="0" borderId="14">
      <alignment horizontal="right" vertical="center"/>
    </xf>
    <xf numFmtId="0" fontId="63" fillId="0" borderId="0" applyNumberFormat="0" applyFill="0" applyBorder="0" applyAlignment="0" applyProtection="0"/>
    <xf numFmtId="4" fontId="74" fillId="18" borderId="27" applyNumberFormat="0" applyProtection="0">
      <alignment vertical="center"/>
    </xf>
    <xf numFmtId="188" fontId="55" fillId="0" borderId="0" applyFont="0" applyFill="0" applyBorder="0" applyAlignment="0" applyProtection="0"/>
    <xf numFmtId="0" fontId="63" fillId="0" borderId="0" applyNumberFormat="0" applyFill="0" applyBorder="0" applyAlignment="0" applyProtection="0"/>
    <xf numFmtId="0" fontId="86" fillId="26" borderId="15" applyNumberFormat="0" applyFont="0" applyAlignment="0">
      <alignment horizontal="center"/>
    </xf>
    <xf numFmtId="5" fontId="141" fillId="37" borderId="4">
      <alignment vertical="top"/>
    </xf>
    <xf numFmtId="238" fontId="70" fillId="0" borderId="0" applyFont="0" applyFill="0" applyBorder="0" applyAlignment="0" applyProtection="0"/>
    <xf numFmtId="0" fontId="78" fillId="11" borderId="25" applyNumberFormat="0" applyAlignment="0" applyProtection="0"/>
    <xf numFmtId="43" fontId="57" fillId="0" borderId="0" applyFont="0" applyFill="0" applyBorder="0" applyAlignment="0" applyProtection="0"/>
    <xf numFmtId="227" fontId="62" fillId="0" borderId="14">
      <alignment horizontal="right" vertical="center"/>
    </xf>
    <xf numFmtId="0" fontId="63" fillId="0" borderId="0" applyNumberFormat="0" applyFill="0" applyBorder="0" applyAlignment="0" applyProtection="0"/>
    <xf numFmtId="0" fontId="258" fillId="0" borderId="0"/>
    <xf numFmtId="167" fontId="56" fillId="0" borderId="0" applyFont="0" applyFill="0" applyBorder="0" applyAlignment="0" applyProtection="0"/>
    <xf numFmtId="40" fontId="137" fillId="0" borderId="0" applyFont="0" applyFill="0" applyBorder="0" applyAlignment="0" applyProtection="0"/>
    <xf numFmtId="0" fontId="89" fillId="9" borderId="26" applyNumberFormat="0" applyAlignment="0" applyProtection="0"/>
    <xf numFmtId="175" fontId="59" fillId="0" borderId="14">
      <alignment horizontal="right" vertical="center"/>
    </xf>
    <xf numFmtId="0" fontId="63" fillId="0" borderId="0" applyNumberFormat="0" applyFill="0" applyBorder="0" applyAlignment="0" applyProtection="0"/>
    <xf numFmtId="181" fontId="141" fillId="37" borderId="4">
      <alignment vertical="top"/>
    </xf>
    <xf numFmtId="43" fontId="57" fillId="0" borderId="0" applyFont="0" applyFill="0" applyBorder="0" applyAlignment="0" applyProtection="0"/>
    <xf numFmtId="170" fontId="59" fillId="0" borderId="3"/>
    <xf numFmtId="194" fontId="61"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127" fillId="31" borderId="0" applyNumberFormat="0" applyBorder="0" applyAlignment="0" applyProtection="0"/>
    <xf numFmtId="0" fontId="63" fillId="0" borderId="7" applyNumberFormat="0" applyAlignment="0">
      <alignment horizontal="center"/>
    </xf>
    <xf numFmtId="223" fontId="56" fillId="0" borderId="0" applyFont="0" applyFill="0" applyBorder="0" applyAlignment="0" applyProtection="0"/>
    <xf numFmtId="0" fontId="78" fillId="11" borderId="25" applyNumberFormat="0" applyAlignment="0" applyProtection="0"/>
    <xf numFmtId="170" fontId="59" fillId="0" borderId="3"/>
    <xf numFmtId="0" fontId="63" fillId="0" borderId="0" applyNumberFormat="0" applyFill="0" applyBorder="0" applyAlignment="0" applyProtection="0"/>
    <xf numFmtId="239" fontId="109" fillId="0" borderId="0" applyFont="0" applyFill="0" applyBorder="0" applyAlignment="0" applyProtection="0"/>
    <xf numFmtId="175" fontId="59" fillId="0" borderId="14">
      <alignment horizontal="right" vertical="center"/>
    </xf>
    <xf numFmtId="0" fontId="79" fillId="0" borderId="0"/>
    <xf numFmtId="230" fontId="55" fillId="0" borderId="0" applyFill="0" applyBorder="0" applyAlignment="0"/>
    <xf numFmtId="0" fontId="79" fillId="0" borderId="0"/>
    <xf numFmtId="175" fontId="59" fillId="0" borderId="14">
      <alignment horizontal="right" vertical="center"/>
    </xf>
    <xf numFmtId="43" fontId="62" fillId="0" borderId="0" applyFont="0" applyFill="0" applyBorder="0" applyAlignment="0" applyProtection="0"/>
    <xf numFmtId="41" fontId="56" fillId="0" borderId="0" applyFont="0" applyFill="0" applyBorder="0" applyAlignment="0" applyProtection="0"/>
    <xf numFmtId="0" fontId="57" fillId="0" borderId="0" applyFont="0" applyFill="0" applyBorder="0" applyAlignment="0" applyProtection="0"/>
    <xf numFmtId="175" fontId="59" fillId="0" borderId="14">
      <alignment horizontal="right" vertical="center"/>
    </xf>
    <xf numFmtId="230" fontId="55" fillId="0" borderId="0" applyFill="0" applyBorder="0" applyAlignment="0"/>
    <xf numFmtId="0" fontId="79" fillId="0" borderId="0"/>
    <xf numFmtId="175" fontId="59" fillId="0" borderId="14">
      <alignment horizontal="right" vertical="center"/>
    </xf>
    <xf numFmtId="0" fontId="216" fillId="0" borderId="0" applyNumberFormat="0" applyFill="0" applyBorder="0" applyAlignment="0" applyProtection="0"/>
    <xf numFmtId="210" fontId="56" fillId="0" borderId="0" applyFont="0" applyFill="0" applyBorder="0" applyAlignment="0" applyProtection="0"/>
    <xf numFmtId="251" fontId="54" fillId="0" borderId="0" applyFont="0" applyFill="0" applyBorder="0" applyAlignment="0" applyProtection="0"/>
    <xf numFmtId="41" fontId="56" fillId="0" borderId="0" applyFont="0" applyFill="0" applyBorder="0" applyAlignment="0" applyProtection="0"/>
    <xf numFmtId="175" fontId="59" fillId="0" borderId="14">
      <alignment horizontal="right" vertical="center"/>
    </xf>
    <xf numFmtId="192" fontId="55" fillId="0" borderId="14">
      <alignment horizontal="right" vertical="center"/>
    </xf>
    <xf numFmtId="0" fontId="136" fillId="9" borderId="0"/>
    <xf numFmtId="4" fontId="74" fillId="18" borderId="27" applyNumberFormat="0" applyProtection="0">
      <alignment horizontal="right" vertical="center"/>
    </xf>
    <xf numFmtId="169" fontId="56" fillId="0" borderId="14">
      <alignment horizontal="right" vertical="center"/>
    </xf>
    <xf numFmtId="235" fontId="55" fillId="0" borderId="0" applyFill="0" applyBorder="0" applyAlignment="0"/>
    <xf numFmtId="42" fontId="56" fillId="0" borderId="0" applyFont="0" applyFill="0" applyBorder="0" applyAlignment="0" applyProtection="0"/>
    <xf numFmtId="0" fontId="79" fillId="0" borderId="0"/>
    <xf numFmtId="169" fontId="56" fillId="0" borderId="14">
      <alignment horizontal="right" vertical="center"/>
    </xf>
    <xf numFmtId="235" fontId="55" fillId="0" borderId="0" applyFill="0" applyBorder="0" applyAlignment="0"/>
    <xf numFmtId="0" fontId="79" fillId="0" borderId="0"/>
    <xf numFmtId="194" fontId="61" fillId="0" borderId="14">
      <alignment horizontal="right" vertical="center"/>
    </xf>
    <xf numFmtId="192" fontId="55" fillId="0" borderId="14">
      <alignment horizontal="right" vertical="center"/>
    </xf>
    <xf numFmtId="0" fontId="137" fillId="0" borderId="0"/>
    <xf numFmtId="0" fontId="65" fillId="9" borderId="25" applyNumberFormat="0" applyAlignment="0" applyProtection="0"/>
    <xf numFmtId="194" fontId="61" fillId="0" borderId="14">
      <alignment horizontal="right" vertical="center"/>
    </xf>
    <xf numFmtId="0" fontId="79" fillId="0" borderId="0"/>
    <xf numFmtId="225" fontId="56" fillId="0" borderId="0" applyFont="0" applyFill="0" applyBorder="0" applyAlignment="0" applyProtection="0"/>
    <xf numFmtId="0" fontId="65" fillId="9" borderId="25" applyNumberFormat="0" applyAlignment="0" applyProtection="0"/>
    <xf numFmtId="0" fontId="79" fillId="0" borderId="0"/>
    <xf numFmtId="257" fontId="135" fillId="0" borderId="41" applyFont="0" applyFill="0" applyBorder="0"/>
    <xf numFmtId="0" fontId="55" fillId="0" borderId="0"/>
    <xf numFmtId="238" fontId="70" fillId="0" borderId="0" applyFont="0" applyFill="0" applyBorder="0" applyAlignment="0" applyProtection="0"/>
    <xf numFmtId="179" fontId="61" fillId="0" borderId="14">
      <alignment horizontal="right" vertical="center"/>
    </xf>
    <xf numFmtId="10" fontId="83" fillId="13" borderId="3" applyNumberFormat="0" applyBorder="0" applyAlignment="0" applyProtection="0"/>
    <xf numFmtId="226" fontId="98" fillId="0" borderId="0"/>
    <xf numFmtId="41" fontId="126" fillId="0" borderId="0" applyFont="0" applyFill="0" applyBorder="0" applyAlignment="0" applyProtection="0"/>
    <xf numFmtId="42" fontId="56" fillId="0" borderId="0" applyFont="0" applyFill="0" applyBorder="0" applyAlignment="0" applyProtection="0"/>
    <xf numFmtId="0" fontId="86" fillId="14" borderId="0" applyNumberFormat="0" applyFont="0" applyBorder="0" applyAlignment="0">
      <alignment horizontal="center"/>
    </xf>
    <xf numFmtId="175" fontId="59" fillId="0" borderId="14">
      <alignment horizontal="right" vertical="center"/>
    </xf>
    <xf numFmtId="175" fontId="59" fillId="0" borderId="14">
      <alignment horizontal="right" vertical="center"/>
    </xf>
    <xf numFmtId="205" fontId="56" fillId="0" borderId="0" applyFont="0" applyFill="0" applyBorder="0" applyAlignment="0" applyProtection="0"/>
    <xf numFmtId="233" fontId="56" fillId="0" borderId="0" applyFont="0" applyFill="0" applyBorder="0" applyAlignment="0" applyProtection="0"/>
    <xf numFmtId="194" fontId="61" fillId="0" borderId="14">
      <alignment horizontal="right" vertical="center"/>
    </xf>
    <xf numFmtId="225" fontId="56" fillId="0" borderId="0" applyFont="0" applyFill="0" applyBorder="0" applyAlignment="0" applyProtection="0"/>
    <xf numFmtId="238" fontId="70" fillId="0" borderId="0" applyFont="0" applyFill="0" applyBorder="0" applyAlignment="0" applyProtection="0"/>
    <xf numFmtId="0" fontId="80" fillId="9" borderId="0"/>
    <xf numFmtId="43" fontId="67" fillId="0" borderId="0" applyFont="0" applyFill="0" applyBorder="0" applyAlignment="0" applyProtection="0"/>
    <xf numFmtId="165" fontId="56" fillId="0" borderId="0" applyFont="0" applyFill="0" applyBorder="0" applyAlignment="0" applyProtection="0"/>
    <xf numFmtId="194" fontId="61" fillId="0" borderId="14">
      <alignment horizontal="right" vertical="center"/>
    </xf>
    <xf numFmtId="234" fontId="56" fillId="0" borderId="0" applyFont="0" applyFill="0" applyBorder="0" applyAlignment="0" applyProtection="0"/>
    <xf numFmtId="238" fontId="70" fillId="0" borderId="0" applyFont="0" applyFill="0" applyBorder="0" applyAlignment="0" applyProtection="0"/>
    <xf numFmtId="41" fontId="57" fillId="0" borderId="0" applyFont="0" applyFill="0" applyBorder="0" applyAlignment="0" applyProtection="0"/>
    <xf numFmtId="41" fontId="57" fillId="0" borderId="0" applyFont="0" applyFill="0" applyBorder="0" applyAlignment="0" applyProtection="0"/>
    <xf numFmtId="238" fontId="70" fillId="0" borderId="0" applyFont="0" applyFill="0" applyBorder="0" applyAlignment="0" applyProtection="0"/>
    <xf numFmtId="223" fontId="56" fillId="0" borderId="0" applyFont="0" applyFill="0" applyBorder="0" applyAlignment="0" applyProtection="0"/>
    <xf numFmtId="10" fontId="83" fillId="17" borderId="3" applyNumberFormat="0" applyBorder="0" applyAlignment="0" applyProtection="0"/>
    <xf numFmtId="201" fontId="56" fillId="0" borderId="0" applyFont="0" applyFill="0" applyBorder="0" applyAlignment="0" applyProtection="0"/>
    <xf numFmtId="194" fontId="61" fillId="0" borderId="14">
      <alignment horizontal="right" vertical="center"/>
    </xf>
    <xf numFmtId="223" fontId="56" fillId="0" borderId="0" applyFont="0" applyFill="0" applyBorder="0" applyAlignment="0" applyProtection="0"/>
    <xf numFmtId="242" fontId="56" fillId="0" borderId="0" applyFont="0" applyFill="0" applyBorder="0" applyAlignment="0" applyProtection="0"/>
    <xf numFmtId="43" fontId="56" fillId="0" borderId="0" applyFont="0" applyFill="0" applyBorder="0" applyAlignment="0" applyProtection="0"/>
    <xf numFmtId="0" fontId="78" fillId="11" borderId="25" applyNumberFormat="0" applyAlignment="0" applyProtection="0"/>
    <xf numFmtId="194" fontId="61" fillId="0" borderId="14">
      <alignment horizontal="right" vertical="center"/>
    </xf>
    <xf numFmtId="179" fontId="61" fillId="0" borderId="14">
      <alignment horizontal="right" vertical="center"/>
    </xf>
    <xf numFmtId="175" fontId="59" fillId="0" borderId="14">
      <alignment horizontal="right" vertical="center"/>
    </xf>
    <xf numFmtId="209" fontId="55" fillId="0" borderId="0" applyFill="0" applyBorder="0" applyAlignment="0"/>
    <xf numFmtId="219" fontId="56" fillId="0" borderId="0" applyFont="0" applyFill="0" applyBorder="0" applyAlignment="0" applyProtection="0"/>
    <xf numFmtId="167" fontId="56" fillId="0" borderId="0" applyFont="0" applyFill="0" applyBorder="0" applyAlignment="0" applyProtection="0"/>
    <xf numFmtId="300" fontId="56" fillId="0" borderId="0" applyFont="0" applyFill="0" applyBorder="0" applyAlignment="0" applyProtection="0"/>
    <xf numFmtId="0" fontId="258" fillId="0" borderId="0"/>
    <xf numFmtId="0" fontId="78" fillId="11" borderId="25" applyNumberFormat="0" applyAlignment="0" applyProtection="0"/>
    <xf numFmtId="43" fontId="56" fillId="0" borderId="0" applyFont="0" applyFill="0" applyBorder="0" applyAlignment="0" applyProtection="0"/>
    <xf numFmtId="0" fontId="72" fillId="0" borderId="0" applyFont="0"/>
    <xf numFmtId="179" fontId="61" fillId="0" borderId="14">
      <alignment horizontal="right" vertical="center"/>
    </xf>
    <xf numFmtId="223" fontId="56" fillId="0" borderId="0" applyFont="0" applyFill="0" applyBorder="0" applyAlignment="0" applyProtection="0"/>
    <xf numFmtId="251" fontId="56" fillId="0" borderId="0" applyFont="0" applyFill="0" applyBorder="0" applyAlignment="0" applyProtection="0"/>
    <xf numFmtId="0" fontId="28" fillId="0" borderId="0"/>
    <xf numFmtId="172" fontId="56" fillId="0" borderId="0" applyFont="0" applyFill="0" applyBorder="0" applyAlignment="0" applyProtection="0"/>
    <xf numFmtId="0" fontId="61" fillId="0" borderId="24" applyFont="0" applyBorder="0" applyAlignment="0">
      <alignment horizontal="center"/>
    </xf>
    <xf numFmtId="244" fontId="56" fillId="0" borderId="0" applyFont="0" applyFill="0" applyBorder="0" applyAlignment="0" applyProtection="0"/>
    <xf numFmtId="0" fontId="65" fillId="9" borderId="25" applyNumberFormat="0" applyAlignment="0" applyProtection="0"/>
    <xf numFmtId="167" fontId="56" fillId="0" borderId="0" applyFont="0" applyFill="0" applyBorder="0" applyAlignment="0" applyProtection="0"/>
    <xf numFmtId="289" fontId="55" fillId="0" borderId="0" applyFill="0" applyBorder="0" applyAlignment="0"/>
    <xf numFmtId="0" fontId="69" fillId="9" borderId="26" applyNumberFormat="0" applyAlignment="0" applyProtection="0"/>
    <xf numFmtId="0" fontId="258" fillId="0" borderId="0"/>
    <xf numFmtId="0" fontId="57" fillId="0" borderId="0"/>
    <xf numFmtId="4" fontId="164" fillId="20" borderId="46" applyNumberFormat="0" applyProtection="0">
      <alignment horizontal="left" vertical="center" indent="1"/>
    </xf>
    <xf numFmtId="216" fontId="62" fillId="0" borderId="14">
      <alignment horizontal="right" vertical="center"/>
    </xf>
    <xf numFmtId="223" fontId="56" fillId="0" borderId="0" applyFont="0" applyFill="0" applyBorder="0" applyAlignment="0" applyProtection="0"/>
    <xf numFmtId="0" fontId="144" fillId="0" borderId="0">
      <alignment vertical="top" wrapText="1"/>
    </xf>
    <xf numFmtId="169" fontId="56" fillId="0" borderId="14">
      <alignment horizontal="right" vertical="center"/>
    </xf>
    <xf numFmtId="43" fontId="57" fillId="0" borderId="0" applyFont="0" applyFill="0" applyBorder="0" applyAlignment="0" applyProtection="0"/>
    <xf numFmtId="223" fontId="56" fillId="0" borderId="0" applyFont="0" applyFill="0" applyBorder="0" applyAlignment="0" applyProtection="0"/>
    <xf numFmtId="0" fontId="64" fillId="0" borderId="0"/>
    <xf numFmtId="4" fontId="87" fillId="12" borderId="27" applyNumberFormat="0" applyProtection="0">
      <alignment vertical="center"/>
    </xf>
    <xf numFmtId="218" fontId="55" fillId="0" borderId="0" applyFont="0" applyFill="0" applyBorder="0" applyAlignment="0" applyProtection="0"/>
    <xf numFmtId="41" fontId="56" fillId="0" borderId="0" applyFont="0" applyFill="0" applyBorder="0" applyAlignment="0" applyProtection="0"/>
    <xf numFmtId="43" fontId="56" fillId="0" borderId="0" applyFont="0" applyFill="0" applyBorder="0" applyAlignment="0" applyProtection="0"/>
    <xf numFmtId="174" fontId="55" fillId="0" borderId="23">
      <alignment vertical="center"/>
    </xf>
    <xf numFmtId="167" fontId="56" fillId="0" borderId="0" applyFont="0" applyFill="0" applyBorder="0" applyAlignment="0" applyProtection="0"/>
    <xf numFmtId="188" fontId="55" fillId="0" borderId="0" applyFont="0" applyFill="0" applyBorder="0" applyAlignment="0" applyProtection="0"/>
    <xf numFmtId="172" fontId="56" fillId="0" borderId="0" applyFont="0" applyFill="0" applyBorder="0" applyAlignment="0" applyProtection="0"/>
    <xf numFmtId="10" fontId="83" fillId="17" borderId="3" applyNumberFormat="0" applyBorder="0" applyAlignment="0" applyProtection="0"/>
    <xf numFmtId="225" fontId="56" fillId="0" borderId="0" applyFont="0" applyFill="0" applyBorder="0" applyAlignment="0" applyProtection="0"/>
    <xf numFmtId="172" fontId="56" fillId="0" borderId="0" applyFont="0" applyFill="0" applyBorder="0" applyAlignment="0" applyProtection="0"/>
    <xf numFmtId="0" fontId="86" fillId="26" borderId="15" applyNumberFormat="0" applyFont="0" applyAlignment="0">
      <alignment horizontal="center"/>
    </xf>
    <xf numFmtId="205" fontId="56" fillId="0" borderId="0" applyFont="0" applyFill="0" applyBorder="0" applyAlignment="0" applyProtection="0"/>
    <xf numFmtId="175" fontId="59" fillId="0" borderId="14">
      <alignment horizontal="right" vertical="center"/>
    </xf>
    <xf numFmtId="41" fontId="56" fillId="0" borderId="0" applyFont="0" applyFill="0" applyBorder="0" applyAlignment="0" applyProtection="0"/>
    <xf numFmtId="0" fontId="149" fillId="0" borderId="4" applyBorder="0" applyAlignment="0">
      <alignment horizontal="center" vertical="center"/>
    </xf>
    <xf numFmtId="0" fontId="108" fillId="0" borderId="36" applyNumberFormat="0" applyFill="0" applyAlignment="0" applyProtection="0"/>
    <xf numFmtId="167" fontId="56" fillId="0" borderId="0" applyFont="0" applyFill="0" applyBorder="0" applyAlignment="0" applyProtection="0"/>
    <xf numFmtId="0" fontId="57" fillId="0" borderId="0"/>
    <xf numFmtId="201" fontId="56" fillId="0" borderId="0" applyFont="0" applyFill="0" applyBorder="0" applyAlignment="0" applyProtection="0"/>
    <xf numFmtId="212" fontId="77" fillId="0" borderId="14">
      <alignment horizontal="right" vertical="center"/>
    </xf>
    <xf numFmtId="227" fontId="62" fillId="0" borderId="14">
      <alignment horizontal="right" vertical="center"/>
    </xf>
    <xf numFmtId="0" fontId="94" fillId="17" borderId="28" applyNumberFormat="0" applyFont="0" applyAlignment="0" applyProtection="0"/>
    <xf numFmtId="0" fontId="94" fillId="17" borderId="28" applyNumberFormat="0" applyFont="0" applyAlignment="0" applyProtection="0"/>
    <xf numFmtId="10" fontId="83" fillId="17" borderId="3" applyNumberFormat="0" applyBorder="0" applyAlignment="0" applyProtection="0"/>
    <xf numFmtId="43" fontId="56" fillId="0" borderId="0" applyFont="0" applyFill="0" applyBorder="0" applyAlignment="0" applyProtection="0"/>
    <xf numFmtId="194" fontId="61" fillId="0" borderId="14">
      <alignment horizontal="right" vertical="center"/>
    </xf>
    <xf numFmtId="0" fontId="82" fillId="9" borderId="0"/>
    <xf numFmtId="175" fontId="59" fillId="0" borderId="14">
      <alignment horizontal="right" vertical="center"/>
    </xf>
    <xf numFmtId="223" fontId="56" fillId="0" borderId="0" applyFont="0" applyFill="0" applyBorder="0" applyAlignment="0" applyProtection="0"/>
    <xf numFmtId="223" fontId="56" fillId="0" borderId="0" applyFont="0" applyFill="0" applyBorder="0" applyAlignment="0" applyProtection="0"/>
    <xf numFmtId="169" fontId="56" fillId="0" borderId="14">
      <alignment horizontal="right" vertical="center"/>
    </xf>
    <xf numFmtId="223" fontId="56" fillId="0" borderId="0" applyFont="0" applyFill="0" applyBorder="0" applyAlignment="0" applyProtection="0"/>
    <xf numFmtId="173" fontId="55" fillId="0" borderId="14">
      <alignment horizontal="right" vertical="center"/>
    </xf>
    <xf numFmtId="0" fontId="88" fillId="0" borderId="15">
      <alignment horizontal="left" vertical="center"/>
    </xf>
    <xf numFmtId="193" fontId="56" fillId="0" borderId="0" applyFont="0" applyFill="0" applyBorder="0" applyAlignment="0" applyProtection="0"/>
    <xf numFmtId="201" fontId="56" fillId="0" borderId="0" applyFont="0" applyFill="0" applyBorder="0" applyAlignment="0" applyProtection="0"/>
    <xf numFmtId="194" fontId="61" fillId="0" borderId="14">
      <alignment horizontal="right" vertical="center"/>
    </xf>
    <xf numFmtId="223" fontId="56" fillId="0" borderId="0" applyFont="0" applyFill="0" applyBorder="0" applyAlignment="0" applyProtection="0"/>
    <xf numFmtId="0" fontId="71" fillId="0" borderId="3" applyNumberFormat="0" applyFont="0" applyBorder="0">
      <alignment horizontal="left" indent="2"/>
    </xf>
    <xf numFmtId="223" fontId="218" fillId="0" borderId="0" applyFont="0" applyFill="0" applyBorder="0" applyAlignment="0" applyProtection="0"/>
    <xf numFmtId="169" fontId="56" fillId="0" borderId="14">
      <alignment horizontal="right" vertical="center"/>
    </xf>
    <xf numFmtId="223" fontId="56" fillId="0" borderId="0" applyFont="0" applyFill="0" applyBorder="0" applyAlignment="0" applyProtection="0"/>
    <xf numFmtId="0" fontId="86" fillId="26" borderId="15" applyNumberFormat="0" applyFont="0" applyAlignment="0">
      <alignment horizontal="center"/>
    </xf>
    <xf numFmtId="0" fontId="79" fillId="0" borderId="0"/>
    <xf numFmtId="165" fontId="70" fillId="0" borderId="0" applyFont="0" applyFill="0" applyBorder="0" applyAlignment="0" applyProtection="0"/>
    <xf numFmtId="181" fontId="141" fillId="37" borderId="4">
      <alignment vertical="top"/>
    </xf>
    <xf numFmtId="0" fontId="149" fillId="0" borderId="4" applyBorder="0" applyAlignment="0">
      <alignment horizontal="center" vertical="center"/>
    </xf>
    <xf numFmtId="190" fontId="56" fillId="0" borderId="0" applyFont="0" applyFill="0" applyBorder="0" applyAlignment="0" applyProtection="0"/>
    <xf numFmtId="175" fontId="59" fillId="0" borderId="14">
      <alignment horizontal="right" vertical="center"/>
    </xf>
    <xf numFmtId="223" fontId="56" fillId="0" borderId="0" applyFont="0" applyFill="0" applyBorder="0" applyAlignment="0" applyProtection="0"/>
    <xf numFmtId="10" fontId="83" fillId="17" borderId="3" applyNumberFormat="0" applyBorder="0" applyAlignment="0" applyProtection="0"/>
    <xf numFmtId="223" fontId="56" fillId="0" borderId="0" applyFont="0" applyFill="0" applyBorder="0" applyAlignment="0" applyProtection="0"/>
    <xf numFmtId="0" fontId="55" fillId="17" borderId="28" applyNumberFormat="0" applyFont="0" applyAlignment="0" applyProtection="0"/>
    <xf numFmtId="0" fontId="73" fillId="0" borderId="0">
      <alignment vertical="center" wrapText="1"/>
      <protection locked="0"/>
    </xf>
    <xf numFmtId="41" fontId="57" fillId="0" borderId="0" applyFont="0" applyFill="0" applyBorder="0" applyAlignment="0" applyProtection="0"/>
    <xf numFmtId="223" fontId="56" fillId="0" borderId="0" applyFont="0" applyFill="0" applyBorder="0" applyAlignment="0" applyProtection="0"/>
    <xf numFmtId="0" fontId="127" fillId="41" borderId="0" applyNumberFormat="0" applyBorder="0" applyAlignment="0" applyProtection="0"/>
    <xf numFmtId="191" fontId="56" fillId="0" borderId="0" applyFont="0" applyFill="0" applyBorder="0" applyAlignment="0" applyProtection="0"/>
    <xf numFmtId="0" fontId="82" fillId="9" borderId="0"/>
    <xf numFmtId="223" fontId="56" fillId="0" borderId="0" applyFont="0" applyFill="0" applyBorder="0" applyAlignment="0" applyProtection="0"/>
    <xf numFmtId="251" fontId="56" fillId="0" borderId="0" applyFont="0" applyFill="0" applyBorder="0" applyAlignment="0" applyProtection="0"/>
    <xf numFmtId="0" fontId="258" fillId="0" borderId="0"/>
    <xf numFmtId="227" fontId="62" fillId="0" borderId="14">
      <alignment horizontal="right" vertical="center"/>
    </xf>
    <xf numFmtId="172" fontId="56" fillId="0" borderId="0" applyFont="0" applyFill="0" applyBorder="0" applyAlignment="0" applyProtection="0"/>
    <xf numFmtId="179" fontId="61" fillId="0" borderId="14">
      <alignment horizontal="right" vertical="center"/>
    </xf>
    <xf numFmtId="185" fontId="62" fillId="0" borderId="14">
      <alignment horizontal="right" vertical="center"/>
    </xf>
    <xf numFmtId="167" fontId="56" fillId="0" borderId="0" applyFont="0" applyFill="0" applyBorder="0" applyAlignment="0" applyProtection="0"/>
    <xf numFmtId="43" fontId="56" fillId="0" borderId="0" applyFont="0" applyFill="0" applyBorder="0" applyAlignment="0" applyProtection="0"/>
    <xf numFmtId="42" fontId="56" fillId="0" borderId="0" applyFont="0" applyFill="0" applyBorder="0" applyAlignment="0" applyProtection="0"/>
    <xf numFmtId="0" fontId="64" fillId="13" borderId="0"/>
    <xf numFmtId="251" fontId="55" fillId="0" borderId="0" applyFont="0" applyFill="0" applyBorder="0" applyAlignment="0" applyProtection="0"/>
    <xf numFmtId="41" fontId="56" fillId="0" borderId="0" applyFont="0" applyFill="0" applyBorder="0" applyAlignment="0" applyProtection="0"/>
    <xf numFmtId="0" fontId="55" fillId="0" borderId="0"/>
    <xf numFmtId="272" fontId="56" fillId="0" borderId="0" applyFont="0" applyFill="0" applyBorder="0" applyAlignment="0" applyProtection="0"/>
    <xf numFmtId="0" fontId="65" fillId="9" borderId="25" applyNumberFormat="0" applyAlignment="0" applyProtection="0"/>
    <xf numFmtId="223" fontId="56" fillId="0" borderId="0" applyFont="0" applyFill="0" applyBorder="0" applyAlignment="0" applyProtection="0"/>
    <xf numFmtId="230" fontId="55" fillId="0" borderId="0" applyFill="0" applyBorder="0" applyAlignment="0"/>
    <xf numFmtId="194" fontId="61" fillId="0" borderId="14">
      <alignment horizontal="right" vertical="center"/>
    </xf>
    <xf numFmtId="201" fontId="70" fillId="0" borderId="0" applyFont="0" applyFill="0" applyBorder="0" applyAlignment="0" applyProtection="0"/>
    <xf numFmtId="9" fontId="55" fillId="0" borderId="0" applyFont="0" applyFill="0" applyBorder="0" applyAlignment="0" applyProtection="0"/>
    <xf numFmtId="9" fontId="57" fillId="0" borderId="0" applyFont="0" applyFill="0" applyBorder="0" applyAlignment="0" applyProtection="0"/>
    <xf numFmtId="212" fontId="77" fillId="0" borderId="14">
      <alignment horizontal="right" vertical="center"/>
    </xf>
    <xf numFmtId="0" fontId="204" fillId="0" borderId="0"/>
    <xf numFmtId="175" fontId="59" fillId="0" borderId="14">
      <alignment horizontal="right" vertical="center"/>
    </xf>
    <xf numFmtId="172" fontId="56" fillId="0" borderId="0" applyFont="0" applyFill="0" applyBorder="0" applyAlignment="0" applyProtection="0"/>
    <xf numFmtId="43" fontId="53" fillId="0" borderId="0" applyFont="0" applyFill="0" applyBorder="0" applyAlignment="0" applyProtection="0"/>
    <xf numFmtId="43" fontId="258" fillId="0" borderId="0" applyFont="0" applyFill="0" applyBorder="0" applyAlignment="0" applyProtection="0"/>
    <xf numFmtId="185" fontId="62" fillId="0" borderId="14">
      <alignment horizontal="right" vertical="center"/>
    </xf>
    <xf numFmtId="238" fontId="70" fillId="0" borderId="0" applyFont="0" applyFill="0" applyBorder="0" applyAlignment="0" applyProtection="0"/>
    <xf numFmtId="0" fontId="101" fillId="0" borderId="0" applyNumberFormat="0" applyFill="0" applyBorder="0" applyAlignment="0" applyProtection="0"/>
    <xf numFmtId="4" fontId="74" fillId="18" borderId="27" applyNumberFormat="0" applyProtection="0">
      <alignment vertical="center"/>
    </xf>
    <xf numFmtId="194" fontId="61" fillId="0" borderId="14">
      <alignment horizontal="right" vertical="center"/>
    </xf>
    <xf numFmtId="179" fontId="61" fillId="0" borderId="14">
      <alignment horizontal="right" vertical="center"/>
    </xf>
    <xf numFmtId="190" fontId="56" fillId="0" borderId="0" applyFont="0" applyFill="0" applyBorder="0" applyAlignment="0" applyProtection="0"/>
    <xf numFmtId="4" fontId="74" fillId="45" borderId="27" applyNumberFormat="0" applyProtection="0">
      <alignment horizontal="right" vertical="center"/>
    </xf>
    <xf numFmtId="0" fontId="219" fillId="0" borderId="0"/>
    <xf numFmtId="0" fontId="136" fillId="9" borderId="0"/>
    <xf numFmtId="43" fontId="56" fillId="0" borderId="0" applyFont="0" applyFill="0" applyBorder="0" applyAlignment="0" applyProtection="0"/>
    <xf numFmtId="235" fontId="55" fillId="0" borderId="0" applyFill="0" applyBorder="0" applyAlignment="0"/>
    <xf numFmtId="0" fontId="78" fillId="11" borderId="25" applyNumberFormat="0" applyAlignment="0" applyProtection="0"/>
    <xf numFmtId="0" fontId="79" fillId="0" borderId="0"/>
    <xf numFmtId="194" fontId="61" fillId="0" borderId="14">
      <alignment horizontal="right" vertical="center"/>
    </xf>
    <xf numFmtId="175" fontId="59" fillId="0" borderId="14">
      <alignment horizontal="right" vertical="center"/>
    </xf>
    <xf numFmtId="43" fontId="56" fillId="0" borderId="0" applyFont="0" applyFill="0" applyBorder="0" applyAlignment="0" applyProtection="0"/>
    <xf numFmtId="0" fontId="171" fillId="0" borderId="0" applyNumberFormat="0" applyFill="0" applyBorder="0" applyAlignment="0" applyProtection="0"/>
    <xf numFmtId="0" fontId="258" fillId="0" borderId="0"/>
    <xf numFmtId="175" fontId="59" fillId="0" borderId="14">
      <alignment horizontal="right" vertical="center"/>
    </xf>
    <xf numFmtId="175" fontId="59" fillId="0" borderId="14">
      <alignment horizontal="right" vertical="center"/>
    </xf>
    <xf numFmtId="174" fontId="55" fillId="0" borderId="23">
      <alignment vertical="center"/>
    </xf>
    <xf numFmtId="167" fontId="56" fillId="0" borderId="0" applyFont="0" applyFill="0" applyBorder="0" applyAlignment="0" applyProtection="0"/>
    <xf numFmtId="192" fontId="55" fillId="0" borderId="14">
      <alignment horizontal="right" vertical="center"/>
    </xf>
    <xf numFmtId="285" fontId="55" fillId="0" borderId="0" applyFont="0" applyFill="0" applyBorder="0" applyAlignment="0" applyProtection="0"/>
    <xf numFmtId="251" fontId="56" fillId="0" borderId="0" applyFont="0" applyFill="0" applyBorder="0" applyAlignment="0" applyProtection="0"/>
    <xf numFmtId="209" fontId="55" fillId="0" borderId="0" applyFill="0" applyBorder="0" applyAlignment="0"/>
    <xf numFmtId="0" fontId="82" fillId="0" borderId="0">
      <alignment wrapText="1"/>
    </xf>
    <xf numFmtId="179" fontId="61" fillId="0" borderId="14">
      <alignment horizontal="right" vertical="center"/>
    </xf>
    <xf numFmtId="0" fontId="88" fillId="0" borderId="15">
      <alignment horizontal="left" vertical="center"/>
    </xf>
    <xf numFmtId="263" fontId="62" fillId="0" borderId="0" applyFont="0" applyFill="0" applyBorder="0" applyAlignment="0" applyProtection="0"/>
    <xf numFmtId="167" fontId="70" fillId="0" borderId="0" applyFont="0" applyFill="0" applyBorder="0" applyAlignment="0" applyProtection="0"/>
    <xf numFmtId="223" fontId="56" fillId="0" borderId="0" applyFont="0" applyFill="0" applyBorder="0" applyAlignment="0" applyProtection="0"/>
    <xf numFmtId="212" fontId="77" fillId="0" borderId="14">
      <alignment horizontal="right" vertical="center"/>
    </xf>
    <xf numFmtId="0" fontId="88" fillId="0" borderId="15">
      <alignment horizontal="left" vertical="center"/>
    </xf>
    <xf numFmtId="231" fontId="56" fillId="0" borderId="0" applyFont="0" applyFill="0" applyBorder="0" applyAlignment="0" applyProtection="0"/>
    <xf numFmtId="185" fontId="62" fillId="0" borderId="14">
      <alignment horizontal="right" vertical="center"/>
    </xf>
    <xf numFmtId="179" fontId="61" fillId="0" borderId="14">
      <alignment horizontal="right" vertical="center"/>
    </xf>
    <xf numFmtId="282" fontId="62" fillId="0" borderId="0"/>
    <xf numFmtId="167" fontId="56" fillId="0" borderId="0" applyFont="0" applyFill="0" applyBorder="0" applyAlignment="0" applyProtection="0"/>
    <xf numFmtId="221" fontId="56" fillId="0" borderId="0" applyFont="0" applyFill="0" applyBorder="0" applyAlignment="0" applyProtection="0"/>
    <xf numFmtId="0" fontId="69" fillId="9" borderId="26" applyNumberFormat="0" applyAlignment="0" applyProtection="0"/>
    <xf numFmtId="4" fontId="96" fillId="18" borderId="27" applyNumberFormat="0" applyProtection="0">
      <alignment vertical="center"/>
    </xf>
    <xf numFmtId="201" fontId="56" fillId="0" borderId="0" applyFont="0" applyFill="0" applyBorder="0" applyAlignment="0" applyProtection="0"/>
    <xf numFmtId="171" fontId="67" fillId="0" borderId="0" applyFont="0" applyFill="0" applyBorder="0" applyAlignment="0" applyProtection="0"/>
    <xf numFmtId="209" fontId="55" fillId="0" borderId="0" applyFill="0" applyBorder="0" applyAlignment="0"/>
    <xf numFmtId="258" fontId="63" fillId="0" borderId="5">
      <alignment horizontal="left" vertical="top"/>
    </xf>
    <xf numFmtId="284" fontId="56" fillId="0" borderId="0" applyFont="0" applyFill="0" applyBorder="0" applyAlignment="0" applyProtection="0"/>
    <xf numFmtId="194" fontId="61" fillId="0" borderId="14">
      <alignment horizontal="right" vertical="center"/>
    </xf>
    <xf numFmtId="224" fontId="62" fillId="0" borderId="14">
      <alignment horizontal="right" vertical="center"/>
    </xf>
    <xf numFmtId="175" fontId="59" fillId="0" borderId="14">
      <alignment horizontal="right" vertical="center"/>
    </xf>
    <xf numFmtId="173" fontId="55" fillId="0" borderId="14">
      <alignment horizontal="right" vertical="center"/>
    </xf>
    <xf numFmtId="0" fontId="88" fillId="0" borderId="15">
      <alignment horizontal="left" vertical="center"/>
    </xf>
    <xf numFmtId="194" fontId="61" fillId="0" borderId="14">
      <alignment horizontal="right" vertical="center"/>
    </xf>
    <xf numFmtId="223" fontId="56" fillId="0" borderId="0" applyFont="0" applyFill="0" applyBorder="0" applyAlignment="0" applyProtection="0"/>
    <xf numFmtId="43" fontId="56" fillId="0" borderId="0" applyFont="0" applyFill="0" applyBorder="0" applyAlignment="0" applyProtection="0"/>
    <xf numFmtId="234" fontId="56" fillId="0" borderId="0" applyFont="0" applyFill="0" applyBorder="0" applyAlignment="0" applyProtection="0"/>
    <xf numFmtId="175" fontId="59" fillId="0" borderId="14">
      <alignment horizontal="right" vertical="center"/>
    </xf>
    <xf numFmtId="194" fontId="61" fillId="0" borderId="14">
      <alignment horizontal="right" vertical="center"/>
    </xf>
    <xf numFmtId="244" fontId="56" fillId="0" borderId="0" applyFont="0" applyFill="0" applyBorder="0" applyAlignment="0" applyProtection="0"/>
    <xf numFmtId="257" fontId="135" fillId="0" borderId="41" applyFont="0" applyFill="0" applyBorder="0"/>
    <xf numFmtId="223" fontId="56" fillId="0" borderId="0" applyFont="0" applyFill="0" applyBorder="0" applyAlignment="0" applyProtection="0"/>
    <xf numFmtId="251" fontId="55" fillId="0" borderId="0" applyFont="0" applyFill="0" applyBorder="0" applyAlignment="0" applyProtection="0"/>
    <xf numFmtId="251" fontId="55" fillId="0" borderId="0" applyFont="0" applyFill="0" applyBorder="0" applyAlignment="0" applyProtection="0"/>
    <xf numFmtId="0" fontId="55" fillId="0" borderId="0"/>
    <xf numFmtId="42" fontId="56" fillId="0" borderId="0" applyFont="0" applyFill="0" applyBorder="0" applyAlignment="0" applyProtection="0"/>
    <xf numFmtId="194" fontId="61" fillId="0" borderId="14">
      <alignment horizontal="right" vertical="center"/>
    </xf>
    <xf numFmtId="201" fontId="56" fillId="0" borderId="0" applyFont="0" applyFill="0" applyBorder="0" applyAlignment="0" applyProtection="0"/>
    <xf numFmtId="9" fontId="55" fillId="0" borderId="0" applyFont="0" applyFill="0" applyBorder="0" applyAlignment="0" applyProtection="0"/>
    <xf numFmtId="9" fontId="57" fillId="0" borderId="0" applyFont="0" applyFill="0" applyBorder="0" applyAlignment="0" applyProtection="0"/>
    <xf numFmtId="227" fontId="62" fillId="0" borderId="14">
      <alignment horizontal="right" vertical="center"/>
    </xf>
    <xf numFmtId="225" fontId="56" fillId="0" borderId="0" applyFont="0" applyFill="0" applyBorder="0" applyAlignment="0" applyProtection="0"/>
    <xf numFmtId="306" fontId="16" fillId="0" borderId="0" applyFont="0" applyFill="0" applyBorder="0" applyAlignment="0" applyProtection="0"/>
    <xf numFmtId="42" fontId="56" fillId="0" borderId="0" applyFont="0" applyFill="0" applyBorder="0" applyAlignment="0" applyProtection="0"/>
    <xf numFmtId="175" fontId="59" fillId="0" borderId="14">
      <alignment horizontal="right" vertical="center"/>
    </xf>
    <xf numFmtId="175" fontId="59" fillId="0" borderId="14">
      <alignment horizontal="right" vertical="center"/>
    </xf>
    <xf numFmtId="225" fontId="56" fillId="0" borderId="0" applyFont="0" applyFill="0" applyBorder="0" applyAlignment="0" applyProtection="0"/>
    <xf numFmtId="43" fontId="258" fillId="0" borderId="0" applyFont="0" applyFill="0" applyBorder="0" applyAlignment="0" applyProtection="0"/>
    <xf numFmtId="233" fontId="56" fillId="0" borderId="0" applyFont="0" applyFill="0" applyBorder="0" applyAlignment="0" applyProtection="0"/>
    <xf numFmtId="42" fontId="56" fillId="0" borderId="0" applyFont="0" applyFill="0" applyBorder="0" applyAlignment="0" applyProtection="0"/>
    <xf numFmtId="223" fontId="56" fillId="0" borderId="0" applyFont="0" applyFill="0" applyBorder="0" applyAlignment="0" applyProtection="0"/>
    <xf numFmtId="0" fontId="101" fillId="0" borderId="0" applyNumberFormat="0" applyFill="0" applyBorder="0" applyAlignment="0" applyProtection="0"/>
    <xf numFmtId="223" fontId="56" fillId="0" borderId="0" applyFont="0" applyFill="0" applyBorder="0" applyAlignment="0" applyProtection="0"/>
    <xf numFmtId="223" fontId="56" fillId="0" borderId="0" applyFont="0" applyFill="0" applyBorder="0" applyAlignment="0" applyProtection="0"/>
    <xf numFmtId="221" fontId="70" fillId="0" borderId="0" applyFont="0" applyFill="0" applyBorder="0" applyAlignment="0" applyProtection="0"/>
    <xf numFmtId="175" fontId="59" fillId="0" borderId="14">
      <alignment horizontal="right" vertical="center"/>
    </xf>
    <xf numFmtId="179" fontId="61" fillId="0" borderId="14">
      <alignment horizontal="right" vertical="center"/>
    </xf>
    <xf numFmtId="251" fontId="56" fillId="0" borderId="0" applyFont="0" applyFill="0" applyBorder="0" applyAlignment="0" applyProtection="0"/>
    <xf numFmtId="210" fontId="56" fillId="0" borderId="0" applyFont="0" applyFill="0" applyBorder="0" applyAlignment="0" applyProtection="0"/>
    <xf numFmtId="191" fontId="56" fillId="0" borderId="0" applyFont="0" applyFill="0" applyBorder="0" applyAlignment="0" applyProtection="0"/>
    <xf numFmtId="214" fontId="56" fillId="0" borderId="0" applyFont="0" applyFill="0" applyBorder="0" applyAlignment="0" applyProtection="0"/>
    <xf numFmtId="175" fontId="59" fillId="0" borderId="14">
      <alignment horizontal="right" vertical="center"/>
    </xf>
    <xf numFmtId="42" fontId="56" fillId="0" borderId="0" applyFont="0" applyFill="0" applyBorder="0" applyAlignment="0" applyProtection="0"/>
    <xf numFmtId="223" fontId="56" fillId="0" borderId="0" applyFont="0" applyFill="0" applyBorder="0" applyAlignment="0" applyProtection="0"/>
    <xf numFmtId="175" fontId="59" fillId="0" borderId="14">
      <alignment horizontal="right" vertical="center"/>
    </xf>
    <xf numFmtId="14" fontId="114" fillId="0" borderId="0" applyFill="0" applyBorder="0" applyAlignment="0"/>
    <xf numFmtId="42" fontId="56" fillId="0" borderId="0" applyFont="0" applyFill="0" applyBorder="0" applyAlignment="0" applyProtection="0"/>
    <xf numFmtId="201" fontId="56" fillId="0" borderId="0" applyFont="0" applyFill="0" applyBorder="0" applyAlignment="0" applyProtection="0"/>
    <xf numFmtId="175" fontId="59" fillId="0" borderId="14">
      <alignment horizontal="right" vertical="center"/>
    </xf>
    <xf numFmtId="214" fontId="56" fillId="0" borderId="0" applyFont="0" applyFill="0" applyBorder="0" applyAlignment="0" applyProtection="0"/>
    <xf numFmtId="194" fontId="61" fillId="0" borderId="14">
      <alignment horizontal="right" vertical="center"/>
    </xf>
    <xf numFmtId="226" fontId="98" fillId="0" borderId="0"/>
    <xf numFmtId="0" fontId="258" fillId="0" borderId="0"/>
    <xf numFmtId="225" fontId="56" fillId="0" borderId="0" applyFont="0" applyFill="0" applyBorder="0" applyAlignment="0" applyProtection="0"/>
    <xf numFmtId="217" fontId="90" fillId="0" borderId="0" applyFont="0" applyFill="0" applyBorder="0" applyAlignment="0" applyProtection="0"/>
    <xf numFmtId="175" fontId="59" fillId="0" borderId="14">
      <alignment horizontal="right" vertical="center"/>
    </xf>
    <xf numFmtId="284" fontId="56" fillId="0" borderId="0" applyFont="0" applyFill="0" applyBorder="0" applyAlignment="0" applyProtection="0"/>
    <xf numFmtId="42" fontId="56" fillId="0" borderId="0" applyFont="0" applyFill="0" applyBorder="0" applyAlignment="0" applyProtection="0"/>
    <xf numFmtId="212" fontId="77" fillId="0" borderId="14">
      <alignment horizontal="right" vertical="center"/>
    </xf>
    <xf numFmtId="175" fontId="59" fillId="0" borderId="14">
      <alignment horizontal="right" vertical="center"/>
    </xf>
    <xf numFmtId="276" fontId="79" fillId="0" borderId="0" applyFill="0" applyBorder="0" applyAlignment="0"/>
    <xf numFmtId="210" fontId="56" fillId="0" borderId="0" applyFont="0" applyFill="0" applyBorder="0" applyAlignment="0" applyProtection="0"/>
    <xf numFmtId="194" fontId="61" fillId="0" borderId="14">
      <alignment horizontal="right" vertical="center"/>
    </xf>
    <xf numFmtId="175" fontId="59" fillId="0" borderId="14">
      <alignment horizontal="right" vertical="center"/>
    </xf>
    <xf numFmtId="0" fontId="221" fillId="48" borderId="0">
      <alignment horizontal="left" vertical="center"/>
    </xf>
    <xf numFmtId="201" fontId="56" fillId="0" borderId="0" applyFont="0" applyFill="0" applyBorder="0" applyAlignment="0" applyProtection="0"/>
    <xf numFmtId="0" fontId="129" fillId="0" borderId="0"/>
    <xf numFmtId="0" fontId="55" fillId="0" borderId="0"/>
    <xf numFmtId="287" fontId="55" fillId="0" borderId="0" applyFont="0" applyFill="0" applyBorder="0" applyAlignment="0" applyProtection="0"/>
    <xf numFmtId="242" fontId="55" fillId="0" borderId="0" applyFont="0" applyFill="0" applyBorder="0" applyAlignment="0" applyProtection="0"/>
    <xf numFmtId="230" fontId="55" fillId="0" borderId="0" applyFill="0" applyBorder="0" applyAlignment="0"/>
    <xf numFmtId="42" fontId="56" fillId="0" borderId="0" applyFont="0" applyFill="0" applyBorder="0" applyAlignment="0" applyProtection="0"/>
    <xf numFmtId="42" fontId="56" fillId="0" borderId="0" applyFont="0" applyFill="0" applyBorder="0" applyAlignment="0" applyProtection="0"/>
    <xf numFmtId="199" fontId="56" fillId="0" borderId="0" applyFont="0" applyFill="0" applyBorder="0" applyAlignment="0" applyProtection="0"/>
    <xf numFmtId="0" fontId="185" fillId="0" borderId="0">
      <alignment horizontal="center"/>
    </xf>
    <xf numFmtId="289" fontId="55" fillId="0" borderId="0" applyFill="0" applyBorder="0" applyAlignment="0"/>
    <xf numFmtId="194" fontId="61" fillId="0" borderId="14">
      <alignment horizontal="right" vertical="center"/>
    </xf>
    <xf numFmtId="225" fontId="56" fillId="0" borderId="0" applyFont="0" applyFill="0" applyBorder="0" applyAlignment="0" applyProtection="0"/>
    <xf numFmtId="221" fontId="56" fillId="0" borderId="0" applyFont="0" applyFill="0" applyBorder="0" applyAlignment="0" applyProtection="0"/>
    <xf numFmtId="179" fontId="61" fillId="0" borderId="14">
      <alignment horizontal="right" vertical="center"/>
    </xf>
    <xf numFmtId="0" fontId="78" fillId="11" borderId="25" applyNumberFormat="0" applyAlignment="0" applyProtection="0"/>
    <xf numFmtId="0" fontId="78" fillId="11" borderId="25" applyNumberFormat="0" applyAlignment="0" applyProtection="0"/>
    <xf numFmtId="214" fontId="56" fillId="0" borderId="0" applyFont="0" applyFill="0" applyBorder="0" applyAlignment="0" applyProtection="0"/>
    <xf numFmtId="201" fontId="56" fillId="0" borderId="0" applyFont="0" applyFill="0" applyBorder="0" applyAlignment="0" applyProtection="0"/>
    <xf numFmtId="214" fontId="56" fillId="0" borderId="0" applyFont="0" applyFill="0" applyBorder="0" applyAlignment="0" applyProtection="0"/>
    <xf numFmtId="180" fontId="56" fillId="0" borderId="0" applyFont="0" applyFill="0" applyBorder="0" applyAlignment="0" applyProtection="0"/>
    <xf numFmtId="0" fontId="82" fillId="9" borderId="0"/>
    <xf numFmtId="175" fontId="59" fillId="0" borderId="14">
      <alignment horizontal="right" vertical="center"/>
    </xf>
    <xf numFmtId="199" fontId="56" fillId="0" borderId="0" applyFont="0" applyFill="0" applyBorder="0" applyAlignment="0" applyProtection="0"/>
    <xf numFmtId="214" fontId="56" fillId="0" borderId="0" applyFont="0" applyFill="0" applyBorder="0" applyAlignment="0" applyProtection="0"/>
    <xf numFmtId="205" fontId="56" fillId="0" borderId="0" applyFont="0" applyFill="0" applyBorder="0" applyAlignment="0" applyProtection="0"/>
    <xf numFmtId="0" fontId="88" fillId="0" borderId="15">
      <alignment horizontal="left" vertical="center"/>
    </xf>
    <xf numFmtId="214" fontId="56" fillId="0" borderId="0" applyFont="0" applyFill="0" applyBorder="0" applyAlignment="0" applyProtection="0"/>
    <xf numFmtId="300" fontId="56" fillId="0" borderId="0" applyFont="0" applyFill="0" applyBorder="0" applyAlignment="0" applyProtection="0"/>
    <xf numFmtId="3" fontId="66" fillId="0" borderId="3"/>
    <xf numFmtId="192" fontId="55" fillId="0" borderId="14">
      <alignment horizontal="right" vertical="center"/>
    </xf>
    <xf numFmtId="257" fontId="135" fillId="0" borderId="41" applyFont="0" applyFill="0" applyBorder="0"/>
    <xf numFmtId="189" fontId="202" fillId="0" borderId="0" applyFont="0" applyFill="0" applyBorder="0" applyAlignment="0" applyProtection="0"/>
    <xf numFmtId="42" fontId="56" fillId="0" borderId="0" applyFont="0" applyFill="0" applyBorder="0" applyAlignment="0" applyProtection="0"/>
    <xf numFmtId="0" fontId="79" fillId="0" borderId="0"/>
    <xf numFmtId="1" fontId="55" fillId="0" borderId="5" applyNumberFormat="0" applyFill="0" applyAlignment="0" applyProtection="0">
      <alignment horizontal="center" vertical="center"/>
    </xf>
    <xf numFmtId="10" fontId="83" fillId="17" borderId="3" applyNumberFormat="0" applyBorder="0" applyAlignment="0" applyProtection="0"/>
    <xf numFmtId="0" fontId="57" fillId="0" borderId="0"/>
    <xf numFmtId="179" fontId="61" fillId="0" borderId="14">
      <alignment horizontal="right" vertical="center"/>
    </xf>
    <xf numFmtId="194" fontId="61" fillId="0" borderId="14">
      <alignment horizontal="right" vertical="center"/>
    </xf>
    <xf numFmtId="170" fontId="59" fillId="0" borderId="3"/>
    <xf numFmtId="175" fontId="59" fillId="0" borderId="14">
      <alignment horizontal="right" vertical="center"/>
    </xf>
    <xf numFmtId="210" fontId="56" fillId="0" borderId="0" applyFont="0" applyFill="0" applyBorder="0" applyAlignment="0" applyProtection="0"/>
    <xf numFmtId="230" fontId="55" fillId="0" borderId="0" applyFill="0" applyBorder="0" applyAlignment="0"/>
    <xf numFmtId="42" fontId="56" fillId="0" borderId="0" applyFont="0" applyFill="0" applyBorder="0" applyAlignment="0" applyProtection="0"/>
    <xf numFmtId="175" fontId="59" fillId="0" borderId="14">
      <alignment horizontal="right" vertical="center"/>
    </xf>
    <xf numFmtId="165" fontId="56" fillId="0" borderId="0" applyFont="0" applyFill="0" applyBorder="0" applyAlignment="0" applyProtection="0"/>
    <xf numFmtId="175" fontId="59" fillId="0" borderId="14">
      <alignment horizontal="right" vertical="center"/>
    </xf>
    <xf numFmtId="175" fontId="59" fillId="0" borderId="14">
      <alignment horizontal="right" vertical="center"/>
    </xf>
    <xf numFmtId="0" fontId="16" fillId="0" borderId="0"/>
    <xf numFmtId="223" fontId="56" fillId="0" borderId="0" applyFont="0" applyFill="0" applyBorder="0" applyAlignment="0" applyProtection="0"/>
    <xf numFmtId="242" fontId="56" fillId="0" borderId="0" applyFont="0" applyFill="0" applyBorder="0" applyAlignment="0" applyProtection="0"/>
    <xf numFmtId="235" fontId="55" fillId="0" borderId="0" applyFill="0" applyBorder="0" applyAlignment="0"/>
    <xf numFmtId="167" fontId="56" fillId="0" borderId="0" applyFont="0" applyFill="0" applyBorder="0" applyAlignment="0" applyProtection="0"/>
    <xf numFmtId="43" fontId="56" fillId="0" borderId="0" applyFont="0" applyFill="0" applyBorder="0" applyAlignment="0" applyProtection="0"/>
    <xf numFmtId="10" fontId="83" fillId="13" borderId="3" applyNumberFormat="0" applyBorder="0" applyAlignment="0" applyProtection="0"/>
    <xf numFmtId="0" fontId="82" fillId="9" borderId="0"/>
    <xf numFmtId="178" fontId="58" fillId="0" borderId="14">
      <alignment horizontal="right" vertical="center"/>
    </xf>
    <xf numFmtId="175" fontId="59" fillId="0" borderId="14">
      <alignment horizontal="right" vertical="center"/>
    </xf>
    <xf numFmtId="41" fontId="126" fillId="0" borderId="0" applyFont="0" applyFill="0" applyBorder="0" applyAlignment="0" applyProtection="0"/>
    <xf numFmtId="209" fontId="55" fillId="0" borderId="0" applyFill="0" applyBorder="0" applyAlignment="0"/>
    <xf numFmtId="172" fontId="56" fillId="0" borderId="0" applyFont="0" applyFill="0" applyBorder="0" applyAlignment="0" applyProtection="0"/>
    <xf numFmtId="0" fontId="71" fillId="0" borderId="3" applyNumberFormat="0" applyFont="0" applyBorder="0" applyAlignment="0">
      <alignment horizontal="center"/>
    </xf>
    <xf numFmtId="0" fontId="258" fillId="0" borderId="0"/>
    <xf numFmtId="175" fontId="59" fillId="0" borderId="14">
      <alignment horizontal="right" vertical="center"/>
    </xf>
    <xf numFmtId="212" fontId="77" fillId="0" borderId="14">
      <alignment horizontal="right" vertical="center"/>
    </xf>
    <xf numFmtId="286" fontId="148" fillId="0" borderId="0" applyFont="0" applyFill="0" applyBorder="0" applyAlignment="0" applyProtection="0"/>
    <xf numFmtId="201" fontId="56" fillId="0" borderId="0" applyFont="0" applyFill="0" applyBorder="0" applyAlignment="0" applyProtection="0"/>
    <xf numFmtId="219" fontId="56" fillId="0" borderId="0" applyFont="0" applyFill="0" applyBorder="0" applyAlignment="0" applyProtection="0"/>
    <xf numFmtId="0" fontId="102" fillId="0" borderId="33" applyNumberFormat="0" applyFill="0" applyAlignment="0" applyProtection="0"/>
    <xf numFmtId="194" fontId="61" fillId="0" borderId="14">
      <alignment horizontal="right" vertical="center"/>
    </xf>
    <xf numFmtId="175" fontId="59" fillId="0" borderId="14">
      <alignment horizontal="right" vertical="center"/>
    </xf>
    <xf numFmtId="238" fontId="70" fillId="0" borderId="0" applyFont="0" applyFill="0" applyBorder="0" applyAlignment="0" applyProtection="0"/>
    <xf numFmtId="175" fontId="59" fillId="0" borderId="14">
      <alignment horizontal="right" vertical="center"/>
    </xf>
    <xf numFmtId="251" fontId="56" fillId="0" borderId="0" applyFont="0" applyFill="0" applyBorder="0" applyAlignment="0" applyProtection="0"/>
    <xf numFmtId="0" fontId="55" fillId="17" borderId="28" applyNumberFormat="0" applyFont="0" applyAlignment="0" applyProtection="0"/>
    <xf numFmtId="42" fontId="56" fillId="0" borderId="0" applyFont="0" applyFill="0" applyBorder="0" applyAlignment="0" applyProtection="0"/>
    <xf numFmtId="223" fontId="56" fillId="0" borderId="0" applyFont="0" applyFill="0" applyBorder="0" applyAlignment="0" applyProtection="0"/>
    <xf numFmtId="3" fontId="62" fillId="46" borderId="17">
      <alignment horizontal="right" vertical="top" wrapText="1"/>
    </xf>
    <xf numFmtId="0" fontId="114" fillId="0" borderId="0">
      <alignment vertical="top"/>
    </xf>
    <xf numFmtId="290" fontId="55" fillId="0" borderId="0"/>
    <xf numFmtId="175" fontId="59" fillId="0" borderId="14">
      <alignment horizontal="right" vertical="center"/>
    </xf>
    <xf numFmtId="251" fontId="56" fillId="0" borderId="0" applyFont="0" applyFill="0" applyBorder="0" applyAlignment="0" applyProtection="0"/>
    <xf numFmtId="0" fontId="63" fillId="0" borderId="0"/>
    <xf numFmtId="280" fontId="39" fillId="0" borderId="13" applyFill="0" applyProtection="0"/>
    <xf numFmtId="275" fontId="59" fillId="0" borderId="0" applyFont="0" applyFill="0" applyBorder="0" applyAlignment="0" applyProtection="0"/>
    <xf numFmtId="217" fontId="90" fillId="0" borderId="0" applyFont="0" applyFill="0" applyBorder="0" applyAlignment="0" applyProtection="0"/>
    <xf numFmtId="43" fontId="56" fillId="0" borderId="0" applyFont="0" applyFill="0" applyBorder="0" applyAlignment="0" applyProtection="0"/>
    <xf numFmtId="167" fontId="56" fillId="0" borderId="0" applyFont="0" applyFill="0" applyBorder="0" applyAlignment="0" applyProtection="0"/>
    <xf numFmtId="0" fontId="65" fillId="9" borderId="25" applyNumberFormat="0" applyAlignment="0" applyProtection="0"/>
    <xf numFmtId="173" fontId="55" fillId="0" borderId="14">
      <alignment horizontal="right" vertical="center"/>
    </xf>
    <xf numFmtId="223" fontId="56" fillId="0" borderId="0" applyFont="0" applyFill="0" applyBorder="0" applyAlignment="0" applyProtection="0"/>
    <xf numFmtId="0" fontId="55" fillId="17" borderId="28" applyNumberFormat="0" applyFont="0" applyAlignment="0" applyProtection="0"/>
    <xf numFmtId="179" fontId="61" fillId="0" borderId="14">
      <alignment horizontal="right" vertical="center"/>
    </xf>
    <xf numFmtId="0" fontId="55" fillId="0" borderId="0" applyFont="0" applyFill="0" applyBorder="0" applyAlignment="0" applyProtection="0"/>
    <xf numFmtId="192" fontId="55" fillId="0" borderId="14">
      <alignment horizontal="right" vertical="center"/>
    </xf>
    <xf numFmtId="0" fontId="63" fillId="0" borderId="0"/>
    <xf numFmtId="42" fontId="56" fillId="0" borderId="0" applyFont="0" applyFill="0" applyBorder="0" applyAlignment="0" applyProtection="0"/>
    <xf numFmtId="214" fontId="56" fillId="0" borderId="0" applyFont="0" applyFill="0" applyBorder="0" applyAlignment="0" applyProtection="0"/>
    <xf numFmtId="4" fontId="87" fillId="27" borderId="27" applyNumberFormat="0" applyProtection="0">
      <alignment horizontal="left" vertical="center" indent="1"/>
    </xf>
    <xf numFmtId="0" fontId="113" fillId="9" borderId="0"/>
    <xf numFmtId="190" fontId="56" fillId="0" borderId="0" applyFont="0" applyFill="0" applyBorder="0" applyAlignment="0" applyProtection="0"/>
    <xf numFmtId="169" fontId="56" fillId="0" borderId="14">
      <alignment horizontal="right" vertical="center"/>
    </xf>
    <xf numFmtId="190" fontId="56" fillId="0" borderId="0" applyFont="0" applyFill="0" applyBorder="0" applyAlignment="0" applyProtection="0"/>
    <xf numFmtId="175" fontId="59" fillId="0" borderId="14">
      <alignment horizontal="right" vertical="center"/>
    </xf>
    <xf numFmtId="0" fontId="258" fillId="0" borderId="0"/>
    <xf numFmtId="43" fontId="56" fillId="0" borderId="0" applyFont="0" applyFill="0" applyBorder="0" applyAlignment="0" applyProtection="0"/>
    <xf numFmtId="0" fontId="198" fillId="0" borderId="0"/>
    <xf numFmtId="0" fontId="55" fillId="0" borderId="0"/>
    <xf numFmtId="0" fontId="120" fillId="0" borderId="0"/>
    <xf numFmtId="251" fontId="56" fillId="0" borderId="0" applyFont="0" applyFill="0" applyBorder="0" applyAlignment="0" applyProtection="0"/>
    <xf numFmtId="204" fontId="258" fillId="0" borderId="0" applyFont="0" applyFill="0" applyBorder="0" applyAlignment="0" applyProtection="0"/>
    <xf numFmtId="43" fontId="56" fillId="0" borderId="0" applyFont="0" applyFill="0" applyBorder="0" applyAlignment="0" applyProtection="0"/>
    <xf numFmtId="43" fontId="16" fillId="0" borderId="0" applyFont="0" applyFill="0" applyBorder="0" applyAlignment="0" applyProtection="0"/>
    <xf numFmtId="41" fontId="56" fillId="0" borderId="0" applyFont="0" applyFill="0" applyBorder="0" applyAlignment="0" applyProtection="0"/>
    <xf numFmtId="0" fontId="57" fillId="12" borderId="28" applyNumberFormat="0" applyFont="0" applyAlignment="0" applyProtection="0"/>
    <xf numFmtId="175" fontId="59" fillId="0" borderId="14">
      <alignment horizontal="right" vertical="center"/>
    </xf>
    <xf numFmtId="179" fontId="61" fillId="0" borderId="14">
      <alignment horizontal="right" vertical="center"/>
    </xf>
    <xf numFmtId="219" fontId="56" fillId="0" borderId="0" applyFont="0" applyFill="0" applyBorder="0" applyAlignment="0" applyProtection="0"/>
    <xf numFmtId="172" fontId="56" fillId="0" borderId="0" applyFont="0" applyFill="0" applyBorder="0" applyAlignment="0" applyProtection="0"/>
    <xf numFmtId="9" fontId="57" fillId="0" borderId="0" applyFont="0" applyFill="0" applyBorder="0" applyAlignment="0" applyProtection="0"/>
    <xf numFmtId="0" fontId="82" fillId="9" borderId="0"/>
    <xf numFmtId="0" fontId="57" fillId="0" borderId="0"/>
    <xf numFmtId="217" fontId="90" fillId="0" borderId="0" applyFont="0" applyFill="0" applyBorder="0" applyAlignment="0" applyProtection="0"/>
    <xf numFmtId="178" fontId="58" fillId="0" borderId="14">
      <alignment horizontal="right" vertical="center"/>
    </xf>
    <xf numFmtId="175" fontId="59" fillId="0" borderId="14">
      <alignment horizontal="right" vertical="center"/>
    </xf>
    <xf numFmtId="240" fontId="55" fillId="0" borderId="0" applyFont="0" applyFill="0" applyBorder="0" applyAlignment="0" applyProtection="0"/>
    <xf numFmtId="41" fontId="56" fillId="0" borderId="0" applyFont="0" applyFill="0" applyBorder="0" applyAlignment="0" applyProtection="0"/>
    <xf numFmtId="4" fontId="74" fillId="11" borderId="27" applyNumberFormat="0" applyProtection="0">
      <alignment horizontal="right" vertical="center"/>
    </xf>
    <xf numFmtId="0" fontId="79" fillId="0" borderId="0"/>
    <xf numFmtId="0" fontId="129" fillId="0" borderId="0"/>
    <xf numFmtId="196" fontId="90" fillId="0" borderId="14">
      <alignment horizontal="right" vertical="center"/>
    </xf>
    <xf numFmtId="10" fontId="83" fillId="13" borderId="3" applyNumberFormat="0" applyBorder="0" applyAlignment="0" applyProtection="0"/>
    <xf numFmtId="0" fontId="223" fillId="0" borderId="0"/>
    <xf numFmtId="0" fontId="62" fillId="0" borderId="0" applyProtection="0"/>
    <xf numFmtId="175" fontId="59" fillId="0" borderId="14">
      <alignment horizontal="right" vertical="center"/>
    </xf>
    <xf numFmtId="172" fontId="56" fillId="0" borderId="0" applyFont="0" applyFill="0" applyBorder="0" applyAlignment="0" applyProtection="0"/>
    <xf numFmtId="175" fontId="59" fillId="0" borderId="14">
      <alignment horizontal="right" vertical="center"/>
    </xf>
    <xf numFmtId="172" fontId="56" fillId="0" borderId="0" applyFont="0" applyFill="0" applyBorder="0" applyAlignment="0" applyProtection="0"/>
    <xf numFmtId="167" fontId="56" fillId="0" borderId="0" applyFont="0" applyFill="0" applyBorder="0" applyAlignment="0" applyProtection="0"/>
    <xf numFmtId="0" fontId="127" fillId="42" borderId="0" applyNumberFormat="0" applyBorder="0" applyAlignment="0" applyProtection="0"/>
    <xf numFmtId="0" fontId="78" fillId="11" borderId="25" applyNumberFormat="0" applyAlignment="0" applyProtection="0"/>
    <xf numFmtId="0" fontId="103" fillId="0" borderId="34" applyNumberFormat="0" applyFill="0" applyAlignment="0" applyProtection="0"/>
    <xf numFmtId="172" fontId="56" fillId="0" borderId="0" applyFont="0" applyFill="0" applyBorder="0" applyAlignment="0" applyProtection="0"/>
    <xf numFmtId="227" fontId="62" fillId="0" borderId="14">
      <alignment horizontal="right" vertical="center"/>
    </xf>
    <xf numFmtId="167" fontId="56" fillId="0" borderId="0" applyFont="0" applyFill="0" applyBorder="0" applyAlignment="0" applyProtection="0"/>
    <xf numFmtId="175" fontId="59" fillId="0" borderId="14">
      <alignment horizontal="right" vertical="center"/>
    </xf>
    <xf numFmtId="175" fontId="59" fillId="0" borderId="14">
      <alignment horizontal="right" vertical="center"/>
    </xf>
    <xf numFmtId="253" fontId="55" fillId="0" borderId="0" applyFont="0" applyFill="0" applyBorder="0" applyAlignment="0" applyProtection="0"/>
    <xf numFmtId="172" fontId="56" fillId="0" borderId="0" applyFont="0" applyFill="0" applyBorder="0" applyAlignment="0" applyProtection="0"/>
    <xf numFmtId="0" fontId="28" fillId="0" borderId="0"/>
    <xf numFmtId="0" fontId="120" fillId="0" borderId="0"/>
    <xf numFmtId="223" fontId="56" fillId="0" borderId="0" applyFont="0" applyFill="0" applyBorder="0" applyAlignment="0" applyProtection="0"/>
    <xf numFmtId="0" fontId="56" fillId="0" borderId="0" applyFont="0" applyFill="0" applyBorder="0" applyAlignment="0" applyProtection="0"/>
    <xf numFmtId="0" fontId="114" fillId="0" borderId="0">
      <alignment vertical="top"/>
    </xf>
    <xf numFmtId="290" fontId="55" fillId="0" borderId="0"/>
    <xf numFmtId="175" fontId="59" fillId="0" borderId="14">
      <alignment horizontal="right" vertical="center"/>
    </xf>
    <xf numFmtId="167" fontId="5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0" fontId="83" fillId="17" borderId="3" applyNumberFormat="0" applyBorder="0" applyAlignment="0" applyProtection="0"/>
    <xf numFmtId="244" fontId="56" fillId="0" borderId="0" applyFont="0" applyFill="0" applyBorder="0" applyAlignment="0" applyProtection="0"/>
    <xf numFmtId="43" fontId="16" fillId="0" borderId="0" applyFont="0" applyFill="0" applyBorder="0" applyAlignment="0" applyProtection="0"/>
    <xf numFmtId="172" fontId="56" fillId="0" borderId="0" applyFont="0" applyFill="0" applyBorder="0" applyAlignment="0" applyProtection="0"/>
    <xf numFmtId="0" fontId="55" fillId="17" borderId="28" applyNumberFormat="0" applyFont="0" applyAlignment="0" applyProtection="0"/>
    <xf numFmtId="0" fontId="55" fillId="0" borderId="0" applyFont="0" applyFill="0" applyBorder="0" applyAlignment="0" applyProtection="0"/>
    <xf numFmtId="223" fontId="56" fillId="0" borderId="0" applyFont="0" applyFill="0" applyBorder="0" applyAlignment="0" applyProtection="0"/>
    <xf numFmtId="10" fontId="83" fillId="17" borderId="3" applyNumberFormat="0" applyBorder="0" applyAlignment="0" applyProtection="0"/>
    <xf numFmtId="0" fontId="56" fillId="0" borderId="0" applyFont="0" applyFill="0" applyBorder="0" applyAlignment="0" applyProtection="0"/>
    <xf numFmtId="0" fontId="149" fillId="0" borderId="4" applyBorder="0" applyAlignment="0">
      <alignment horizontal="center" vertical="center"/>
    </xf>
    <xf numFmtId="201" fontId="56" fillId="0" borderId="0" applyFont="0" applyFill="0" applyBorder="0" applyAlignment="0" applyProtection="0"/>
    <xf numFmtId="223" fontId="56" fillId="0" borderId="0" applyFont="0" applyFill="0" applyBorder="0" applyAlignment="0" applyProtection="0"/>
    <xf numFmtId="171" fontId="56" fillId="0" borderId="0" applyFont="0" applyFill="0" applyBorder="0" applyAlignment="0" applyProtection="0"/>
    <xf numFmtId="0" fontId="258" fillId="0" borderId="0"/>
    <xf numFmtId="179" fontId="61" fillId="0" borderId="14">
      <alignment horizontal="right" vertical="center"/>
    </xf>
    <xf numFmtId="185" fontId="62" fillId="0" borderId="14">
      <alignment horizontal="right" vertical="center"/>
    </xf>
    <xf numFmtId="190" fontId="56" fillId="0" borderId="0" applyFont="0" applyFill="0" applyBorder="0" applyAlignment="0" applyProtection="0"/>
    <xf numFmtId="4" fontId="74" fillId="27" borderId="27" applyNumberFormat="0" applyProtection="0">
      <alignment horizontal="right" vertical="center"/>
    </xf>
    <xf numFmtId="0" fontId="79" fillId="0" borderId="0"/>
    <xf numFmtId="0" fontId="111" fillId="0" borderId="0"/>
    <xf numFmtId="175" fontId="59" fillId="0" borderId="14">
      <alignment horizontal="right" vertical="center"/>
    </xf>
    <xf numFmtId="204" fontId="57" fillId="0" borderId="0" applyFont="0" applyFill="0" applyBorder="0" applyAlignment="0" applyProtection="0"/>
    <xf numFmtId="194" fontId="61" fillId="0" borderId="14">
      <alignment horizontal="right" vertical="center"/>
    </xf>
    <xf numFmtId="223" fontId="56" fillId="0" borderId="0" applyFont="0" applyFill="0" applyBorder="0" applyAlignment="0" applyProtection="0"/>
    <xf numFmtId="43" fontId="57" fillId="0" borderId="0" applyFont="0" applyFill="0" applyBorder="0" applyAlignment="0" applyProtection="0"/>
    <xf numFmtId="175" fontId="59" fillId="0" borderId="14">
      <alignment horizontal="right" vertical="center"/>
    </xf>
    <xf numFmtId="175" fontId="59" fillId="0" borderId="14">
      <alignment horizontal="right" vertical="center"/>
    </xf>
    <xf numFmtId="223" fontId="56" fillId="0" borderId="0" applyFont="0" applyFill="0" applyBorder="0" applyAlignment="0" applyProtection="0"/>
    <xf numFmtId="175" fontId="59" fillId="0" borderId="14">
      <alignment horizontal="right" vertical="center"/>
    </xf>
    <xf numFmtId="196" fontId="90" fillId="0" borderId="14">
      <alignment horizontal="right" vertical="center"/>
    </xf>
    <xf numFmtId="10" fontId="83" fillId="13" borderId="3" applyNumberFormat="0" applyBorder="0" applyAlignment="0" applyProtection="0"/>
    <xf numFmtId="0" fontId="55" fillId="17" borderId="28" applyNumberFormat="0" applyFont="0" applyAlignment="0" applyProtection="0"/>
    <xf numFmtId="0" fontId="55" fillId="0" borderId="0" applyFont="0" applyFill="0" applyBorder="0" applyAlignment="0" applyProtection="0"/>
    <xf numFmtId="0" fontId="63" fillId="0" borderId="0"/>
    <xf numFmtId="3" fontId="55" fillId="0" borderId="0" applyFont="0" applyFill="0" applyBorder="0" applyAlignment="0" applyProtection="0"/>
    <xf numFmtId="223" fontId="56" fillId="0" borderId="0" applyFont="0" applyFill="0" applyBorder="0" applyAlignment="0" applyProtection="0"/>
    <xf numFmtId="191" fontId="56" fillId="0" borderId="0" applyFont="0" applyFill="0" applyBorder="0" applyAlignment="0" applyProtection="0"/>
    <xf numFmtId="185" fontId="62" fillId="0" borderId="14">
      <alignment horizontal="right" vertical="center"/>
    </xf>
    <xf numFmtId="175" fontId="59" fillId="0" borderId="14">
      <alignment horizontal="right" vertical="center"/>
    </xf>
    <xf numFmtId="43" fontId="56" fillId="0" borderId="0" applyFont="0" applyFill="0" applyBorder="0" applyAlignment="0" applyProtection="0"/>
    <xf numFmtId="6" fontId="60" fillId="8" borderId="4"/>
    <xf numFmtId="179" fontId="61" fillId="0" borderId="14">
      <alignment horizontal="right" vertical="center"/>
    </xf>
    <xf numFmtId="175" fontId="59" fillId="0" borderId="14">
      <alignment horizontal="right" vertical="center"/>
    </xf>
    <xf numFmtId="223" fontId="56" fillId="0" borderId="0" applyFont="0" applyFill="0" applyBorder="0" applyAlignment="0" applyProtection="0"/>
    <xf numFmtId="173" fontId="55" fillId="0" borderId="14">
      <alignment horizontal="right" vertical="center"/>
    </xf>
    <xf numFmtId="170" fontId="59" fillId="0" borderId="3"/>
    <xf numFmtId="43" fontId="55" fillId="0" borderId="0" applyFont="0" applyFill="0" applyBorder="0" applyAlignment="0" applyProtection="0"/>
    <xf numFmtId="172" fontId="57" fillId="0" borderId="0" applyFont="0" applyFill="0" applyBorder="0" applyAlignment="0" applyProtection="0"/>
    <xf numFmtId="223" fontId="56" fillId="0" borderId="0" applyFont="0" applyFill="0" applyBorder="0" applyAlignment="0" applyProtection="0"/>
    <xf numFmtId="223" fontId="56" fillId="0" borderId="0" applyFont="0" applyFill="0" applyBorder="0" applyAlignment="0" applyProtection="0"/>
    <xf numFmtId="43" fontId="56" fillId="0" borderId="0" applyFont="0" applyFill="0" applyBorder="0" applyAlignment="0" applyProtection="0"/>
    <xf numFmtId="173" fontId="55" fillId="0" borderId="14">
      <alignment horizontal="right" vertical="center"/>
    </xf>
    <xf numFmtId="191" fontId="56" fillId="0" borderId="0" applyFont="0" applyFill="0" applyBorder="0" applyAlignment="0" applyProtection="0"/>
    <xf numFmtId="227" fontId="62" fillId="0" borderId="14">
      <alignment horizontal="right" vertical="center"/>
    </xf>
    <xf numFmtId="0" fontId="225" fillId="44" borderId="0" applyNumberFormat="0" applyBorder="0" applyAlignment="0" applyProtection="0"/>
    <xf numFmtId="175" fontId="59" fillId="0" borderId="14">
      <alignment horizontal="right" vertical="center"/>
    </xf>
    <xf numFmtId="175" fontId="59" fillId="0" borderId="14">
      <alignment horizontal="right" vertical="center"/>
    </xf>
    <xf numFmtId="191" fontId="56" fillId="0" borderId="0" applyFont="0" applyFill="0" applyBorder="0" applyAlignment="0" applyProtection="0"/>
    <xf numFmtId="209" fontId="55" fillId="0" borderId="0" applyFill="0" applyBorder="0" applyAlignment="0"/>
    <xf numFmtId="43" fontId="258" fillId="0" borderId="0" applyFont="0" applyFill="0" applyBorder="0" applyAlignment="0" applyProtection="0"/>
    <xf numFmtId="223" fontId="56" fillId="0" borderId="0" applyFont="0" applyFill="0" applyBorder="0" applyAlignment="0" applyProtection="0"/>
    <xf numFmtId="179" fontId="61" fillId="0" borderId="14">
      <alignment horizontal="right" vertical="center"/>
    </xf>
    <xf numFmtId="175" fontId="59" fillId="0" borderId="14">
      <alignment horizontal="right" vertical="center"/>
    </xf>
    <xf numFmtId="0" fontId="63" fillId="0" borderId="0"/>
    <xf numFmtId="233" fontId="57" fillId="0" borderId="0" applyFont="0" applyFill="0" applyBorder="0" applyAlignment="0" applyProtection="0"/>
    <xf numFmtId="0" fontId="136" fillId="9" borderId="0"/>
    <xf numFmtId="38" fontId="83" fillId="13" borderId="0" applyNumberFormat="0" applyBorder="0" applyAlignment="0" applyProtection="0"/>
    <xf numFmtId="41" fontId="56" fillId="0" borderId="0" applyFont="0" applyFill="0" applyBorder="0" applyAlignment="0" applyProtection="0"/>
    <xf numFmtId="175" fontId="59" fillId="0" borderId="14">
      <alignment horizontal="right" vertical="center"/>
    </xf>
    <xf numFmtId="0" fontId="69" fillId="9" borderId="26" applyNumberFormat="0" applyAlignment="0" applyProtection="0"/>
    <xf numFmtId="175" fontId="59" fillId="0" borderId="14">
      <alignment horizontal="right" vertical="center"/>
    </xf>
    <xf numFmtId="172" fontId="56" fillId="0" borderId="0" applyFont="0" applyFill="0" applyBorder="0" applyAlignment="0" applyProtection="0"/>
    <xf numFmtId="246" fontId="79" fillId="0" borderId="0" applyFill="0" applyBorder="0" applyAlignment="0"/>
    <xf numFmtId="266" fontId="56" fillId="0" borderId="0" applyFont="0" applyFill="0" applyBorder="0" applyAlignment="0" applyProtection="0"/>
    <xf numFmtId="0" fontId="136" fillId="9" borderId="0"/>
    <xf numFmtId="5" fontId="99" fillId="0" borderId="4">
      <alignment horizontal="left" vertical="top"/>
    </xf>
    <xf numFmtId="175" fontId="59" fillId="0" borderId="14">
      <alignment horizontal="right" vertical="center"/>
    </xf>
    <xf numFmtId="175" fontId="59" fillId="0" borderId="14">
      <alignment horizontal="right" vertical="center"/>
    </xf>
    <xf numFmtId="43" fontId="56" fillId="0" borderId="0" applyFont="0" applyFill="0" applyBorder="0" applyAlignment="0" applyProtection="0"/>
    <xf numFmtId="200" fontId="55" fillId="0" borderId="0" applyFont="0" applyFill="0" applyBorder="0" applyAlignment="0" applyProtection="0"/>
    <xf numFmtId="175" fontId="59" fillId="0" borderId="14">
      <alignment horizontal="right" vertical="center"/>
    </xf>
    <xf numFmtId="230" fontId="55" fillId="0" borderId="0" applyFill="0" applyBorder="0" applyAlignment="0"/>
    <xf numFmtId="0" fontId="102" fillId="0" borderId="33" applyNumberFormat="0" applyFill="0" applyAlignment="0" applyProtection="0"/>
    <xf numFmtId="175" fontId="59" fillId="0" borderId="14">
      <alignment horizontal="right" vertical="center"/>
    </xf>
    <xf numFmtId="172" fontId="56" fillId="0" borderId="0" applyFont="0" applyFill="0" applyBorder="0" applyAlignment="0" applyProtection="0"/>
    <xf numFmtId="185" fontId="62" fillId="0" borderId="14">
      <alignment horizontal="right" vertical="center"/>
    </xf>
    <xf numFmtId="230" fontId="55" fillId="0" borderId="0" applyFill="0" applyBorder="0" applyAlignment="0"/>
    <xf numFmtId="167" fontId="56" fillId="0" borderId="0" applyFont="0" applyFill="0" applyBorder="0" applyAlignment="0" applyProtection="0"/>
    <xf numFmtId="0" fontId="149" fillId="0" borderId="4" applyBorder="0" applyAlignment="0">
      <alignment horizontal="center" vertical="center"/>
    </xf>
    <xf numFmtId="281" fontId="57" fillId="0" borderId="0" applyFont="0" applyFill="0" applyBorder="0" applyAlignment="0" applyProtection="0"/>
    <xf numFmtId="223" fontId="56" fillId="0" borderId="0" applyFont="0" applyFill="0" applyBorder="0" applyAlignment="0" applyProtection="0"/>
    <xf numFmtId="220" fontId="56" fillId="0" borderId="0" applyFont="0" applyFill="0" applyBorder="0" applyAlignment="0" applyProtection="0"/>
    <xf numFmtId="4" fontId="74" fillId="21" borderId="0" applyNumberFormat="0" applyProtection="0">
      <alignment horizontal="left" vertical="center" indent="1"/>
    </xf>
    <xf numFmtId="43" fontId="56" fillId="0" borderId="0" applyFont="0" applyFill="0" applyBorder="0" applyAlignment="0" applyProtection="0"/>
    <xf numFmtId="192" fontId="55" fillId="0" borderId="14">
      <alignment horizontal="right" vertical="center"/>
    </xf>
    <xf numFmtId="169" fontId="56" fillId="0" borderId="14">
      <alignment horizontal="right" vertical="center"/>
    </xf>
    <xf numFmtId="165" fontId="56" fillId="0" borderId="0" applyFont="0" applyFill="0" applyBorder="0" applyAlignment="0" applyProtection="0"/>
    <xf numFmtId="199" fontId="56" fillId="0" borderId="0" applyFont="0" applyFill="0" applyBorder="0" applyAlignment="0" applyProtection="0"/>
    <xf numFmtId="0" fontId="205" fillId="0" borderId="38"/>
    <xf numFmtId="175" fontId="59" fillId="0" borderId="14">
      <alignment horizontal="right" vertical="center"/>
    </xf>
    <xf numFmtId="0" fontId="94" fillId="24" borderId="0" applyNumberFormat="0" applyBorder="0" applyAlignment="0" applyProtection="0"/>
    <xf numFmtId="0" fontId="61" fillId="0" borderId="24" applyFont="0" applyBorder="0" applyAlignment="0">
      <alignment horizontal="center"/>
    </xf>
    <xf numFmtId="223" fontId="56" fillId="0" borderId="0" applyFont="0" applyFill="0" applyBorder="0" applyAlignment="0" applyProtection="0"/>
    <xf numFmtId="167" fontId="56" fillId="0" borderId="0" applyFont="0" applyFill="0" applyBorder="0" applyAlignment="0" applyProtection="0"/>
    <xf numFmtId="41" fontId="56" fillId="0" borderId="0" applyFont="0" applyFill="0" applyBorder="0" applyAlignment="0" applyProtection="0"/>
    <xf numFmtId="0" fontId="258" fillId="0" borderId="0"/>
    <xf numFmtId="227" fontId="62" fillId="0" borderId="14">
      <alignment horizontal="right" vertical="center"/>
    </xf>
    <xf numFmtId="43" fontId="165" fillId="0" borderId="0" applyFont="0" applyFill="0" applyBorder="0" applyAlignment="0" applyProtection="0"/>
    <xf numFmtId="0" fontId="127" fillId="30" borderId="0" applyNumberFormat="0" applyBorder="0" applyAlignment="0" applyProtection="0"/>
    <xf numFmtId="0" fontId="82" fillId="9" borderId="0"/>
    <xf numFmtId="172" fontId="57" fillId="0" borderId="0" applyFont="0" applyFill="0" applyBorder="0" applyAlignment="0" applyProtection="0"/>
    <xf numFmtId="43" fontId="64" fillId="0" borderId="0" applyFont="0" applyFill="0" applyBorder="0" applyAlignment="0" applyProtection="0"/>
    <xf numFmtId="43" fontId="56" fillId="0" borderId="0" applyFont="0" applyFill="0" applyBorder="0" applyAlignment="0" applyProtection="0"/>
    <xf numFmtId="0" fontId="63" fillId="0" borderId="0"/>
    <xf numFmtId="201" fontId="56" fillId="0" borderId="0" applyFont="0" applyFill="0" applyBorder="0" applyAlignment="0" applyProtection="0"/>
    <xf numFmtId="167" fontId="56" fillId="0" borderId="0" applyFont="0" applyFill="0" applyBorder="0" applyAlignment="0" applyProtection="0"/>
    <xf numFmtId="0" fontId="88" fillId="0" borderId="15">
      <alignment horizontal="left" vertical="center"/>
    </xf>
    <xf numFmtId="190" fontId="56" fillId="0" borderId="0" applyFont="0" applyFill="0" applyBorder="0" applyAlignment="0" applyProtection="0"/>
    <xf numFmtId="179" fontId="61" fillId="0" borderId="14">
      <alignment horizontal="right" vertical="center"/>
    </xf>
    <xf numFmtId="0" fontId="78" fillId="11" borderId="25" applyNumberFormat="0" applyAlignment="0" applyProtection="0"/>
    <xf numFmtId="212" fontId="77" fillId="0" borderId="14">
      <alignment horizontal="right" vertical="center"/>
    </xf>
    <xf numFmtId="175" fontId="59" fillId="0" borderId="14">
      <alignment horizontal="right" vertical="center"/>
    </xf>
    <xf numFmtId="43" fontId="56" fillId="0" borderId="0" applyFont="0" applyFill="0" applyBorder="0" applyAlignment="0" applyProtection="0"/>
    <xf numFmtId="43" fontId="57" fillId="0" borderId="0" applyFont="0" applyFill="0" applyBorder="0" applyAlignment="0" applyProtection="0"/>
    <xf numFmtId="41" fontId="117" fillId="0" borderId="0" applyFont="0" applyFill="0" applyBorder="0" applyAlignment="0" applyProtection="0"/>
    <xf numFmtId="223" fontId="56" fillId="0" borderId="0" applyFont="0" applyFill="0" applyBorder="0" applyAlignment="0" applyProtection="0"/>
    <xf numFmtId="167" fontId="56" fillId="0" borderId="0" applyFont="0" applyFill="0" applyBorder="0" applyAlignment="0" applyProtection="0"/>
    <xf numFmtId="0" fontId="55" fillId="0" borderId="0"/>
    <xf numFmtId="43" fontId="56" fillId="0" borderId="0" applyFont="0" applyFill="0" applyBorder="0" applyAlignment="0" applyProtection="0"/>
    <xf numFmtId="179" fontId="61" fillId="0" borderId="14">
      <alignment horizontal="right" vertical="center"/>
    </xf>
    <xf numFmtId="49" fontId="119" fillId="0" borderId="3">
      <alignment vertical="center"/>
    </xf>
    <xf numFmtId="251" fontId="56" fillId="0" borderId="0" applyFont="0" applyFill="0" applyBorder="0" applyAlignment="0" applyProtection="0"/>
    <xf numFmtId="167" fontId="120" fillId="0" borderId="0" applyProtection="0"/>
    <xf numFmtId="284" fontId="56" fillId="0" borderId="0" applyFont="0" applyFill="0" applyBorder="0" applyAlignment="0" applyProtection="0"/>
    <xf numFmtId="185" fontId="62" fillId="0" borderId="14">
      <alignment horizontal="right" vertical="center"/>
    </xf>
    <xf numFmtId="0" fontId="136" fillId="9" borderId="0"/>
    <xf numFmtId="213" fontId="55" fillId="0" borderId="0" applyFill="0" applyBorder="0" applyAlignment="0"/>
    <xf numFmtId="0" fontId="258" fillId="0" borderId="0"/>
    <xf numFmtId="0" fontId="73" fillId="0" borderId="0"/>
    <xf numFmtId="175" fontId="59" fillId="0" borderId="14">
      <alignment horizontal="right" vertical="center"/>
    </xf>
    <xf numFmtId="0" fontId="88" fillId="0" borderId="15">
      <alignment horizontal="left" vertical="center"/>
    </xf>
    <xf numFmtId="0" fontId="102" fillId="0" borderId="33" applyNumberFormat="0" applyFill="0" applyAlignment="0" applyProtection="0"/>
    <xf numFmtId="0" fontId="106" fillId="0" borderId="33" applyNumberFormat="0" applyFill="0" applyAlignment="0" applyProtection="0"/>
    <xf numFmtId="190" fontId="56" fillId="0" borderId="0" applyFont="0" applyFill="0" applyBorder="0" applyAlignment="0" applyProtection="0"/>
    <xf numFmtId="0" fontId="57" fillId="28" borderId="0" applyNumberFormat="0" applyBorder="0" applyAlignment="0" applyProtection="0"/>
    <xf numFmtId="230" fontId="55" fillId="0" borderId="0" applyFill="0" applyBorder="0" applyAlignment="0"/>
    <xf numFmtId="43" fontId="56" fillId="0" borderId="0" applyFont="0" applyFill="0" applyBorder="0" applyAlignment="0" applyProtection="0"/>
    <xf numFmtId="223" fontId="56" fillId="0" borderId="0" applyFont="0" applyFill="0" applyBorder="0" applyAlignment="0" applyProtection="0"/>
    <xf numFmtId="41" fontId="56" fillId="0" borderId="0" applyFont="0" applyFill="0" applyBorder="0" applyAlignment="0" applyProtection="0"/>
    <xf numFmtId="223" fontId="56" fillId="0" borderId="0" applyFont="0" applyFill="0" applyBorder="0" applyAlignment="0" applyProtection="0"/>
    <xf numFmtId="223" fontId="56" fillId="0" borderId="0" applyFont="0" applyFill="0" applyBorder="0" applyAlignment="0" applyProtection="0"/>
    <xf numFmtId="175" fontId="59" fillId="0" borderId="14">
      <alignment horizontal="right" vertical="center"/>
    </xf>
    <xf numFmtId="0" fontId="57" fillId="0" borderId="0"/>
    <xf numFmtId="201" fontId="56" fillId="0" borderId="0" applyFont="0" applyFill="0" applyBorder="0" applyAlignment="0" applyProtection="0"/>
    <xf numFmtId="165" fontId="56" fillId="0" borderId="0" applyFont="0" applyFill="0" applyBorder="0" applyAlignment="0" applyProtection="0"/>
    <xf numFmtId="179" fontId="61" fillId="0" borderId="14">
      <alignment horizontal="right" vertical="center"/>
    </xf>
    <xf numFmtId="175" fontId="59" fillId="0" borderId="14">
      <alignment horizontal="right" vertical="center"/>
    </xf>
    <xf numFmtId="175" fontId="59" fillId="0" borderId="14">
      <alignment horizontal="right" vertical="center"/>
    </xf>
    <xf numFmtId="205" fontId="56" fillId="0" borderId="0" applyFont="0" applyFill="0" applyBorder="0" applyAlignment="0" applyProtection="0"/>
    <xf numFmtId="169" fontId="56" fillId="0" borderId="14">
      <alignment horizontal="right" vertical="center"/>
    </xf>
    <xf numFmtId="175" fontId="59" fillId="0" borderId="14">
      <alignment horizontal="right" vertical="center"/>
    </xf>
    <xf numFmtId="179" fontId="61" fillId="0" borderId="14">
      <alignment horizontal="right" vertical="center"/>
    </xf>
    <xf numFmtId="201" fontId="56" fillId="0" borderId="0" applyFont="0" applyFill="0" applyBorder="0" applyAlignment="0" applyProtection="0"/>
    <xf numFmtId="179" fontId="61" fillId="0" borderId="14">
      <alignment horizontal="right" vertical="center"/>
    </xf>
    <xf numFmtId="233" fontId="56" fillId="0" borderId="0" applyFont="0" applyFill="0" applyBorder="0" applyAlignment="0" applyProtection="0"/>
    <xf numFmtId="175" fontId="59" fillId="0" borderId="14">
      <alignment horizontal="right" vertical="center"/>
    </xf>
    <xf numFmtId="173" fontId="55" fillId="0" borderId="14">
      <alignment horizontal="right" vertical="center"/>
    </xf>
    <xf numFmtId="233" fontId="56" fillId="0" borderId="0" applyFont="0" applyFill="0" applyBorder="0" applyAlignment="0" applyProtection="0"/>
    <xf numFmtId="43" fontId="67" fillId="0" borderId="0" applyFont="0" applyFill="0" applyBorder="0" applyAlignment="0" applyProtection="0"/>
    <xf numFmtId="227" fontId="62" fillId="0" borderId="14">
      <alignment horizontal="right" vertical="center"/>
    </xf>
    <xf numFmtId="178" fontId="58" fillId="0" borderId="14">
      <alignment horizontal="right" vertical="center"/>
    </xf>
    <xf numFmtId="209" fontId="55" fillId="0" borderId="0" applyFill="0" applyBorder="0" applyAlignment="0"/>
    <xf numFmtId="194" fontId="61" fillId="0" borderId="14">
      <alignment horizontal="right" vertical="center"/>
    </xf>
    <xf numFmtId="0" fontId="90" fillId="0" borderId="0" applyProtection="0"/>
    <xf numFmtId="4" fontId="74" fillId="43" borderId="27" applyNumberFormat="0" applyProtection="0">
      <alignment horizontal="right" vertical="center"/>
    </xf>
    <xf numFmtId="227" fontId="62" fillId="0" borderId="14">
      <alignment horizontal="right" vertical="center"/>
    </xf>
    <xf numFmtId="41" fontId="56" fillId="0" borderId="0" applyFont="0" applyFill="0" applyBorder="0" applyAlignment="0" applyProtection="0"/>
    <xf numFmtId="0" fontId="258" fillId="0" borderId="0"/>
    <xf numFmtId="40" fontId="194" fillId="0" borderId="0" applyBorder="0">
      <alignment horizontal="right"/>
    </xf>
    <xf numFmtId="252" fontId="56" fillId="0" borderId="0" applyFont="0" applyFill="0" applyBorder="0" applyAlignment="0" applyProtection="0"/>
    <xf numFmtId="175" fontId="59" fillId="0" borderId="14">
      <alignment horizontal="right" vertical="center"/>
    </xf>
    <xf numFmtId="165" fontId="56" fillId="0" borderId="0" applyFont="0" applyFill="0" applyBorder="0" applyAlignment="0" applyProtection="0"/>
    <xf numFmtId="165" fontId="56" fillId="0" borderId="0" applyFont="0" applyFill="0" applyBorder="0" applyAlignment="0" applyProtection="0"/>
    <xf numFmtId="0" fontId="222" fillId="12" borderId="0" applyNumberFormat="0" applyBorder="0" applyAlignment="0" applyProtection="0"/>
    <xf numFmtId="165" fontId="56" fillId="0" borderId="0" applyFont="0" applyFill="0" applyBorder="0" applyAlignment="0" applyProtection="0"/>
    <xf numFmtId="212" fontId="77" fillId="0" borderId="14">
      <alignment horizontal="right" vertical="center"/>
    </xf>
    <xf numFmtId="193" fontId="56" fillId="0" borderId="0" applyFont="0" applyFill="0" applyBorder="0" applyAlignment="0" applyProtection="0"/>
    <xf numFmtId="41" fontId="56" fillId="0" borderId="0" applyFont="0" applyFill="0" applyBorder="0" applyAlignment="0" applyProtection="0"/>
    <xf numFmtId="175" fontId="59" fillId="0" borderId="14">
      <alignment horizontal="right" vertical="center"/>
    </xf>
    <xf numFmtId="165" fontId="56" fillId="0" borderId="0" applyFont="0" applyFill="0" applyBorder="0" applyAlignment="0" applyProtection="0"/>
    <xf numFmtId="0" fontId="16" fillId="0" borderId="0"/>
    <xf numFmtId="178" fontId="58" fillId="0" borderId="14">
      <alignment horizontal="right" vertical="center"/>
    </xf>
    <xf numFmtId="41" fontId="56" fillId="0" borderId="0" applyFont="0" applyFill="0" applyBorder="0" applyAlignment="0" applyProtection="0"/>
    <xf numFmtId="0" fontId="63" fillId="0" borderId="0" applyNumberFormat="0" applyFill="0" applyBorder="0" applyAlignment="0" applyProtection="0"/>
    <xf numFmtId="191" fontId="56" fillId="0" borderId="0" applyFont="0" applyFill="0" applyBorder="0" applyAlignment="0" applyProtection="0"/>
    <xf numFmtId="0" fontId="121" fillId="9" borderId="25" applyNumberFormat="0" applyAlignment="0" applyProtection="0"/>
    <xf numFmtId="0" fontId="69" fillId="9" borderId="26" applyNumberFormat="0" applyAlignment="0" applyProtection="0"/>
    <xf numFmtId="191" fontId="56" fillId="0" borderId="0" applyFont="0" applyFill="0" applyBorder="0" applyAlignment="0" applyProtection="0"/>
    <xf numFmtId="10" fontId="83" fillId="17" borderId="3" applyNumberFormat="0" applyBorder="0" applyAlignment="0" applyProtection="0"/>
    <xf numFmtId="165" fontId="56" fillId="0" borderId="0" applyFont="0" applyFill="0" applyBorder="0" applyAlignment="0" applyProtection="0"/>
    <xf numFmtId="167" fontId="56" fillId="0" borderId="0" applyFont="0" applyFill="0" applyBorder="0" applyAlignment="0" applyProtection="0"/>
    <xf numFmtId="269" fontId="79" fillId="0" borderId="0" applyFill="0" applyBorder="0" applyAlignment="0"/>
    <xf numFmtId="175" fontId="59" fillId="0" borderId="14">
      <alignment horizontal="right" vertical="center"/>
    </xf>
    <xf numFmtId="42" fontId="56" fillId="0" borderId="0" applyFont="0" applyFill="0" applyBorder="0" applyAlignment="0" applyProtection="0"/>
    <xf numFmtId="194" fontId="61" fillId="0" borderId="14">
      <alignment horizontal="right" vertical="center"/>
    </xf>
    <xf numFmtId="165" fontId="56" fillId="0" borderId="0" applyFont="0" applyFill="0" applyBorder="0" applyAlignment="0" applyProtection="0"/>
    <xf numFmtId="0" fontId="149" fillId="0" borderId="4" applyBorder="0" applyAlignment="0">
      <alignment horizontal="center" vertical="center"/>
    </xf>
    <xf numFmtId="0" fontId="108" fillId="0" borderId="36" applyNumberFormat="0" applyFill="0" applyAlignment="0" applyProtection="0"/>
    <xf numFmtId="0" fontId="258" fillId="0" borderId="0"/>
    <xf numFmtId="233" fontId="56" fillId="0" borderId="0" applyFont="0" applyFill="0" applyBorder="0" applyAlignment="0" applyProtection="0"/>
    <xf numFmtId="0" fontId="258" fillId="0" borderId="0"/>
    <xf numFmtId="201" fontId="70" fillId="0" borderId="0" applyFont="0" applyFill="0" applyBorder="0" applyAlignment="0" applyProtection="0"/>
    <xf numFmtId="201" fontId="56" fillId="0" borderId="0" applyFont="0" applyFill="0" applyBorder="0" applyAlignment="0" applyProtection="0"/>
    <xf numFmtId="0" fontId="62" fillId="0" borderId="0"/>
    <xf numFmtId="230" fontId="55" fillId="0" borderId="0" applyFont="0" applyFill="0" applyBorder="0" applyAlignment="0" applyProtection="0"/>
    <xf numFmtId="201" fontId="56" fillId="0" borderId="0" applyFont="0" applyFill="0" applyBorder="0" applyAlignment="0" applyProtection="0"/>
    <xf numFmtId="0" fontId="127" fillId="30" borderId="0" applyNumberFormat="0" applyBorder="0" applyAlignment="0" applyProtection="0"/>
    <xf numFmtId="201" fontId="56" fillId="0" borderId="0" applyFont="0" applyFill="0" applyBorder="0" applyAlignment="0" applyProtection="0"/>
    <xf numFmtId="173" fontId="55" fillId="0" borderId="14">
      <alignment horizontal="right" vertical="center"/>
    </xf>
    <xf numFmtId="0" fontId="101" fillId="0" borderId="0" applyNumberFormat="0" applyFill="0" applyBorder="0" applyAlignment="0" applyProtection="0"/>
    <xf numFmtId="201" fontId="56" fillId="0" borderId="0" applyFont="0" applyFill="0" applyBorder="0" applyAlignment="0" applyProtection="0"/>
    <xf numFmtId="0" fontId="79" fillId="0" borderId="0"/>
    <xf numFmtId="42" fontId="56" fillId="0" borderId="0" applyFont="0" applyFill="0" applyBorder="0" applyAlignment="0" applyProtection="0"/>
    <xf numFmtId="6" fontId="60" fillId="8" borderId="4"/>
    <xf numFmtId="175" fontId="59" fillId="0" borderId="14">
      <alignment horizontal="right" vertical="center"/>
    </xf>
    <xf numFmtId="0" fontId="71" fillId="0" borderId="3" applyNumberFormat="0" applyFont="0" applyBorder="0" applyAlignment="0">
      <alignment horizontal="center"/>
    </xf>
    <xf numFmtId="194" fontId="61" fillId="0" borderId="14">
      <alignment horizontal="right" vertical="center"/>
    </xf>
    <xf numFmtId="191" fontId="56" fillId="0" borderId="0" applyFont="0" applyFill="0" applyBorder="0" applyAlignment="0" applyProtection="0"/>
    <xf numFmtId="193" fontId="56" fillId="0" borderId="0" applyFont="0" applyFill="0" applyBorder="0" applyAlignment="0" applyProtection="0"/>
    <xf numFmtId="165" fontId="56" fillId="0" borderId="0" applyFont="0" applyFill="0" applyBorder="0" applyAlignment="0" applyProtection="0"/>
    <xf numFmtId="0" fontId="65" fillId="9" borderId="25" applyNumberFormat="0" applyAlignment="0" applyProtection="0"/>
    <xf numFmtId="41" fontId="56" fillId="0" borderId="0" applyFont="0" applyFill="0" applyBorder="0" applyAlignment="0" applyProtection="0"/>
    <xf numFmtId="0" fontId="65" fillId="9" borderId="25" applyNumberFormat="0" applyAlignment="0" applyProtection="0"/>
    <xf numFmtId="201" fontId="56" fillId="0" borderId="0" applyFont="0" applyFill="0" applyBorder="0" applyAlignment="0" applyProtection="0"/>
    <xf numFmtId="212" fontId="77" fillId="0" borderId="14">
      <alignment horizontal="right" vertical="center"/>
    </xf>
    <xf numFmtId="184" fontId="179" fillId="0" borderId="0" applyFont="0" applyFill="0" applyBorder="0" applyAlignment="0" applyProtection="0"/>
    <xf numFmtId="0" fontId="121" fillId="9" borderId="25" applyNumberFormat="0" applyAlignment="0" applyProtection="0"/>
    <xf numFmtId="0" fontId="63" fillId="0" borderId="0"/>
    <xf numFmtId="192" fontId="55" fillId="0" borderId="14">
      <alignment horizontal="right" vertical="center"/>
    </xf>
    <xf numFmtId="0" fontId="197" fillId="0" borderId="0" applyNumberFormat="0" applyFill="0" applyBorder="0" applyAlignment="0" applyProtection="0">
      <alignment vertical="top"/>
      <protection locked="0"/>
    </xf>
    <xf numFmtId="251" fontId="56" fillId="0" borderId="0" applyFont="0" applyFill="0" applyBorder="0" applyAlignment="0" applyProtection="0"/>
    <xf numFmtId="43" fontId="258" fillId="0" borderId="0" applyFont="0" applyFill="0" applyBorder="0" applyAlignment="0" applyProtection="0"/>
    <xf numFmtId="192" fontId="55" fillId="0" borderId="14">
      <alignment horizontal="right" vertical="center"/>
    </xf>
    <xf numFmtId="0" fontId="78" fillId="11" borderId="25" applyNumberFormat="0" applyAlignment="0" applyProtection="0"/>
    <xf numFmtId="165" fontId="56" fillId="0" borderId="0" applyFont="0" applyFill="0" applyBorder="0" applyAlignment="0" applyProtection="0"/>
    <xf numFmtId="41" fontId="56" fillId="0" borderId="0" applyFont="0" applyFill="0" applyBorder="0" applyAlignment="0" applyProtection="0"/>
    <xf numFmtId="0" fontId="133" fillId="0" borderId="0" applyFont="0" applyFill="0" applyBorder="0" applyAlignment="0" applyProtection="0"/>
    <xf numFmtId="41" fontId="56" fillId="0" borderId="0" applyFont="0" applyFill="0" applyBorder="0" applyAlignment="0" applyProtection="0"/>
    <xf numFmtId="175" fontId="59" fillId="0" borderId="14">
      <alignment horizontal="right" vertical="center"/>
    </xf>
    <xf numFmtId="0" fontId="113" fillId="9" borderId="0"/>
    <xf numFmtId="43" fontId="258" fillId="0" borderId="0" applyFont="0" applyFill="0" applyBorder="0" applyAlignment="0" applyProtection="0"/>
    <xf numFmtId="194" fontId="61" fillId="0" borderId="14">
      <alignment horizontal="right" vertical="center"/>
    </xf>
    <xf numFmtId="175" fontId="59" fillId="0" borderId="14">
      <alignment horizontal="right" vertical="center"/>
    </xf>
    <xf numFmtId="41" fontId="56" fillId="0" borderId="0" applyFont="0" applyFill="0" applyBorder="0" applyAlignment="0" applyProtection="0"/>
    <xf numFmtId="191" fontId="56" fillId="0" borderId="0" applyFont="0" applyFill="0" applyBorder="0" applyAlignment="0" applyProtection="0"/>
    <xf numFmtId="175" fontId="59" fillId="0" borderId="14">
      <alignment horizontal="right" vertical="center"/>
    </xf>
    <xf numFmtId="201" fontId="56" fillId="0" borderId="0" applyFont="0" applyFill="0" applyBorder="0" applyAlignment="0" applyProtection="0"/>
    <xf numFmtId="41" fontId="56" fillId="0" borderId="0" applyFont="0" applyFill="0" applyBorder="0" applyAlignment="0" applyProtection="0"/>
    <xf numFmtId="175" fontId="59" fillId="0" borderId="14">
      <alignment horizontal="right" vertical="center"/>
    </xf>
    <xf numFmtId="193" fontId="56" fillId="0" borderId="0" applyFont="0" applyFill="0" applyBorder="0" applyAlignment="0" applyProtection="0"/>
    <xf numFmtId="49" fontId="119" fillId="0" borderId="3">
      <alignment vertical="center"/>
    </xf>
    <xf numFmtId="227" fontId="129" fillId="0" borderId="0" applyFont="0" applyFill="0" applyBorder="0" applyAlignment="0" applyProtection="0"/>
    <xf numFmtId="0" fontId="82" fillId="9" borderId="0"/>
    <xf numFmtId="0" fontId="90" fillId="0" borderId="0"/>
    <xf numFmtId="167" fontId="56" fillId="0" borderId="0" applyFont="0" applyFill="0" applyBorder="0" applyAlignment="0" applyProtection="0"/>
    <xf numFmtId="43" fontId="55" fillId="0" borderId="0" applyFont="0" applyFill="0" applyBorder="0" applyAlignment="0" applyProtection="0"/>
    <xf numFmtId="175" fontId="59" fillId="0" borderId="14">
      <alignment horizontal="right" vertical="center"/>
    </xf>
    <xf numFmtId="10" fontId="83" fillId="13" borderId="3" applyNumberFormat="0" applyBorder="0" applyAlignment="0" applyProtection="0"/>
    <xf numFmtId="175" fontId="59" fillId="0" borderId="14">
      <alignment horizontal="right" vertical="center"/>
    </xf>
    <xf numFmtId="205" fontId="56" fillId="0" borderId="0" applyFont="0" applyFill="0" applyBorder="0" applyAlignment="0" applyProtection="0"/>
    <xf numFmtId="175" fontId="59" fillId="0" borderId="14">
      <alignment horizontal="right" vertical="center"/>
    </xf>
    <xf numFmtId="0" fontId="185" fillId="0" borderId="38">
      <alignment horizontal="center"/>
    </xf>
    <xf numFmtId="251" fontId="56" fillId="0" borderId="0" applyFont="0" applyFill="0" applyBorder="0" applyAlignment="0" applyProtection="0"/>
    <xf numFmtId="179" fontId="61" fillId="0" borderId="14">
      <alignment horizontal="right" vertical="center"/>
    </xf>
    <xf numFmtId="185" fontId="62" fillId="0" borderId="14">
      <alignment horizontal="right" vertical="center"/>
    </xf>
    <xf numFmtId="175" fontId="59" fillId="0" borderId="14">
      <alignment horizontal="right" vertical="center"/>
    </xf>
    <xf numFmtId="192" fontId="55" fillId="0" borderId="14">
      <alignment horizontal="right" vertical="center"/>
    </xf>
    <xf numFmtId="41" fontId="56" fillId="0" borderId="0" applyFont="0" applyFill="0" applyBorder="0" applyAlignment="0" applyProtection="0"/>
    <xf numFmtId="4" fontId="74" fillId="27" borderId="27" applyNumberFormat="0" applyProtection="0">
      <alignment horizontal="right" vertical="center"/>
    </xf>
    <xf numFmtId="10" fontId="83" fillId="13" borderId="3" applyNumberFormat="0" applyBorder="0" applyAlignment="0" applyProtection="0"/>
    <xf numFmtId="205" fontId="56" fillId="0" borderId="0" applyFont="0" applyFill="0" applyBorder="0" applyAlignment="0" applyProtection="0"/>
    <xf numFmtId="4" fontId="96" fillId="18" borderId="27" applyNumberFormat="0" applyProtection="0">
      <alignment horizontal="right" vertical="center"/>
    </xf>
    <xf numFmtId="196" fontId="90" fillId="0" borderId="14">
      <alignment horizontal="right" vertical="center"/>
    </xf>
    <xf numFmtId="10" fontId="83" fillId="13" borderId="3" applyNumberFormat="0" applyBorder="0" applyAlignment="0" applyProtection="0"/>
    <xf numFmtId="193" fontId="56" fillId="0" borderId="0" applyFont="0" applyFill="0" applyBorder="0" applyAlignment="0" applyProtection="0"/>
    <xf numFmtId="10" fontId="83" fillId="13" borderId="3" applyNumberFormat="0" applyBorder="0" applyAlignment="0" applyProtection="0"/>
    <xf numFmtId="205" fontId="56" fillId="0" borderId="0" applyFont="0" applyFill="0" applyBorder="0" applyAlignment="0" applyProtection="0"/>
    <xf numFmtId="4" fontId="96" fillId="18" borderId="27" applyNumberFormat="0" applyProtection="0">
      <alignment horizontal="right" vertical="center"/>
    </xf>
    <xf numFmtId="196" fontId="90" fillId="0" borderId="14">
      <alignment horizontal="right" vertical="center"/>
    </xf>
    <xf numFmtId="0" fontId="258" fillId="0" borderId="0"/>
    <xf numFmtId="216" fontId="62" fillId="0" borderId="14">
      <alignment horizontal="right" vertical="center"/>
    </xf>
    <xf numFmtId="201" fontId="56" fillId="0" borderId="0" applyFont="0" applyFill="0" applyBorder="0" applyAlignment="0" applyProtection="0"/>
    <xf numFmtId="179" fontId="61" fillId="0" borderId="14">
      <alignment horizontal="right" vertical="center"/>
    </xf>
    <xf numFmtId="175" fontId="59" fillId="0" borderId="14">
      <alignment horizontal="right" vertical="center"/>
    </xf>
    <xf numFmtId="274" fontId="181" fillId="0" borderId="6" applyNumberFormat="0" applyFont="0" applyFill="0" applyBorder="0">
      <alignment horizontal="center"/>
    </xf>
    <xf numFmtId="0" fontId="63" fillId="0" borderId="0"/>
    <xf numFmtId="0" fontId="55" fillId="0" borderId="0" applyProtection="0"/>
    <xf numFmtId="175" fontId="59" fillId="0" borderId="14">
      <alignment horizontal="right" vertical="center"/>
    </xf>
    <xf numFmtId="43" fontId="56" fillId="0" borderId="0" applyFont="0" applyFill="0" applyBorder="0" applyAlignment="0" applyProtection="0"/>
    <xf numFmtId="4" fontId="114" fillId="27" borderId="0" applyNumberFormat="0" applyProtection="0">
      <alignment horizontal="left" vertical="center" indent="1"/>
    </xf>
    <xf numFmtId="0" fontId="62" fillId="0" borderId="0"/>
    <xf numFmtId="0" fontId="55" fillId="0" borderId="0"/>
    <xf numFmtId="216" fontId="62" fillId="0" borderId="14">
      <alignment horizontal="right" vertical="center"/>
    </xf>
    <xf numFmtId="252" fontId="56" fillId="0" borderId="0" applyFont="0" applyFill="0" applyBorder="0" applyAlignment="0" applyProtection="0"/>
    <xf numFmtId="175" fontId="59" fillId="0" borderId="14">
      <alignment horizontal="right" vertical="center"/>
    </xf>
    <xf numFmtId="175" fontId="59" fillId="0" borderId="14">
      <alignment horizontal="right" vertical="center"/>
    </xf>
    <xf numFmtId="41" fontId="56" fillId="0" borderId="0" applyFont="0" applyFill="0" applyBorder="0" applyAlignment="0" applyProtection="0"/>
    <xf numFmtId="0" fontId="80" fillId="9" borderId="0"/>
    <xf numFmtId="212" fontId="77" fillId="0" borderId="14">
      <alignment horizontal="right" vertical="center"/>
    </xf>
    <xf numFmtId="167" fontId="56" fillId="0" borderId="0" applyFont="0" applyFill="0" applyBorder="0" applyAlignment="0" applyProtection="0"/>
    <xf numFmtId="194" fontId="61" fillId="0" borderId="14">
      <alignment horizontal="right" vertical="center"/>
    </xf>
    <xf numFmtId="0" fontId="64" fillId="0" borderId="0"/>
    <xf numFmtId="194" fontId="61" fillId="0" borderId="14">
      <alignment horizontal="right" vertical="center"/>
    </xf>
    <xf numFmtId="41" fontId="56" fillId="0" borderId="0" applyFont="0" applyFill="0" applyBorder="0" applyAlignment="0" applyProtection="0"/>
    <xf numFmtId="239" fontId="109" fillId="0" borderId="0" applyFont="0" applyFill="0" applyBorder="0" applyAlignment="0" applyProtection="0"/>
    <xf numFmtId="175" fontId="59" fillId="0" borderId="14">
      <alignment horizontal="right" vertical="center"/>
    </xf>
    <xf numFmtId="5" fontId="99" fillId="20" borderId="3" applyNumberFormat="0" applyAlignment="0">
      <alignment horizontal="left" vertical="top"/>
    </xf>
    <xf numFmtId="0" fontId="65" fillId="9" borderId="25" applyNumberFormat="0" applyAlignment="0" applyProtection="0"/>
    <xf numFmtId="0" fontId="167" fillId="0" borderId="38">
      <alignment horizontal="center"/>
    </xf>
    <xf numFmtId="210" fontId="56" fillId="0" borderId="0" applyFont="0" applyFill="0" applyBorder="0" applyAlignment="0" applyProtection="0"/>
    <xf numFmtId="3" fontId="66" fillId="0" borderId="3"/>
    <xf numFmtId="173" fontId="55" fillId="0" borderId="14">
      <alignment horizontal="right" vertical="center"/>
    </xf>
    <xf numFmtId="165" fontId="56" fillId="0" borderId="0" applyFont="0" applyFill="0" applyBorder="0" applyAlignment="0" applyProtection="0"/>
    <xf numFmtId="0" fontId="63" fillId="0" borderId="0" applyNumberFormat="0" applyFill="0" applyBorder="0" applyAlignment="0" applyProtection="0"/>
    <xf numFmtId="0" fontId="75" fillId="0" borderId="19" applyNumberFormat="0" applyFill="0" applyBorder="0" applyAlignment="0" applyProtection="0">
      <alignment horizontal="center" vertical="center"/>
    </xf>
    <xf numFmtId="225" fontId="56" fillId="0" borderId="0" applyFont="0" applyFill="0" applyBorder="0" applyAlignment="0" applyProtection="0"/>
    <xf numFmtId="0" fontId="204" fillId="0" borderId="0"/>
    <xf numFmtId="10" fontId="83" fillId="17" borderId="3" applyNumberFormat="0" applyBorder="0" applyAlignment="0" applyProtection="0"/>
    <xf numFmtId="42" fontId="56" fillId="0" borderId="0" applyFont="0" applyFill="0" applyBorder="0" applyAlignment="0" applyProtection="0"/>
    <xf numFmtId="175" fontId="59" fillId="0" borderId="14">
      <alignment horizontal="right" vertical="center"/>
    </xf>
    <xf numFmtId="43" fontId="57" fillId="0" borderId="0" applyFont="0" applyFill="0" applyBorder="0" applyAlignment="0" applyProtection="0"/>
    <xf numFmtId="0" fontId="79" fillId="0" borderId="0"/>
    <xf numFmtId="290" fontId="55" fillId="0" borderId="0"/>
    <xf numFmtId="194" fontId="61" fillId="0" borderId="14">
      <alignment horizontal="right" vertical="center"/>
    </xf>
    <xf numFmtId="42" fontId="56" fillId="0" borderId="0" applyFont="0" applyFill="0" applyBorder="0" applyAlignment="0" applyProtection="0"/>
    <xf numFmtId="194" fontId="61" fillId="0" borderId="14">
      <alignment horizontal="right" vertical="center"/>
    </xf>
    <xf numFmtId="251" fontId="56" fillId="0" borderId="0" applyFont="0" applyFill="0" applyBorder="0" applyAlignment="0" applyProtection="0"/>
    <xf numFmtId="225" fontId="56" fillId="0" borderId="0" applyFont="0" applyFill="0" applyBorder="0" applyAlignment="0" applyProtection="0"/>
    <xf numFmtId="190" fontId="56" fillId="0" borderId="0" applyFont="0" applyFill="0" applyBorder="0" applyAlignment="0" applyProtection="0"/>
    <xf numFmtId="175" fontId="59" fillId="0" borderId="14">
      <alignment horizontal="right" vertical="center"/>
    </xf>
    <xf numFmtId="205" fontId="56" fillId="0" borderId="0" applyFont="0" applyFill="0" applyBorder="0" applyAlignment="0" applyProtection="0"/>
    <xf numFmtId="0" fontId="63" fillId="0" borderId="0"/>
    <xf numFmtId="173" fontId="55" fillId="0" borderId="14">
      <alignment horizontal="right" vertical="center"/>
    </xf>
    <xf numFmtId="221" fontId="70" fillId="0" borderId="0" applyFont="0" applyFill="0" applyBorder="0" applyAlignment="0" applyProtection="0"/>
    <xf numFmtId="194" fontId="61" fillId="0" borderId="14">
      <alignment horizontal="right" vertical="center"/>
    </xf>
    <xf numFmtId="210" fontId="56" fillId="0" borderId="0" applyFont="0" applyFill="0" applyBorder="0" applyAlignment="0" applyProtection="0"/>
    <xf numFmtId="0" fontId="65" fillId="9" borderId="25" applyNumberFormat="0" applyAlignment="0" applyProtection="0"/>
    <xf numFmtId="42" fontId="56" fillId="0" borderId="0" applyFont="0" applyFill="0" applyBorder="0" applyAlignment="0" applyProtection="0"/>
    <xf numFmtId="221" fontId="56"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0" fontId="111" fillId="0" borderId="0"/>
    <xf numFmtId="210" fontId="10" fillId="0" borderId="0" applyFont="0" applyFill="0" applyBorder="0" applyAlignment="0" applyProtection="0"/>
    <xf numFmtId="42" fontId="56" fillId="0" borderId="0" applyFont="0" applyFill="0" applyBorder="0" applyAlignment="0" applyProtection="0"/>
    <xf numFmtId="0" fontId="131" fillId="0" borderId="5">
      <alignment horizontal="left" vertical="center"/>
    </xf>
    <xf numFmtId="0" fontId="78" fillId="11" borderId="25" applyNumberFormat="0" applyAlignment="0" applyProtection="0"/>
    <xf numFmtId="179" fontId="61" fillId="0" borderId="14">
      <alignment horizontal="right" vertical="center"/>
    </xf>
    <xf numFmtId="192" fontId="55" fillId="0" borderId="14">
      <alignment horizontal="right" vertical="center"/>
    </xf>
    <xf numFmtId="0" fontId="57" fillId="43" borderId="0" applyNumberFormat="0" applyBorder="0" applyAlignment="0" applyProtection="0"/>
    <xf numFmtId="175" fontId="59" fillId="0" borderId="14">
      <alignment horizontal="right" vertical="center"/>
    </xf>
    <xf numFmtId="179" fontId="61" fillId="0" borderId="14">
      <alignment horizontal="right" vertical="center"/>
    </xf>
    <xf numFmtId="257" fontId="135" fillId="0" borderId="41" applyFont="0" applyFill="0" applyBorder="0"/>
    <xf numFmtId="238" fontId="120" fillId="0" borderId="0" applyProtection="0"/>
    <xf numFmtId="225" fontId="56" fillId="0" borderId="0" applyFont="0" applyFill="0" applyBorder="0" applyAlignment="0" applyProtection="0"/>
    <xf numFmtId="227" fontId="62" fillId="0" borderId="14">
      <alignment horizontal="right" vertical="center"/>
    </xf>
    <xf numFmtId="179" fontId="61" fillId="0" borderId="14">
      <alignment horizontal="right" vertical="center"/>
    </xf>
    <xf numFmtId="42" fontId="56" fillId="0" borderId="0" applyFont="0" applyFill="0" applyBorder="0" applyAlignment="0" applyProtection="0"/>
    <xf numFmtId="210" fontId="56" fillId="0" borderId="0" applyFont="0" applyFill="0" applyBorder="0" applyAlignment="0" applyProtection="0"/>
    <xf numFmtId="175" fontId="59" fillId="0" borderId="14">
      <alignment horizontal="right" vertical="center"/>
    </xf>
    <xf numFmtId="214" fontId="56" fillId="0" borderId="0" applyFont="0" applyFill="0" applyBorder="0" applyAlignment="0" applyProtection="0"/>
    <xf numFmtId="42" fontId="56" fillId="0" borderId="0" applyFont="0" applyFill="0" applyBorder="0" applyAlignment="0" applyProtection="0"/>
    <xf numFmtId="0" fontId="63" fillId="0" borderId="0" applyNumberFormat="0" applyFill="0" applyBorder="0" applyAlignment="0" applyProtection="0"/>
    <xf numFmtId="227" fontId="62" fillId="0" borderId="14">
      <alignment horizontal="right" vertical="center"/>
    </xf>
    <xf numFmtId="43" fontId="55" fillId="0" borderId="0" applyFont="0" applyFill="0" applyBorder="0" applyAlignment="0" applyProtection="0"/>
    <xf numFmtId="10" fontId="55" fillId="0" borderId="0" applyFont="0" applyFill="0" applyBorder="0" applyAlignment="0" applyProtection="0"/>
    <xf numFmtId="199" fontId="56" fillId="0" borderId="0" applyFont="0" applyFill="0" applyBorder="0" applyAlignment="0" applyProtection="0"/>
    <xf numFmtId="0" fontId="258" fillId="0" borderId="0"/>
    <xf numFmtId="170" fontId="59" fillId="0" borderId="3"/>
    <xf numFmtId="259" fontId="55" fillId="0" borderId="0" applyFont="0" applyFill="0" applyBorder="0" applyAlignment="0" applyProtection="0"/>
    <xf numFmtId="194" fontId="61" fillId="0" borderId="14">
      <alignment horizontal="right" vertical="center"/>
    </xf>
    <xf numFmtId="230" fontId="55" fillId="0" borderId="0" applyFill="0" applyBorder="0" applyAlignment="0"/>
    <xf numFmtId="43" fontId="258" fillId="0" borderId="0" applyFont="0" applyFill="0" applyBorder="0" applyAlignment="0" applyProtection="0"/>
    <xf numFmtId="42" fontId="56" fillId="0" borderId="0" applyFont="0" applyFill="0" applyBorder="0" applyAlignment="0" applyProtection="0"/>
    <xf numFmtId="175" fontId="59" fillId="0" borderId="14">
      <alignment horizontal="right" vertical="center"/>
    </xf>
    <xf numFmtId="175" fontId="59" fillId="0" borderId="14">
      <alignment horizontal="right" vertical="center"/>
    </xf>
    <xf numFmtId="173" fontId="55" fillId="0" borderId="14">
      <alignment horizontal="right" vertical="center"/>
    </xf>
    <xf numFmtId="43" fontId="57" fillId="0" borderId="0" applyFont="0" applyFill="0" applyBorder="0" applyAlignment="0" applyProtection="0"/>
    <xf numFmtId="0" fontId="94" fillId="17" borderId="28" applyNumberFormat="0" applyFont="0" applyAlignment="0" applyProtection="0"/>
    <xf numFmtId="169" fontId="56" fillId="0" borderId="14">
      <alignment horizontal="right" vertical="center"/>
    </xf>
    <xf numFmtId="194" fontId="61" fillId="0" borderId="14">
      <alignment horizontal="right" vertical="center"/>
    </xf>
    <xf numFmtId="225" fontId="56" fillId="0" borderId="0" applyFont="0" applyFill="0" applyBorder="0" applyAlignment="0" applyProtection="0"/>
    <xf numFmtId="226" fontId="98" fillId="0" borderId="0"/>
    <xf numFmtId="214" fontId="56" fillId="0" borderId="0" applyFont="0" applyFill="0" applyBorder="0" applyAlignment="0" applyProtection="0"/>
    <xf numFmtId="180" fontId="56" fillId="0" borderId="0" applyFont="0" applyFill="0" applyBorder="0" applyAlignment="0" applyProtection="0"/>
    <xf numFmtId="0" fontId="69" fillId="9" borderId="26" applyNumberFormat="0" applyAlignment="0" applyProtection="0"/>
    <xf numFmtId="169" fontId="56" fillId="0" borderId="14">
      <alignment horizontal="right" vertical="center"/>
    </xf>
    <xf numFmtId="0" fontId="127" fillId="19" borderId="0" applyNumberFormat="0" applyBorder="0" applyAlignment="0" applyProtection="0"/>
    <xf numFmtId="173" fontId="55" fillId="0" borderId="14">
      <alignment horizontal="right" vertical="center"/>
    </xf>
    <xf numFmtId="277" fontId="39" fillId="0" borderId="0"/>
    <xf numFmtId="43" fontId="57" fillId="0" borderId="0" applyFont="0" applyFill="0" applyBorder="0" applyAlignment="0" applyProtection="0"/>
    <xf numFmtId="214" fontId="56" fillId="0" borderId="0" applyFont="0" applyFill="0" applyBorder="0" applyAlignment="0" applyProtection="0"/>
    <xf numFmtId="41" fontId="56" fillId="0" borderId="0" applyFont="0" applyFill="0" applyBorder="0" applyAlignment="0" applyProtection="0"/>
    <xf numFmtId="175" fontId="59" fillId="0" borderId="14">
      <alignment horizontal="right" vertical="center"/>
    </xf>
    <xf numFmtId="175" fontId="59" fillId="0" borderId="14">
      <alignment horizontal="right" vertical="center"/>
    </xf>
    <xf numFmtId="300" fontId="56" fillId="0" borderId="0" applyFont="0" applyFill="0" applyBorder="0" applyAlignment="0" applyProtection="0"/>
    <xf numFmtId="192" fontId="55" fillId="0" borderId="14">
      <alignment horizontal="right" vertical="center"/>
    </xf>
    <xf numFmtId="0" fontId="63" fillId="0" borderId="0" applyNumberFormat="0" applyFill="0" applyBorder="0" applyAlignment="0" applyProtection="0"/>
    <xf numFmtId="0" fontId="55" fillId="0" borderId="0"/>
    <xf numFmtId="210" fontId="56" fillId="0" borderId="0" applyFont="0" applyFill="0" applyBorder="0" applyAlignment="0" applyProtection="0"/>
    <xf numFmtId="42" fontId="56" fillId="0" borderId="0" applyFont="0" applyFill="0" applyBorder="0" applyAlignment="0" applyProtection="0"/>
    <xf numFmtId="175" fontId="59" fillId="0" borderId="14">
      <alignment horizontal="right" vertical="center"/>
    </xf>
    <xf numFmtId="220" fontId="56" fillId="0" borderId="0" applyFont="0" applyFill="0" applyBorder="0" applyAlignment="0" applyProtection="0"/>
    <xf numFmtId="201" fontId="56" fillId="0" borderId="0" applyFont="0" applyFill="0" applyBorder="0" applyAlignment="0" applyProtection="0"/>
    <xf numFmtId="191" fontId="56" fillId="0" borderId="0" applyFont="0" applyFill="0" applyBorder="0" applyAlignment="0" applyProtection="0"/>
    <xf numFmtId="193" fontId="56" fillId="0" borderId="0" applyFont="0" applyFill="0" applyBorder="0" applyAlignment="0" applyProtection="0"/>
    <xf numFmtId="172" fontId="56" fillId="0" borderId="0" applyFont="0" applyFill="0" applyBorder="0" applyAlignment="0" applyProtection="0"/>
    <xf numFmtId="43" fontId="53" fillId="0" borderId="0" applyFont="0" applyFill="0" applyBorder="0" applyAlignment="0" applyProtection="0"/>
    <xf numFmtId="172" fontId="57" fillId="0" borderId="0" applyFont="0" applyFill="0" applyBorder="0" applyAlignment="0" applyProtection="0"/>
    <xf numFmtId="188" fontId="55" fillId="0" borderId="0" applyFont="0" applyFill="0" applyBorder="0" applyAlignment="0" applyProtection="0"/>
    <xf numFmtId="0" fontId="258" fillId="0" borderId="0"/>
    <xf numFmtId="41" fontId="56" fillId="0" borderId="0" applyFont="0" applyFill="0" applyBorder="0" applyAlignment="0" applyProtection="0"/>
    <xf numFmtId="194" fontId="61" fillId="0" borderId="14">
      <alignment horizontal="right" vertical="center"/>
    </xf>
    <xf numFmtId="165" fontId="56" fillId="0" borderId="0" applyFont="0" applyFill="0" applyBorder="0" applyAlignment="0" applyProtection="0"/>
    <xf numFmtId="0" fontId="156" fillId="0" borderId="0">
      <alignment wrapText="1"/>
    </xf>
    <xf numFmtId="0" fontId="258" fillId="0" borderId="0"/>
    <xf numFmtId="239" fontId="109" fillId="0" borderId="0" applyFont="0" applyFill="0" applyBorder="0" applyAlignment="0" applyProtection="0"/>
    <xf numFmtId="41" fontId="56" fillId="0" borderId="0" applyFont="0" applyFill="0" applyBorder="0" applyAlignment="0" applyProtection="0"/>
    <xf numFmtId="212" fontId="77" fillId="0" borderId="14">
      <alignment horizontal="right" vertical="center"/>
    </xf>
    <xf numFmtId="0" fontId="63" fillId="0" borderId="0" applyNumberFormat="0" applyFill="0" applyBorder="0" applyAlignment="0" applyProtection="0"/>
    <xf numFmtId="220" fontId="56" fillId="0" borderId="0" applyFont="0" applyFill="0" applyBorder="0" applyAlignment="0" applyProtection="0"/>
    <xf numFmtId="224" fontId="62" fillId="0" borderId="14">
      <alignment horizontal="right" vertical="center"/>
    </xf>
    <xf numFmtId="175" fontId="59" fillId="0" borderId="14">
      <alignment horizontal="right" vertical="center"/>
    </xf>
    <xf numFmtId="179" fontId="61" fillId="0" borderId="14">
      <alignment horizontal="right" vertical="center"/>
    </xf>
    <xf numFmtId="43" fontId="56" fillId="0" borderId="0" applyFont="0" applyFill="0" applyBorder="0" applyAlignment="0" applyProtection="0"/>
    <xf numFmtId="227" fontId="62" fillId="0" borderId="14">
      <alignment horizontal="right" vertical="center"/>
    </xf>
    <xf numFmtId="191" fontId="56" fillId="0" borderId="0" applyFont="0" applyFill="0" applyBorder="0" applyAlignment="0" applyProtection="0"/>
    <xf numFmtId="175" fontId="59" fillId="0" borderId="14">
      <alignment horizontal="right" vertical="center"/>
    </xf>
    <xf numFmtId="165" fontId="67" fillId="0" borderId="0" applyFont="0" applyFill="0" applyBorder="0" applyAlignment="0" applyProtection="0"/>
    <xf numFmtId="238" fontId="70" fillId="0" borderId="0" applyFont="0" applyFill="0" applyBorder="0" applyAlignment="0" applyProtection="0"/>
    <xf numFmtId="201" fontId="70" fillId="0" borderId="0" applyFont="0" applyFill="0" applyBorder="0" applyAlignment="0" applyProtection="0"/>
    <xf numFmtId="185" fontId="62" fillId="0" borderId="14">
      <alignment horizontal="right" vertical="center"/>
    </xf>
    <xf numFmtId="179" fontId="61" fillId="0" borderId="14">
      <alignment horizontal="right" vertical="center"/>
    </xf>
    <xf numFmtId="0" fontId="125" fillId="11" borderId="25" applyNumberFormat="0" applyAlignment="0" applyProtection="0"/>
    <xf numFmtId="175" fontId="59" fillId="0" borderId="14">
      <alignment horizontal="right" vertical="center"/>
    </xf>
    <xf numFmtId="247" fontId="116" fillId="0" borderId="37" applyNumberFormat="0" applyFill="0" applyBorder="0" applyAlignment="0" applyProtection="0"/>
    <xf numFmtId="165" fontId="56" fillId="0" borderId="0" applyFont="0" applyFill="0" applyBorder="0" applyAlignment="0" applyProtection="0"/>
    <xf numFmtId="4" fontId="96" fillId="18" borderId="27" applyNumberFormat="0" applyProtection="0">
      <alignment horizontal="right" vertical="center"/>
    </xf>
    <xf numFmtId="185" fontId="62" fillId="0" borderId="14">
      <alignment horizontal="right" vertical="center"/>
    </xf>
    <xf numFmtId="244" fontId="56" fillId="0" borderId="0" applyFont="0" applyFill="0" applyBorder="0" applyAlignment="0" applyProtection="0"/>
    <xf numFmtId="0" fontId="65" fillId="9" borderId="25" applyNumberFormat="0" applyAlignment="0" applyProtection="0"/>
    <xf numFmtId="276" fontId="79" fillId="0" borderId="0" applyFill="0" applyBorder="0" applyAlignment="0"/>
    <xf numFmtId="227" fontId="62" fillId="0" borderId="14">
      <alignment horizontal="right" vertical="center"/>
    </xf>
    <xf numFmtId="165" fontId="56" fillId="0" borderId="0" applyFont="0" applyFill="0" applyBorder="0" applyAlignment="0" applyProtection="0"/>
    <xf numFmtId="175" fontId="59" fillId="0" borderId="14">
      <alignment horizontal="right" vertical="center"/>
    </xf>
    <xf numFmtId="201" fontId="56" fillId="0" borderId="0" applyFont="0" applyFill="0" applyBorder="0" applyAlignment="0" applyProtection="0"/>
    <xf numFmtId="175" fontId="59" fillId="0" borderId="14">
      <alignment horizontal="right" vertical="center"/>
    </xf>
    <xf numFmtId="0" fontId="63" fillId="0" borderId="0" applyNumberFormat="0" applyFill="0" applyBorder="0" applyAlignment="0" applyProtection="0"/>
    <xf numFmtId="0" fontId="63" fillId="0" borderId="0" applyNumberFormat="0" applyFill="0" applyBorder="0" applyAlignment="0" applyProtection="0"/>
    <xf numFmtId="201" fontId="56" fillId="0" borderId="0" applyFont="0" applyFill="0" applyBorder="0" applyAlignment="0" applyProtection="0"/>
    <xf numFmtId="0" fontId="88" fillId="0" borderId="15">
      <alignment horizontal="left" vertical="center"/>
    </xf>
    <xf numFmtId="0" fontId="61" fillId="0" borderId="0"/>
    <xf numFmtId="5" fontId="99" fillId="0" borderId="4">
      <alignment horizontal="left" vertical="top"/>
    </xf>
    <xf numFmtId="175" fontId="59" fillId="0" borderId="14">
      <alignment horizontal="right" vertical="center"/>
    </xf>
    <xf numFmtId="0" fontId="258" fillId="0" borderId="0"/>
    <xf numFmtId="193" fontId="56" fillId="0" borderId="0" applyFont="0" applyFill="0" applyBorder="0" applyAlignment="0" applyProtection="0"/>
    <xf numFmtId="0" fontId="69" fillId="9" borderId="26" applyNumberFormat="0" applyAlignment="0" applyProtection="0"/>
    <xf numFmtId="0" fontId="16" fillId="0" borderId="0"/>
    <xf numFmtId="239" fontId="109" fillId="0" borderId="0" applyFont="0" applyFill="0" applyBorder="0" applyAlignment="0" applyProtection="0"/>
    <xf numFmtId="175" fontId="59" fillId="0" borderId="14">
      <alignment horizontal="right" vertical="center"/>
    </xf>
    <xf numFmtId="319" fontId="55" fillId="0" borderId="0" applyFont="0" applyFill="0" applyBorder="0" applyAlignment="0" applyProtection="0"/>
    <xf numFmtId="38" fontId="137" fillId="0" borderId="0" applyFont="0" applyFill="0" applyBorder="0" applyAlignment="0" applyProtection="0"/>
    <xf numFmtId="175" fontId="59" fillId="0" borderId="14">
      <alignment horizontal="right" vertical="center"/>
    </xf>
    <xf numFmtId="175" fontId="59" fillId="0" borderId="14">
      <alignment horizontal="right" vertical="center"/>
    </xf>
    <xf numFmtId="201" fontId="56" fillId="0" borderId="0" applyFont="0" applyFill="0" applyBorder="0" applyAlignment="0" applyProtection="0"/>
    <xf numFmtId="0" fontId="55" fillId="0" borderId="0"/>
    <xf numFmtId="165" fontId="70" fillId="0" borderId="0" applyFont="0" applyFill="0" applyBorder="0" applyAlignment="0" applyProtection="0"/>
    <xf numFmtId="316" fontId="63" fillId="0" borderId="0"/>
    <xf numFmtId="175" fontId="59" fillId="0" borderId="14">
      <alignment horizontal="right" vertical="center"/>
    </xf>
    <xf numFmtId="201" fontId="56" fillId="0" borderId="0" applyFont="0" applyFill="0" applyBorder="0" applyAlignment="0" applyProtection="0"/>
    <xf numFmtId="194" fontId="61" fillId="0" borderId="14">
      <alignment horizontal="right" vertical="center"/>
    </xf>
    <xf numFmtId="201" fontId="56" fillId="0" borderId="0" applyFont="0" applyFill="0" applyBorder="0" applyAlignment="0" applyProtection="0"/>
    <xf numFmtId="0" fontId="63" fillId="0" borderId="0" applyNumberFormat="0" applyFill="0" applyBorder="0" applyAlignment="0" applyProtection="0"/>
    <xf numFmtId="0" fontId="171" fillId="0" borderId="0" applyNumberFormat="0" applyFill="0" applyBorder="0" applyAlignment="0" applyProtection="0"/>
    <xf numFmtId="175" fontId="59" fillId="0" borderId="14">
      <alignment horizontal="right" vertical="center"/>
    </xf>
    <xf numFmtId="201" fontId="56" fillId="0" borderId="0" applyFont="0" applyFill="0" applyBorder="0" applyAlignment="0" applyProtection="0"/>
    <xf numFmtId="179" fontId="61" fillId="0" borderId="14">
      <alignment horizontal="right" vertical="center"/>
    </xf>
    <xf numFmtId="310" fontId="55" fillId="0" borderId="0"/>
    <xf numFmtId="42" fontId="56" fillId="0" borderId="0" applyFont="0" applyFill="0" applyBorder="0" applyAlignment="0" applyProtection="0"/>
    <xf numFmtId="0" fontId="228" fillId="0" borderId="0"/>
    <xf numFmtId="212" fontId="77" fillId="0" borderId="14">
      <alignment horizontal="right" vertical="center"/>
    </xf>
    <xf numFmtId="179" fontId="61" fillId="0" borderId="14">
      <alignment horizontal="right" vertical="center"/>
    </xf>
    <xf numFmtId="0" fontId="71" fillId="0" borderId="3" applyNumberFormat="0" applyFont="0" applyBorder="0" applyAlignment="0">
      <alignment horizontal="center"/>
    </xf>
    <xf numFmtId="175" fontId="59" fillId="0" borderId="14">
      <alignment horizontal="right" vertical="center"/>
    </xf>
    <xf numFmtId="167" fontId="57" fillId="0" borderId="0" applyFont="0" applyFill="0" applyBorder="0" applyAlignment="0" applyProtection="0"/>
    <xf numFmtId="0" fontId="207" fillId="0" borderId="7">
      <alignment horizontal="center" vertical="center" wrapText="1"/>
    </xf>
    <xf numFmtId="201" fontId="56" fillId="0" borderId="0" applyFont="0" applyFill="0" applyBorder="0" applyAlignment="0" applyProtection="0"/>
    <xf numFmtId="42" fontId="56" fillId="0" borderId="0" applyFont="0" applyFill="0" applyBorder="0" applyAlignment="0" applyProtection="0"/>
    <xf numFmtId="201" fontId="56" fillId="0" borderId="0" applyFont="0" applyFill="0" applyBorder="0" applyAlignment="0" applyProtection="0"/>
    <xf numFmtId="191" fontId="56" fillId="0" borderId="0" applyFont="0" applyFill="0" applyBorder="0" applyAlignment="0" applyProtection="0"/>
    <xf numFmtId="175" fontId="59" fillId="0" borderId="14">
      <alignment horizontal="right" vertical="center"/>
    </xf>
    <xf numFmtId="201" fontId="56" fillId="0" borderId="0" applyFont="0" applyFill="0" applyBorder="0" applyAlignment="0" applyProtection="0"/>
    <xf numFmtId="223" fontId="56" fillId="0" borderId="0" applyFont="0" applyFill="0" applyBorder="0" applyAlignment="0" applyProtection="0"/>
    <xf numFmtId="41" fontId="56" fillId="0" borderId="0" applyFont="0" applyFill="0" applyBorder="0" applyAlignment="0" applyProtection="0"/>
    <xf numFmtId="165" fontId="56" fillId="0" borderId="0" applyFont="0" applyFill="0" applyBorder="0" applyAlignment="0" applyProtection="0"/>
    <xf numFmtId="41" fontId="56" fillId="0" borderId="0" applyFont="0" applyFill="0" applyBorder="0" applyAlignment="0" applyProtection="0"/>
    <xf numFmtId="0" fontId="69" fillId="9" borderId="26" applyNumberFormat="0" applyAlignment="0" applyProtection="0"/>
    <xf numFmtId="169" fontId="56" fillId="0" borderId="14">
      <alignment horizontal="right" vertical="center"/>
    </xf>
    <xf numFmtId="0" fontId="63" fillId="0" borderId="0" applyNumberFormat="0" applyFill="0" applyBorder="0" applyAlignment="0" applyProtection="0"/>
    <xf numFmtId="175" fontId="59" fillId="0" borderId="14">
      <alignment horizontal="right" vertical="center"/>
    </xf>
    <xf numFmtId="165" fontId="56" fillId="0" borderId="0" applyFont="0" applyFill="0" applyBorder="0" applyAlignment="0" applyProtection="0"/>
    <xf numFmtId="167" fontId="57" fillId="0" borderId="0" applyFont="0" applyFill="0" applyBorder="0" applyAlignment="0" applyProtection="0"/>
    <xf numFmtId="43" fontId="57" fillId="0" borderId="0" applyFont="0" applyFill="0" applyBorder="0" applyAlignment="0" applyProtection="0"/>
    <xf numFmtId="223" fontId="56" fillId="0" borderId="0" applyFont="0" applyFill="0" applyBorder="0" applyAlignment="0" applyProtection="0"/>
    <xf numFmtId="230" fontId="55" fillId="0" borderId="0" applyFill="0" applyBorder="0" applyAlignment="0"/>
    <xf numFmtId="3" fontId="66" fillId="0" borderId="3"/>
    <xf numFmtId="41" fontId="56" fillId="0" borderId="0" applyFont="0" applyFill="0" applyBorder="0" applyAlignment="0" applyProtection="0"/>
    <xf numFmtId="165" fontId="56" fillId="0" borderId="0" applyFont="0" applyFill="0" applyBorder="0" applyAlignment="0" applyProtection="0"/>
    <xf numFmtId="0" fontId="63" fillId="0" borderId="0" applyNumberFormat="0" applyFill="0" applyBorder="0" applyAlignment="0" applyProtection="0"/>
    <xf numFmtId="201" fontId="56" fillId="0" borderId="0" applyFont="0" applyFill="0" applyBorder="0" applyAlignment="0" applyProtection="0"/>
    <xf numFmtId="178" fontId="58" fillId="0" borderId="14">
      <alignment horizontal="right" vertical="center"/>
    </xf>
    <xf numFmtId="175" fontId="59" fillId="0" borderId="14">
      <alignment horizontal="right" vertical="center"/>
    </xf>
    <xf numFmtId="201" fontId="56" fillId="0" borderId="0" applyFont="0" applyFill="0" applyBorder="0" applyAlignment="0" applyProtection="0"/>
    <xf numFmtId="41" fontId="56" fillId="0" borderId="0" applyFont="0" applyFill="0" applyBorder="0" applyAlignment="0" applyProtection="0"/>
    <xf numFmtId="190" fontId="56" fillId="0" borderId="0" applyFont="0" applyFill="0" applyBorder="0" applyAlignment="0" applyProtection="0"/>
    <xf numFmtId="172" fontId="122" fillId="0" borderId="0" applyFont="0" applyFill="0" applyBorder="0" applyAlignment="0" applyProtection="0"/>
    <xf numFmtId="0" fontId="82" fillId="9" borderId="0"/>
    <xf numFmtId="221" fontId="59" fillId="0" borderId="14">
      <alignment horizontal="center"/>
    </xf>
    <xf numFmtId="175" fontId="59" fillId="0" borderId="14">
      <alignment horizontal="right" vertical="center"/>
    </xf>
    <xf numFmtId="0" fontId="55" fillId="0" borderId="0" applyFont="0" applyFill="0" applyBorder="0" applyAlignment="0" applyProtection="0"/>
    <xf numFmtId="10" fontId="83" fillId="17" borderId="3" applyNumberFormat="0" applyBorder="0" applyAlignment="0" applyProtection="0"/>
    <xf numFmtId="193" fontId="56" fillId="0" borderId="0" applyFont="0" applyFill="0" applyBorder="0" applyAlignment="0" applyProtection="0"/>
    <xf numFmtId="43" fontId="57" fillId="0" borderId="0" applyFont="0" applyFill="0" applyBorder="0" applyAlignment="0" applyProtection="0"/>
    <xf numFmtId="209" fontId="55" fillId="0" borderId="0" applyFont="0" applyFill="0" applyBorder="0" applyAlignment="0" applyProtection="0"/>
    <xf numFmtId="41" fontId="56" fillId="0" borderId="0" applyFont="0" applyFill="0" applyBorder="0" applyAlignment="0" applyProtection="0"/>
    <xf numFmtId="0" fontId="82" fillId="9" borderId="0"/>
    <xf numFmtId="173" fontId="55" fillId="0" borderId="14">
      <alignment horizontal="right" vertical="center"/>
    </xf>
    <xf numFmtId="212" fontId="77" fillId="0" borderId="14">
      <alignment horizontal="right" vertical="center"/>
    </xf>
    <xf numFmtId="0" fontId="55" fillId="17" borderId="28" applyNumberFormat="0" applyFont="0" applyAlignment="0" applyProtection="0"/>
    <xf numFmtId="0" fontId="86" fillId="26" borderId="15" applyNumberFormat="0" applyFont="0" applyAlignment="0">
      <alignment horizontal="center"/>
    </xf>
    <xf numFmtId="201" fontId="56" fillId="0" borderId="0" applyFont="0" applyFill="0" applyBorder="0" applyAlignment="0" applyProtection="0"/>
    <xf numFmtId="1" fontId="72" fillId="0" borderId="3" applyBorder="0" applyAlignment="0">
      <alignment horizontal="center"/>
    </xf>
    <xf numFmtId="0" fontId="57" fillId="29" borderId="0" applyNumberFormat="0" applyBorder="0" applyAlignment="0" applyProtection="0"/>
    <xf numFmtId="201" fontId="56" fillId="0" borderId="0" applyFont="0" applyFill="0" applyBorder="0" applyAlignment="0" applyProtection="0"/>
    <xf numFmtId="0" fontId="258" fillId="0" borderId="0"/>
    <xf numFmtId="0" fontId="55" fillId="0" borderId="0"/>
    <xf numFmtId="217" fontId="90" fillId="0" borderId="0" applyFont="0" applyFill="0" applyBorder="0" applyAlignment="0" applyProtection="0"/>
    <xf numFmtId="171" fontId="67" fillId="0" borderId="0" applyFont="0" applyFill="0" applyBorder="0" applyAlignment="0" applyProtection="0"/>
    <xf numFmtId="252" fontId="56" fillId="0" borderId="0" applyFont="0" applyFill="0" applyBorder="0" applyAlignment="0" applyProtection="0"/>
    <xf numFmtId="0" fontId="57" fillId="12" borderId="28" applyNumberFormat="0" applyFont="0" applyAlignment="0" applyProtection="0"/>
    <xf numFmtId="175" fontId="59" fillId="0" borderId="14">
      <alignment horizontal="right" vertical="center"/>
    </xf>
    <xf numFmtId="0" fontId="114" fillId="0" borderId="0">
      <alignment vertical="top"/>
    </xf>
    <xf numFmtId="233" fontId="56" fillId="0" borderId="0" applyFont="0" applyFill="0" applyBorder="0" applyAlignment="0" applyProtection="0"/>
    <xf numFmtId="185" fontId="62" fillId="0" borderId="14">
      <alignment horizontal="right" vertical="center"/>
    </xf>
    <xf numFmtId="0" fontId="103" fillId="0" borderId="0" applyNumberFormat="0" applyFill="0" applyBorder="0" applyAlignment="0" applyProtection="0"/>
    <xf numFmtId="242" fontId="56" fillId="0" borderId="0" applyFont="0" applyFill="0" applyBorder="0" applyAlignment="0" applyProtection="0"/>
    <xf numFmtId="167" fontId="57" fillId="0" borderId="0" applyFont="0" applyFill="0" applyBorder="0" applyAlignment="0" applyProtection="0"/>
    <xf numFmtId="172" fontId="56" fillId="0" borderId="0" applyFont="0" applyFill="0" applyBorder="0" applyAlignment="0" applyProtection="0"/>
    <xf numFmtId="227" fontId="62" fillId="0" borderId="14">
      <alignment horizontal="right" vertical="center"/>
    </xf>
    <xf numFmtId="169" fontId="56" fillId="0" borderId="14">
      <alignment horizontal="right" vertical="center"/>
    </xf>
    <xf numFmtId="219" fontId="56" fillId="0" borderId="0" applyFont="0" applyFill="0" applyBorder="0" applyAlignment="0" applyProtection="0"/>
    <xf numFmtId="251" fontId="56" fillId="0" borderId="0" applyFont="0" applyFill="0" applyBorder="0" applyAlignment="0" applyProtection="0"/>
    <xf numFmtId="185" fontId="62" fillId="0" borderId="14">
      <alignment horizontal="right" vertical="center"/>
    </xf>
    <xf numFmtId="185" fontId="62" fillId="0" borderId="14">
      <alignment horizontal="right" vertical="center"/>
    </xf>
    <xf numFmtId="185" fontId="62" fillId="0" borderId="14">
      <alignment horizontal="right" vertical="center"/>
    </xf>
    <xf numFmtId="223" fontId="56" fillId="0" borderId="0" applyFont="0" applyFill="0" applyBorder="0" applyAlignment="0" applyProtection="0"/>
    <xf numFmtId="178" fontId="58" fillId="0" borderId="14">
      <alignment horizontal="right" vertical="center"/>
    </xf>
    <xf numFmtId="192" fontId="55" fillId="0" borderId="14">
      <alignment horizontal="right" vertical="center"/>
    </xf>
    <xf numFmtId="175" fontId="59" fillId="0" borderId="14">
      <alignment horizontal="right" vertical="center"/>
    </xf>
    <xf numFmtId="244" fontId="56" fillId="0" borderId="0" applyFont="0" applyFill="0" applyBorder="0" applyAlignment="0" applyProtection="0"/>
    <xf numFmtId="167" fontId="56" fillId="0" borderId="0" applyFont="0" applyFill="0" applyBorder="0" applyAlignment="0" applyProtection="0"/>
    <xf numFmtId="43" fontId="57" fillId="0" borderId="0" applyFont="0" applyFill="0" applyBorder="0" applyAlignment="0" applyProtection="0"/>
    <xf numFmtId="43" fontId="56" fillId="0" borderId="0" applyFont="0" applyFill="0" applyBorder="0" applyAlignment="0" applyProtection="0"/>
    <xf numFmtId="185" fontId="62" fillId="0" borderId="14">
      <alignment horizontal="right" vertical="center"/>
    </xf>
    <xf numFmtId="213" fontId="55" fillId="0" borderId="0" applyFill="0" applyBorder="0" applyAlignment="0"/>
    <xf numFmtId="185" fontId="62" fillId="0" borderId="14">
      <alignment horizontal="right" vertical="center"/>
    </xf>
    <xf numFmtId="167" fontId="56" fillId="0" borderId="0" applyFont="0" applyFill="0" applyBorder="0" applyAlignment="0" applyProtection="0"/>
    <xf numFmtId="0" fontId="258" fillId="0" borderId="0"/>
    <xf numFmtId="43" fontId="56" fillId="0" borderId="0" applyFont="0" applyFill="0" applyBorder="0" applyAlignment="0" applyProtection="0"/>
    <xf numFmtId="5" fontId="99" fillId="20" borderId="3" applyNumberFormat="0" applyAlignment="0">
      <alignment horizontal="left" vertical="top"/>
    </xf>
    <xf numFmtId="219" fontId="56" fillId="0" borderId="0" applyFont="0" applyFill="0" applyBorder="0" applyAlignment="0" applyProtection="0"/>
    <xf numFmtId="173" fontId="55" fillId="0" borderId="14">
      <alignment horizontal="right" vertical="center"/>
    </xf>
    <xf numFmtId="0" fontId="203" fillId="0" borderId="0" applyNumberFormat="0" applyFill="0" applyBorder="0" applyProtection="0">
      <alignment vertical="center"/>
    </xf>
    <xf numFmtId="191" fontId="57" fillId="0" borderId="0" applyFont="0" applyFill="0" applyBorder="0" applyAlignment="0" applyProtection="0"/>
    <xf numFmtId="172" fontId="56" fillId="0" borderId="0" applyFont="0" applyFill="0" applyBorder="0" applyAlignment="0" applyProtection="0"/>
    <xf numFmtId="192" fontId="55" fillId="0" borderId="14">
      <alignment horizontal="right" vertical="center"/>
    </xf>
    <xf numFmtId="196" fontId="90" fillId="0" borderId="14">
      <alignment horizontal="right" vertical="center"/>
    </xf>
    <xf numFmtId="172" fontId="56" fillId="0" borderId="0" applyFont="0" applyFill="0" applyBorder="0" applyAlignment="0" applyProtection="0"/>
    <xf numFmtId="0" fontId="258" fillId="0" borderId="0"/>
    <xf numFmtId="0" fontId="63" fillId="0" borderId="0"/>
    <xf numFmtId="223" fontId="56" fillId="0" borderId="0" applyFont="0" applyFill="0" applyBorder="0" applyAlignment="0" applyProtection="0"/>
    <xf numFmtId="201" fontId="70" fillId="0" borderId="0" applyFont="0" applyFill="0" applyBorder="0" applyAlignment="0" applyProtection="0"/>
    <xf numFmtId="0" fontId="63" fillId="0" borderId="0" applyNumberFormat="0" applyFill="0" applyBorder="0" applyAlignment="0" applyProtection="0"/>
    <xf numFmtId="181" fontId="99" fillId="20" borderId="3" applyNumberFormat="0" applyAlignment="0">
      <alignment horizontal="left" vertical="top"/>
    </xf>
    <xf numFmtId="0" fontId="56" fillId="0" borderId="0" applyFont="0" applyFill="0" applyBorder="0" applyAlignment="0" applyProtection="0"/>
    <xf numFmtId="167" fontId="56" fillId="0" borderId="0" applyFont="0" applyFill="0" applyBorder="0" applyAlignment="0" applyProtection="0"/>
    <xf numFmtId="14" fontId="229" fillId="0" borderId="0" applyNumberFormat="0" applyFill="0" applyBorder="0" applyAlignment="0" applyProtection="0">
      <alignment horizontal="left"/>
    </xf>
    <xf numFmtId="167" fontId="258" fillId="0" borderId="0" applyFont="0" applyFill="0" applyBorder="0" applyAlignment="0" applyProtection="0"/>
    <xf numFmtId="179" fontId="61" fillId="0" borderId="14">
      <alignment horizontal="right" vertical="center"/>
    </xf>
    <xf numFmtId="167" fontId="56" fillId="0" borderId="0" applyFont="0" applyFill="0" applyBorder="0" applyAlignment="0" applyProtection="0"/>
    <xf numFmtId="242" fontId="56" fillId="0" borderId="0" applyFont="0" applyFill="0" applyBorder="0" applyAlignment="0" applyProtection="0"/>
    <xf numFmtId="0" fontId="91" fillId="0" borderId="0"/>
    <xf numFmtId="0" fontId="57" fillId="24" borderId="0" applyNumberFormat="0" applyBorder="0" applyAlignment="0" applyProtection="0"/>
    <xf numFmtId="244" fontId="56" fillId="0" borderId="0" applyFont="0" applyFill="0" applyBorder="0" applyAlignment="0" applyProtection="0"/>
    <xf numFmtId="233" fontId="56" fillId="0" borderId="0" applyFont="0" applyFill="0" applyBorder="0" applyAlignment="0" applyProtection="0"/>
    <xf numFmtId="223" fontId="56" fillId="0" borderId="0" applyFont="0" applyFill="0" applyBorder="0" applyAlignment="0" applyProtection="0"/>
    <xf numFmtId="190" fontId="56" fillId="0" borderId="0" applyFont="0" applyFill="0" applyBorder="0" applyAlignment="0" applyProtection="0"/>
    <xf numFmtId="0" fontId="74" fillId="0" borderId="0"/>
    <xf numFmtId="223" fontId="56" fillId="0" borderId="0" applyFont="0" applyFill="0" applyBorder="0" applyAlignment="0" applyProtection="0"/>
    <xf numFmtId="192" fontId="55" fillId="0" borderId="14">
      <alignment horizontal="right" vertical="center"/>
    </xf>
    <xf numFmtId="0" fontId="199" fillId="0" borderId="0"/>
    <xf numFmtId="0" fontId="120" fillId="0" borderId="0" applyProtection="0"/>
    <xf numFmtId="173" fontId="55" fillId="0" borderId="14">
      <alignment horizontal="right" vertical="center"/>
    </xf>
    <xf numFmtId="174" fontId="55" fillId="0" borderId="23">
      <alignment vertical="center"/>
    </xf>
    <xf numFmtId="0" fontId="105" fillId="25" borderId="3">
      <alignment horizontal="left" vertical="center"/>
    </xf>
    <xf numFmtId="0" fontId="113" fillId="9" borderId="0"/>
    <xf numFmtId="175" fontId="59" fillId="0" borderId="14">
      <alignment horizontal="right" vertical="center"/>
    </xf>
    <xf numFmtId="178" fontId="58" fillId="0" borderId="14">
      <alignment horizontal="right" vertical="center"/>
    </xf>
    <xf numFmtId="223" fontId="56" fillId="0" borderId="0" applyFont="0" applyFill="0" applyBorder="0" applyAlignment="0" applyProtection="0"/>
    <xf numFmtId="192" fontId="55" fillId="0" borderId="14">
      <alignment horizontal="right" vertical="center"/>
    </xf>
    <xf numFmtId="223" fontId="56" fillId="0" borderId="0" applyFont="0" applyFill="0" applyBorder="0" applyAlignment="0" applyProtection="0"/>
    <xf numFmtId="43" fontId="55" fillId="0" borderId="0" applyFont="0" applyFill="0" applyBorder="0" applyAlignment="0" applyProtection="0"/>
    <xf numFmtId="43" fontId="53" fillId="0" borderId="0" applyFont="0" applyFill="0" applyBorder="0" applyAlignment="0" applyProtection="0"/>
    <xf numFmtId="0" fontId="82" fillId="9" borderId="0"/>
    <xf numFmtId="194" fontId="61" fillId="0" borderId="14">
      <alignment horizontal="right" vertical="center"/>
    </xf>
    <xf numFmtId="224" fontId="62" fillId="0" borderId="14">
      <alignment horizontal="right" vertical="center"/>
    </xf>
    <xf numFmtId="175" fontId="59" fillId="0" borderId="14">
      <alignment horizontal="right" vertical="center"/>
    </xf>
    <xf numFmtId="0" fontId="63" fillId="0" borderId="0"/>
    <xf numFmtId="223" fontId="56" fillId="0" borderId="0" applyFont="0" applyFill="0" applyBorder="0" applyAlignment="0" applyProtection="0"/>
    <xf numFmtId="212" fontId="77" fillId="0" borderId="14">
      <alignment horizontal="right" vertical="center"/>
    </xf>
    <xf numFmtId="165" fontId="62" fillId="0" borderId="0" applyFont="0" applyFill="0" applyBorder="0" applyAlignment="0" applyProtection="0"/>
    <xf numFmtId="43" fontId="56" fillId="0" borderId="0" applyFont="0" applyFill="0" applyBorder="0" applyAlignment="0" applyProtection="0"/>
    <xf numFmtId="175" fontId="59" fillId="0" borderId="14">
      <alignment horizontal="right" vertical="center"/>
    </xf>
    <xf numFmtId="172" fontId="55" fillId="0" borderId="0" applyFont="0" applyFill="0" applyBorder="0" applyAlignment="0" applyProtection="0"/>
    <xf numFmtId="167" fontId="56" fillId="0" borderId="0" applyFont="0" applyFill="0" applyBorder="0" applyAlignment="0" applyProtection="0"/>
    <xf numFmtId="175" fontId="59" fillId="0" borderId="14">
      <alignment horizontal="right" vertical="center"/>
    </xf>
    <xf numFmtId="4" fontId="74" fillId="10" borderId="27" applyNumberFormat="0" applyProtection="0">
      <alignment horizontal="right" vertical="center"/>
    </xf>
    <xf numFmtId="43" fontId="56" fillId="0" borderId="0" applyFont="0" applyFill="0" applyBorder="0" applyAlignment="0" applyProtection="0"/>
    <xf numFmtId="49" fontId="119" fillId="0" borderId="3">
      <alignment vertical="center"/>
    </xf>
    <xf numFmtId="223" fontId="56" fillId="0" borderId="0" applyFont="0" applyFill="0" applyBorder="0" applyAlignment="0" applyProtection="0"/>
    <xf numFmtId="167" fontId="56" fillId="0" borderId="0" applyFont="0" applyFill="0" applyBorder="0" applyAlignment="0" applyProtection="0"/>
    <xf numFmtId="175" fontId="59" fillId="0" borderId="14">
      <alignment horizontal="right" vertical="center"/>
    </xf>
    <xf numFmtId="0" fontId="258" fillId="0" borderId="0"/>
    <xf numFmtId="43" fontId="55" fillId="0" borderId="0" applyFont="0" applyFill="0" applyBorder="0" applyAlignment="0" applyProtection="0"/>
    <xf numFmtId="190" fontId="56" fillId="0" borderId="0" applyFont="0" applyFill="0" applyBorder="0" applyAlignment="0" applyProtection="0"/>
    <xf numFmtId="169" fontId="56" fillId="0" borderId="14">
      <alignment horizontal="right" vertical="center"/>
    </xf>
    <xf numFmtId="190" fontId="56" fillId="0" borderId="0" applyFont="0" applyFill="0" applyBorder="0" applyAlignment="0" applyProtection="0"/>
    <xf numFmtId="0" fontId="258" fillId="0" borderId="0"/>
    <xf numFmtId="227" fontId="62" fillId="0" borderId="14">
      <alignment horizontal="right" vertical="center"/>
    </xf>
    <xf numFmtId="251" fontId="56" fillId="0" borderId="0" applyFont="0" applyFill="0" applyBorder="0" applyAlignment="0" applyProtection="0"/>
    <xf numFmtId="217" fontId="90" fillId="0" borderId="0" applyFont="0" applyFill="0" applyBorder="0" applyAlignment="0" applyProtection="0"/>
    <xf numFmtId="0" fontId="71" fillId="0" borderId="3" applyNumberFormat="0" applyFont="0" applyBorder="0" applyAlignment="0">
      <alignment horizontal="center"/>
    </xf>
    <xf numFmtId="0" fontId="63" fillId="0" borderId="0" applyNumberFormat="0" applyFill="0" applyBorder="0" applyAlignment="0" applyProtection="0"/>
    <xf numFmtId="227" fontId="62" fillId="0" borderId="14">
      <alignment horizontal="right" vertical="center"/>
    </xf>
    <xf numFmtId="251" fontId="56" fillId="0" borderId="0" applyFont="0" applyFill="0" applyBorder="0" applyAlignment="0" applyProtection="0"/>
    <xf numFmtId="217" fontId="90" fillId="0" borderId="0" applyFont="0" applyFill="0" applyBorder="0" applyAlignment="0" applyProtection="0"/>
    <xf numFmtId="185" fontId="62" fillId="0" borderId="14">
      <alignment horizontal="right" vertical="center"/>
    </xf>
    <xf numFmtId="0" fontId="71" fillId="0" borderId="3" applyNumberFormat="0" applyFont="0" applyBorder="0" applyAlignment="0">
      <alignment horizontal="center"/>
    </xf>
    <xf numFmtId="223" fontId="56" fillId="0" borderId="0" applyFont="0" applyFill="0" applyBorder="0" applyAlignment="0" applyProtection="0"/>
    <xf numFmtId="191" fontId="56" fillId="0" borderId="0" applyFont="0" applyFill="0" applyBorder="0" applyAlignment="0" applyProtection="0"/>
    <xf numFmtId="41" fontId="56" fillId="0" borderId="0" applyFont="0" applyFill="0" applyBorder="0" applyAlignment="0" applyProtection="0"/>
    <xf numFmtId="231" fontId="56" fillId="0" borderId="0" applyFont="0" applyFill="0" applyBorder="0" applyAlignment="0" applyProtection="0"/>
    <xf numFmtId="10" fontId="83" fillId="13" borderId="3" applyNumberFormat="0" applyBorder="0" applyAlignment="0" applyProtection="0"/>
    <xf numFmtId="190" fontId="56" fillId="0" borderId="0" applyFont="0" applyFill="0" applyBorder="0" applyAlignment="0" applyProtection="0"/>
    <xf numFmtId="235" fontId="55" fillId="0" borderId="0" applyFill="0" applyBorder="0" applyAlignment="0"/>
    <xf numFmtId="43" fontId="56" fillId="0" borderId="0" applyFont="0" applyFill="0" applyBorder="0" applyAlignment="0" applyProtection="0"/>
    <xf numFmtId="0" fontId="121" fillId="9" borderId="25" applyNumberFormat="0" applyAlignment="0" applyProtection="0"/>
    <xf numFmtId="0" fontId="69" fillId="9" borderId="26" applyNumberFormat="0" applyAlignment="0" applyProtection="0"/>
    <xf numFmtId="175" fontId="59" fillId="0" borderId="14">
      <alignment horizontal="right" vertical="center"/>
    </xf>
    <xf numFmtId="3" fontId="66" fillId="0" borderId="3"/>
    <xf numFmtId="0" fontId="121" fillId="9" borderId="25" applyNumberFormat="0" applyAlignment="0" applyProtection="0"/>
    <xf numFmtId="169" fontId="56" fillId="0" borderId="14">
      <alignment horizontal="right" vertical="center"/>
    </xf>
    <xf numFmtId="0" fontId="88" fillId="0" borderId="15">
      <alignment horizontal="left" vertical="center"/>
    </xf>
    <xf numFmtId="0" fontId="118" fillId="0" borderId="0"/>
    <xf numFmtId="185" fontId="62" fillId="0" borderId="14">
      <alignment horizontal="right" vertical="center"/>
    </xf>
    <xf numFmtId="244" fontId="56" fillId="0" borderId="0" applyFont="0" applyFill="0" applyBorder="0" applyAlignment="0" applyProtection="0"/>
    <xf numFmtId="0" fontId="143" fillId="0" borderId="3" applyNumberFormat="0" applyFont="0" applyFill="0" applyBorder="0" applyAlignment="0">
      <alignment horizontal="center"/>
    </xf>
    <xf numFmtId="227" fontId="62" fillId="0" borderId="14">
      <alignment horizontal="right" vertical="center"/>
    </xf>
    <xf numFmtId="223" fontId="56" fillId="0" borderId="0" applyFont="0" applyFill="0" applyBorder="0" applyAlignment="0" applyProtection="0"/>
    <xf numFmtId="179" fontId="61" fillId="0" borderId="14">
      <alignment horizontal="right" vertical="center"/>
    </xf>
    <xf numFmtId="9" fontId="57" fillId="0" borderId="0" applyFont="0" applyFill="0" applyBorder="0" applyAlignment="0" applyProtection="0"/>
    <xf numFmtId="0" fontId="57" fillId="28" borderId="0" applyNumberFormat="0" applyBorder="0" applyAlignment="0" applyProtection="0"/>
    <xf numFmtId="244" fontId="56" fillId="0" borderId="0" applyFont="0" applyFill="0" applyBorder="0" applyAlignment="0" applyProtection="0"/>
    <xf numFmtId="213" fontId="55" fillId="0" borderId="0" applyFill="0" applyBorder="0" applyAlignment="0"/>
    <xf numFmtId="168" fontId="70" fillId="0" borderId="0" applyFont="0" applyFill="0" applyBorder="0" applyAlignment="0" applyProtection="0"/>
    <xf numFmtId="0" fontId="78" fillId="11" borderId="25" applyNumberFormat="0" applyAlignment="0" applyProtection="0"/>
    <xf numFmtId="238" fontId="70" fillId="0" borderId="0" applyFont="0" applyFill="0" applyBorder="0" applyAlignment="0" applyProtection="0"/>
    <xf numFmtId="0" fontId="258" fillId="0" borderId="0"/>
    <xf numFmtId="0" fontId="69" fillId="9" borderId="26" applyNumberFormat="0" applyAlignment="0" applyProtection="0"/>
    <xf numFmtId="224" fontId="62" fillId="0" borderId="14">
      <alignment horizontal="right" vertical="center"/>
    </xf>
    <xf numFmtId="43" fontId="55" fillId="0" borderId="0" applyFont="0" applyFill="0" applyBorder="0" applyAlignment="0" applyProtection="0"/>
    <xf numFmtId="43" fontId="57" fillId="0" borderId="0" applyFont="0" applyFill="0" applyBorder="0" applyAlignment="0" applyProtection="0"/>
    <xf numFmtId="238" fontId="70" fillId="0" borderId="0" applyFont="0" applyFill="0" applyBorder="0" applyAlignment="0" applyProtection="0"/>
    <xf numFmtId="43" fontId="258" fillId="0" borderId="0" applyFont="0" applyFill="0" applyBorder="0" applyAlignment="0" applyProtection="0"/>
    <xf numFmtId="168" fontId="70" fillId="0" borderId="0" applyFont="0" applyFill="0" applyBorder="0" applyAlignment="0" applyProtection="0"/>
    <xf numFmtId="0" fontId="101" fillId="0" borderId="0" applyNumberFormat="0" applyFill="0" applyBorder="0" applyAlignment="0" applyProtection="0"/>
    <xf numFmtId="238" fontId="70" fillId="0" borderId="0" applyFont="0" applyFill="0" applyBorder="0" applyAlignment="0" applyProtection="0"/>
    <xf numFmtId="196" fontId="90" fillId="0" borderId="14">
      <alignment horizontal="right" vertical="center"/>
    </xf>
    <xf numFmtId="238" fontId="70" fillId="0" borderId="0" applyFont="0" applyFill="0" applyBorder="0" applyAlignment="0" applyProtection="0"/>
    <xf numFmtId="192" fontId="55" fillId="0" borderId="14">
      <alignment horizontal="right" vertical="center"/>
    </xf>
    <xf numFmtId="192" fontId="55" fillId="0" borderId="14">
      <alignment horizontal="right" vertical="center"/>
    </xf>
    <xf numFmtId="238" fontId="70" fillId="0" borderId="0" applyFont="0" applyFill="0" applyBorder="0" applyAlignment="0" applyProtection="0"/>
    <xf numFmtId="0" fontId="63" fillId="0" borderId="0" applyNumberFormat="0" applyFill="0" applyBorder="0" applyAlignment="0" applyProtection="0"/>
    <xf numFmtId="5" fontId="141" fillId="37" borderId="4">
      <alignment vertical="top"/>
    </xf>
    <xf numFmtId="43" fontId="57" fillId="0" borderId="0" applyFont="0" applyFill="0" applyBorder="0" applyAlignment="0" applyProtection="0"/>
    <xf numFmtId="42" fontId="56" fillId="0" borderId="0" applyFont="0" applyFill="0" applyBorder="0" applyAlignment="0" applyProtection="0"/>
    <xf numFmtId="42" fontId="56" fillId="0" borderId="0" applyFont="0" applyFill="0" applyBorder="0" applyAlignment="0" applyProtection="0"/>
    <xf numFmtId="5" fontId="141" fillId="37" borderId="4">
      <alignment vertical="top"/>
    </xf>
    <xf numFmtId="0" fontId="149" fillId="0" borderId="4" applyBorder="0" applyAlignment="0">
      <alignment horizontal="center" vertical="center"/>
    </xf>
    <xf numFmtId="43" fontId="258" fillId="0" borderId="0" applyFont="0" applyFill="0" applyBorder="0" applyAlignment="0" applyProtection="0"/>
    <xf numFmtId="42" fontId="56" fillId="0" borderId="0" applyFont="0" applyFill="0" applyBorder="0" applyAlignment="0" applyProtection="0"/>
    <xf numFmtId="253" fontId="55" fillId="0" borderId="0" applyFont="0" applyFill="0" applyBorder="0" applyAlignment="0" applyProtection="0"/>
    <xf numFmtId="4" fontId="74" fillId="11" borderId="27" applyNumberFormat="0" applyProtection="0">
      <alignment horizontal="right" vertical="center"/>
    </xf>
    <xf numFmtId="0" fontId="63" fillId="0" borderId="0" applyNumberFormat="0" applyFill="0" applyBorder="0" applyAlignment="0" applyProtection="0"/>
    <xf numFmtId="0" fontId="63" fillId="0" borderId="0" applyNumberFormat="0" applyFill="0" applyBorder="0" applyAlignment="0" applyProtection="0"/>
    <xf numFmtId="10" fontId="83" fillId="13" borderId="3" applyNumberFormat="0" applyBorder="0" applyAlignment="0" applyProtection="0"/>
    <xf numFmtId="194" fontId="61" fillId="0" borderId="14">
      <alignment horizontal="right" vertical="center"/>
    </xf>
    <xf numFmtId="175" fontId="59" fillId="0" borderId="14">
      <alignment horizontal="right" vertical="center"/>
    </xf>
    <xf numFmtId="0" fontId="63" fillId="0" borderId="0" applyNumberFormat="0" applyFill="0" applyBorder="0" applyAlignment="0" applyProtection="0"/>
    <xf numFmtId="225" fontId="56" fillId="0" borderId="0" applyFont="0" applyFill="0" applyBorder="0" applyAlignment="0" applyProtection="0"/>
    <xf numFmtId="194" fontId="61" fillId="0" borderId="14">
      <alignment horizontal="right" vertical="center"/>
    </xf>
    <xf numFmtId="168" fontId="70" fillId="0" borderId="0" applyFont="0" applyFill="0" applyBorder="0" applyAlignment="0" applyProtection="0"/>
    <xf numFmtId="314" fontId="32" fillId="0" borderId="0" applyFont="0" applyFill="0" applyBorder="0" applyAlignment="0" applyProtection="0"/>
    <xf numFmtId="169" fontId="56" fillId="0" borderId="14">
      <alignment horizontal="right" vertical="center"/>
    </xf>
    <xf numFmtId="0" fontId="82" fillId="9" borderId="0"/>
    <xf numFmtId="175" fontId="59" fillId="0" borderId="14">
      <alignment horizontal="right" vertical="center"/>
    </xf>
    <xf numFmtId="214" fontId="56" fillId="0" borderId="0" applyFont="0" applyFill="0" applyBorder="0" applyAlignment="0" applyProtection="0"/>
    <xf numFmtId="214" fontId="56" fillId="0" borderId="0" applyFont="0" applyFill="0" applyBorder="0" applyAlignment="0" applyProtection="0"/>
    <xf numFmtId="257" fontId="135" fillId="0" borderId="41" applyFont="0" applyFill="0" applyBorder="0"/>
    <xf numFmtId="223" fontId="56" fillId="0" borderId="0" applyFont="0" applyFill="0" applyBorder="0" applyAlignment="0" applyProtection="0"/>
    <xf numFmtId="214" fontId="56" fillId="0" borderId="0" applyFont="0" applyFill="0" applyBorder="0" applyAlignment="0" applyProtection="0"/>
    <xf numFmtId="221" fontId="70" fillId="0" borderId="0" applyFont="0" applyFill="0" applyBorder="0" applyAlignment="0" applyProtection="0"/>
    <xf numFmtId="184" fontId="179" fillId="0" borderId="0" applyFont="0" applyFill="0" applyBorder="0" applyAlignment="0" applyProtection="0"/>
    <xf numFmtId="4" fontId="74" fillId="34" borderId="27" applyNumberFormat="0" applyProtection="0">
      <alignment horizontal="right" vertical="center"/>
    </xf>
    <xf numFmtId="279" fontId="55" fillId="0" borderId="0" applyFill="0" applyBorder="0" applyAlignment="0"/>
    <xf numFmtId="180" fontId="56" fillId="0" borderId="0" applyFont="0" applyFill="0" applyBorder="0" applyAlignment="0" applyProtection="0"/>
    <xf numFmtId="43" fontId="16" fillId="0" borderId="0" applyFont="0" applyFill="0" applyBorder="0" applyAlignment="0" applyProtection="0"/>
    <xf numFmtId="9" fontId="57" fillId="0" borderId="0" applyFont="0" applyFill="0" applyBorder="0" applyAlignment="0" applyProtection="0"/>
    <xf numFmtId="266" fontId="56" fillId="0" borderId="0" applyFont="0" applyFill="0" applyBorder="0" applyAlignment="0" applyProtection="0"/>
    <xf numFmtId="268" fontId="120" fillId="0" borderId="0" applyFont="0" applyFill="0" applyBorder="0" applyAlignment="0" applyProtection="0"/>
    <xf numFmtId="221" fontId="56" fillId="0" borderId="0" applyFont="0" applyFill="0" applyBorder="0" applyAlignment="0" applyProtection="0"/>
    <xf numFmtId="179" fontId="61" fillId="0" borderId="14">
      <alignment horizontal="right" vertical="center"/>
    </xf>
    <xf numFmtId="43" fontId="55" fillId="0" borderId="0" applyFont="0" applyFill="0" applyBorder="0" applyAlignment="0" applyProtection="0"/>
    <xf numFmtId="0" fontId="88" fillId="0" borderId="30" applyNumberFormat="0" applyAlignment="0" applyProtection="0">
      <alignment horizontal="left" vertical="center"/>
    </xf>
    <xf numFmtId="237" fontId="60" fillId="8" borderId="4"/>
    <xf numFmtId="0" fontId="63" fillId="0" borderId="0" applyNumberFormat="0" applyFill="0" applyBorder="0" applyAlignment="0" applyProtection="0"/>
    <xf numFmtId="0" fontId="258" fillId="0" borderId="0"/>
    <xf numFmtId="0" fontId="79" fillId="0" borderId="0"/>
    <xf numFmtId="175" fontId="59" fillId="0" borderId="14">
      <alignment horizontal="right" vertical="center"/>
    </xf>
    <xf numFmtId="0" fontId="79" fillId="0" borderId="0"/>
    <xf numFmtId="209" fontId="55" fillId="0" borderId="0" applyFill="0" applyBorder="0" applyAlignment="0"/>
    <xf numFmtId="42" fontId="56" fillId="0" borderId="0" applyFont="0" applyFill="0" applyBorder="0" applyAlignment="0" applyProtection="0"/>
    <xf numFmtId="196" fontId="90" fillId="0" borderId="14">
      <alignment horizontal="right" vertical="center"/>
    </xf>
    <xf numFmtId="175" fontId="59" fillId="0" borderId="14">
      <alignment horizontal="right" vertical="center"/>
    </xf>
    <xf numFmtId="217" fontId="90" fillId="0" borderId="0" applyFont="0" applyFill="0" applyBorder="0" applyAlignment="0" applyProtection="0"/>
    <xf numFmtId="179" fontId="61" fillId="0" borderId="14">
      <alignment horizontal="right" vertical="center"/>
    </xf>
    <xf numFmtId="0" fontId="258" fillId="0" borderId="0"/>
    <xf numFmtId="0" fontId="78" fillId="11" borderId="25" applyNumberFormat="0" applyAlignment="0" applyProtection="0"/>
    <xf numFmtId="42" fontId="56" fillId="0" borderId="0" applyFont="0" applyFill="0" applyBorder="0" applyAlignment="0" applyProtection="0"/>
    <xf numFmtId="0" fontId="79" fillId="0" borderId="0"/>
    <xf numFmtId="276" fontId="79" fillId="0" borderId="0" applyFill="0" applyBorder="0" applyAlignment="0"/>
    <xf numFmtId="175" fontId="59" fillId="0" borderId="14">
      <alignment horizontal="right" vertical="center"/>
    </xf>
    <xf numFmtId="174" fontId="55" fillId="0" borderId="23">
      <alignment vertical="center"/>
    </xf>
    <xf numFmtId="172" fontId="56" fillId="0" borderId="0" applyFont="0" applyFill="0" applyBorder="0" applyAlignment="0" applyProtection="0"/>
    <xf numFmtId="327" fontId="57" fillId="0" borderId="0" applyFont="0" applyFill="0" applyBorder="0" applyAlignment="0" applyProtection="0"/>
    <xf numFmtId="0" fontId="79" fillId="0" borderId="0"/>
    <xf numFmtId="194" fontId="61" fillId="0" borderId="14">
      <alignment horizontal="right" vertical="center"/>
    </xf>
    <xf numFmtId="0" fontId="55" fillId="0" borderId="0"/>
    <xf numFmtId="167" fontId="258" fillId="0" borderId="0" applyFont="0" applyFill="0" applyBorder="0" applyAlignment="0" applyProtection="0"/>
    <xf numFmtId="42" fontId="56" fillId="0" borderId="0" applyFont="0" applyFill="0" applyBorder="0" applyAlignment="0" applyProtection="0"/>
    <xf numFmtId="230" fontId="55" fillId="0" borderId="0" applyFill="0" applyBorder="0" applyAlignment="0"/>
    <xf numFmtId="165" fontId="70" fillId="0" borderId="0" applyFont="0" applyFill="0" applyBorder="0" applyAlignment="0" applyProtection="0"/>
    <xf numFmtId="169" fontId="56" fillId="0" borderId="14">
      <alignment horizontal="right" vertical="center"/>
    </xf>
    <xf numFmtId="175" fontId="59" fillId="0" borderId="14">
      <alignment horizontal="right" vertical="center"/>
    </xf>
    <xf numFmtId="202" fontId="120" fillId="0" borderId="0" applyProtection="0"/>
    <xf numFmtId="41" fontId="57" fillId="0" borderId="0" applyFont="0" applyFill="0" applyBorder="0" applyAlignment="0" applyProtection="0"/>
    <xf numFmtId="0" fontId="114" fillId="0" borderId="0">
      <alignment vertical="top"/>
    </xf>
    <xf numFmtId="0" fontId="258" fillId="0" borderId="0"/>
    <xf numFmtId="175" fontId="59" fillId="0" borderId="14">
      <alignment horizontal="right" vertical="center"/>
    </xf>
    <xf numFmtId="41" fontId="56" fillId="0" borderId="0" applyFont="0" applyFill="0" applyBorder="0" applyAlignment="0" applyProtection="0"/>
    <xf numFmtId="0" fontId="63" fillId="0" borderId="0" applyNumberFormat="0" applyFill="0" applyBorder="0" applyAlignment="0" applyProtection="0"/>
    <xf numFmtId="0" fontId="102" fillId="0" borderId="33" applyNumberFormat="0" applyFill="0" applyAlignment="0" applyProtection="0"/>
    <xf numFmtId="175" fontId="59" fillId="0" borderId="14">
      <alignment horizontal="right" vertical="center"/>
    </xf>
    <xf numFmtId="165" fontId="56" fillId="0" borderId="0" applyFont="0" applyFill="0" applyBorder="0" applyAlignment="0" applyProtection="0"/>
    <xf numFmtId="0" fontId="258" fillId="0" borderId="0"/>
    <xf numFmtId="257" fontId="135" fillId="0" borderId="41" applyFont="0" applyFill="0" applyBorder="0"/>
    <xf numFmtId="191" fontId="56" fillId="0" borderId="0" applyFont="0" applyFill="0" applyBorder="0" applyAlignment="0" applyProtection="0"/>
    <xf numFmtId="227" fontId="62" fillId="0" borderId="14">
      <alignment horizontal="right" vertical="center"/>
    </xf>
    <xf numFmtId="43" fontId="57" fillId="0" borderId="0" applyFont="0" applyFill="0" applyBorder="0" applyAlignment="0" applyProtection="0"/>
    <xf numFmtId="220" fontId="56" fillId="0" borderId="0" applyFont="0" applyFill="0" applyBorder="0" applyAlignment="0" applyProtection="0"/>
    <xf numFmtId="201" fontId="56" fillId="0" borderId="0" applyFont="0" applyFill="0" applyBorder="0" applyAlignment="0" applyProtection="0"/>
    <xf numFmtId="0" fontId="258" fillId="0" borderId="0"/>
    <xf numFmtId="0" fontId="258" fillId="0" borderId="0"/>
    <xf numFmtId="0" fontId="57" fillId="44" borderId="0" applyNumberFormat="0" applyBorder="0" applyAlignment="0" applyProtection="0"/>
    <xf numFmtId="192" fontId="55" fillId="0" borderId="14">
      <alignment horizontal="right" vertical="center"/>
    </xf>
    <xf numFmtId="306" fontId="16" fillId="0" borderId="0" applyFont="0" applyFill="0" applyBorder="0" applyAlignment="0" applyProtection="0"/>
    <xf numFmtId="0" fontId="89" fillId="9" borderId="26" applyNumberFormat="0" applyAlignment="0" applyProtection="0"/>
    <xf numFmtId="165" fontId="56" fillId="0" borderId="0" applyFont="0" applyFill="0" applyBorder="0" applyAlignment="0" applyProtection="0"/>
    <xf numFmtId="41" fontId="56" fillId="0" borderId="0" applyFont="0" applyFill="0" applyBorder="0" applyAlignment="0" applyProtection="0"/>
    <xf numFmtId="217" fontId="90" fillId="0" borderId="0" applyFont="0" applyFill="0" applyBorder="0" applyAlignment="0" applyProtection="0"/>
    <xf numFmtId="289" fontId="55" fillId="0" borderId="0" applyFill="0" applyBorder="0" applyAlignment="0"/>
    <xf numFmtId="175" fontId="59" fillId="0" borderId="14">
      <alignment horizontal="right" vertical="center"/>
    </xf>
    <xf numFmtId="175" fontId="59" fillId="0" borderId="14">
      <alignment horizontal="right" vertical="center"/>
    </xf>
    <xf numFmtId="41" fontId="56" fillId="0" borderId="0" applyFont="0" applyFill="0" applyBorder="0" applyAlignment="0" applyProtection="0"/>
    <xf numFmtId="0" fontId="55" fillId="17" borderId="28" applyNumberFormat="0" applyFont="0" applyAlignment="0" applyProtection="0"/>
    <xf numFmtId="41" fontId="56" fillId="0" borderId="0" applyFont="0" applyFill="0" applyBorder="0" applyAlignment="0" applyProtection="0"/>
    <xf numFmtId="178" fontId="58" fillId="0" borderId="14">
      <alignment horizontal="right" vertical="center"/>
    </xf>
    <xf numFmtId="0" fontId="94" fillId="29" borderId="0" applyNumberFormat="0" applyBorder="0" applyAlignment="0" applyProtection="0"/>
    <xf numFmtId="192" fontId="55" fillId="0" borderId="14">
      <alignment horizontal="right" vertical="center"/>
    </xf>
    <xf numFmtId="0" fontId="151" fillId="0" borderId="0" applyNumberFormat="0" applyFill="0" applyBorder="0" applyAlignment="0" applyProtection="0">
      <alignment vertical="top"/>
      <protection locked="0"/>
    </xf>
    <xf numFmtId="165" fontId="56" fillId="0" borderId="0" applyFont="0" applyFill="0" applyBorder="0" applyAlignment="0" applyProtection="0"/>
    <xf numFmtId="0" fontId="82" fillId="9" borderId="0"/>
    <xf numFmtId="175" fontId="59" fillId="0" borderId="14">
      <alignment horizontal="right" vertical="center"/>
    </xf>
    <xf numFmtId="205" fontId="56" fillId="0" borderId="0" applyFont="0" applyFill="0" applyBorder="0" applyAlignment="0" applyProtection="0"/>
    <xf numFmtId="0" fontId="57" fillId="12" borderId="28" applyNumberFormat="0" applyFont="0" applyAlignment="0" applyProtection="0"/>
    <xf numFmtId="185" fontId="62" fillId="0" borderId="14">
      <alignment horizontal="right" vertical="center"/>
    </xf>
    <xf numFmtId="220" fontId="56" fillId="0" borderId="0" applyFont="0" applyFill="0" applyBorder="0" applyAlignment="0" applyProtection="0"/>
    <xf numFmtId="41" fontId="56" fillId="0" borderId="0" applyFont="0" applyFill="0" applyBorder="0" applyAlignment="0" applyProtection="0"/>
    <xf numFmtId="191" fontId="56" fillId="0" borderId="0" applyFont="0" applyFill="0" applyBorder="0" applyAlignment="0" applyProtection="0"/>
    <xf numFmtId="4" fontId="87" fillId="27" borderId="27" applyNumberFormat="0" applyProtection="0">
      <alignment horizontal="left" vertical="center" indent="1"/>
    </xf>
    <xf numFmtId="244" fontId="56" fillId="0" borderId="0" applyFont="0" applyFill="0" applyBorder="0" applyAlignment="0" applyProtection="0"/>
    <xf numFmtId="0" fontId="124" fillId="36" borderId="0" applyNumberFormat="0" applyBorder="0" applyAlignment="0" applyProtection="0"/>
    <xf numFmtId="212" fontId="77" fillId="0" borderId="14">
      <alignment horizontal="right" vertical="center"/>
    </xf>
    <xf numFmtId="0" fontId="209" fillId="29" borderId="0" applyNumberFormat="0" applyBorder="0" applyAlignment="0" applyProtection="0"/>
    <xf numFmtId="0" fontId="258" fillId="0" borderId="0"/>
    <xf numFmtId="191" fontId="56" fillId="0" borderId="0" applyFont="0" applyFill="0" applyBorder="0" applyAlignment="0" applyProtection="0"/>
    <xf numFmtId="192" fontId="55" fillId="0" borderId="14">
      <alignment horizontal="right" vertical="center"/>
    </xf>
    <xf numFmtId="0" fontId="82" fillId="9" borderId="0"/>
    <xf numFmtId="191" fontId="56" fillId="0" borderId="0" applyFont="0" applyFill="0" applyBorder="0" applyAlignment="0" applyProtection="0"/>
    <xf numFmtId="41" fontId="56" fillId="0" borderId="0" applyFont="0" applyFill="0" applyBorder="0" applyAlignment="0" applyProtection="0"/>
    <xf numFmtId="165" fontId="56" fillId="0" borderId="0" applyFont="0" applyFill="0" applyBorder="0" applyAlignment="0" applyProtection="0"/>
    <xf numFmtId="175" fontId="59" fillId="0" borderId="14">
      <alignment horizontal="right" vertical="center"/>
    </xf>
    <xf numFmtId="201" fontId="56" fillId="0" borderId="0" applyFont="0" applyFill="0" applyBorder="0" applyAlignment="0" applyProtection="0"/>
    <xf numFmtId="0" fontId="89" fillId="9" borderId="26" applyNumberFormat="0" applyAlignment="0" applyProtection="0"/>
    <xf numFmtId="175" fontId="59" fillId="0" borderId="14">
      <alignment horizontal="right" vertical="center"/>
    </xf>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233" fontId="56" fillId="0" borderId="0" applyFont="0" applyFill="0" applyBorder="0" applyAlignment="0" applyProtection="0"/>
    <xf numFmtId="266" fontId="56" fillId="0" borderId="0" applyFont="0" applyFill="0" applyBorder="0" applyAlignment="0" applyProtection="0"/>
    <xf numFmtId="0" fontId="124" fillId="39" borderId="0" applyNumberFormat="0" applyBorder="0" applyAlignment="0" applyProtection="0"/>
    <xf numFmtId="1" fontId="72" fillId="0" borderId="3" applyBorder="0" applyAlignment="0">
      <alignment horizontal="center"/>
    </xf>
    <xf numFmtId="0" fontId="258" fillId="0" borderId="0"/>
    <xf numFmtId="201" fontId="56" fillId="0" borderId="0" applyFont="0" applyFill="0" applyBorder="0" applyAlignment="0" applyProtection="0"/>
    <xf numFmtId="193" fontId="56" fillId="0" borderId="0" applyFont="0" applyFill="0" applyBorder="0" applyAlignment="0" applyProtection="0"/>
    <xf numFmtId="175" fontId="59" fillId="0" borderId="14">
      <alignment horizontal="right" vertical="center"/>
    </xf>
    <xf numFmtId="223" fontId="56" fillId="0" borderId="0" applyFont="0" applyFill="0" applyBorder="0" applyAlignment="0" applyProtection="0"/>
    <xf numFmtId="201" fontId="56" fillId="0" borderId="0" applyFont="0" applyFill="0" applyBorder="0" applyAlignment="0" applyProtection="0"/>
    <xf numFmtId="0" fontId="178" fillId="0" borderId="0" applyFont="0" applyFill="0" applyBorder="0" applyAlignment="0">
      <alignment horizontal="left"/>
    </xf>
    <xf numFmtId="179" fontId="61" fillId="0" borderId="14">
      <alignment horizontal="right" vertical="center"/>
    </xf>
    <xf numFmtId="201" fontId="56" fillId="0" borderId="0" applyFont="0" applyFill="0" applyBorder="0" applyAlignment="0" applyProtection="0"/>
    <xf numFmtId="5" fontId="141" fillId="37" borderId="4">
      <alignment vertical="top"/>
    </xf>
    <xf numFmtId="43" fontId="57" fillId="0" borderId="0" applyFont="0" applyFill="0" applyBorder="0" applyAlignment="0" applyProtection="0"/>
    <xf numFmtId="201" fontId="56" fillId="0" borderId="0" applyFont="0" applyFill="0" applyBorder="0" applyAlignment="0" applyProtection="0"/>
    <xf numFmtId="175" fontId="59" fillId="0" borderId="14">
      <alignment horizontal="right" vertical="center"/>
    </xf>
    <xf numFmtId="0" fontId="127" fillId="38" borderId="0" applyNumberFormat="0" applyBorder="0" applyAlignment="0" applyProtection="0"/>
    <xf numFmtId="175" fontId="59" fillId="0" borderId="14">
      <alignment horizontal="right" vertical="center"/>
    </xf>
    <xf numFmtId="201" fontId="56" fillId="0" borderId="0" applyFont="0" applyFill="0" applyBorder="0" applyAlignment="0" applyProtection="0"/>
    <xf numFmtId="175" fontId="59" fillId="0" borderId="14">
      <alignment horizontal="right" vertical="center"/>
    </xf>
    <xf numFmtId="0" fontId="91" fillId="0" borderId="0"/>
    <xf numFmtId="0" fontId="127" fillId="40" borderId="0" applyNumberFormat="0" applyBorder="0" applyAlignment="0" applyProtection="0"/>
    <xf numFmtId="194" fontId="61" fillId="0" borderId="14">
      <alignment horizontal="right" vertical="center"/>
    </xf>
    <xf numFmtId="175" fontId="59" fillId="0" borderId="14">
      <alignment horizontal="right" vertical="center"/>
    </xf>
    <xf numFmtId="191" fontId="56" fillId="0" borderId="0" applyFont="0" applyFill="0" applyBorder="0" applyAlignment="0" applyProtection="0"/>
    <xf numFmtId="175" fontId="59" fillId="0" borderId="14">
      <alignment horizontal="right" vertical="center"/>
    </xf>
    <xf numFmtId="194" fontId="61" fillId="0" borderId="14">
      <alignment horizontal="right" vertical="center"/>
    </xf>
    <xf numFmtId="313" fontId="56" fillId="0" borderId="0" applyFont="0" applyFill="0" applyBorder="0" applyAlignment="0" applyProtection="0"/>
    <xf numFmtId="175" fontId="59" fillId="0" borderId="14">
      <alignment horizontal="right" vertical="center"/>
    </xf>
    <xf numFmtId="165" fontId="56" fillId="0" borderId="0" applyFont="0" applyFill="0" applyBorder="0" applyAlignment="0" applyProtection="0"/>
    <xf numFmtId="0" fontId="136" fillId="9" borderId="0"/>
    <xf numFmtId="0" fontId="136" fillId="9" borderId="0"/>
    <xf numFmtId="0" fontId="65" fillId="9" borderId="25" applyNumberFormat="0" applyAlignment="0" applyProtection="0"/>
    <xf numFmtId="167" fontId="56" fillId="0" borderId="0" applyFont="0" applyFill="0" applyBorder="0" applyAlignment="0" applyProtection="0"/>
    <xf numFmtId="0" fontId="80" fillId="9" borderId="0"/>
    <xf numFmtId="0" fontId="39" fillId="0" borderId="0" applyNumberFormat="0" applyFont="0" applyFill="0" applyBorder="0" applyProtection="0">
      <alignment horizontal="left" vertical="center"/>
    </xf>
    <xf numFmtId="0" fontId="121" fillId="9" borderId="25" applyNumberFormat="0" applyAlignment="0" applyProtection="0"/>
    <xf numFmtId="216" fontId="62" fillId="0" borderId="14">
      <alignment horizontal="right" vertical="center"/>
    </xf>
    <xf numFmtId="0" fontId="82" fillId="9" borderId="0"/>
    <xf numFmtId="41" fontId="56" fillId="0" borderId="0" applyFont="0" applyFill="0" applyBorder="0" applyAlignment="0" applyProtection="0"/>
    <xf numFmtId="0" fontId="136" fillId="9" borderId="0"/>
    <xf numFmtId="0" fontId="203" fillId="0" borderId="0" applyNumberFormat="0" applyFill="0" applyBorder="0" applyProtection="0">
      <alignment vertical="center"/>
    </xf>
    <xf numFmtId="192" fontId="55" fillId="0" borderId="14">
      <alignment horizontal="right" vertical="center"/>
    </xf>
    <xf numFmtId="165" fontId="56" fillId="0" borderId="0" applyFont="0" applyFill="0" applyBorder="0" applyAlignment="0" applyProtection="0"/>
    <xf numFmtId="43" fontId="165" fillId="0" borderId="0" applyFont="0" applyFill="0" applyBorder="0" applyAlignment="0" applyProtection="0"/>
    <xf numFmtId="165" fontId="56" fillId="0" borderId="0" applyFont="0" applyFill="0" applyBorder="0" applyAlignment="0" applyProtection="0"/>
    <xf numFmtId="175" fontId="59" fillId="0" borderId="14">
      <alignment horizontal="right" vertical="center"/>
    </xf>
    <xf numFmtId="0" fontId="258" fillId="0" borderId="0"/>
    <xf numFmtId="0" fontId="62" fillId="0" borderId="0"/>
    <xf numFmtId="259" fontId="55" fillId="0" borderId="0" applyFont="0" applyFill="0" applyBorder="0" applyAlignment="0" applyProtection="0"/>
    <xf numFmtId="0" fontId="78" fillId="11" borderId="25" applyNumberFormat="0" applyAlignment="0" applyProtection="0"/>
    <xf numFmtId="41" fontId="56" fillId="0" borderId="0" applyFont="0" applyFill="0" applyBorder="0" applyAlignment="0" applyProtection="0"/>
    <xf numFmtId="0" fontId="84" fillId="0" borderId="0" applyProtection="0"/>
    <xf numFmtId="169" fontId="56" fillId="0" borderId="14">
      <alignment horizontal="right" vertical="center"/>
    </xf>
    <xf numFmtId="38" fontId="83" fillId="13" borderId="0" applyNumberFormat="0" applyBorder="0" applyAlignment="0" applyProtection="0"/>
    <xf numFmtId="0" fontId="69" fillId="9" borderId="26" applyNumberFormat="0" applyAlignment="0" applyProtection="0"/>
    <xf numFmtId="0" fontId="82" fillId="0" borderId="0">
      <alignment wrapText="1"/>
    </xf>
    <xf numFmtId="194" fontId="61" fillId="0" borderId="14">
      <alignment horizontal="right" vertical="center"/>
    </xf>
    <xf numFmtId="201" fontId="56" fillId="0" borderId="0" applyFont="0" applyFill="0" applyBorder="0" applyAlignment="0" applyProtection="0"/>
    <xf numFmtId="41" fontId="56" fillId="0" borderId="0" applyFont="0" applyFill="0" applyBorder="0" applyAlignment="0" applyProtection="0"/>
    <xf numFmtId="43" fontId="53" fillId="0" borderId="0" applyFont="0" applyFill="0" applyBorder="0" applyAlignment="0" applyProtection="0"/>
    <xf numFmtId="43" fontId="57" fillId="0" borderId="0" applyFont="0" applyFill="0" applyBorder="0" applyAlignment="0" applyProtection="0"/>
    <xf numFmtId="193" fontId="56" fillId="0" borderId="0" applyFont="0" applyFill="0" applyBorder="0" applyAlignment="0" applyProtection="0"/>
    <xf numFmtId="0" fontId="69" fillId="9" borderId="26" applyNumberFormat="0" applyAlignment="0" applyProtection="0"/>
    <xf numFmtId="43" fontId="10" fillId="0" borderId="0" applyFont="0" applyFill="0" applyBorder="0" applyAlignment="0" applyProtection="0"/>
    <xf numFmtId="0" fontId="258" fillId="0" borderId="0"/>
    <xf numFmtId="177" fontId="55" fillId="0" borderId="0" applyFont="0" applyFill="0" applyBorder="0" applyAlignment="0" applyProtection="0"/>
    <xf numFmtId="0" fontId="63" fillId="0" borderId="0" applyNumberFormat="0" applyFill="0" applyBorder="0" applyAlignment="0" applyProtection="0"/>
    <xf numFmtId="243" fontId="120" fillId="0" borderId="0" applyProtection="0"/>
    <xf numFmtId="185" fontId="62" fillId="0" borderId="14">
      <alignment horizontal="right" vertical="center"/>
    </xf>
    <xf numFmtId="191" fontId="56" fillId="0" borderId="0" applyFont="0" applyFill="0" applyBorder="0" applyAlignment="0" applyProtection="0"/>
    <xf numFmtId="0" fontId="103" fillId="0" borderId="0" applyNumberFormat="0" applyFill="0" applyBorder="0" applyAlignment="0" applyProtection="0"/>
    <xf numFmtId="174" fontId="55" fillId="0" borderId="23">
      <alignment vertical="center"/>
    </xf>
    <xf numFmtId="179" fontId="61" fillId="0" borderId="14">
      <alignment horizontal="right" vertical="center"/>
    </xf>
    <xf numFmtId="0" fontId="65" fillId="9" borderId="25" applyNumberFormat="0" applyAlignment="0" applyProtection="0"/>
    <xf numFmtId="4" fontId="74" fillId="36" borderId="27" applyNumberFormat="0" applyProtection="0">
      <alignment horizontal="right" vertical="center"/>
    </xf>
    <xf numFmtId="175" fontId="59" fillId="0" borderId="14">
      <alignment horizontal="right" vertical="center"/>
    </xf>
    <xf numFmtId="41" fontId="56" fillId="0" borderId="0" applyFont="0" applyFill="0" applyBorder="0" applyAlignment="0" applyProtection="0"/>
    <xf numFmtId="232" fontId="55" fillId="0" borderId="0" applyFont="0" applyFill="0" applyBorder="0" applyAlignment="0" applyProtection="0"/>
    <xf numFmtId="0" fontId="94" fillId="17" borderId="28" applyNumberFormat="0" applyFont="0" applyAlignment="0" applyProtection="0"/>
    <xf numFmtId="175" fontId="59" fillId="0" borderId="14">
      <alignment horizontal="right" vertical="center"/>
    </xf>
    <xf numFmtId="174" fontId="55" fillId="0" borderId="23">
      <alignment vertical="center"/>
    </xf>
    <xf numFmtId="201" fontId="56" fillId="0" borderId="0" applyFont="0" applyFill="0" applyBorder="0" applyAlignment="0" applyProtection="0"/>
    <xf numFmtId="238" fontId="70" fillId="0" borderId="0" applyFont="0" applyFill="0" applyBorder="0" applyAlignment="0" applyProtection="0"/>
    <xf numFmtId="175" fontId="59" fillId="0" borderId="14">
      <alignment horizontal="right" vertical="center"/>
    </xf>
    <xf numFmtId="280" fontId="39" fillId="0" borderId="13" applyFill="0" applyProtection="0"/>
    <xf numFmtId="196" fontId="90" fillId="0" borderId="14">
      <alignment horizontal="right" vertical="center"/>
    </xf>
    <xf numFmtId="10" fontId="83" fillId="13" borderId="3" applyNumberFormat="0" applyBorder="0" applyAlignment="0" applyProtection="0"/>
    <xf numFmtId="192" fontId="55" fillId="0" borderId="14">
      <alignment horizontal="right" vertical="center"/>
    </xf>
    <xf numFmtId="233" fontId="56" fillId="0" borderId="0" applyFont="0" applyFill="0" applyBorder="0" applyAlignment="0" applyProtection="0"/>
    <xf numFmtId="212" fontId="77" fillId="0" borderId="14">
      <alignment horizontal="right" vertical="center"/>
    </xf>
    <xf numFmtId="201" fontId="56" fillId="0" borderId="0" applyFont="0" applyFill="0" applyBorder="0" applyAlignment="0" applyProtection="0"/>
    <xf numFmtId="175" fontId="59" fillId="0" borderId="14">
      <alignment horizontal="right" vertical="center"/>
    </xf>
    <xf numFmtId="193" fontId="56" fillId="0" borderId="0" applyFont="0" applyFill="0" applyBorder="0" applyAlignment="0" applyProtection="0"/>
    <xf numFmtId="179" fontId="61" fillId="0" borderId="14">
      <alignment horizontal="right" vertical="center"/>
    </xf>
    <xf numFmtId="201" fontId="56" fillId="0" borderId="0" applyFont="0" applyFill="0" applyBorder="0" applyAlignment="0" applyProtection="0"/>
    <xf numFmtId="221" fontId="70" fillId="0" borderId="0" applyFont="0" applyFill="0" applyBorder="0" applyAlignment="0" applyProtection="0"/>
    <xf numFmtId="180" fontId="56" fillId="0" borderId="0" applyFont="0" applyFill="0" applyBorder="0" applyAlignment="0" applyProtection="0"/>
    <xf numFmtId="175" fontId="59" fillId="0" borderId="14">
      <alignment horizontal="right" vertical="center"/>
    </xf>
    <xf numFmtId="194" fontId="61" fillId="0" borderId="14">
      <alignment horizontal="right" vertical="center"/>
    </xf>
    <xf numFmtId="205" fontId="56" fillId="0" borderId="0" applyFont="0" applyFill="0" applyBorder="0" applyAlignment="0" applyProtection="0"/>
    <xf numFmtId="178" fontId="58" fillId="0" borderId="14">
      <alignment horizontal="right" vertical="center"/>
    </xf>
    <xf numFmtId="175" fontId="59" fillId="0" borderId="14">
      <alignment horizontal="right" vertical="center"/>
    </xf>
    <xf numFmtId="201" fontId="56" fillId="0" borderId="0" applyFont="0" applyFill="0" applyBorder="0" applyAlignment="0" applyProtection="0"/>
    <xf numFmtId="0" fontId="71" fillId="0" borderId="3" applyNumberFormat="0" applyFont="0" applyBorder="0" applyAlignment="0">
      <alignment horizontal="center"/>
    </xf>
    <xf numFmtId="205" fontId="56" fillId="0" borderId="0" applyFont="0" applyFill="0" applyBorder="0" applyAlignment="0" applyProtection="0"/>
    <xf numFmtId="4" fontId="74" fillId="21" borderId="0" applyNumberFormat="0" applyProtection="0">
      <alignment horizontal="left" vertical="center" indent="1"/>
    </xf>
    <xf numFmtId="194" fontId="61" fillId="0" borderId="14">
      <alignment horizontal="right" vertical="center"/>
    </xf>
    <xf numFmtId="178" fontId="58" fillId="0" borderId="14">
      <alignment horizontal="right" vertical="center"/>
    </xf>
    <xf numFmtId="193" fontId="56" fillId="0" borderId="0" applyFont="0" applyFill="0" applyBorder="0" applyAlignment="0" applyProtection="0"/>
    <xf numFmtId="41" fontId="56" fillId="0" borderId="0" applyFont="0" applyFill="0" applyBorder="0" applyAlignment="0" applyProtection="0"/>
    <xf numFmtId="0" fontId="258" fillId="0" borderId="0"/>
    <xf numFmtId="0" fontId="82" fillId="9" borderId="0"/>
    <xf numFmtId="192" fontId="55" fillId="0" borderId="14">
      <alignment horizontal="right" vertical="center"/>
    </xf>
    <xf numFmtId="0" fontId="55" fillId="17" borderId="28" applyNumberFormat="0" applyFont="0" applyAlignment="0" applyProtection="0"/>
    <xf numFmtId="0" fontId="55" fillId="17" borderId="28" applyNumberFormat="0" applyFont="0" applyAlignment="0" applyProtection="0"/>
    <xf numFmtId="0" fontId="55" fillId="0" borderId="0" applyFont="0" applyFill="0" applyBorder="0" applyAlignment="0" applyProtection="0"/>
    <xf numFmtId="41" fontId="56" fillId="0" borderId="0" applyFont="0" applyFill="0" applyBorder="0" applyAlignment="0" applyProtection="0"/>
    <xf numFmtId="212" fontId="77" fillId="0" borderId="14">
      <alignment horizontal="right" vertical="center"/>
    </xf>
    <xf numFmtId="185" fontId="62" fillId="0" borderId="14">
      <alignment horizontal="right" vertical="center"/>
    </xf>
    <xf numFmtId="0" fontId="88" fillId="0" borderId="15">
      <alignment horizontal="left" vertical="center"/>
    </xf>
    <xf numFmtId="172" fontId="56" fillId="0" borderId="0" applyFont="0" applyFill="0" applyBorder="0" applyAlignment="0" applyProtection="0"/>
    <xf numFmtId="175" fontId="59" fillId="0" borderId="14">
      <alignment horizontal="right" vertical="center"/>
    </xf>
    <xf numFmtId="14" fontId="114" fillId="0" borderId="0" applyFill="0" applyBorder="0" applyAlignment="0"/>
    <xf numFmtId="0" fontId="55" fillId="0" borderId="0"/>
    <xf numFmtId="41" fontId="56" fillId="0" borderId="0" applyFont="0" applyFill="0" applyBorder="0" applyAlignment="0" applyProtection="0"/>
    <xf numFmtId="43" fontId="56" fillId="0" borderId="0" applyFont="0" applyFill="0" applyBorder="0" applyAlignment="0" applyProtection="0"/>
    <xf numFmtId="0" fontId="258" fillId="0" borderId="0"/>
    <xf numFmtId="190" fontId="56" fillId="0" borderId="0" applyFont="0" applyFill="0" applyBorder="0" applyAlignment="0" applyProtection="0"/>
    <xf numFmtId="167" fontId="56" fillId="0" borderId="0" applyFont="0" applyFill="0" applyBorder="0" applyAlignment="0" applyProtection="0"/>
    <xf numFmtId="212" fontId="77" fillId="0" borderId="14">
      <alignment horizontal="right" vertical="center"/>
    </xf>
    <xf numFmtId="167" fontId="67" fillId="0" borderId="0" applyFont="0" applyFill="0" applyBorder="0" applyAlignment="0" applyProtection="0"/>
    <xf numFmtId="172" fontId="56" fillId="0" borderId="0" applyFont="0" applyFill="0" applyBorder="0" applyAlignment="0" applyProtection="0"/>
    <xf numFmtId="0" fontId="199" fillId="0" borderId="0"/>
    <xf numFmtId="219" fontId="56" fillId="0" borderId="0" applyFont="0" applyFill="0" applyBorder="0" applyAlignment="0" applyProtection="0"/>
    <xf numFmtId="185" fontId="62" fillId="0" borderId="14">
      <alignment horizontal="right" vertical="center"/>
    </xf>
    <xf numFmtId="0" fontId="93" fillId="0" borderId="0" applyNumberFormat="0" applyFill="0" applyBorder="0" applyAlignment="0" applyProtection="0"/>
    <xf numFmtId="179" fontId="61" fillId="0" borderId="14">
      <alignment horizontal="right" vertical="center"/>
    </xf>
    <xf numFmtId="251" fontId="56" fillId="0" borderId="0" applyFont="0" applyFill="0" applyBorder="0" applyAlignment="0" applyProtection="0"/>
    <xf numFmtId="0" fontId="69" fillId="9" borderId="26" applyNumberFormat="0" applyAlignment="0" applyProtection="0"/>
    <xf numFmtId="223" fontId="56" fillId="0" borderId="0" applyFont="0" applyFill="0" applyBorder="0" applyAlignment="0" applyProtection="0"/>
    <xf numFmtId="167" fontId="56" fillId="0" borderId="0" applyFont="0" applyFill="0" applyBorder="0" applyAlignment="0" applyProtection="0"/>
    <xf numFmtId="178" fontId="58" fillId="0" borderId="14">
      <alignment horizontal="right" vertical="center"/>
    </xf>
    <xf numFmtId="167" fontId="56" fillId="0" borderId="0" applyFont="0" applyFill="0" applyBorder="0" applyAlignment="0" applyProtection="0"/>
    <xf numFmtId="289" fontId="55" fillId="0" borderId="0" applyFill="0" applyBorder="0" applyAlignment="0"/>
    <xf numFmtId="175" fontId="59" fillId="0" borderId="14">
      <alignment horizontal="right" vertical="center"/>
    </xf>
    <xf numFmtId="167" fontId="67" fillId="0" borderId="0" applyFont="0" applyFill="0" applyBorder="0" applyAlignment="0" applyProtection="0"/>
    <xf numFmtId="43" fontId="56" fillId="0" borderId="0" applyFont="0" applyFill="0" applyBorder="0" applyAlignment="0" applyProtection="0"/>
    <xf numFmtId="0" fontId="93" fillId="0" borderId="0" applyNumberFormat="0" applyFill="0" applyBorder="0" applyAlignment="0" applyProtection="0"/>
    <xf numFmtId="0" fontId="69" fillId="9" borderId="26" applyNumberFormat="0" applyAlignment="0" applyProtection="0"/>
    <xf numFmtId="0" fontId="78" fillId="11" borderId="25" applyNumberFormat="0" applyAlignment="0" applyProtection="0"/>
    <xf numFmtId="223" fontId="56" fillId="0" borderId="0" applyFont="0" applyFill="0" applyBorder="0" applyAlignment="0" applyProtection="0"/>
    <xf numFmtId="190" fontId="56" fillId="0" borderId="0" applyFont="0" applyFill="0" applyBorder="0" applyAlignment="0" applyProtection="0"/>
    <xf numFmtId="43" fontId="258" fillId="0" borderId="0" applyFont="0" applyFill="0" applyBorder="0" applyAlignment="0" applyProtection="0"/>
    <xf numFmtId="0" fontId="55" fillId="0" borderId="0"/>
    <xf numFmtId="0" fontId="82" fillId="9" borderId="0"/>
    <xf numFmtId="43" fontId="56" fillId="0" borderId="0" applyFont="0" applyFill="0" applyBorder="0" applyAlignment="0" applyProtection="0"/>
    <xf numFmtId="167" fontId="56" fillId="0" borderId="0" applyFont="0" applyFill="0" applyBorder="0" applyAlignment="0" applyProtection="0"/>
    <xf numFmtId="0" fontId="57" fillId="35" borderId="40" applyNumberFormat="0" applyFont="0" applyAlignment="0" applyProtection="0"/>
    <xf numFmtId="43" fontId="55" fillId="0" borderId="0" applyFont="0" applyFill="0" applyBorder="0" applyAlignment="0" applyProtection="0"/>
    <xf numFmtId="251" fontId="56" fillId="0" borderId="0" applyFont="0" applyFill="0" applyBorder="0" applyAlignment="0" applyProtection="0"/>
    <xf numFmtId="194" fontId="61" fillId="0" borderId="14">
      <alignment horizontal="right" vertical="center"/>
    </xf>
    <xf numFmtId="43" fontId="56" fillId="0" borderId="0" applyFont="0" applyFill="0" applyBorder="0" applyAlignment="0" applyProtection="0"/>
    <xf numFmtId="0" fontId="82" fillId="9" borderId="0"/>
    <xf numFmtId="219" fontId="56" fillId="0" borderId="0" applyFont="0" applyFill="0" applyBorder="0" applyAlignment="0" applyProtection="0"/>
    <xf numFmtId="172" fontId="56" fillId="0" borderId="0" applyFont="0" applyFill="0" applyBorder="0" applyAlignment="0" applyProtection="0"/>
    <xf numFmtId="0" fontId="94" fillId="43" borderId="0" applyNumberFormat="0" applyBorder="0" applyAlignment="0" applyProtection="0"/>
    <xf numFmtId="0" fontId="57" fillId="32" borderId="0" applyNumberFormat="0" applyBorder="0" applyAlignment="0" applyProtection="0"/>
    <xf numFmtId="0" fontId="63" fillId="0" borderId="0"/>
    <xf numFmtId="175" fontId="59" fillId="0" borderId="14">
      <alignment horizontal="right" vertical="center"/>
    </xf>
    <xf numFmtId="172" fontId="56" fillId="0" borderId="0" applyFont="0" applyFill="0" applyBorder="0" applyAlignment="0" applyProtection="0"/>
    <xf numFmtId="175" fontId="59" fillId="0" borderId="14">
      <alignment horizontal="right" vertical="center"/>
    </xf>
    <xf numFmtId="167" fontId="56" fillId="0" borderId="0" applyFont="0" applyFill="0" applyBorder="0" applyAlignment="0" applyProtection="0"/>
    <xf numFmtId="43" fontId="57" fillId="0" borderId="0" applyFont="0" applyFill="0" applyBorder="0" applyAlignment="0" applyProtection="0"/>
    <xf numFmtId="172" fontId="56" fillId="0" borderId="0" applyFont="0" applyFill="0" applyBorder="0" applyAlignment="0" applyProtection="0"/>
    <xf numFmtId="0" fontId="64" fillId="0" borderId="0"/>
    <xf numFmtId="0" fontId="63" fillId="0" borderId="0"/>
    <xf numFmtId="185" fontId="62" fillId="0" borderId="14">
      <alignment horizontal="right" vertical="center"/>
    </xf>
    <xf numFmtId="0" fontId="56" fillId="0" borderId="0" applyFont="0" applyFill="0" applyBorder="0" applyAlignment="0" applyProtection="0"/>
    <xf numFmtId="167" fontId="56" fillId="0" borderId="0" applyFont="0" applyFill="0" applyBorder="0" applyAlignment="0" applyProtection="0"/>
    <xf numFmtId="0" fontId="82" fillId="9" borderId="0"/>
    <xf numFmtId="0" fontId="124" fillId="43" borderId="0" applyNumberFormat="0" applyBorder="0" applyAlignment="0" applyProtection="0"/>
    <xf numFmtId="173" fontId="55" fillId="0" borderId="14">
      <alignment horizontal="right" vertical="center"/>
    </xf>
    <xf numFmtId="175" fontId="59" fillId="0" borderId="14">
      <alignment horizontal="right" vertical="center"/>
    </xf>
    <xf numFmtId="167" fontId="56" fillId="0" borderId="0" applyFont="0" applyFill="0" applyBorder="0" applyAlignment="0" applyProtection="0"/>
    <xf numFmtId="0" fontId="56" fillId="0" borderId="0" applyFont="0" applyFill="0" applyBorder="0" applyAlignment="0" applyProtection="0"/>
    <xf numFmtId="213" fontId="55" fillId="0" borderId="0" applyFill="0" applyBorder="0" applyAlignment="0"/>
    <xf numFmtId="178" fontId="58" fillId="0" borderId="14">
      <alignment horizontal="right" vertical="center"/>
    </xf>
    <xf numFmtId="43" fontId="57" fillId="0" borderId="0" applyFont="0" applyFill="0" applyBorder="0" applyAlignment="0" applyProtection="0"/>
    <xf numFmtId="43" fontId="55" fillId="0" borderId="0" applyFont="0" applyFill="0" applyBorder="0" applyAlignment="0" applyProtection="0"/>
    <xf numFmtId="194" fontId="61" fillId="0" borderId="14">
      <alignment horizontal="right" vertical="center"/>
    </xf>
    <xf numFmtId="223" fontId="56" fillId="0" borderId="0" applyFont="0" applyFill="0" applyBorder="0" applyAlignment="0" applyProtection="0"/>
    <xf numFmtId="235" fontId="55" fillId="0" borderId="0" applyFill="0" applyBorder="0" applyAlignment="0"/>
    <xf numFmtId="175" fontId="59" fillId="0" borderId="14">
      <alignment horizontal="right" vertical="center"/>
    </xf>
    <xf numFmtId="174" fontId="55" fillId="0" borderId="23">
      <alignment vertical="center"/>
    </xf>
    <xf numFmtId="209" fontId="55" fillId="0" borderId="0" applyFill="0" applyBorder="0" applyAlignment="0"/>
    <xf numFmtId="175" fontId="59" fillId="0" borderId="14">
      <alignment horizontal="right" vertical="center"/>
    </xf>
    <xf numFmtId="223" fontId="56" fillId="0" borderId="0" applyFont="0" applyFill="0" applyBorder="0" applyAlignment="0" applyProtection="0"/>
    <xf numFmtId="230" fontId="55" fillId="0" borderId="0" applyFill="0" applyBorder="0" applyAlignment="0"/>
    <xf numFmtId="190" fontId="56" fillId="0" borderId="0" applyFont="0" applyFill="0" applyBorder="0" applyAlignment="0" applyProtection="0"/>
    <xf numFmtId="192" fontId="55" fillId="0" borderId="14">
      <alignment horizontal="right" vertical="center"/>
    </xf>
    <xf numFmtId="10" fontId="83" fillId="13" borderId="3" applyNumberFormat="0" applyBorder="0" applyAlignment="0" applyProtection="0"/>
    <xf numFmtId="285" fontId="55" fillId="0" borderId="0" applyFont="0" applyFill="0" applyBorder="0" applyAlignment="0" applyProtection="0"/>
    <xf numFmtId="209" fontId="55" fillId="0" borderId="0" applyFill="0" applyBorder="0" applyAlignment="0"/>
    <xf numFmtId="5" fontId="99" fillId="0" borderId="4">
      <alignment horizontal="left" vertical="top"/>
    </xf>
    <xf numFmtId="223" fontId="56" fillId="0" borderId="0" applyFont="0" applyFill="0" applyBorder="0" applyAlignment="0" applyProtection="0"/>
    <xf numFmtId="179" fontId="61" fillId="0" borderId="14">
      <alignment horizontal="right" vertical="center"/>
    </xf>
    <xf numFmtId="223" fontId="56" fillId="0" borderId="0" applyFont="0" applyFill="0" applyBorder="0" applyAlignment="0" applyProtection="0"/>
    <xf numFmtId="185" fontId="62" fillId="0" borderId="14">
      <alignment horizontal="right" vertical="center"/>
    </xf>
    <xf numFmtId="0" fontId="78" fillId="11" borderId="25" applyNumberFormat="0" applyAlignment="0" applyProtection="0"/>
    <xf numFmtId="43" fontId="258" fillId="0" borderId="0" applyFont="0" applyFill="0" applyBorder="0" applyAlignment="0" applyProtection="0"/>
    <xf numFmtId="230" fontId="55" fillId="0" borderId="0" applyFill="0" applyBorder="0" applyAlignment="0"/>
    <xf numFmtId="0" fontId="139" fillId="0" borderId="0" applyNumberFormat="0" applyFont="0" applyFill="0" applyBorder="0" applyProtection="0">
      <alignment horizontal="center" vertical="center" wrapText="1"/>
    </xf>
    <xf numFmtId="223" fontId="56" fillId="0" borderId="0" applyFont="0" applyFill="0" applyBorder="0" applyAlignment="0" applyProtection="0"/>
    <xf numFmtId="223" fontId="56" fillId="0" borderId="0" applyFont="0" applyFill="0" applyBorder="0" applyAlignment="0" applyProtection="0"/>
    <xf numFmtId="179" fontId="61" fillId="0" borderId="14">
      <alignment horizontal="right" vertical="center"/>
    </xf>
    <xf numFmtId="0" fontId="205" fillId="0" borderId="38"/>
    <xf numFmtId="179" fontId="61" fillId="0" borderId="14">
      <alignment horizontal="right" vertical="center"/>
    </xf>
    <xf numFmtId="173" fontId="55" fillId="0" borderId="14">
      <alignment horizontal="right" vertical="center"/>
    </xf>
    <xf numFmtId="223" fontId="56" fillId="0" borderId="0" applyFont="0" applyFill="0" applyBorder="0" applyAlignment="0" applyProtection="0"/>
    <xf numFmtId="194" fontId="61" fillId="0" borderId="14">
      <alignment horizontal="right" vertical="center"/>
    </xf>
    <xf numFmtId="0" fontId="79" fillId="0" borderId="0"/>
    <xf numFmtId="175" fontId="59" fillId="0" borderId="14">
      <alignment horizontal="right" vertical="center"/>
    </xf>
    <xf numFmtId="223" fontId="56" fillId="0" borderId="0" applyFont="0" applyFill="0" applyBorder="0" applyAlignment="0" applyProtection="0"/>
    <xf numFmtId="179" fontId="61" fillId="0" borderId="14">
      <alignment horizontal="right" vertical="center"/>
    </xf>
    <xf numFmtId="0" fontId="65" fillId="9" borderId="25" applyNumberFormat="0" applyAlignment="0" applyProtection="0"/>
    <xf numFmtId="0" fontId="65" fillId="9" borderId="25" applyNumberFormat="0" applyAlignment="0" applyProtection="0"/>
    <xf numFmtId="223" fontId="56" fillId="0" borderId="0" applyFont="0" applyFill="0" applyBorder="0" applyAlignment="0" applyProtection="0"/>
    <xf numFmtId="225" fontId="56" fillId="0" borderId="0" applyFont="0" applyFill="0" applyBorder="0" applyAlignment="0" applyProtection="0"/>
    <xf numFmtId="221" fontId="56" fillId="0" borderId="0" applyFont="0" applyFill="0" applyBorder="0" applyAlignment="0" applyProtection="0"/>
    <xf numFmtId="172" fontId="56" fillId="0" borderId="0" applyFont="0" applyFill="0" applyBorder="0" applyAlignment="0" applyProtection="0"/>
    <xf numFmtId="0" fontId="151" fillId="0" borderId="0" applyNumberFormat="0" applyFill="0" applyBorder="0" applyAlignment="0" applyProtection="0">
      <alignment vertical="top"/>
      <protection locked="0"/>
    </xf>
    <xf numFmtId="43" fontId="56" fillId="0" borderId="0" applyFont="0" applyFill="0" applyBorder="0" applyAlignment="0" applyProtection="0"/>
    <xf numFmtId="2" fontId="55" fillId="0" borderId="0" applyFont="0" applyFill="0" applyBorder="0" applyAlignment="0" applyProtection="0"/>
    <xf numFmtId="230" fontId="55" fillId="0" borderId="0" applyFill="0" applyBorder="0" applyAlignment="0"/>
    <xf numFmtId="43" fontId="56" fillId="0" borderId="0" applyFont="0" applyFill="0" applyBorder="0" applyAlignment="0" applyProtection="0"/>
    <xf numFmtId="175" fontId="59" fillId="0" borderId="14">
      <alignment horizontal="right" vertical="center"/>
    </xf>
    <xf numFmtId="1" fontId="72" fillId="0" borderId="3" applyBorder="0" applyAlignment="0">
      <alignment horizontal="center"/>
    </xf>
    <xf numFmtId="43" fontId="56" fillId="0" borderId="0" applyFont="0" applyFill="0" applyBorder="0" applyAlignment="0" applyProtection="0"/>
    <xf numFmtId="223" fontId="56" fillId="0" borderId="0" applyFont="0" applyFill="0" applyBorder="0" applyAlignment="0" applyProtection="0"/>
    <xf numFmtId="4" fontId="87" fillId="27" borderId="27" applyNumberFormat="0" applyProtection="0">
      <alignment horizontal="left" vertical="center" indent="1"/>
    </xf>
    <xf numFmtId="240" fontId="62" fillId="0" borderId="0" applyFont="0" applyFill="0" applyBorder="0" applyAlignment="0" applyProtection="0"/>
    <xf numFmtId="167" fontId="56" fillId="0" borderId="0" applyFont="0" applyFill="0" applyBorder="0" applyAlignment="0" applyProtection="0"/>
    <xf numFmtId="0" fontId="82" fillId="9" borderId="0"/>
    <xf numFmtId="175" fontId="59" fillId="0" borderId="14">
      <alignment horizontal="right" vertical="center"/>
    </xf>
    <xf numFmtId="290" fontId="55" fillId="0" borderId="0"/>
    <xf numFmtId="175" fontId="59" fillId="0" borderId="14">
      <alignment horizontal="right" vertical="center"/>
    </xf>
    <xf numFmtId="43" fontId="56" fillId="0" borderId="0" applyFont="0" applyFill="0" applyBorder="0" applyAlignment="0" applyProtection="0"/>
    <xf numFmtId="0" fontId="258" fillId="0" borderId="0"/>
    <xf numFmtId="0" fontId="188" fillId="0" borderId="56" applyNumberFormat="0" applyBorder="0" applyAlignment="0">
      <alignment vertical="center"/>
    </xf>
    <xf numFmtId="169" fontId="56" fillId="0" borderId="14">
      <alignment horizontal="right" vertical="center"/>
    </xf>
    <xf numFmtId="237" fontId="60" fillId="8" borderId="4"/>
    <xf numFmtId="41" fontId="126" fillId="0" borderId="0" applyFont="0" applyFill="0" applyBorder="0" applyAlignment="0" applyProtection="0"/>
    <xf numFmtId="167" fontId="56" fillId="0" borderId="0" applyFont="0" applyFill="0" applyBorder="0" applyAlignment="0" applyProtection="0"/>
    <xf numFmtId="43" fontId="258" fillId="0" borderId="0" applyFont="0" applyFill="0" applyBorder="0" applyAlignment="0" applyProtection="0"/>
    <xf numFmtId="175" fontId="59" fillId="0" borderId="14">
      <alignment horizontal="right" vertical="center"/>
    </xf>
    <xf numFmtId="213" fontId="55" fillId="0" borderId="0" applyFill="0" applyBorder="0" applyAlignment="0"/>
    <xf numFmtId="0" fontId="149" fillId="0" borderId="4" applyBorder="0" applyAlignment="0">
      <alignment horizontal="center" vertical="center"/>
    </xf>
    <xf numFmtId="190" fontId="56" fillId="0" borderId="0" applyFont="0" applyFill="0" applyBorder="0" applyAlignment="0" applyProtection="0"/>
    <xf numFmtId="172" fontId="56" fillId="0" borderId="0" applyFont="0" applyFill="0" applyBorder="0" applyAlignment="0" applyProtection="0"/>
    <xf numFmtId="43" fontId="56" fillId="0" borderId="0" applyFont="0" applyFill="0" applyBorder="0" applyAlignment="0" applyProtection="0"/>
    <xf numFmtId="0" fontId="91" fillId="0" borderId="0"/>
    <xf numFmtId="0" fontId="121" fillId="9" borderId="25" applyNumberFormat="0" applyAlignment="0" applyProtection="0"/>
    <xf numFmtId="0" fontId="69" fillId="9" borderId="26" applyNumberFormat="0" applyAlignment="0" applyProtection="0"/>
    <xf numFmtId="244" fontId="56" fillId="0" borderId="0" applyFont="0" applyFill="0" applyBorder="0" applyAlignment="0" applyProtection="0"/>
    <xf numFmtId="10" fontId="83" fillId="13" borderId="3" applyNumberFormat="0" applyBorder="0" applyAlignment="0" applyProtection="0"/>
    <xf numFmtId="230" fontId="55" fillId="0" borderId="0" applyFill="0" applyBorder="0" applyAlignment="0"/>
    <xf numFmtId="4" fontId="96" fillId="18" borderId="27" applyNumberFormat="0" applyProtection="0">
      <alignment horizontal="right" vertical="center"/>
    </xf>
    <xf numFmtId="223" fontId="56" fillId="0" borderId="0" applyFont="0" applyFill="0" applyBorder="0" applyAlignment="0" applyProtection="0"/>
    <xf numFmtId="251" fontId="56" fillId="0" borderId="0" applyFont="0" applyFill="0" applyBorder="0" applyAlignment="0" applyProtection="0"/>
    <xf numFmtId="223" fontId="56" fillId="0" borderId="0" applyFont="0" applyFill="0" applyBorder="0" applyAlignment="0" applyProtection="0"/>
    <xf numFmtId="43" fontId="55" fillId="0" borderId="0" applyFont="0" applyFill="0" applyBorder="0" applyAlignment="0" applyProtection="0"/>
    <xf numFmtId="4" fontId="87" fillId="15" borderId="29" applyNumberFormat="0" applyProtection="0">
      <alignment horizontal="left" vertical="center" indent="1"/>
    </xf>
    <xf numFmtId="231" fontId="56" fillId="0" borderId="0" applyFont="0" applyFill="0" applyBorder="0" applyAlignment="0" applyProtection="0"/>
    <xf numFmtId="0" fontId="82" fillId="9" borderId="0"/>
    <xf numFmtId="43" fontId="56" fillId="0" borderId="0" applyFont="0" applyFill="0" applyBorder="0" applyAlignment="0" applyProtection="0"/>
    <xf numFmtId="43" fontId="56" fillId="0" borderId="0" applyFont="0" applyFill="0" applyBorder="0" applyAlignment="0" applyProtection="0"/>
    <xf numFmtId="0" fontId="63" fillId="0" borderId="0"/>
    <xf numFmtId="3" fontId="66" fillId="0" borderId="3"/>
    <xf numFmtId="192" fontId="55" fillId="0" borderId="14">
      <alignment horizontal="right" vertical="center"/>
    </xf>
    <xf numFmtId="43" fontId="56" fillId="0" borderId="0" applyFont="0" applyFill="0" applyBorder="0" applyAlignment="0" applyProtection="0"/>
    <xf numFmtId="196" fontId="90" fillId="0" borderId="14">
      <alignment horizontal="right" vertical="center"/>
    </xf>
    <xf numFmtId="223" fontId="56" fillId="0" borderId="0" applyFont="0" applyFill="0" applyBorder="0" applyAlignment="0" applyProtection="0"/>
    <xf numFmtId="224" fontId="62" fillId="0" borderId="14">
      <alignment horizontal="right" vertical="center"/>
    </xf>
    <xf numFmtId="41" fontId="67" fillId="0" borderId="0" applyFont="0" applyFill="0" applyBorder="0" applyAlignment="0" applyProtection="0"/>
    <xf numFmtId="0" fontId="57" fillId="27" borderId="0" applyNumberFormat="0" applyBorder="0" applyAlignment="0" applyProtection="0"/>
    <xf numFmtId="0" fontId="65" fillId="9" borderId="25" applyNumberFormat="0" applyAlignment="0" applyProtection="0"/>
    <xf numFmtId="0" fontId="65" fillId="9" borderId="25" applyNumberFormat="0" applyAlignment="0" applyProtection="0"/>
    <xf numFmtId="175" fontId="59" fillId="0" borderId="14">
      <alignment horizontal="right" vertical="center"/>
    </xf>
    <xf numFmtId="168" fontId="70" fillId="0" borderId="0" applyFont="0" applyFill="0" applyBorder="0" applyAlignment="0" applyProtection="0"/>
    <xf numFmtId="172" fontId="122" fillId="0" borderId="0" applyFont="0" applyFill="0" applyBorder="0" applyAlignment="0" applyProtection="0"/>
    <xf numFmtId="175" fontId="59" fillId="0" borderId="14">
      <alignment horizontal="right" vertical="center"/>
    </xf>
    <xf numFmtId="169" fontId="56" fillId="0" borderId="14">
      <alignment horizontal="right" vertical="center"/>
    </xf>
    <xf numFmtId="235" fontId="55" fillId="0" borderId="0" applyFill="0" applyBorder="0" applyAlignment="0"/>
    <xf numFmtId="238" fontId="70" fillId="0" borderId="0" applyFont="0" applyFill="0" applyBorder="0" applyAlignment="0" applyProtection="0"/>
    <xf numFmtId="10" fontId="83" fillId="13" borderId="3" applyNumberFormat="0" applyBorder="0" applyAlignment="0" applyProtection="0"/>
    <xf numFmtId="175" fontId="59" fillId="0" borderId="14">
      <alignment horizontal="right" vertical="center"/>
    </xf>
    <xf numFmtId="238" fontId="70" fillId="0" borderId="0" applyFont="0" applyFill="0" applyBorder="0" applyAlignment="0" applyProtection="0"/>
    <xf numFmtId="227" fontId="62" fillId="0" borderId="14">
      <alignment horizontal="right" vertical="center"/>
    </xf>
    <xf numFmtId="179" fontId="61" fillId="0" borderId="14">
      <alignment horizontal="right" vertical="center"/>
    </xf>
    <xf numFmtId="175" fontId="59" fillId="0" borderId="14">
      <alignment horizontal="right" vertical="center"/>
    </xf>
    <xf numFmtId="238" fontId="70" fillId="0" borderId="0" applyFont="0" applyFill="0" applyBorder="0" applyAlignment="0" applyProtection="0"/>
    <xf numFmtId="0" fontId="156" fillId="0" borderId="0">
      <alignment wrapText="1"/>
    </xf>
    <xf numFmtId="0" fontId="258" fillId="0" borderId="0"/>
    <xf numFmtId="0" fontId="106" fillId="0" borderId="33" applyNumberFormat="0" applyFill="0" applyAlignment="0" applyProtection="0"/>
    <xf numFmtId="175" fontId="59" fillId="0" borderId="14">
      <alignment horizontal="right" vertical="center"/>
    </xf>
    <xf numFmtId="168" fontId="70" fillId="0" borderId="0" applyFont="0" applyFill="0" applyBorder="0" applyAlignment="0" applyProtection="0"/>
    <xf numFmtId="0" fontId="121" fillId="9" borderId="25" applyNumberFormat="0" applyAlignment="0" applyProtection="0"/>
    <xf numFmtId="169" fontId="56" fillId="0" borderId="14">
      <alignment horizontal="right" vertical="center"/>
    </xf>
    <xf numFmtId="0" fontId="233" fillId="0" borderId="0"/>
    <xf numFmtId="0" fontId="80" fillId="9" borderId="0"/>
    <xf numFmtId="290" fontId="55" fillId="0" borderId="0"/>
    <xf numFmtId="0" fontId="79" fillId="0" borderId="0"/>
    <xf numFmtId="10" fontId="83" fillId="17" borderId="3" applyNumberFormat="0" applyBorder="0" applyAlignment="0" applyProtection="0"/>
    <xf numFmtId="175" fontId="59" fillId="0" borderId="14">
      <alignment horizontal="right" vertical="center"/>
    </xf>
    <xf numFmtId="196" fontId="90" fillId="0" borderId="14">
      <alignment horizontal="right" vertical="center"/>
    </xf>
    <xf numFmtId="10" fontId="83" fillId="13" borderId="3" applyNumberFormat="0" applyBorder="0" applyAlignment="0" applyProtection="0"/>
    <xf numFmtId="0" fontId="223" fillId="0" borderId="0"/>
    <xf numFmtId="0" fontId="117" fillId="0" borderId="0"/>
    <xf numFmtId="175" fontId="59" fillId="0" borderId="14">
      <alignment horizontal="right" vertical="center"/>
    </xf>
    <xf numFmtId="0" fontId="63" fillId="0" borderId="0" applyNumberFormat="0" applyFill="0" applyBorder="0" applyAlignment="0" applyProtection="0"/>
    <xf numFmtId="175" fontId="59" fillId="0" borderId="14">
      <alignment horizontal="right" vertical="center"/>
    </xf>
    <xf numFmtId="0" fontId="125" fillId="11" borderId="25" applyNumberFormat="0" applyAlignment="0" applyProtection="0"/>
    <xf numFmtId="0" fontId="63" fillId="0" borderId="0" applyNumberFormat="0" applyFill="0" applyBorder="0" applyAlignment="0" applyProtection="0"/>
    <xf numFmtId="0" fontId="136" fillId="9" borderId="0"/>
    <xf numFmtId="4" fontId="74" fillId="18" borderId="27" applyNumberFormat="0" applyProtection="0">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63" fillId="0" borderId="0" applyNumberFormat="0" applyFill="0" applyBorder="0" applyAlignment="0" applyProtection="0"/>
    <xf numFmtId="213" fontId="55" fillId="0" borderId="0" applyFill="0" applyBorder="0" applyAlignment="0"/>
    <xf numFmtId="179" fontId="61" fillId="0" borderId="14">
      <alignment horizontal="right" vertical="center"/>
    </xf>
    <xf numFmtId="230" fontId="55" fillId="0" borderId="0" applyFill="0" applyBorder="0" applyAlignment="0"/>
    <xf numFmtId="208" fontId="55" fillId="0" borderId="0" applyFill="0" applyBorder="0" applyAlignment="0"/>
    <xf numFmtId="0" fontId="63" fillId="0" borderId="0" applyNumberFormat="0" applyFill="0" applyBorder="0" applyAlignment="0" applyProtection="0"/>
    <xf numFmtId="0" fontId="82" fillId="9" borderId="0"/>
    <xf numFmtId="0" fontId="63" fillId="0" borderId="0" applyNumberFormat="0" applyFill="0" applyBorder="0" applyAlignment="0" applyProtection="0"/>
    <xf numFmtId="175" fontId="59" fillId="0" borderId="14">
      <alignment horizontal="right" vertical="center"/>
    </xf>
    <xf numFmtId="0" fontId="63" fillId="0" borderId="0" applyNumberFormat="0" applyFill="0" applyBorder="0" applyAlignment="0" applyProtection="0"/>
    <xf numFmtId="0" fontId="80" fillId="9" borderId="0"/>
    <xf numFmtId="0" fontId="56" fillId="0" borderId="0" applyFont="0" applyFill="0" applyBorder="0" applyAlignment="0" applyProtection="0"/>
    <xf numFmtId="175" fontId="59" fillId="0" borderId="14">
      <alignment horizontal="right" vertical="center"/>
    </xf>
    <xf numFmtId="0" fontId="136" fillId="9" borderId="0"/>
    <xf numFmtId="0" fontId="136" fillId="9" borderId="0"/>
    <xf numFmtId="6" fontId="60" fillId="8" borderId="4"/>
    <xf numFmtId="0" fontId="156" fillId="0" borderId="0">
      <alignment wrapText="1"/>
    </xf>
    <xf numFmtId="0" fontId="55" fillId="0" borderId="0"/>
    <xf numFmtId="175" fontId="59" fillId="0" borderId="14">
      <alignment horizontal="right" vertical="center"/>
    </xf>
    <xf numFmtId="194" fontId="61" fillId="0" borderId="14">
      <alignment horizontal="right" vertical="center"/>
    </xf>
    <xf numFmtId="0" fontId="207" fillId="0" borderId="7">
      <alignment horizontal="center" vertical="center" wrapText="1"/>
    </xf>
    <xf numFmtId="0" fontId="63" fillId="0" borderId="0" applyNumberFormat="0" applyFill="0" applyBorder="0" applyAlignment="0" applyProtection="0"/>
    <xf numFmtId="0" fontId="217" fillId="0" borderId="58" applyNumberFormat="0" applyFill="0" applyAlignment="0" applyProtection="0"/>
    <xf numFmtId="194" fontId="61" fillId="0" borderId="14">
      <alignment horizontal="right" vertical="center"/>
    </xf>
    <xf numFmtId="172" fontId="67" fillId="0" borderId="0" applyFont="0" applyFill="0" applyBorder="0" applyAlignment="0" applyProtection="0"/>
    <xf numFmtId="179" fontId="61" fillId="0" borderId="14">
      <alignment horizontal="right" vertical="center"/>
    </xf>
    <xf numFmtId="175" fontId="59" fillId="0" borderId="14">
      <alignment horizontal="right" vertical="center"/>
    </xf>
    <xf numFmtId="179" fontId="61" fillId="0" borderId="14">
      <alignment horizontal="right" vertical="center"/>
    </xf>
    <xf numFmtId="0" fontId="63" fillId="0" borderId="0" applyNumberFormat="0" applyFill="0" applyBorder="0" applyAlignment="0" applyProtection="0"/>
    <xf numFmtId="175" fontId="59" fillId="0" borderId="14">
      <alignment horizontal="right" vertical="center"/>
    </xf>
    <xf numFmtId="175" fontId="59" fillId="0" borderId="14">
      <alignment horizontal="right" vertical="center"/>
    </xf>
    <xf numFmtId="0" fontId="63" fillId="0" borderId="0" applyNumberFormat="0" applyFill="0" applyBorder="0" applyAlignment="0" applyProtection="0"/>
    <xf numFmtId="178" fontId="58" fillId="0" borderId="14">
      <alignment horizontal="right" vertical="center"/>
    </xf>
    <xf numFmtId="43" fontId="258" fillId="0" borderId="0" applyFont="0" applyFill="0" applyBorder="0" applyAlignment="0" applyProtection="0"/>
    <xf numFmtId="0" fontId="57" fillId="12" borderId="28" applyNumberFormat="0" applyFont="0" applyAlignment="0" applyProtection="0"/>
    <xf numFmtId="175" fontId="59" fillId="0" borderId="14">
      <alignment horizontal="right" vertical="center"/>
    </xf>
    <xf numFmtId="0" fontId="114" fillId="0" borderId="0">
      <alignment vertical="top"/>
    </xf>
    <xf numFmtId="0" fontId="55" fillId="0" borderId="0"/>
    <xf numFmtId="0" fontId="94" fillId="17" borderId="28" applyNumberFormat="0" applyFont="0" applyAlignment="0" applyProtection="0"/>
    <xf numFmtId="194" fontId="61" fillId="0" borderId="14">
      <alignment horizontal="right" vertical="center"/>
    </xf>
    <xf numFmtId="0" fontId="114" fillId="0" borderId="0">
      <alignment vertical="top"/>
    </xf>
    <xf numFmtId="0" fontId="114" fillId="0" borderId="0">
      <alignment vertical="top"/>
    </xf>
    <xf numFmtId="43" fontId="258" fillId="0" borderId="0" applyFont="0" applyFill="0" applyBorder="0" applyAlignment="0" applyProtection="0"/>
    <xf numFmtId="0" fontId="114" fillId="0" borderId="0">
      <alignment vertical="top"/>
    </xf>
    <xf numFmtId="173" fontId="55" fillId="0" borderId="14">
      <alignment horizontal="right" vertical="center"/>
    </xf>
    <xf numFmtId="194" fontId="61" fillId="0" borderId="14">
      <alignment horizontal="right" vertical="center"/>
    </xf>
    <xf numFmtId="0" fontId="88" fillId="0" borderId="15">
      <alignment horizontal="left" vertical="center"/>
    </xf>
    <xf numFmtId="169" fontId="56" fillId="0" borderId="14">
      <alignment horizontal="right" vertical="center"/>
    </xf>
    <xf numFmtId="304" fontId="39" fillId="0" borderId="57" applyFill="0" applyProtection="0"/>
    <xf numFmtId="0" fontId="114" fillId="0" borderId="0">
      <alignment vertical="top"/>
    </xf>
    <xf numFmtId="0" fontId="57" fillId="0" borderId="0"/>
    <xf numFmtId="194" fontId="61" fillId="0" borderId="14">
      <alignment horizontal="right" vertical="center"/>
    </xf>
    <xf numFmtId="0" fontId="88" fillId="0" borderId="15">
      <alignment horizontal="left" vertical="center"/>
    </xf>
    <xf numFmtId="40" fontId="123" fillId="0" borderId="0" applyFont="0" applyFill="0" applyBorder="0" applyAlignment="0" applyProtection="0"/>
    <xf numFmtId="0" fontId="114" fillId="0" borderId="0">
      <alignment vertical="top"/>
    </xf>
    <xf numFmtId="0" fontId="55" fillId="0" borderId="0" applyFill="0" applyBorder="0" applyAlignment="0"/>
    <xf numFmtId="0" fontId="144" fillId="0" borderId="47" applyProtection="0"/>
    <xf numFmtId="213" fontId="55" fillId="0" borderId="0" applyFill="0" applyBorder="0" applyAlignment="0"/>
    <xf numFmtId="0" fontId="84" fillId="0" borderId="0" applyProtection="0"/>
    <xf numFmtId="230" fontId="55" fillId="0" borderId="0" applyFill="0" applyBorder="0" applyAlignment="0"/>
    <xf numFmtId="0" fontId="114" fillId="0" borderId="0">
      <alignment vertical="top"/>
    </xf>
    <xf numFmtId="0" fontId="114" fillId="0" borderId="0">
      <alignment vertical="top"/>
    </xf>
    <xf numFmtId="4" fontId="74" fillId="29" borderId="27" applyNumberFormat="0" applyProtection="0">
      <alignment horizontal="right" vertical="center"/>
    </xf>
    <xf numFmtId="179" fontId="61" fillId="0" borderId="14">
      <alignment horizontal="right" vertical="center"/>
    </xf>
    <xf numFmtId="185" fontId="62" fillId="0" borderId="14">
      <alignment horizontal="right" vertical="center"/>
    </xf>
    <xf numFmtId="0" fontId="114" fillId="0" borderId="0">
      <alignment vertical="top"/>
    </xf>
    <xf numFmtId="4" fontId="74" fillId="29" borderId="27" applyNumberFormat="0" applyProtection="0">
      <alignment horizontal="right" vertical="center"/>
    </xf>
    <xf numFmtId="196" fontId="90" fillId="0" borderId="14">
      <alignment horizontal="right" vertical="center"/>
    </xf>
    <xf numFmtId="192" fontId="55" fillId="0" borderId="14">
      <alignment horizontal="right" vertical="center"/>
    </xf>
    <xf numFmtId="0" fontId="69" fillId="9" borderId="26" applyNumberFormat="0" applyAlignment="0" applyProtection="0"/>
    <xf numFmtId="0" fontId="57" fillId="11" borderId="0" applyNumberFormat="0" applyBorder="0" applyAlignment="0" applyProtection="0"/>
    <xf numFmtId="0" fontId="114" fillId="0" borderId="0">
      <alignment vertical="top"/>
    </xf>
    <xf numFmtId="4" fontId="74" fillId="29" borderId="27" applyNumberFormat="0" applyProtection="0">
      <alignment horizontal="right" vertical="center"/>
    </xf>
    <xf numFmtId="196" fontId="90" fillId="0" borderId="14">
      <alignment horizontal="right" vertical="center"/>
    </xf>
    <xf numFmtId="175" fontId="59" fillId="0" borderId="14">
      <alignment horizontal="right" vertical="center"/>
    </xf>
    <xf numFmtId="0" fontId="106" fillId="0" borderId="33" applyNumberFormat="0" applyFill="0" applyAlignment="0" applyProtection="0"/>
    <xf numFmtId="194" fontId="61" fillId="0" borderId="14">
      <alignment horizontal="right" vertical="center"/>
    </xf>
    <xf numFmtId="3" fontId="66" fillId="0" borderId="3"/>
    <xf numFmtId="257" fontId="135" fillId="0" borderId="41" applyFont="0" applyFill="0" applyBorder="0"/>
    <xf numFmtId="165" fontId="56" fillId="0" borderId="0" applyFont="0" applyFill="0" applyBorder="0" applyAlignment="0" applyProtection="0"/>
    <xf numFmtId="165" fontId="56" fillId="0" borderId="0" applyFont="0" applyFill="0" applyBorder="0" applyAlignment="0" applyProtection="0"/>
    <xf numFmtId="0" fontId="114" fillId="0" borderId="0">
      <alignment vertical="top"/>
    </xf>
    <xf numFmtId="194" fontId="61" fillId="0" borderId="14">
      <alignment horizontal="right" vertical="center"/>
    </xf>
    <xf numFmtId="0" fontId="114" fillId="0" borderId="0">
      <alignment vertical="top"/>
    </xf>
    <xf numFmtId="3" fontId="66" fillId="0" borderId="3"/>
    <xf numFmtId="0" fontId="82" fillId="9" borderId="0"/>
    <xf numFmtId="192" fontId="55" fillId="0" borderId="14">
      <alignment horizontal="right" vertical="center"/>
    </xf>
    <xf numFmtId="41" fontId="258" fillId="0" borderId="0" applyFont="0" applyFill="0" applyBorder="0" applyAlignment="0" applyProtection="0"/>
    <xf numFmtId="10" fontId="55" fillId="0" borderId="0" applyFont="0" applyFill="0" applyBorder="0" applyAlignment="0" applyProtection="0"/>
    <xf numFmtId="0" fontId="114" fillId="0" borderId="0">
      <alignment vertical="top"/>
    </xf>
    <xf numFmtId="175" fontId="59" fillId="0" borderId="14">
      <alignment horizontal="right" vertical="center"/>
    </xf>
    <xf numFmtId="0" fontId="82" fillId="9" borderId="0"/>
    <xf numFmtId="194" fontId="61" fillId="0" borderId="14">
      <alignment horizontal="right" vertical="center"/>
    </xf>
    <xf numFmtId="205" fontId="56" fillId="0" borderId="0" applyFont="0" applyFill="0" applyBorder="0" applyAlignment="0" applyProtection="0"/>
    <xf numFmtId="205" fontId="56" fillId="0" borderId="0" applyFont="0" applyFill="0" applyBorder="0" applyAlignment="0" applyProtection="0"/>
    <xf numFmtId="0" fontId="106" fillId="0" borderId="33" applyNumberFormat="0" applyFill="0" applyAlignment="0" applyProtection="0"/>
    <xf numFmtId="0" fontId="114" fillId="0" borderId="0">
      <alignment vertical="top"/>
    </xf>
    <xf numFmtId="0" fontId="55" fillId="0" borderId="0"/>
    <xf numFmtId="0" fontId="63" fillId="0" borderId="0"/>
    <xf numFmtId="196" fontId="90" fillId="0" borderId="14">
      <alignment horizontal="right" vertical="center"/>
    </xf>
    <xf numFmtId="175" fontId="59" fillId="0" borderId="14">
      <alignment horizontal="right" vertical="center"/>
    </xf>
    <xf numFmtId="0" fontId="16" fillId="0" borderId="0"/>
    <xf numFmtId="0" fontId="55" fillId="0" borderId="0"/>
    <xf numFmtId="0" fontId="114" fillId="0" borderId="0">
      <alignment vertical="top"/>
    </xf>
    <xf numFmtId="0" fontId="114" fillId="0" borderId="0">
      <alignment vertical="top"/>
    </xf>
    <xf numFmtId="0" fontId="61" fillId="0" borderId="24" applyFont="0" applyBorder="0" applyAlignment="0">
      <alignment horizontal="center"/>
    </xf>
    <xf numFmtId="0" fontId="114" fillId="0" borderId="0">
      <alignment vertical="top"/>
    </xf>
    <xf numFmtId="192" fontId="55" fillId="0" borderId="14">
      <alignment horizontal="right" vertical="center"/>
    </xf>
    <xf numFmtId="0" fontId="82" fillId="9" borderId="0"/>
    <xf numFmtId="0" fontId="89" fillId="9" borderId="26" applyNumberFormat="0" applyAlignment="0" applyProtection="0"/>
    <xf numFmtId="0" fontId="114" fillId="0" borderId="0">
      <alignment vertical="top"/>
    </xf>
    <xf numFmtId="165" fontId="56" fillId="0" borderId="0" applyFont="0" applyFill="0" applyBorder="0" applyAlignment="0" applyProtection="0"/>
    <xf numFmtId="165" fontId="56" fillId="0" borderId="0" applyFont="0" applyFill="0" applyBorder="0" applyAlignment="0" applyProtection="0"/>
    <xf numFmtId="0" fontId="114" fillId="0" borderId="0">
      <alignment vertical="top"/>
    </xf>
    <xf numFmtId="212" fontId="77" fillId="0" borderId="14">
      <alignment horizontal="right" vertical="center"/>
    </xf>
    <xf numFmtId="0" fontId="114" fillId="0" borderId="0">
      <alignment vertical="top"/>
    </xf>
    <xf numFmtId="0" fontId="114" fillId="0" borderId="0">
      <alignment vertical="top"/>
    </xf>
    <xf numFmtId="4" fontId="114" fillId="21" borderId="0" applyNumberFormat="0" applyProtection="0">
      <alignment horizontal="left" vertical="center" indent="1"/>
    </xf>
    <xf numFmtId="251" fontId="55" fillId="0" borderId="0" applyFont="0" applyFill="0" applyBorder="0" applyAlignment="0" applyProtection="0"/>
    <xf numFmtId="43" fontId="55" fillId="0" borderId="0" applyFont="0" applyFill="0" applyBorder="0" applyAlignment="0" applyProtection="0"/>
    <xf numFmtId="0" fontId="69" fillId="9" borderId="26" applyNumberFormat="0" applyAlignment="0" applyProtection="0"/>
    <xf numFmtId="179" fontId="61" fillId="0" borderId="14">
      <alignment horizontal="right" vertical="center"/>
    </xf>
    <xf numFmtId="192" fontId="55" fillId="0" borderId="14">
      <alignment horizontal="right" vertical="center"/>
    </xf>
    <xf numFmtId="0" fontId="114" fillId="0" borderId="0">
      <alignment vertical="top"/>
    </xf>
    <xf numFmtId="3" fontId="66" fillId="0" borderId="3"/>
    <xf numFmtId="192" fontId="55" fillId="0" borderId="14">
      <alignment horizontal="right" vertical="center"/>
    </xf>
    <xf numFmtId="257" fontId="135" fillId="0" borderId="41" applyFont="0" applyFill="0" applyBorder="0"/>
    <xf numFmtId="242" fontId="55" fillId="0" borderId="0" applyFont="0" applyFill="0" applyBorder="0" applyAlignment="0" applyProtection="0"/>
    <xf numFmtId="0" fontId="114" fillId="0" borderId="0">
      <alignment vertical="top"/>
    </xf>
    <xf numFmtId="230" fontId="55" fillId="0" borderId="0" applyFill="0" applyBorder="0" applyAlignment="0"/>
    <xf numFmtId="0" fontId="114" fillId="0" borderId="0">
      <alignment vertical="top"/>
    </xf>
    <xf numFmtId="0" fontId="114" fillId="0" borderId="0">
      <alignment vertical="top"/>
    </xf>
    <xf numFmtId="0" fontId="63" fillId="0" borderId="0" applyNumberFormat="0" applyFill="0" applyBorder="0" applyAlignment="0" applyProtection="0"/>
    <xf numFmtId="175" fontId="59" fillId="0" borderId="14">
      <alignment horizontal="right" vertical="center"/>
    </xf>
    <xf numFmtId="0" fontId="258" fillId="0" borderId="0"/>
    <xf numFmtId="0" fontId="63" fillId="0" borderId="0" applyNumberFormat="0" applyFill="0" applyBorder="0" applyAlignment="0" applyProtection="0"/>
    <xf numFmtId="185" fontId="62" fillId="0" borderId="14">
      <alignment horizontal="right" vertical="center"/>
    </xf>
    <xf numFmtId="0" fontId="63" fillId="0" borderId="0" applyNumberFormat="0" applyFill="0" applyBorder="0" applyAlignment="0" applyProtection="0"/>
    <xf numFmtId="0" fontId="258" fillId="0" borderId="0"/>
    <xf numFmtId="0" fontId="88" fillId="0" borderId="30" applyNumberFormat="0" applyAlignment="0" applyProtection="0">
      <alignment horizontal="left" vertical="center"/>
    </xf>
    <xf numFmtId="4" fontId="96" fillId="18" borderId="27" applyNumberFormat="0" applyProtection="0">
      <alignment vertical="center"/>
    </xf>
    <xf numFmtId="175" fontId="59" fillId="0" borderId="14">
      <alignment horizontal="right" vertical="center"/>
    </xf>
    <xf numFmtId="0" fontId="63" fillId="0" borderId="0" applyNumberFormat="0" applyFill="0" applyBorder="0" applyAlignment="0" applyProtection="0"/>
    <xf numFmtId="175" fontId="59" fillId="0" borderId="14">
      <alignment horizontal="right" vertical="center"/>
    </xf>
    <xf numFmtId="237" fontId="60" fillId="8" borderId="4"/>
    <xf numFmtId="0" fontId="258" fillId="0" borderId="0"/>
    <xf numFmtId="0" fontId="63" fillId="0" borderId="0" applyNumberFormat="0" applyFill="0" applyBorder="0" applyAlignment="0" applyProtection="0"/>
    <xf numFmtId="192" fontId="55" fillId="0" borderId="14">
      <alignment horizontal="right" vertical="center"/>
    </xf>
    <xf numFmtId="175" fontId="59" fillId="0" borderId="14">
      <alignment horizontal="right" vertical="center"/>
    </xf>
    <xf numFmtId="0" fontId="89" fillId="9" borderId="26" applyNumberFormat="0" applyAlignment="0" applyProtection="0"/>
    <xf numFmtId="0" fontId="69" fillId="9" borderId="26" applyNumberFormat="0" applyAlignment="0" applyProtection="0"/>
    <xf numFmtId="0" fontId="94" fillId="27" borderId="0" applyNumberFormat="0" applyBorder="0" applyAlignment="0" applyProtection="0"/>
    <xf numFmtId="175" fontId="59" fillId="0" borderId="14">
      <alignment horizontal="right" vertical="center"/>
    </xf>
    <xf numFmtId="0" fontId="63" fillId="0" borderId="0" applyNumberFormat="0" applyFill="0" applyBorder="0" applyAlignment="0" applyProtection="0"/>
    <xf numFmtId="0" fontId="65" fillId="9" borderId="25" applyNumberFormat="0" applyAlignment="0" applyProtection="0"/>
    <xf numFmtId="224" fontId="62" fillId="0" borderId="14">
      <alignment horizontal="right" vertical="center"/>
    </xf>
    <xf numFmtId="175" fontId="59" fillId="0" borderId="14">
      <alignment horizontal="right" vertical="center"/>
    </xf>
    <xf numFmtId="0" fontId="63" fillId="0" borderId="0" applyNumberFormat="0" applyFill="0" applyBorder="0" applyAlignment="0" applyProtection="0"/>
    <xf numFmtId="0" fontId="82" fillId="0" borderId="0">
      <alignment wrapText="1"/>
    </xf>
    <xf numFmtId="175" fontId="59" fillId="0" borderId="14">
      <alignment horizontal="right" vertical="center"/>
    </xf>
    <xf numFmtId="0" fontId="258" fillId="0" borderId="0"/>
    <xf numFmtId="0" fontId="258" fillId="0" borderId="0"/>
    <xf numFmtId="0" fontId="63" fillId="0" borderId="0" applyNumberFormat="0" applyFill="0" applyBorder="0" applyAlignment="0" applyProtection="0"/>
    <xf numFmtId="43" fontId="57" fillId="0" borderId="0" applyFont="0" applyFill="0" applyBorder="0" applyAlignment="0" applyProtection="0"/>
    <xf numFmtId="209" fontId="55" fillId="0" borderId="0" applyFont="0" applyFill="0" applyBorder="0" applyAlignment="0" applyProtection="0"/>
    <xf numFmtId="0" fontId="63" fillId="0" borderId="0" applyNumberFormat="0" applyFill="0" applyBorder="0" applyAlignment="0" applyProtection="0"/>
    <xf numFmtId="175" fontId="59" fillId="0" borderId="14">
      <alignment horizontal="right" vertical="center"/>
    </xf>
    <xf numFmtId="3" fontId="55" fillId="0" borderId="0" applyFont="0" applyFill="0" applyBorder="0" applyAlignment="0" applyProtection="0"/>
    <xf numFmtId="4" fontId="74" fillId="18" borderId="27" applyNumberFormat="0" applyProtection="0">
      <alignment vertical="center"/>
    </xf>
    <xf numFmtId="0" fontId="63" fillId="0" borderId="0" applyNumberFormat="0" applyFill="0" applyBorder="0" applyAlignment="0" applyProtection="0"/>
    <xf numFmtId="175" fontId="59" fillId="0" borderId="14">
      <alignment horizontal="right" vertical="center"/>
    </xf>
    <xf numFmtId="0" fontId="63" fillId="0" borderId="0" applyNumberFormat="0" applyFill="0" applyBorder="0" applyAlignment="0" applyProtection="0"/>
    <xf numFmtId="167" fontId="57" fillId="0" borderId="0" applyFont="0" applyFill="0" applyBorder="0" applyAlignment="0" applyProtection="0"/>
    <xf numFmtId="0" fontId="63" fillId="0" borderId="0" applyNumberFormat="0" applyFill="0" applyBorder="0" applyAlignment="0" applyProtection="0"/>
    <xf numFmtId="4" fontId="87" fillId="27" borderId="46" applyNumberFormat="0" applyProtection="0">
      <alignment horizontal="left" vertical="center" indent="1"/>
    </xf>
    <xf numFmtId="0" fontId="63" fillId="0" borderId="0" applyNumberFormat="0" applyFill="0" applyBorder="0" applyAlignment="0" applyProtection="0"/>
    <xf numFmtId="169" fontId="56" fillId="0" borderId="14">
      <alignment horizontal="right" vertical="center"/>
    </xf>
    <xf numFmtId="0" fontId="63" fillId="0" borderId="0" applyNumberFormat="0" applyFill="0" applyBorder="0" applyAlignment="0" applyProtection="0"/>
    <xf numFmtId="0" fontId="136" fillId="9" borderId="0"/>
    <xf numFmtId="230" fontId="55" fillId="0" borderId="0" applyFill="0" applyBorder="0" applyAlignment="0"/>
    <xf numFmtId="224" fontId="62" fillId="0" borderId="14">
      <alignment horizontal="right" vertical="center"/>
    </xf>
    <xf numFmtId="329" fontId="234" fillId="0" borderId="0" applyFill="0" applyBorder="0" applyProtection="0"/>
    <xf numFmtId="0" fontId="139" fillId="0" borderId="0" applyNumberFormat="0" applyFont="0" applyFill="0" applyBorder="0" applyProtection="0">
      <alignment horizontal="center" vertical="center" wrapText="1"/>
    </xf>
    <xf numFmtId="0" fontId="63" fillId="0" borderId="0" applyNumberFormat="0" applyFill="0" applyBorder="0" applyAlignment="0" applyProtection="0"/>
    <xf numFmtId="0" fontId="63" fillId="0" borderId="0" applyNumberFormat="0" applyFill="0" applyBorder="0" applyAlignment="0" applyProtection="0"/>
    <xf numFmtId="175" fontId="59" fillId="0" borderId="14">
      <alignment horizontal="right" vertical="center"/>
    </xf>
    <xf numFmtId="243" fontId="120" fillId="0" borderId="0" applyProtection="0"/>
    <xf numFmtId="4" fontId="74" fillId="27" borderId="27" applyNumberFormat="0" applyProtection="0">
      <alignment horizontal="right" vertical="center"/>
    </xf>
    <xf numFmtId="238" fontId="120" fillId="0" borderId="0" applyProtection="0"/>
    <xf numFmtId="179" fontId="61" fillId="0" borderId="14">
      <alignment horizontal="right" vertical="center"/>
    </xf>
    <xf numFmtId="238" fontId="120" fillId="0" borderId="0" applyProtection="0"/>
    <xf numFmtId="175" fontId="59" fillId="0" borderId="14">
      <alignment horizontal="right" vertical="center"/>
    </xf>
    <xf numFmtId="0" fontId="69" fillId="9" borderId="26" applyNumberFormat="0" applyAlignment="0" applyProtection="0"/>
    <xf numFmtId="194" fontId="61" fillId="0" borderId="14">
      <alignment horizontal="right" vertical="center"/>
    </xf>
    <xf numFmtId="0" fontId="92" fillId="16" borderId="31" applyNumberFormat="0" applyAlignment="0" applyProtection="0"/>
    <xf numFmtId="173" fontId="55" fillId="0" borderId="14">
      <alignment horizontal="right" vertical="center"/>
    </xf>
    <xf numFmtId="175" fontId="59" fillId="0" borderId="14">
      <alignment horizontal="right" vertical="center"/>
    </xf>
    <xf numFmtId="0" fontId="63" fillId="0" borderId="0" applyNumberFormat="0" applyFill="0" applyBorder="0" applyAlignment="0" applyProtection="0"/>
    <xf numFmtId="41" fontId="258" fillId="0" borderId="0" applyFont="0" applyFill="0" applyBorder="0" applyAlignment="0" applyProtection="0"/>
    <xf numFmtId="304" fontId="39" fillId="0" borderId="13" applyFill="0" applyProtection="0"/>
    <xf numFmtId="175" fontId="59" fillId="0" borderId="14">
      <alignment horizontal="right" vertical="center"/>
    </xf>
    <xf numFmtId="0" fontId="63" fillId="0" borderId="0" applyNumberFormat="0" applyFill="0" applyBorder="0" applyAlignment="0" applyProtection="0"/>
    <xf numFmtId="175" fontId="59" fillId="0" borderId="14">
      <alignment horizontal="right" vertical="center"/>
    </xf>
    <xf numFmtId="0" fontId="173" fillId="0" borderId="0"/>
    <xf numFmtId="0" fontId="63" fillId="0" borderId="0" applyNumberFormat="0" applyFill="0" applyBorder="0" applyAlignment="0" applyProtection="0"/>
    <xf numFmtId="0" fontId="63" fillId="0" borderId="0" applyNumberFormat="0" applyFill="0" applyBorder="0" applyAlignment="0" applyProtection="0"/>
    <xf numFmtId="0" fontId="102" fillId="0" borderId="33" applyNumberFormat="0" applyFill="0" applyAlignment="0" applyProtection="0"/>
    <xf numFmtId="0" fontId="63" fillId="0" borderId="0" applyNumberFormat="0" applyFill="0" applyBorder="0" applyAlignment="0" applyProtection="0"/>
    <xf numFmtId="0" fontId="81" fillId="0" borderId="6" applyNumberFormat="0" applyBorder="0" applyAlignment="0">
      <alignment horizontal="center"/>
    </xf>
    <xf numFmtId="43" fontId="55" fillId="0" borderId="0" applyFont="0" applyFill="0" applyBorder="0" applyAlignment="0" applyProtection="0"/>
    <xf numFmtId="0" fontId="69" fillId="9" borderId="26" applyNumberFormat="0" applyAlignment="0" applyProtection="0"/>
    <xf numFmtId="0" fontId="79" fillId="0" borderId="0"/>
    <xf numFmtId="0" fontId="57" fillId="0" borderId="0"/>
    <xf numFmtId="4" fontId="164" fillId="20" borderId="46" applyNumberFormat="0" applyProtection="0">
      <alignment horizontal="left" vertical="center" indent="1"/>
    </xf>
    <xf numFmtId="0" fontId="71" fillId="0" borderId="3" applyNumberFormat="0" applyFont="0" applyBorder="0">
      <alignment horizontal="left" indent="2"/>
    </xf>
    <xf numFmtId="0" fontId="79" fillId="0" borderId="0"/>
    <xf numFmtId="0" fontId="79" fillId="0" borderId="0"/>
    <xf numFmtId="175" fontId="59" fillId="0" borderId="14">
      <alignment horizontal="right" vertical="center"/>
    </xf>
    <xf numFmtId="210" fontId="56" fillId="0" borderId="0" applyFont="0" applyFill="0" applyBorder="0" applyAlignment="0" applyProtection="0"/>
    <xf numFmtId="194" fontId="61" fillId="0" borderId="14">
      <alignment horizontal="right" vertical="center"/>
    </xf>
    <xf numFmtId="0" fontId="79" fillId="0" borderId="0"/>
    <xf numFmtId="194" fontId="61" fillId="0" borderId="14">
      <alignment horizontal="right" vertical="center"/>
    </xf>
    <xf numFmtId="0" fontId="79" fillId="0" borderId="0"/>
    <xf numFmtId="175" fontId="59" fillId="0" borderId="14">
      <alignment horizontal="right" vertical="center"/>
    </xf>
    <xf numFmtId="175" fontId="59" fillId="0" borderId="14">
      <alignment horizontal="right" vertical="center"/>
    </xf>
    <xf numFmtId="0" fontId="127" fillId="41" borderId="0" applyNumberFormat="0" applyBorder="0" applyAlignment="0" applyProtection="0"/>
    <xf numFmtId="0" fontId="57" fillId="0" borderId="0"/>
    <xf numFmtId="197" fontId="76" fillId="0" borderId="0" applyFont="0" applyFill="0" applyBorder="0" applyAlignment="0" applyProtection="0"/>
    <xf numFmtId="170" fontId="59" fillId="0" borderId="3"/>
    <xf numFmtId="41" fontId="57" fillId="0" borderId="0" applyFont="0" applyFill="0" applyBorder="0" applyAlignment="0" applyProtection="0"/>
    <xf numFmtId="0" fontId="204" fillId="0" borderId="0"/>
    <xf numFmtId="194" fontId="61" fillId="0" borderId="14">
      <alignment horizontal="right" vertical="center"/>
    </xf>
    <xf numFmtId="0" fontId="39" fillId="0" borderId="0"/>
    <xf numFmtId="0" fontId="82" fillId="9" borderId="0"/>
    <xf numFmtId="218" fontId="55" fillId="0" borderId="0" applyFont="0" applyFill="0" applyBorder="0" applyAlignment="0" applyProtection="0"/>
    <xf numFmtId="192" fontId="16" fillId="0" borderId="0" applyFont="0" applyFill="0" applyBorder="0" applyAlignment="0" applyProtection="0"/>
    <xf numFmtId="1" fontId="72" fillId="0" borderId="3" applyBorder="0" applyAlignment="0">
      <alignment horizontal="center"/>
    </xf>
    <xf numFmtId="175" fontId="59" fillId="0" borderId="14">
      <alignment horizontal="right" vertical="center"/>
    </xf>
    <xf numFmtId="1" fontId="72" fillId="0" borderId="3" applyBorder="0" applyAlignment="0">
      <alignment horizontal="center"/>
    </xf>
    <xf numFmtId="181" fontId="231" fillId="0" borderId="5">
      <alignment horizontal="left" vertical="top"/>
    </xf>
    <xf numFmtId="1" fontId="72" fillId="0" borderId="3" applyBorder="0" applyAlignment="0">
      <alignment horizontal="center"/>
    </xf>
    <xf numFmtId="175" fontId="59" fillId="0" borderId="14">
      <alignment horizontal="right" vertical="center"/>
    </xf>
    <xf numFmtId="179" fontId="61" fillId="0" borderId="14">
      <alignment horizontal="right" vertical="center"/>
    </xf>
    <xf numFmtId="3" fontId="130" fillId="0" borderId="5" applyNumberFormat="0" applyAlignment="0">
      <alignment horizontal="center" vertical="center"/>
    </xf>
    <xf numFmtId="175" fontId="59" fillId="0" borderId="14">
      <alignment horizontal="right" vertical="center"/>
    </xf>
    <xf numFmtId="0" fontId="158" fillId="16" borderId="31" applyNumberFormat="0" applyAlignment="0" applyProtection="0"/>
    <xf numFmtId="0" fontId="89" fillId="9" borderId="26" applyNumberFormat="0" applyAlignment="0" applyProtection="0"/>
    <xf numFmtId="175" fontId="59" fillId="0" borderId="14">
      <alignment horizontal="right" vertical="center"/>
    </xf>
    <xf numFmtId="209" fontId="55" fillId="0" borderId="0" applyFill="0" applyBorder="0" applyAlignment="0"/>
    <xf numFmtId="175" fontId="59" fillId="0" borderId="14">
      <alignment horizontal="right" vertical="center"/>
    </xf>
    <xf numFmtId="1" fontId="72" fillId="0" borderId="3" applyBorder="0" applyAlignment="0">
      <alignment horizontal="center"/>
    </xf>
    <xf numFmtId="0" fontId="57" fillId="44" borderId="0" applyNumberFormat="0" applyBorder="0" applyAlignment="0" applyProtection="0"/>
    <xf numFmtId="252" fontId="56" fillId="0" borderId="0" applyFont="0" applyFill="0" applyBorder="0" applyAlignment="0" applyProtection="0"/>
    <xf numFmtId="221" fontId="56" fillId="0" borderId="0" applyFont="0" applyFill="0" applyBorder="0" applyAlignment="0" applyProtection="0"/>
    <xf numFmtId="175" fontId="59" fillId="0" borderId="14">
      <alignment horizontal="right" vertical="center"/>
    </xf>
    <xf numFmtId="1" fontId="72" fillId="0" borderId="3" applyBorder="0" applyAlignment="0">
      <alignment horizontal="center"/>
    </xf>
    <xf numFmtId="1" fontId="72" fillId="0" borderId="3" applyBorder="0" applyAlignment="0">
      <alignment horizontal="center"/>
    </xf>
    <xf numFmtId="196" fontId="90" fillId="0" borderId="14">
      <alignment horizontal="right" vertical="center"/>
    </xf>
    <xf numFmtId="10" fontId="83" fillId="13" borderId="3" applyNumberFormat="0" applyBorder="0" applyAlignment="0" applyProtection="0"/>
    <xf numFmtId="175" fontId="59" fillId="0" borderId="14">
      <alignment horizontal="right" vertical="center"/>
    </xf>
    <xf numFmtId="1" fontId="72" fillId="0" borderId="3" applyBorder="0" applyAlignment="0">
      <alignment horizontal="center"/>
    </xf>
    <xf numFmtId="217" fontId="90" fillId="0" borderId="0" applyFont="0" applyFill="0" applyBorder="0" applyAlignment="0" applyProtection="0"/>
    <xf numFmtId="10" fontId="83" fillId="13" borderId="3" applyNumberFormat="0" applyBorder="0" applyAlignment="0" applyProtection="0"/>
    <xf numFmtId="0" fontId="82" fillId="9" borderId="0"/>
    <xf numFmtId="1" fontId="72" fillId="0" borderId="3" applyBorder="0" applyAlignment="0">
      <alignment horizontal="center"/>
    </xf>
    <xf numFmtId="0" fontId="63" fillId="0" borderId="0"/>
    <xf numFmtId="199" fontId="56" fillId="0" borderId="0" applyFont="0" applyFill="0" applyBorder="0" applyAlignment="0" applyProtection="0"/>
    <xf numFmtId="184" fontId="179" fillId="0" borderId="0" applyFont="0" applyFill="0" applyBorder="0" applyAlignment="0" applyProtection="0"/>
    <xf numFmtId="179" fontId="61" fillId="0" borderId="14">
      <alignment horizontal="right" vertical="center"/>
    </xf>
    <xf numFmtId="175" fontId="59" fillId="0" borderId="14">
      <alignment horizontal="right" vertical="center"/>
    </xf>
    <xf numFmtId="185" fontId="62" fillId="0" borderId="14">
      <alignment horizontal="right" vertical="center"/>
    </xf>
    <xf numFmtId="1" fontId="72" fillId="0" borderId="3" applyBorder="0" applyAlignment="0">
      <alignment horizontal="center"/>
    </xf>
    <xf numFmtId="1" fontId="72" fillId="0" borderId="3" applyBorder="0" applyAlignment="0">
      <alignment horizontal="center"/>
    </xf>
    <xf numFmtId="194" fontId="61" fillId="0" borderId="14">
      <alignment horizontal="right" vertical="center"/>
    </xf>
    <xf numFmtId="43" fontId="57" fillId="0" borderId="0" applyFont="0" applyFill="0" applyBorder="0" applyAlignment="0" applyProtection="0"/>
    <xf numFmtId="175" fontId="59" fillId="0" borderId="14">
      <alignment horizontal="right" vertical="center"/>
    </xf>
    <xf numFmtId="1" fontId="72" fillId="0" borderId="3" applyBorder="0" applyAlignment="0">
      <alignment horizontal="center"/>
    </xf>
    <xf numFmtId="179" fontId="61" fillId="0" borderId="14">
      <alignment horizontal="right" vertical="center"/>
    </xf>
    <xf numFmtId="251" fontId="55" fillId="0" borderId="0" applyFont="0" applyFill="0" applyBorder="0" applyAlignment="0" applyProtection="0"/>
    <xf numFmtId="251" fontId="55" fillId="0" borderId="0" applyFont="0" applyFill="0" applyBorder="0" applyAlignment="0" applyProtection="0"/>
    <xf numFmtId="0" fontId="90" fillId="0" borderId="0"/>
    <xf numFmtId="185" fontId="62" fillId="0" borderId="14">
      <alignment horizontal="right" vertical="center"/>
    </xf>
    <xf numFmtId="0" fontId="90" fillId="0" borderId="0"/>
    <xf numFmtId="185" fontId="62" fillId="0" borderId="14">
      <alignment horizontal="right" vertical="center"/>
    </xf>
    <xf numFmtId="167" fontId="258" fillId="0" borderId="0" applyFont="0" applyFill="0" applyBorder="0" applyAlignment="0" applyProtection="0"/>
    <xf numFmtId="0" fontId="90" fillId="0" borderId="0"/>
    <xf numFmtId="185" fontId="62" fillId="0" borderId="14">
      <alignment horizontal="right" vertical="center"/>
    </xf>
    <xf numFmtId="0" fontId="258" fillId="0" borderId="0"/>
    <xf numFmtId="209" fontId="55" fillId="0" borderId="0" applyFill="0" applyBorder="0" applyAlignment="0"/>
    <xf numFmtId="0" fontId="90" fillId="0" borderId="0"/>
    <xf numFmtId="185" fontId="62" fillId="0" borderId="14">
      <alignment horizontal="right" vertical="center"/>
    </xf>
    <xf numFmtId="175" fontId="59" fillId="0" borderId="14">
      <alignment horizontal="right" vertical="center"/>
    </xf>
    <xf numFmtId="0" fontId="71" fillId="0" borderId="3" applyNumberFormat="0" applyFont="0" applyBorder="0">
      <alignment horizontal="left" indent="2"/>
    </xf>
    <xf numFmtId="49" fontId="119" fillId="0" borderId="3">
      <alignment vertical="center"/>
    </xf>
    <xf numFmtId="0" fontId="90" fillId="0" borderId="0"/>
    <xf numFmtId="3" fontId="66" fillId="0" borderId="3"/>
    <xf numFmtId="192" fontId="55" fillId="0" borderId="14">
      <alignment horizontal="right" vertical="center"/>
    </xf>
    <xf numFmtId="175" fontId="59" fillId="0" borderId="14">
      <alignment horizontal="right" vertical="center"/>
    </xf>
    <xf numFmtId="0" fontId="205" fillId="0" borderId="0"/>
    <xf numFmtId="175" fontId="59" fillId="0" borderId="14">
      <alignment horizontal="right" vertical="center"/>
    </xf>
    <xf numFmtId="0" fontId="69" fillId="9" borderId="26" applyNumberFormat="0" applyAlignment="0" applyProtection="0"/>
    <xf numFmtId="179" fontId="61" fillId="0" borderId="14">
      <alignment horizontal="right" vertical="center"/>
    </xf>
    <xf numFmtId="0" fontId="258" fillId="0" borderId="0"/>
    <xf numFmtId="3" fontId="66" fillId="0" borderId="3"/>
    <xf numFmtId="192" fontId="55" fillId="0" borderId="14">
      <alignment horizontal="right" vertical="center"/>
    </xf>
    <xf numFmtId="3" fontId="66" fillId="0" borderId="3"/>
    <xf numFmtId="192" fontId="55" fillId="0" borderId="14">
      <alignment horizontal="right" vertical="center"/>
    </xf>
    <xf numFmtId="175" fontId="59" fillId="0" borderId="14">
      <alignment horizontal="right" vertical="center"/>
    </xf>
    <xf numFmtId="175" fontId="59" fillId="0" borderId="14">
      <alignment horizontal="right" vertical="center"/>
    </xf>
    <xf numFmtId="195" fontId="63" fillId="0" borderId="3"/>
    <xf numFmtId="0" fontId="190" fillId="0" borderId="0">
      <alignment horizontal="center"/>
    </xf>
    <xf numFmtId="175" fontId="59" fillId="0" borderId="14">
      <alignment horizontal="right" vertical="center"/>
    </xf>
    <xf numFmtId="3" fontId="66" fillId="0" borderId="3"/>
    <xf numFmtId="194" fontId="61" fillId="0" borderId="14">
      <alignment horizontal="right" vertical="center"/>
    </xf>
    <xf numFmtId="192" fontId="55" fillId="0" borderId="14">
      <alignment horizontal="right" vertical="center"/>
    </xf>
    <xf numFmtId="3" fontId="66" fillId="0" borderId="3"/>
    <xf numFmtId="192" fontId="55" fillId="0" borderId="14">
      <alignment horizontal="right" vertical="center"/>
    </xf>
    <xf numFmtId="3" fontId="66" fillId="0" borderId="3"/>
    <xf numFmtId="192" fontId="55" fillId="0" borderId="14">
      <alignment horizontal="right" vertical="center"/>
    </xf>
    <xf numFmtId="251" fontId="55" fillId="0" borderId="0" applyFont="0" applyFill="0" applyBorder="0" applyAlignment="0" applyProtection="0"/>
    <xf numFmtId="0" fontId="57" fillId="11" borderId="0" applyNumberFormat="0" applyBorder="0" applyAlignment="0" applyProtection="0"/>
    <xf numFmtId="3" fontId="66" fillId="0" borderId="3"/>
    <xf numFmtId="4" fontId="74" fillId="18" borderId="27" applyNumberFormat="0" applyProtection="0">
      <alignment horizontal="right" vertical="center"/>
    </xf>
    <xf numFmtId="0" fontId="69" fillId="9" borderId="26" applyNumberFormat="0" applyAlignment="0" applyProtection="0"/>
    <xf numFmtId="194" fontId="61" fillId="0" borderId="14">
      <alignment horizontal="right" vertical="center"/>
    </xf>
    <xf numFmtId="0" fontId="94" fillId="11" borderId="0" applyNumberFormat="0" applyBorder="0" applyAlignment="0" applyProtection="0"/>
    <xf numFmtId="37" fontId="201" fillId="0" borderId="0"/>
    <xf numFmtId="4" fontId="74" fillId="29" borderId="27" applyNumberFormat="0" applyProtection="0">
      <alignment horizontal="right" vertical="center"/>
    </xf>
    <xf numFmtId="175" fontId="59" fillId="0" borderId="14">
      <alignment horizontal="right" vertical="center"/>
    </xf>
    <xf numFmtId="5" fontId="99" fillId="20" borderId="3" applyNumberFormat="0" applyAlignment="0">
      <alignment horizontal="left" vertical="top"/>
    </xf>
    <xf numFmtId="0" fontId="167" fillId="0" borderId="38">
      <alignment horizontal="center"/>
    </xf>
    <xf numFmtId="3" fontId="66" fillId="0" borderId="3"/>
    <xf numFmtId="173" fontId="55" fillId="0" borderId="14">
      <alignment horizontal="right" vertical="center"/>
    </xf>
    <xf numFmtId="175" fontId="59" fillId="0" borderId="14">
      <alignment horizontal="right" vertical="center"/>
    </xf>
    <xf numFmtId="0" fontId="69" fillId="9" borderId="26" applyNumberFormat="0" applyAlignment="0" applyProtection="0"/>
    <xf numFmtId="0" fontId="82" fillId="0" borderId="0">
      <alignment wrapText="1"/>
    </xf>
    <xf numFmtId="175" fontId="59" fillId="0" borderId="14">
      <alignment horizontal="right" vertical="center"/>
    </xf>
    <xf numFmtId="3" fontId="66" fillId="0" borderId="3"/>
    <xf numFmtId="3" fontId="66" fillId="0" borderId="3"/>
    <xf numFmtId="3" fontId="66" fillId="0" borderId="3"/>
    <xf numFmtId="4" fontId="74" fillId="18" borderId="27" applyNumberFormat="0" applyProtection="0">
      <alignment horizontal="right" vertical="center"/>
    </xf>
    <xf numFmtId="177" fontId="55" fillId="0" borderId="0" applyFill="0" applyBorder="0" applyAlignment="0"/>
    <xf numFmtId="3" fontId="66" fillId="0" borderId="3"/>
    <xf numFmtId="165" fontId="57" fillId="0" borderId="0" applyFont="0" applyFill="0" applyBorder="0" applyAlignment="0" applyProtection="0"/>
    <xf numFmtId="175" fontId="59" fillId="0" borderId="14">
      <alignment horizontal="right" vertical="center"/>
    </xf>
    <xf numFmtId="3" fontId="66" fillId="0" borderId="3"/>
    <xf numFmtId="169" fontId="56" fillId="0" borderId="14">
      <alignment horizontal="right" vertical="center"/>
    </xf>
    <xf numFmtId="251" fontId="10" fillId="0" borderId="0" applyFont="0" applyFill="0" applyBorder="0" applyAlignment="0" applyProtection="0"/>
    <xf numFmtId="3" fontId="66" fillId="0" borderId="3"/>
    <xf numFmtId="43" fontId="57" fillId="0" borderId="0" applyFont="0" applyFill="0" applyBorder="0" applyAlignment="0" applyProtection="0"/>
    <xf numFmtId="249" fontId="55" fillId="0" borderId="0" applyFill="0" applyBorder="0" applyAlignment="0"/>
    <xf numFmtId="3" fontId="66" fillId="0" borderId="3"/>
    <xf numFmtId="239" fontId="109" fillId="0" borderId="0" applyFont="0" applyFill="0" applyBorder="0" applyAlignment="0" applyProtection="0"/>
    <xf numFmtId="0" fontId="136" fillId="9" borderId="0"/>
    <xf numFmtId="235" fontId="55" fillId="0" borderId="0" applyFill="0" applyBorder="0" applyAlignment="0"/>
    <xf numFmtId="194" fontId="61" fillId="0" borderId="14">
      <alignment horizontal="right" vertical="center"/>
    </xf>
    <xf numFmtId="239" fontId="109" fillId="0" borderId="0" applyFont="0" applyFill="0" applyBorder="0" applyAlignment="0" applyProtection="0"/>
    <xf numFmtId="194" fontId="61" fillId="0" borderId="14">
      <alignment horizontal="right" vertical="center"/>
    </xf>
    <xf numFmtId="0" fontId="136" fillId="9" borderId="0"/>
    <xf numFmtId="43" fontId="57" fillId="0" borderId="0" applyFont="0" applyFill="0" applyBorder="0" applyAlignment="0" applyProtection="0"/>
    <xf numFmtId="43" fontId="57" fillId="0" borderId="0" applyFont="0" applyFill="0" applyBorder="0" applyAlignment="0" applyProtection="0"/>
    <xf numFmtId="239" fontId="109" fillId="0" borderId="0" applyFont="0" applyFill="0" applyBorder="0" applyAlignment="0" applyProtection="0"/>
    <xf numFmtId="175" fontId="59" fillId="0" borderId="14">
      <alignment horizontal="right" vertical="center"/>
    </xf>
    <xf numFmtId="41" fontId="57" fillId="0" borderId="0" applyFont="0" applyFill="0" applyBorder="0" applyAlignment="0" applyProtection="0"/>
    <xf numFmtId="324" fontId="56"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239" fontId="109" fillId="0" borderId="0" applyFont="0" applyFill="0" applyBorder="0" applyAlignment="0" applyProtection="0"/>
    <xf numFmtId="41" fontId="258" fillId="0" borderId="0" applyFont="0" applyFill="0" applyBorder="0" applyAlignment="0" applyProtection="0"/>
    <xf numFmtId="0" fontId="80" fillId="9" borderId="0"/>
    <xf numFmtId="0" fontId="174" fillId="0" borderId="0" applyNumberFormat="0" applyAlignment="0">
      <alignment horizontal="left"/>
    </xf>
    <xf numFmtId="43" fontId="55" fillId="0" borderId="0" applyFont="0" applyFill="0" applyBorder="0" applyAlignment="0" applyProtection="0"/>
    <xf numFmtId="0" fontId="136" fillId="9" borderId="0"/>
    <xf numFmtId="0" fontId="80" fillId="9" borderId="0"/>
    <xf numFmtId="204" fontId="55" fillId="0" borderId="0" applyFont="0" applyFill="0" applyBorder="0" applyAlignment="0" applyProtection="0"/>
    <xf numFmtId="0" fontId="136" fillId="9" borderId="0"/>
    <xf numFmtId="221" fontId="59" fillId="0" borderId="14">
      <alignment horizontal="center"/>
    </xf>
    <xf numFmtId="172" fontId="55" fillId="0" borderId="0" applyFont="0" applyFill="0" applyBorder="0" applyAlignment="0" applyProtection="0"/>
    <xf numFmtId="175" fontId="59" fillId="0" borderId="14">
      <alignment horizontal="right" vertical="center"/>
    </xf>
    <xf numFmtId="0" fontId="82" fillId="9" borderId="0"/>
    <xf numFmtId="0" fontId="82" fillId="9" borderId="0"/>
    <xf numFmtId="0" fontId="82" fillId="9" borderId="0"/>
    <xf numFmtId="38" fontId="137" fillId="0" borderId="0" applyFont="0" applyFill="0" applyBorder="0" applyAlignment="0" applyProtection="0"/>
    <xf numFmtId="0" fontId="82" fillId="9" borderId="0"/>
    <xf numFmtId="175" fontId="59" fillId="0" borderId="14">
      <alignment horizontal="right" vertical="center"/>
    </xf>
    <xf numFmtId="194" fontId="61" fillId="0" borderId="14">
      <alignment horizontal="right" vertical="center"/>
    </xf>
    <xf numFmtId="212" fontId="77" fillId="0" borderId="14">
      <alignment horizontal="right" vertical="center"/>
    </xf>
    <xf numFmtId="0" fontId="258" fillId="0" borderId="0"/>
    <xf numFmtId="179" fontId="61" fillId="0" borderId="14">
      <alignment horizontal="right" vertical="center"/>
    </xf>
    <xf numFmtId="0" fontId="258" fillId="0" borderId="0"/>
    <xf numFmtId="0" fontId="82" fillId="9" borderId="0"/>
    <xf numFmtId="49" fontId="119" fillId="0" borderId="3">
      <alignment vertical="center"/>
    </xf>
    <xf numFmtId="0" fontId="82" fillId="9" borderId="0"/>
    <xf numFmtId="0" fontId="156" fillId="0" borderId="0">
      <alignment wrapText="1"/>
    </xf>
    <xf numFmtId="217" fontId="235" fillId="0" borderId="2" applyNumberFormat="0" applyFont="0" applyBorder="0" applyAlignment="0">
      <alignment horizontal="center" vertical="center"/>
    </xf>
    <xf numFmtId="0" fontId="65" fillId="9" borderId="25" applyNumberFormat="0" applyAlignment="0" applyProtection="0"/>
    <xf numFmtId="194" fontId="61" fillId="0" borderId="14">
      <alignment horizontal="right" vertical="center"/>
    </xf>
    <xf numFmtId="0" fontId="82" fillId="9" borderId="0"/>
    <xf numFmtId="175" fontId="59" fillId="0" borderId="14">
      <alignment horizontal="right" vertical="center"/>
    </xf>
    <xf numFmtId="0" fontId="82" fillId="9" borderId="0"/>
    <xf numFmtId="0" fontId="258" fillId="0" borderId="0"/>
    <xf numFmtId="213" fontId="55" fillId="0" borderId="0" applyFill="0" applyBorder="0" applyAlignment="0"/>
    <xf numFmtId="201" fontId="56" fillId="0" borderId="0" applyFont="0" applyFill="0" applyBorder="0" applyAlignment="0" applyProtection="0"/>
    <xf numFmtId="165" fontId="56" fillId="0" borderId="0" applyFont="0" applyFill="0" applyBorder="0" applyAlignment="0" applyProtection="0"/>
    <xf numFmtId="0" fontId="82" fillId="9" borderId="0"/>
    <xf numFmtId="0" fontId="82" fillId="9" borderId="0"/>
    <xf numFmtId="194" fontId="61" fillId="0" borderId="14">
      <alignment horizontal="right" vertical="center"/>
    </xf>
    <xf numFmtId="0" fontId="69" fillId="9" borderId="26" applyNumberFormat="0" applyAlignment="0" applyProtection="0"/>
    <xf numFmtId="179" fontId="61" fillId="0" borderId="14">
      <alignment horizontal="right" vertical="center"/>
    </xf>
    <xf numFmtId="169" fontId="56" fillId="0" borderId="14">
      <alignment horizontal="right" vertical="center"/>
    </xf>
    <xf numFmtId="0" fontId="82" fillId="9" borderId="0"/>
    <xf numFmtId="0" fontId="178" fillId="0" borderId="0" applyFont="0" applyFill="0" applyBorder="0" applyAlignment="0">
      <alignment horizontal="left"/>
    </xf>
    <xf numFmtId="0" fontId="57" fillId="0" borderId="0"/>
    <xf numFmtId="175" fontId="59" fillId="0" borderId="14">
      <alignment horizontal="right" vertical="center"/>
    </xf>
    <xf numFmtId="175" fontId="59" fillId="0" borderId="14">
      <alignment horizontal="right" vertical="center"/>
    </xf>
    <xf numFmtId="0" fontId="136" fillId="9" borderId="0"/>
    <xf numFmtId="167" fontId="258" fillId="0" borderId="0" applyFont="0" applyFill="0" applyBorder="0" applyAlignment="0" applyProtection="0"/>
    <xf numFmtId="0" fontId="136" fillId="9" borderId="0"/>
    <xf numFmtId="0" fontId="136" fillId="9" borderId="0"/>
    <xf numFmtId="10" fontId="83" fillId="17" borderId="3" applyNumberFormat="0" applyBorder="0" applyAlignment="0" applyProtection="0"/>
    <xf numFmtId="165" fontId="62" fillId="0" borderId="0" applyFont="0" applyFill="0" applyBorder="0" applyAlignment="0" applyProtection="0"/>
    <xf numFmtId="0" fontId="136" fillId="9" borderId="0"/>
    <xf numFmtId="10" fontId="83" fillId="13" borderId="3" applyNumberFormat="0" applyBorder="0" applyAlignment="0" applyProtection="0"/>
    <xf numFmtId="43" fontId="126" fillId="0" borderId="0" applyFont="0" applyFill="0" applyBorder="0" applyAlignment="0" applyProtection="0"/>
    <xf numFmtId="0" fontId="178" fillId="0" borderId="0" applyFont="0" applyFill="0" applyBorder="0" applyAlignment="0">
      <alignment horizontal="left"/>
    </xf>
    <xf numFmtId="4" fontId="87" fillId="27" borderId="46" applyNumberFormat="0" applyProtection="0">
      <alignment horizontal="left" vertical="center" indent="1"/>
    </xf>
    <xf numFmtId="289" fontId="55" fillId="0" borderId="0" applyFill="0" applyBorder="0" applyAlignment="0"/>
    <xf numFmtId="185" fontId="62" fillId="0" borderId="14">
      <alignment horizontal="right" vertical="center"/>
    </xf>
    <xf numFmtId="0" fontId="82" fillId="9" borderId="0"/>
    <xf numFmtId="10" fontId="83" fillId="13" borderId="3" applyNumberFormat="0" applyBorder="0" applyAlignment="0" applyProtection="0"/>
    <xf numFmtId="0" fontId="82" fillId="9" borderId="0"/>
    <xf numFmtId="192" fontId="55" fillId="0" borderId="14">
      <alignment horizontal="right" vertical="center"/>
    </xf>
    <xf numFmtId="239" fontId="109" fillId="0" borderId="0" applyFont="0" applyFill="0" applyBorder="0" applyAlignment="0" applyProtection="0"/>
    <xf numFmtId="4" fontId="74" fillId="34" borderId="27" applyNumberFormat="0" applyProtection="0">
      <alignment horizontal="right" vertical="center"/>
    </xf>
    <xf numFmtId="0" fontId="73" fillId="0" borderId="0">
      <alignment vertical="center" wrapText="1"/>
      <protection locked="0"/>
    </xf>
    <xf numFmtId="175" fontId="59" fillId="0" borderId="14">
      <alignment horizontal="right" vertical="center"/>
    </xf>
    <xf numFmtId="0" fontId="136" fillId="9" borderId="0"/>
    <xf numFmtId="261" fontId="55" fillId="0" borderId="0" applyFont="0" applyFill="0" applyBorder="0" applyAlignment="0" applyProtection="0"/>
    <xf numFmtId="0" fontId="73" fillId="0" borderId="0">
      <alignment vertical="center" wrapText="1"/>
      <protection locked="0"/>
    </xf>
    <xf numFmtId="175" fontId="59" fillId="0" borderId="14">
      <alignment horizontal="right" vertical="center"/>
    </xf>
    <xf numFmtId="0" fontId="136" fillId="9" borderId="0"/>
    <xf numFmtId="0" fontId="102" fillId="0" borderId="33" applyNumberFormat="0" applyFill="0" applyAlignment="0" applyProtection="0"/>
    <xf numFmtId="0" fontId="102" fillId="0" borderId="33" applyNumberFormat="0" applyFill="0" applyAlignment="0" applyProtection="0"/>
    <xf numFmtId="0" fontId="136" fillId="9" borderId="0"/>
    <xf numFmtId="0" fontId="102" fillId="0" borderId="33" applyNumberFormat="0" applyFill="0" applyAlignment="0" applyProtection="0"/>
    <xf numFmtId="0" fontId="102" fillId="0" borderId="33" applyNumberFormat="0" applyFill="0" applyAlignment="0" applyProtection="0"/>
    <xf numFmtId="0" fontId="136" fillId="9" borderId="0"/>
    <xf numFmtId="0" fontId="71" fillId="0" borderId="3" applyNumberFormat="0" applyFont="0" applyBorder="0">
      <alignment horizontal="left" indent="2"/>
    </xf>
    <xf numFmtId="278" fontId="148" fillId="0" borderId="0" applyFont="0" applyFill="0" applyBorder="0" applyAlignment="0" applyProtection="0"/>
    <xf numFmtId="212" fontId="77" fillId="0" borderId="14">
      <alignment horizontal="right" vertical="center"/>
    </xf>
    <xf numFmtId="175" fontId="59" fillId="0" borderId="14">
      <alignment horizontal="right" vertical="center"/>
    </xf>
    <xf numFmtId="0" fontId="71" fillId="0" borderId="3" applyNumberFormat="0" applyFont="0" applyBorder="0">
      <alignment horizontal="left" indent="2"/>
    </xf>
    <xf numFmtId="0" fontId="71" fillId="0" borderId="3" applyNumberFormat="0" applyFont="0" applyBorder="0">
      <alignment horizontal="left" indent="2"/>
    </xf>
    <xf numFmtId="0" fontId="71" fillId="0" borderId="3" applyNumberFormat="0" applyFont="0" applyBorder="0">
      <alignment horizontal="left" indent="2"/>
    </xf>
    <xf numFmtId="212" fontId="77" fillId="0" borderId="14">
      <alignment horizontal="right" vertical="center"/>
    </xf>
    <xf numFmtId="0" fontId="71" fillId="0" borderId="3" applyNumberFormat="0" applyFont="0" applyBorder="0">
      <alignment horizontal="left" indent="2"/>
    </xf>
    <xf numFmtId="0" fontId="71" fillId="0" borderId="3" applyNumberFormat="0" applyFont="0" applyBorder="0">
      <alignment horizontal="left" indent="2"/>
    </xf>
    <xf numFmtId="179" fontId="61" fillId="0" borderId="14">
      <alignment horizontal="right" vertical="center"/>
    </xf>
    <xf numFmtId="185" fontId="62" fillId="0" borderId="14">
      <alignment horizontal="right" vertical="center"/>
    </xf>
    <xf numFmtId="0" fontId="71" fillId="0" borderId="3" applyNumberFormat="0" applyFont="0" applyBorder="0">
      <alignment horizontal="left" indent="2"/>
    </xf>
    <xf numFmtId="0" fontId="79" fillId="0" borderId="0"/>
    <xf numFmtId="0" fontId="71" fillId="0" borderId="3" applyNumberFormat="0" applyFont="0" applyBorder="0">
      <alignment horizontal="left" indent="2"/>
    </xf>
    <xf numFmtId="172" fontId="94" fillId="0" borderId="0" applyFont="0" applyFill="0" applyBorder="0" applyAlignment="0" applyProtection="0"/>
    <xf numFmtId="175" fontId="59" fillId="0" borderId="14">
      <alignment horizontal="right" vertical="center"/>
    </xf>
    <xf numFmtId="175" fontId="59" fillId="0" borderId="14">
      <alignment horizontal="right" vertical="center"/>
    </xf>
    <xf numFmtId="0" fontId="178" fillId="0" borderId="0" applyFont="0" applyFill="0" applyBorder="0" applyAlignment="0">
      <alignment horizontal="left"/>
    </xf>
    <xf numFmtId="0" fontId="79" fillId="0" borderId="0"/>
    <xf numFmtId="175" fontId="59" fillId="0" borderId="14">
      <alignment horizontal="right" vertical="center"/>
    </xf>
    <xf numFmtId="310" fontId="55" fillId="0" borderId="0"/>
    <xf numFmtId="178" fontId="58" fillId="0" borderId="14">
      <alignment horizontal="right" vertical="center"/>
    </xf>
    <xf numFmtId="169" fontId="56" fillId="0" borderId="14">
      <alignment horizontal="right" vertical="center"/>
    </xf>
    <xf numFmtId="194" fontId="61" fillId="0" borderId="14">
      <alignment horizontal="right" vertical="center"/>
    </xf>
    <xf numFmtId="179" fontId="61" fillId="0" borderId="14">
      <alignment horizontal="right" vertical="center"/>
    </xf>
    <xf numFmtId="0" fontId="184" fillId="0" borderId="55" applyFont="0" applyFill="0" applyAlignment="0">
      <alignment vertical="center" wrapText="1"/>
    </xf>
    <xf numFmtId="179" fontId="61" fillId="0" borderId="14">
      <alignment horizontal="right" vertical="center"/>
    </xf>
    <xf numFmtId="310" fontId="55" fillId="0" borderId="0" applyProtection="0"/>
    <xf numFmtId="178" fontId="58" fillId="0" borderId="14">
      <alignment horizontal="right" vertical="center"/>
    </xf>
    <xf numFmtId="169" fontId="56" fillId="0" borderId="14">
      <alignment horizontal="right" vertical="center"/>
    </xf>
    <xf numFmtId="0" fontId="69" fillId="9" borderId="26" applyNumberFormat="0" applyAlignment="0" applyProtection="0"/>
    <xf numFmtId="0" fontId="69" fillId="9" borderId="26" applyNumberFormat="0" applyAlignment="0" applyProtection="0"/>
    <xf numFmtId="0" fontId="62" fillId="0" borderId="0"/>
    <xf numFmtId="0" fontId="258" fillId="0" borderId="0"/>
    <xf numFmtId="0" fontId="184" fillId="0" borderId="55" applyFont="0" applyFill="0" applyAlignment="0">
      <alignment vertical="center" wrapText="1"/>
    </xf>
    <xf numFmtId="175" fontId="59" fillId="0" borderId="14">
      <alignment horizontal="right" vertical="center"/>
    </xf>
    <xf numFmtId="230" fontId="55" fillId="0" borderId="0" applyFill="0" applyBorder="0" applyAlignment="0"/>
    <xf numFmtId="179" fontId="61" fillId="0" borderId="14">
      <alignment horizontal="right" vertical="center"/>
    </xf>
    <xf numFmtId="49" fontId="119" fillId="0" borderId="3">
      <alignment vertical="center"/>
    </xf>
    <xf numFmtId="0" fontId="69" fillId="9" borderId="26" applyNumberFormat="0" applyAlignment="0" applyProtection="0"/>
    <xf numFmtId="0" fontId="184" fillId="0" borderId="55" applyFont="0" applyFill="0" applyAlignment="0">
      <alignment vertical="center" wrapText="1"/>
    </xf>
    <xf numFmtId="0" fontId="189" fillId="0" borderId="0" applyNumberFormat="0" applyFill="0" applyBorder="0" applyAlignment="0" applyProtection="0"/>
    <xf numFmtId="2" fontId="55" fillId="0" borderId="0" applyFont="0" applyFill="0" applyBorder="0" applyAlignment="0" applyProtection="0"/>
    <xf numFmtId="0" fontId="184" fillId="0" borderId="55" applyFont="0" applyFill="0" applyAlignment="0">
      <alignment vertical="center" wrapText="1"/>
    </xf>
    <xf numFmtId="175" fontId="59" fillId="0" borderId="14">
      <alignment horizontal="right" vertical="center"/>
    </xf>
    <xf numFmtId="175" fontId="59" fillId="0" borderId="14">
      <alignment horizontal="right" vertical="center"/>
    </xf>
    <xf numFmtId="0" fontId="127" fillId="31" borderId="0" applyNumberFormat="0" applyBorder="0" applyAlignment="0" applyProtection="0"/>
    <xf numFmtId="0" fontId="69" fillId="9" borderId="26" applyNumberFormat="0" applyAlignment="0" applyProtection="0"/>
    <xf numFmtId="0" fontId="69" fillId="9" borderId="26" applyNumberFormat="0" applyAlignment="0" applyProtection="0"/>
    <xf numFmtId="0" fontId="62" fillId="0" borderId="0"/>
    <xf numFmtId="0" fontId="55" fillId="0" borderId="0"/>
    <xf numFmtId="0" fontId="184" fillId="0" borderId="55" applyFont="0" applyFill="0" applyAlignment="0">
      <alignment vertical="center" wrapText="1"/>
    </xf>
    <xf numFmtId="0" fontId="80" fillId="9" borderId="0"/>
    <xf numFmtId="290" fontId="55" fillId="0" borderId="0"/>
    <xf numFmtId="0" fontId="80" fillId="9" borderId="0"/>
    <xf numFmtId="290" fontId="55" fillId="0" borderId="0"/>
    <xf numFmtId="194" fontId="61" fillId="0" borderId="14">
      <alignment horizontal="right" vertical="center"/>
    </xf>
    <xf numFmtId="209" fontId="55" fillId="0" borderId="0" applyFill="0" applyBorder="0" applyAlignment="0"/>
    <xf numFmtId="175" fontId="59" fillId="0" borderId="14">
      <alignment horizontal="right" vertical="center"/>
    </xf>
    <xf numFmtId="0" fontId="80" fillId="9" borderId="0"/>
    <xf numFmtId="240" fontId="55" fillId="0" borderId="0" applyFont="0" applyFill="0" applyBorder="0" applyAlignment="0" applyProtection="0"/>
    <xf numFmtId="9" fontId="55" fillId="0" borderId="0" applyFont="0" applyFill="0" applyBorder="0" applyAlignment="0" applyProtection="0"/>
    <xf numFmtId="194" fontId="61" fillId="0" borderId="14">
      <alignment horizontal="right" vertical="center"/>
    </xf>
    <xf numFmtId="0" fontId="88" fillId="0" borderId="15">
      <alignment horizontal="left" vertical="center"/>
    </xf>
    <xf numFmtId="0" fontId="82" fillId="9" borderId="0"/>
    <xf numFmtId="0" fontId="258" fillId="0" borderId="0"/>
    <xf numFmtId="304" fontId="39" fillId="0" borderId="57" applyFill="0" applyProtection="0"/>
    <xf numFmtId="43" fontId="90" fillId="0" borderId="0" applyFont="0" applyFill="0" applyBorder="0" applyAlignment="0" applyProtection="0"/>
    <xf numFmtId="0" fontId="82" fillId="0" borderId="0">
      <alignment wrapText="1"/>
    </xf>
    <xf numFmtId="0" fontId="82" fillId="9" borderId="0"/>
    <xf numFmtId="176" fontId="55" fillId="0" borderId="0" applyFill="0" applyBorder="0" applyAlignment="0"/>
    <xf numFmtId="43" fontId="55" fillId="0" borderId="0" applyFont="0" applyFill="0" applyBorder="0" applyAlignment="0" applyProtection="0"/>
    <xf numFmtId="0" fontId="82" fillId="0" borderId="0">
      <alignment wrapText="1"/>
    </xf>
    <xf numFmtId="0" fontId="82" fillId="9" borderId="0"/>
    <xf numFmtId="0" fontId="89" fillId="9" borderId="26" applyNumberFormat="0" applyAlignment="0" applyProtection="0"/>
    <xf numFmtId="4" fontId="87" fillId="15" borderId="29" applyNumberFormat="0" applyProtection="0">
      <alignment horizontal="left" vertical="center" indent="1"/>
    </xf>
    <xf numFmtId="175" fontId="59" fillId="0" borderId="14">
      <alignment horizontal="right" vertical="center"/>
    </xf>
    <xf numFmtId="38" fontId="83" fillId="13" borderId="0" applyNumberFormat="0" applyBorder="0" applyAlignment="0" applyProtection="0"/>
    <xf numFmtId="0" fontId="258" fillId="0" borderId="0"/>
    <xf numFmtId="179" fontId="61" fillId="0" borderId="14">
      <alignment horizontal="right" vertical="center"/>
    </xf>
    <xf numFmtId="0" fontId="82" fillId="9" borderId="0"/>
    <xf numFmtId="0" fontId="82" fillId="9" borderId="0"/>
    <xf numFmtId="209" fontId="55" fillId="0" borderId="0" applyFill="0" applyBorder="0" applyAlignment="0"/>
    <xf numFmtId="41" fontId="57" fillId="0" borderId="0" applyFont="0" applyFill="0" applyBorder="0" applyAlignment="0" applyProtection="0"/>
    <xf numFmtId="0" fontId="205" fillId="0" borderId="38"/>
    <xf numFmtId="194" fontId="61" fillId="0" borderId="14">
      <alignment horizontal="right" vertical="center"/>
    </xf>
    <xf numFmtId="183" fontId="57" fillId="0" borderId="0" applyFont="0" applyFill="0" applyBorder="0" applyAlignment="0" applyProtection="0"/>
    <xf numFmtId="0" fontId="82" fillId="9" borderId="0"/>
    <xf numFmtId="0" fontId="82" fillId="9" borderId="0"/>
    <xf numFmtId="10" fontId="83" fillId="13" borderId="3" applyNumberFormat="0" applyBorder="0" applyAlignment="0" applyProtection="0"/>
    <xf numFmtId="3" fontId="55" fillId="0" borderId="0" applyFont="0" applyFill="0" applyBorder="0" applyAlignment="0" applyProtection="0"/>
    <xf numFmtId="175" fontId="59" fillId="0" borderId="14">
      <alignment horizontal="right" vertical="center"/>
    </xf>
    <xf numFmtId="0" fontId="82" fillId="9" borderId="0"/>
    <xf numFmtId="178" fontId="58" fillId="0" borderId="14">
      <alignment horizontal="right" vertical="center"/>
    </xf>
    <xf numFmtId="196" fontId="90" fillId="0" borderId="14">
      <alignment horizontal="right" vertical="center"/>
    </xf>
    <xf numFmtId="179" fontId="61" fillId="0" borderId="14">
      <alignment horizontal="right" vertical="center"/>
    </xf>
    <xf numFmtId="0" fontId="82" fillId="9" borderId="0"/>
    <xf numFmtId="0" fontId="82" fillId="9" borderId="0"/>
    <xf numFmtId="276" fontId="79" fillId="0" borderId="0" applyFill="0" applyBorder="0" applyAlignment="0"/>
    <xf numFmtId="0" fontId="106" fillId="0" borderId="33" applyNumberFormat="0" applyFill="0" applyAlignment="0" applyProtection="0"/>
    <xf numFmtId="0" fontId="82" fillId="9" borderId="0"/>
    <xf numFmtId="175" fontId="59" fillId="0" borderId="14">
      <alignment horizontal="right" vertical="center"/>
    </xf>
    <xf numFmtId="0" fontId="82" fillId="9" borderId="0"/>
    <xf numFmtId="0" fontId="88" fillId="0" borderId="15">
      <alignment horizontal="left" vertical="center"/>
    </xf>
    <xf numFmtId="0" fontId="82" fillId="9" borderId="0"/>
    <xf numFmtId="0" fontId="82" fillId="9" borderId="0"/>
    <xf numFmtId="173" fontId="55" fillId="0" borderId="14">
      <alignment horizontal="right" vertical="center"/>
    </xf>
    <xf numFmtId="179" fontId="61" fillId="0" borderId="14">
      <alignment horizontal="right" vertical="center"/>
    </xf>
    <xf numFmtId="43" fontId="57" fillId="0" borderId="0" applyFont="0" applyFill="0" applyBorder="0" applyAlignment="0" applyProtection="0"/>
    <xf numFmtId="170" fontId="59" fillId="0" borderId="3"/>
    <xf numFmtId="259" fontId="55" fillId="0" borderId="0" applyFont="0" applyFill="0" applyBorder="0" applyAlignment="0" applyProtection="0"/>
    <xf numFmtId="194" fontId="61" fillId="0" borderId="14">
      <alignment horizontal="right" vertical="center"/>
    </xf>
    <xf numFmtId="0" fontId="78" fillId="11" borderId="25" applyNumberFormat="0" applyAlignment="0" applyProtection="0"/>
    <xf numFmtId="0" fontId="82" fillId="9" borderId="0"/>
    <xf numFmtId="0" fontId="102" fillId="0" borderId="33" applyNumberFormat="0" applyFill="0" applyAlignment="0" applyProtection="0"/>
    <xf numFmtId="0" fontId="82" fillId="9" borderId="0"/>
    <xf numFmtId="173" fontId="55" fillId="0" borderId="14">
      <alignment horizontal="right" vertical="center"/>
    </xf>
    <xf numFmtId="43" fontId="258" fillId="0" borderId="0" applyFont="0" applyFill="0" applyBorder="0" applyAlignment="0" applyProtection="0"/>
    <xf numFmtId="0" fontId="82" fillId="9" borderId="0"/>
    <xf numFmtId="0" fontId="82" fillId="9" borderId="0"/>
    <xf numFmtId="196" fontId="90" fillId="0" borderId="14">
      <alignment horizontal="right" vertical="center"/>
    </xf>
    <xf numFmtId="165" fontId="204" fillId="0" borderId="0" applyFont="0" applyFill="0" applyBorder="0" applyAlignment="0" applyProtection="0"/>
    <xf numFmtId="0" fontId="78" fillId="11" borderId="25" applyNumberFormat="0" applyAlignment="0" applyProtection="0"/>
    <xf numFmtId="0" fontId="82" fillId="9" borderId="0"/>
    <xf numFmtId="194" fontId="61" fillId="0" borderId="14">
      <alignment horizontal="right" vertical="center"/>
    </xf>
    <xf numFmtId="0" fontId="80" fillId="9" borderId="0"/>
    <xf numFmtId="192" fontId="55" fillId="0" borderId="14">
      <alignment horizontal="right" vertical="center"/>
    </xf>
    <xf numFmtId="0" fontId="57" fillId="0" borderId="0"/>
    <xf numFmtId="175" fontId="59" fillId="0" borderId="14">
      <alignment horizontal="right" vertical="center"/>
    </xf>
    <xf numFmtId="0" fontId="80" fillId="9" borderId="0"/>
    <xf numFmtId="0" fontId="105" fillId="25" borderId="3">
      <alignment horizontal="left" vertical="center"/>
    </xf>
    <xf numFmtId="49" fontId="119" fillId="0" borderId="3">
      <alignment vertical="center"/>
    </xf>
    <xf numFmtId="0" fontId="65" fillId="9" borderId="25" applyNumberFormat="0" applyAlignment="0" applyProtection="0"/>
    <xf numFmtId="6" fontId="60" fillId="8" borderId="4"/>
    <xf numFmtId="175" fontId="59" fillId="0" borderId="14">
      <alignment horizontal="right" vertical="center"/>
    </xf>
    <xf numFmtId="0" fontId="71" fillId="0" borderId="3" applyNumberFormat="0" applyFont="0" applyBorder="0" applyAlignment="0">
      <alignment horizontal="center"/>
    </xf>
    <xf numFmtId="0" fontId="82" fillId="9" borderId="0"/>
    <xf numFmtId="0" fontId="71" fillId="0" borderId="3" applyNumberFormat="0" applyFont="0" applyBorder="0" applyAlignment="0">
      <alignment horizontal="center"/>
    </xf>
    <xf numFmtId="175" fontId="59" fillId="0" borderId="14">
      <alignment horizontal="right" vertical="center"/>
    </xf>
    <xf numFmtId="0" fontId="71" fillId="0" borderId="3" applyNumberFormat="0" applyFont="0" applyBorder="0" applyAlignment="0">
      <alignment horizontal="center"/>
    </xf>
    <xf numFmtId="175" fontId="59" fillId="0" borderId="14">
      <alignment horizontal="right" vertical="center"/>
    </xf>
    <xf numFmtId="0" fontId="71" fillId="0" borderId="3" applyNumberFormat="0" applyFont="0" applyBorder="0" applyAlignment="0">
      <alignment horizontal="center"/>
    </xf>
    <xf numFmtId="0" fontId="71" fillId="0" borderId="3" applyNumberFormat="0" applyFont="0" applyBorder="0" applyAlignment="0">
      <alignment horizontal="center"/>
    </xf>
    <xf numFmtId="0" fontId="258" fillId="0" borderId="0"/>
    <xf numFmtId="179" fontId="61" fillId="0" borderId="14">
      <alignment horizontal="right" vertical="center"/>
    </xf>
    <xf numFmtId="0" fontId="94" fillId="44" borderId="0" applyNumberFormat="0" applyBorder="0" applyAlignment="0" applyProtection="0"/>
    <xf numFmtId="0" fontId="57" fillId="29" borderId="0" applyNumberFormat="0" applyBorder="0" applyAlignment="0" applyProtection="0"/>
    <xf numFmtId="194" fontId="61" fillId="0" borderId="14">
      <alignment horizontal="right" vertical="center"/>
    </xf>
    <xf numFmtId="167" fontId="258" fillId="0" borderId="0" applyFont="0" applyFill="0" applyBorder="0" applyAlignment="0" applyProtection="0"/>
    <xf numFmtId="0" fontId="57" fillId="24" borderId="0" applyNumberFormat="0" applyBorder="0" applyAlignment="0" applyProtection="0"/>
    <xf numFmtId="0" fontId="57" fillId="32" borderId="0" applyNumberFormat="0" applyBorder="0" applyAlignment="0" applyProtection="0"/>
    <xf numFmtId="3" fontId="142" fillId="0" borderId="7" applyNumberFormat="0" applyAlignment="0">
      <alignment horizontal="left" wrapText="1"/>
    </xf>
    <xf numFmtId="0" fontId="94" fillId="32" borderId="0" applyNumberFormat="0" applyBorder="0" applyAlignment="0" applyProtection="0"/>
    <xf numFmtId="175" fontId="59" fillId="0" borderId="14">
      <alignment horizontal="right" vertical="center"/>
    </xf>
    <xf numFmtId="0" fontId="57" fillId="32" borderId="0" applyNumberFormat="0" applyBorder="0" applyAlignment="0" applyProtection="0"/>
    <xf numFmtId="175" fontId="59" fillId="0" borderId="14">
      <alignment horizontal="right" vertical="center"/>
    </xf>
    <xf numFmtId="175" fontId="59" fillId="0" borderId="14">
      <alignment horizontal="right" vertical="center"/>
    </xf>
    <xf numFmtId="0" fontId="57" fillId="11" borderId="0" applyNumberFormat="0" applyBorder="0" applyAlignment="0" applyProtection="0"/>
    <xf numFmtId="0" fontId="55" fillId="0" borderId="0"/>
    <xf numFmtId="0" fontId="113" fillId="9" borderId="0"/>
    <xf numFmtId="0" fontId="113" fillId="9" borderId="0"/>
    <xf numFmtId="174" fontId="55" fillId="0" borderId="23">
      <alignment vertical="center"/>
    </xf>
    <xf numFmtId="185" fontId="62" fillId="0" borderId="14">
      <alignment horizontal="right" vertical="center"/>
    </xf>
    <xf numFmtId="0" fontId="113" fillId="9" borderId="0"/>
    <xf numFmtId="0" fontId="113" fillId="9" borderId="0"/>
    <xf numFmtId="0" fontId="125" fillId="11" borderId="25" applyNumberFormat="0" applyAlignment="0" applyProtection="0"/>
    <xf numFmtId="174" fontId="55" fillId="0" borderId="23">
      <alignment vertical="center"/>
    </xf>
    <xf numFmtId="0" fontId="113" fillId="9" borderId="0"/>
    <xf numFmtId="0" fontId="125" fillId="11" borderId="25" applyNumberFormat="0" applyAlignment="0" applyProtection="0"/>
    <xf numFmtId="0" fontId="82" fillId="9" borderId="0"/>
    <xf numFmtId="179" fontId="61" fillId="0" borderId="14">
      <alignment horizontal="right" vertical="center"/>
    </xf>
    <xf numFmtId="0" fontId="82" fillId="9" borderId="0"/>
    <xf numFmtId="0" fontId="137" fillId="0" borderId="0"/>
    <xf numFmtId="280" fontId="39" fillId="0" borderId="0" applyFill="0" applyBorder="0" applyProtection="0"/>
    <xf numFmtId="0" fontId="82" fillId="9" borderId="0"/>
    <xf numFmtId="43" fontId="55" fillId="0" borderId="0" applyFont="0" applyFill="0" applyBorder="0" applyAlignment="0" applyProtection="0"/>
    <xf numFmtId="0" fontId="82" fillId="9" borderId="0"/>
    <xf numFmtId="0" fontId="57" fillId="12" borderId="28" applyNumberFormat="0" applyFont="0" applyAlignment="0" applyProtection="0"/>
    <xf numFmtId="175" fontId="59" fillId="0" borderId="14">
      <alignment horizontal="right" vertical="center"/>
    </xf>
    <xf numFmtId="185" fontId="62" fillId="0" borderId="14">
      <alignment horizontal="right" vertical="center"/>
    </xf>
    <xf numFmtId="0" fontId="113" fillId="9" borderId="0"/>
    <xf numFmtId="175" fontId="59" fillId="0" borderId="14">
      <alignment horizontal="right" vertical="center"/>
    </xf>
    <xf numFmtId="0" fontId="138" fillId="0" borderId="0" applyNumberFormat="0" applyFont="0" applyBorder="0" applyAlignment="0">
      <alignment horizontal="left" vertical="center"/>
    </xf>
    <xf numFmtId="0" fontId="55" fillId="0" borderId="0"/>
    <xf numFmtId="4" fontId="74" fillId="45" borderId="27" applyNumberFormat="0" applyProtection="0">
      <alignment horizontal="right" vertical="center"/>
    </xf>
    <xf numFmtId="0" fontId="82" fillId="9" borderId="0"/>
    <xf numFmtId="179" fontId="61" fillId="0" borderId="14">
      <alignment horizontal="right" vertical="center"/>
    </xf>
    <xf numFmtId="0" fontId="82" fillId="9" borderId="0"/>
    <xf numFmtId="0" fontId="125" fillId="11" borderId="25" applyNumberFormat="0" applyAlignment="0" applyProtection="0"/>
    <xf numFmtId="0" fontId="82" fillId="9" borderId="0"/>
    <xf numFmtId="0" fontId="82" fillId="9" borderId="0"/>
    <xf numFmtId="0" fontId="258" fillId="0" borderId="0"/>
    <xf numFmtId="0" fontId="151" fillId="0" borderId="0" applyNumberFormat="0" applyFill="0" applyBorder="0" applyAlignment="0" applyProtection="0">
      <alignment vertical="top"/>
      <protection locked="0"/>
    </xf>
    <xf numFmtId="0" fontId="82" fillId="9" borderId="0"/>
    <xf numFmtId="276" fontId="79" fillId="0" borderId="0" applyFill="0" applyBorder="0" applyAlignment="0"/>
    <xf numFmtId="0" fontId="82" fillId="9" borderId="0"/>
    <xf numFmtId="213" fontId="55" fillId="0" borderId="0" applyFill="0" applyBorder="0" applyAlignment="0"/>
    <xf numFmtId="0" fontId="82" fillId="9" borderId="0"/>
    <xf numFmtId="43" fontId="57" fillId="0" borderId="0" applyFont="0" applyFill="0" applyBorder="0" applyAlignment="0" applyProtection="0"/>
    <xf numFmtId="194" fontId="61" fillId="0" borderId="14">
      <alignment horizontal="right" vertical="center"/>
    </xf>
    <xf numFmtId="175" fontId="59" fillId="0" borderId="14">
      <alignment horizontal="right" vertical="center"/>
    </xf>
    <xf numFmtId="0" fontId="82" fillId="9" borderId="0"/>
    <xf numFmtId="0" fontId="82" fillId="9" borderId="0"/>
    <xf numFmtId="0" fontId="106" fillId="0" borderId="33" applyNumberFormat="0" applyFill="0" applyAlignment="0" applyProtection="0"/>
    <xf numFmtId="0" fontId="106" fillId="0" borderId="33" applyNumberFormat="0" applyFill="0" applyAlignment="0" applyProtection="0"/>
    <xf numFmtId="0" fontId="82" fillId="9" borderId="0"/>
    <xf numFmtId="175" fontId="59" fillId="0" borderId="14">
      <alignment horizontal="right" vertical="center"/>
    </xf>
    <xf numFmtId="4" fontId="74" fillId="44" borderId="27" applyNumberFormat="0" applyProtection="0">
      <alignment horizontal="right" vertical="center"/>
    </xf>
    <xf numFmtId="0" fontId="113" fillId="9" borderId="0"/>
    <xf numFmtId="0" fontId="113" fillId="9" borderId="0"/>
    <xf numFmtId="0" fontId="120" fillId="0" borderId="0"/>
    <xf numFmtId="0" fontId="120" fillId="0" borderId="0"/>
    <xf numFmtId="170" fontId="59" fillId="0" borderId="3"/>
    <xf numFmtId="226" fontId="98" fillId="0" borderId="0"/>
    <xf numFmtId="0" fontId="156" fillId="0" borderId="0">
      <alignment wrapText="1"/>
    </xf>
    <xf numFmtId="175" fontId="59" fillId="0" borderId="14">
      <alignment horizontal="right" vertical="center"/>
    </xf>
    <xf numFmtId="175" fontId="59" fillId="0" borderId="14">
      <alignment horizontal="right" vertical="center"/>
    </xf>
    <xf numFmtId="0" fontId="156" fillId="0" borderId="0">
      <alignment wrapText="1"/>
    </xf>
    <xf numFmtId="192" fontId="55" fillId="0" borderId="14">
      <alignment horizontal="right" vertical="center"/>
    </xf>
    <xf numFmtId="0" fontId="78" fillId="11" borderId="25" applyNumberFormat="0" applyAlignment="0" applyProtection="0"/>
    <xf numFmtId="0" fontId="156" fillId="0" borderId="0">
      <alignment wrapText="1"/>
    </xf>
    <xf numFmtId="0" fontId="156" fillId="0" borderId="0">
      <alignment wrapText="1"/>
    </xf>
    <xf numFmtId="0" fontId="79" fillId="0" borderId="0"/>
    <xf numFmtId="0" fontId="258" fillId="0" borderId="0"/>
    <xf numFmtId="242" fontId="55" fillId="0" borderId="0" applyFont="0" applyFill="0" applyBorder="0" applyAlignment="0" applyProtection="0"/>
    <xf numFmtId="192" fontId="55" fillId="0" borderId="14">
      <alignment horizontal="right" vertical="center"/>
    </xf>
    <xf numFmtId="0" fontId="82" fillId="0" borderId="0">
      <alignment wrapText="1"/>
    </xf>
    <xf numFmtId="1" fontId="237" fillId="0" borderId="16" applyBorder="0"/>
    <xf numFmtId="175" fontId="59" fillId="0" borderId="14">
      <alignment horizontal="right" vertical="center"/>
    </xf>
    <xf numFmtId="0" fontId="82" fillId="0" borderId="0">
      <alignment wrapText="1"/>
    </xf>
    <xf numFmtId="9" fontId="57" fillId="0" borderId="0" applyFont="0" applyFill="0" applyBorder="0" applyAlignment="0" applyProtection="0"/>
    <xf numFmtId="175" fontId="59" fillId="0" borderId="14">
      <alignment horizontal="right" vertical="center"/>
    </xf>
    <xf numFmtId="179" fontId="61" fillId="0" borderId="14">
      <alignment horizontal="right" vertical="center"/>
    </xf>
    <xf numFmtId="0" fontId="82" fillId="0" borderId="0">
      <alignment wrapText="1"/>
    </xf>
    <xf numFmtId="175" fontId="59" fillId="0" borderId="14">
      <alignment horizontal="right" vertical="center"/>
    </xf>
    <xf numFmtId="0" fontId="82" fillId="0" borderId="0">
      <alignment wrapText="1"/>
    </xf>
    <xf numFmtId="179" fontId="61" fillId="0" borderId="14">
      <alignment horizontal="right" vertical="center"/>
    </xf>
    <xf numFmtId="0" fontId="78" fillId="11" borderId="25" applyNumberFormat="0" applyAlignment="0" applyProtection="0"/>
    <xf numFmtId="175" fontId="59" fillId="0" borderId="14">
      <alignment horizontal="right" vertical="center"/>
    </xf>
    <xf numFmtId="0" fontId="82" fillId="0" borderId="0">
      <alignment wrapText="1"/>
    </xf>
    <xf numFmtId="194" fontId="61" fillId="0" borderId="14">
      <alignment horizontal="right" vertical="center"/>
    </xf>
    <xf numFmtId="0" fontId="82" fillId="0" borderId="0">
      <alignment wrapText="1"/>
    </xf>
    <xf numFmtId="43" fontId="28" fillId="0" borderId="0" applyFont="0" applyFill="0" applyBorder="0" applyAlignment="0" applyProtection="0"/>
    <xf numFmtId="213" fontId="55" fillId="0" borderId="0" applyFill="0" applyBorder="0" applyAlignment="0"/>
    <xf numFmtId="179" fontId="61" fillId="0" borderId="14">
      <alignment horizontal="right" vertical="center"/>
    </xf>
    <xf numFmtId="0" fontId="82" fillId="0" borderId="0">
      <alignment wrapText="1"/>
    </xf>
    <xf numFmtId="0" fontId="258" fillId="0" borderId="0"/>
    <xf numFmtId="0" fontId="82" fillId="0" borderId="0">
      <alignment wrapText="1"/>
    </xf>
    <xf numFmtId="178" fontId="58" fillId="0" borderId="14">
      <alignment horizontal="right" vertical="center"/>
    </xf>
    <xf numFmtId="209" fontId="55" fillId="0" borderId="0" applyFill="0" applyBorder="0" applyAlignment="0"/>
    <xf numFmtId="175" fontId="59" fillId="0" borderId="14">
      <alignment horizontal="right" vertical="center"/>
    </xf>
    <xf numFmtId="0" fontId="82" fillId="0" borderId="0">
      <alignment wrapText="1"/>
    </xf>
    <xf numFmtId="175" fontId="59" fillId="0" borderId="14">
      <alignment horizontal="right" vertical="center"/>
    </xf>
    <xf numFmtId="221" fontId="59" fillId="0" borderId="14">
      <alignment horizontal="center"/>
    </xf>
    <xf numFmtId="194" fontId="61" fillId="0" borderId="14">
      <alignment horizontal="right" vertical="center"/>
    </xf>
    <xf numFmtId="0" fontId="82" fillId="0" borderId="0">
      <alignment wrapText="1"/>
    </xf>
    <xf numFmtId="0" fontId="82" fillId="0" borderId="0">
      <alignment wrapText="1"/>
    </xf>
    <xf numFmtId="322" fontId="220" fillId="0" borderId="0" applyFont="0" applyFill="0" applyBorder="0" applyAlignment="0" applyProtection="0"/>
    <xf numFmtId="175" fontId="59" fillId="0" borderId="14">
      <alignment horizontal="right" vertical="center"/>
    </xf>
    <xf numFmtId="0" fontId="82" fillId="0" borderId="0">
      <alignment wrapText="1"/>
    </xf>
    <xf numFmtId="0" fontId="82" fillId="0" borderId="0">
      <alignment wrapText="1"/>
    </xf>
    <xf numFmtId="0" fontId="258" fillId="0" borderId="0"/>
    <xf numFmtId="196" fontId="90" fillId="0" borderId="14">
      <alignment horizontal="right" vertical="center"/>
    </xf>
    <xf numFmtId="0" fontId="79" fillId="0" borderId="0"/>
    <xf numFmtId="0" fontId="82" fillId="0" borderId="0">
      <alignment wrapText="1"/>
    </xf>
    <xf numFmtId="175" fontId="59" fillId="0" borderId="14">
      <alignment horizontal="right" vertical="center"/>
    </xf>
    <xf numFmtId="0" fontId="82" fillId="0" borderId="0">
      <alignment wrapText="1"/>
    </xf>
    <xf numFmtId="0" fontId="140" fillId="0" borderId="0" applyNumberFormat="0" applyFill="0" applyBorder="0" applyAlignment="0" applyProtection="0"/>
    <xf numFmtId="287" fontId="10" fillId="0" borderId="0" applyFont="0" applyFill="0" applyBorder="0" applyAlignment="0" applyProtection="0"/>
    <xf numFmtId="167" fontId="61" fillId="0" borderId="0" applyFont="0" applyFill="0" applyBorder="0" applyAlignment="0" applyProtection="0"/>
    <xf numFmtId="175" fontId="59" fillId="0" borderId="14">
      <alignment horizontal="right" vertical="center"/>
    </xf>
    <xf numFmtId="194" fontId="61" fillId="0" borderId="14">
      <alignment horizontal="right" vertical="center"/>
    </xf>
    <xf numFmtId="0" fontId="82" fillId="0" borderId="0">
      <alignment wrapText="1"/>
    </xf>
    <xf numFmtId="194" fontId="61" fillId="0" borderId="14">
      <alignment horizontal="right" vertical="center"/>
    </xf>
    <xf numFmtId="14" fontId="128" fillId="32" borderId="38">
      <alignment horizontal="center" vertical="center" wrapText="1"/>
    </xf>
    <xf numFmtId="0" fontId="82" fillId="0" borderId="0">
      <alignment wrapText="1"/>
    </xf>
    <xf numFmtId="0" fontId="65" fillId="9" borderId="25" applyNumberFormat="0" applyAlignment="0" applyProtection="0"/>
    <xf numFmtId="174" fontId="55" fillId="0" borderId="23">
      <alignment vertical="center"/>
    </xf>
    <xf numFmtId="0" fontId="82" fillId="0" borderId="0">
      <alignment wrapText="1"/>
    </xf>
    <xf numFmtId="179" fontId="61" fillId="0" borderId="14">
      <alignment horizontal="right" vertical="center"/>
    </xf>
    <xf numFmtId="0" fontId="82" fillId="0" borderId="0">
      <alignment wrapText="1"/>
    </xf>
    <xf numFmtId="0" fontId="82" fillId="0" borderId="0">
      <alignment wrapText="1"/>
    </xf>
    <xf numFmtId="251" fontId="55" fillId="0" borderId="0" applyFont="0" applyFill="0" applyBorder="0" applyAlignment="0" applyProtection="0"/>
    <xf numFmtId="174" fontId="55" fillId="0" borderId="23">
      <alignment vertical="center"/>
    </xf>
    <xf numFmtId="0" fontId="156" fillId="0" borderId="0">
      <alignment wrapText="1"/>
    </xf>
    <xf numFmtId="0" fontId="258" fillId="0" borderId="0"/>
    <xf numFmtId="0" fontId="258" fillId="0" borderId="0"/>
    <xf numFmtId="258" fontId="63" fillId="0" borderId="5">
      <alignment horizontal="left" vertical="top"/>
    </xf>
    <xf numFmtId="0" fontId="78" fillId="11" borderId="25" applyNumberFormat="0" applyAlignment="0" applyProtection="0"/>
    <xf numFmtId="0" fontId="57" fillId="27" borderId="0" applyNumberFormat="0" applyBorder="0" applyAlignment="0" applyProtection="0"/>
    <xf numFmtId="209" fontId="55" fillId="0" borderId="0" applyFill="0" applyBorder="0" applyAlignment="0"/>
    <xf numFmtId="192" fontId="55" fillId="0" borderId="14">
      <alignment horizontal="right" vertical="center"/>
    </xf>
    <xf numFmtId="0" fontId="57" fillId="27" borderId="0" applyNumberFormat="0" applyBorder="0" applyAlignment="0" applyProtection="0"/>
    <xf numFmtId="175" fontId="59" fillId="0" borderId="14">
      <alignment horizontal="right" vertical="center"/>
    </xf>
    <xf numFmtId="0" fontId="258" fillId="0" borderId="0"/>
    <xf numFmtId="258" fontId="63" fillId="0" borderId="5">
      <alignment horizontal="left" vertical="top"/>
    </xf>
    <xf numFmtId="0" fontId="65" fillId="9" borderId="25" applyNumberFormat="0" applyAlignment="0" applyProtection="0"/>
    <xf numFmtId="196" fontId="90" fillId="0" borderId="14">
      <alignment horizontal="right" vertical="center"/>
    </xf>
    <xf numFmtId="0" fontId="57" fillId="42" borderId="0" applyNumberFormat="0" applyBorder="0" applyAlignment="0" applyProtection="0"/>
    <xf numFmtId="165" fontId="56" fillId="0" borderId="0" applyFont="0" applyFill="0" applyBorder="0" applyAlignment="0" applyProtection="0"/>
    <xf numFmtId="165" fontId="56" fillId="0" borderId="0" applyFont="0" applyFill="0" applyBorder="0" applyAlignment="0" applyProtection="0"/>
    <xf numFmtId="0" fontId="94" fillId="42" borderId="0" applyNumberFormat="0" applyBorder="0" applyAlignment="0" applyProtection="0"/>
    <xf numFmtId="201" fontId="56" fillId="0" borderId="0" applyFont="0" applyFill="0" applyBorder="0" applyAlignment="0" applyProtection="0"/>
    <xf numFmtId="41" fontId="56" fillId="0" borderId="0" applyFont="0" applyFill="0" applyBorder="0" applyAlignment="0" applyProtection="0"/>
    <xf numFmtId="0" fontId="55" fillId="0" borderId="0"/>
    <xf numFmtId="0" fontId="57" fillId="24" borderId="0" applyNumberFormat="0" applyBorder="0" applyAlignment="0" applyProtection="0"/>
    <xf numFmtId="0" fontId="57" fillId="27" borderId="0" applyNumberFormat="0" applyBorder="0" applyAlignment="0" applyProtection="0"/>
    <xf numFmtId="0" fontId="65" fillId="9" borderId="25" applyNumberFormat="0" applyAlignment="0" applyProtection="0"/>
    <xf numFmtId="0" fontId="65" fillId="9" borderId="25" applyNumberFormat="0" applyAlignment="0" applyProtection="0"/>
    <xf numFmtId="251" fontId="55" fillId="0" borderId="0" applyFont="0" applyFill="0" applyBorder="0" applyAlignment="0" applyProtection="0"/>
    <xf numFmtId="276" fontId="79" fillId="0" borderId="0" applyFill="0" applyBorder="0" applyAlignment="0"/>
    <xf numFmtId="185" fontId="62" fillId="0" borderId="14">
      <alignment horizontal="right" vertical="center"/>
    </xf>
    <xf numFmtId="0" fontId="57" fillId="10" borderId="0" applyNumberFormat="0" applyBorder="0" applyAlignment="0" applyProtection="0"/>
    <xf numFmtId="213" fontId="55" fillId="0" borderId="0" applyFill="0" applyBorder="0" applyAlignment="0"/>
    <xf numFmtId="0" fontId="166" fillId="0" borderId="0">
      <alignment horizontal="left"/>
    </xf>
    <xf numFmtId="0" fontId="69" fillId="9" borderId="26" applyNumberFormat="0" applyAlignment="0" applyProtection="0"/>
    <xf numFmtId="0" fontId="78" fillId="11" borderId="25" applyNumberFormat="0" applyAlignment="0" applyProtection="0"/>
    <xf numFmtId="185" fontId="62" fillId="0" borderId="14">
      <alignment horizontal="right" vertical="center"/>
    </xf>
    <xf numFmtId="0" fontId="57" fillId="10" borderId="0" applyNumberFormat="0" applyBorder="0" applyAlignment="0" applyProtection="0"/>
    <xf numFmtId="175" fontId="59" fillId="0" borderId="14">
      <alignment horizontal="right" vertical="center"/>
    </xf>
    <xf numFmtId="0" fontId="69" fillId="9" borderId="26" applyNumberFormat="0" applyAlignment="0" applyProtection="0"/>
    <xf numFmtId="0" fontId="144" fillId="0" borderId="0">
      <alignment vertical="top" wrapText="1"/>
    </xf>
    <xf numFmtId="185" fontId="62" fillId="0" borderId="14">
      <alignment horizontal="right" vertical="center"/>
    </xf>
    <xf numFmtId="0" fontId="94" fillId="10" borderId="0" applyNumberFormat="0" applyBorder="0" applyAlignment="0" applyProtection="0"/>
    <xf numFmtId="0" fontId="57" fillId="27" borderId="0" applyNumberFormat="0" applyBorder="0" applyAlignment="0" applyProtection="0"/>
    <xf numFmtId="0" fontId="64" fillId="13" borderId="0"/>
    <xf numFmtId="0" fontId="57" fillId="43" borderId="0" applyNumberFormat="0" applyBorder="0" applyAlignment="0" applyProtection="0"/>
    <xf numFmtId="41" fontId="57" fillId="0" borderId="0" applyFont="0" applyFill="0" applyBorder="0" applyAlignment="0" applyProtection="0"/>
    <xf numFmtId="0" fontId="57" fillId="42" borderId="0" applyNumberFormat="0" applyBorder="0" applyAlignment="0" applyProtection="0"/>
    <xf numFmtId="41" fontId="258" fillId="0" borderId="0" applyFont="0" applyFill="0" applyBorder="0" applyAlignment="0" applyProtection="0"/>
    <xf numFmtId="179" fontId="61" fillId="0" borderId="14">
      <alignment horizontal="right" vertical="center"/>
    </xf>
    <xf numFmtId="43" fontId="57" fillId="0" borderId="0" applyFont="0" applyFill="0" applyBorder="0" applyAlignment="0" applyProtection="0"/>
    <xf numFmtId="0" fontId="57" fillId="24" borderId="0" applyNumberFormat="0" applyBorder="0" applyAlignment="0" applyProtection="0"/>
    <xf numFmtId="179" fontId="61" fillId="0" borderId="14">
      <alignment horizontal="right" vertical="center"/>
    </xf>
    <xf numFmtId="43" fontId="129" fillId="0" borderId="0" applyFont="0" applyFill="0" applyBorder="0" applyAlignment="0" applyProtection="0"/>
    <xf numFmtId="0" fontId="57" fillId="27" borderId="0" applyNumberFormat="0" applyBorder="0" applyAlignment="0" applyProtection="0"/>
    <xf numFmtId="0" fontId="63" fillId="0" borderId="0"/>
    <xf numFmtId="179" fontId="61" fillId="0" borderId="14">
      <alignment horizontal="right" vertical="center"/>
    </xf>
    <xf numFmtId="175" fontId="59" fillId="0" borderId="14">
      <alignment horizontal="right" vertical="center"/>
    </xf>
    <xf numFmtId="0" fontId="63" fillId="0" borderId="0"/>
    <xf numFmtId="0" fontId="63" fillId="0" borderId="0"/>
    <xf numFmtId="4" fontId="161" fillId="12" borderId="27" applyNumberFormat="0" applyProtection="0">
      <alignment vertical="center"/>
    </xf>
    <xf numFmtId="0" fontId="63" fillId="0" borderId="0"/>
    <xf numFmtId="175" fontId="59" fillId="0" borderId="14">
      <alignment horizontal="right" vertical="center"/>
    </xf>
    <xf numFmtId="0" fontId="63" fillId="0" borderId="0"/>
    <xf numFmtId="169" fontId="56" fillId="0" borderId="14">
      <alignment horizontal="right" vertical="center"/>
    </xf>
    <xf numFmtId="4" fontId="87" fillId="12" borderId="27" applyNumberFormat="0" applyProtection="0">
      <alignment vertical="center"/>
    </xf>
    <xf numFmtId="192" fontId="55" fillId="0" borderId="14">
      <alignment horizontal="right" vertical="center"/>
    </xf>
    <xf numFmtId="196" fontId="90" fillId="0" borderId="14">
      <alignment horizontal="right" vertical="center"/>
    </xf>
    <xf numFmtId="10" fontId="83" fillId="13" borderId="3" applyNumberFormat="0" applyBorder="0" applyAlignment="0" applyProtection="0"/>
    <xf numFmtId="0" fontId="63" fillId="0" borderId="0"/>
    <xf numFmtId="0" fontId="61" fillId="0" borderId="0"/>
    <xf numFmtId="0" fontId="63" fillId="0" borderId="0"/>
    <xf numFmtId="246" fontId="79" fillId="0" borderId="0" applyFill="0" applyBorder="0" applyAlignment="0"/>
    <xf numFmtId="173" fontId="55" fillId="0" borderId="14">
      <alignment horizontal="right" vertical="center"/>
    </xf>
    <xf numFmtId="0" fontId="63" fillId="0" borderId="0"/>
    <xf numFmtId="0" fontId="63" fillId="0" borderId="0"/>
    <xf numFmtId="0" fontId="69" fillId="9" borderId="26" applyNumberFormat="0" applyAlignment="0" applyProtection="0"/>
    <xf numFmtId="0" fontId="69" fillId="9" borderId="26" applyNumberFormat="0" applyAlignment="0" applyProtection="0"/>
    <xf numFmtId="0" fontId="63" fillId="0" borderId="0"/>
    <xf numFmtId="0" fontId="16" fillId="0" borderId="0"/>
    <xf numFmtId="227" fontId="62" fillId="0" borderId="14">
      <alignment horizontal="right" vertical="center"/>
    </xf>
    <xf numFmtId="0" fontId="63" fillId="0" borderId="0"/>
    <xf numFmtId="0" fontId="94" fillId="17" borderId="28" applyNumberFormat="0" applyFont="0" applyAlignment="0" applyProtection="0"/>
    <xf numFmtId="194" fontId="61" fillId="0" borderId="14">
      <alignment horizontal="right" vertical="center"/>
    </xf>
    <xf numFmtId="0" fontId="63" fillId="0" borderId="0"/>
    <xf numFmtId="175" fontId="59" fillId="0" borderId="14">
      <alignment horizontal="right" vertical="center"/>
    </xf>
    <xf numFmtId="0" fontId="63" fillId="0" borderId="0"/>
    <xf numFmtId="41" fontId="56" fillId="0" borderId="0" applyFont="0" applyFill="0" applyBorder="0" applyAlignment="0" applyProtection="0"/>
    <xf numFmtId="252" fontId="56" fillId="0" borderId="0" applyFont="0" applyFill="0" applyBorder="0" applyAlignment="0" applyProtection="0"/>
    <xf numFmtId="175" fontId="59" fillId="0" borderId="14">
      <alignment horizontal="right" vertical="center"/>
    </xf>
    <xf numFmtId="192" fontId="55" fillId="0" borderId="14">
      <alignment horizontal="right" vertical="center"/>
    </xf>
    <xf numFmtId="0" fontId="69" fillId="9" borderId="26" applyNumberFormat="0" applyAlignment="0" applyProtection="0"/>
    <xf numFmtId="246" fontId="79" fillId="0" borderId="0" applyFill="0" applyBorder="0" applyAlignment="0"/>
    <xf numFmtId="175" fontId="59" fillId="0" borderId="14">
      <alignment horizontal="right" vertical="center"/>
    </xf>
    <xf numFmtId="0" fontId="72" fillId="0" borderId="0" applyFont="0"/>
    <xf numFmtId="165" fontId="62" fillId="0" borderId="0" applyFont="0" applyFill="0" applyBorder="0" applyAlignment="0" applyProtection="0"/>
    <xf numFmtId="0" fontId="63" fillId="0" borderId="0"/>
    <xf numFmtId="4" fontId="74" fillId="29" borderId="27" applyNumberFormat="0" applyProtection="0">
      <alignment horizontal="right" vertical="center"/>
    </xf>
    <xf numFmtId="43" fontId="16" fillId="0" borderId="0" applyFont="0" applyFill="0" applyBorder="0" applyAlignment="0" applyProtection="0"/>
    <xf numFmtId="0" fontId="124" fillId="30" borderId="0" applyNumberFormat="0" applyBorder="0" applyAlignment="0" applyProtection="0"/>
    <xf numFmtId="265" fontId="55" fillId="0" borderId="0" applyFont="0" applyFill="0" applyBorder="0" applyAlignment="0" applyProtection="0"/>
    <xf numFmtId="0" fontId="127" fillId="43" borderId="0" applyNumberFormat="0" applyBorder="0" applyAlignment="0" applyProtection="0"/>
    <xf numFmtId="0" fontId="206" fillId="44" borderId="0" applyNumberFormat="0" applyBorder="0" applyAlignment="0" applyProtection="0"/>
    <xf numFmtId="0" fontId="127" fillId="42" borderId="0" applyNumberFormat="0" applyBorder="0" applyAlignment="0" applyProtection="0"/>
    <xf numFmtId="179" fontId="61" fillId="0" borderId="14">
      <alignment horizontal="right" vertical="center"/>
    </xf>
    <xf numFmtId="0" fontId="124" fillId="42" borderId="0" applyNumberFormat="0" applyBorder="0" applyAlignment="0" applyProtection="0"/>
    <xf numFmtId="179" fontId="61" fillId="0" borderId="14">
      <alignment horizontal="right" vertical="center"/>
    </xf>
    <xf numFmtId="0" fontId="127" fillId="39" borderId="0" applyNumberFormat="0" applyBorder="0" applyAlignment="0" applyProtection="0"/>
    <xf numFmtId="14" fontId="115" fillId="0" borderId="0">
      <alignment horizontal="center" wrapText="1"/>
      <protection locked="0"/>
    </xf>
    <xf numFmtId="4" fontId="110" fillId="18" borderId="27" applyNumberFormat="0" applyProtection="0">
      <alignment horizontal="right" vertical="center"/>
    </xf>
    <xf numFmtId="4" fontId="74" fillId="10" borderId="27" applyNumberFormat="0" applyProtection="0">
      <alignment horizontal="right" vertical="center"/>
    </xf>
    <xf numFmtId="0" fontId="127" fillId="39" borderId="0" applyNumberFormat="0" applyBorder="0" applyAlignment="0" applyProtection="0"/>
    <xf numFmtId="172" fontId="14" fillId="0" borderId="0" applyFont="0" applyFill="0" applyBorder="0" applyAlignment="0" applyProtection="0"/>
    <xf numFmtId="175" fontId="59" fillId="0" borderId="14">
      <alignment horizontal="right" vertical="center"/>
    </xf>
    <xf numFmtId="0" fontId="173" fillId="0" borderId="0"/>
    <xf numFmtId="0" fontId="127" fillId="40" borderId="0" applyNumberFormat="0" applyBorder="0" applyAlignment="0" applyProtection="0"/>
    <xf numFmtId="0" fontId="127" fillId="43" borderId="0" applyNumberFormat="0" applyBorder="0" applyAlignment="0" applyProtection="0"/>
    <xf numFmtId="179" fontId="61" fillId="0" borderId="14">
      <alignment horizontal="right" vertical="center"/>
    </xf>
    <xf numFmtId="0" fontId="78" fillId="11" borderId="25" applyNumberFormat="0" applyAlignment="0" applyProtection="0"/>
    <xf numFmtId="0" fontId="127" fillId="39" borderId="0" applyNumberFormat="0" applyBorder="0" applyAlignment="0" applyProtection="0"/>
    <xf numFmtId="0" fontId="78" fillId="11" borderId="25" applyNumberFormat="0" applyAlignment="0" applyProtection="0"/>
    <xf numFmtId="212" fontId="77" fillId="0" borderId="14">
      <alignment horizontal="right" vertical="center"/>
    </xf>
    <xf numFmtId="0" fontId="127" fillId="38" borderId="0" applyNumberFormat="0" applyBorder="0" applyAlignment="0" applyProtection="0"/>
    <xf numFmtId="0" fontId="61" fillId="0" borderId="0"/>
    <xf numFmtId="0" fontId="79" fillId="0" borderId="0"/>
    <xf numFmtId="192" fontId="55" fillId="0" borderId="14">
      <alignment horizontal="right" vertical="center"/>
    </xf>
    <xf numFmtId="0" fontId="78" fillId="11" borderId="25" applyNumberFormat="0" applyAlignment="0" applyProtection="0"/>
    <xf numFmtId="246" fontId="79" fillId="0" borderId="0" applyFill="0" applyBorder="0" applyAlignment="0"/>
    <xf numFmtId="212" fontId="77" fillId="0" borderId="14">
      <alignment horizontal="right" vertical="center"/>
    </xf>
    <xf numFmtId="0" fontId="127" fillId="40" borderId="0" applyNumberFormat="0" applyBorder="0" applyAlignment="0" applyProtection="0"/>
    <xf numFmtId="194" fontId="61" fillId="0" borderId="14">
      <alignment horizontal="right" vertical="center"/>
    </xf>
    <xf numFmtId="194" fontId="61" fillId="0" borderId="14">
      <alignment horizontal="right" vertical="center"/>
    </xf>
    <xf numFmtId="14" fontId="128" fillId="32" borderId="38">
      <alignment horizontal="center" vertical="center" wrapText="1"/>
    </xf>
    <xf numFmtId="0" fontId="61" fillId="0" borderId="0"/>
    <xf numFmtId="0" fontId="65" fillId="9" borderId="25" applyNumberFormat="0" applyAlignment="0" applyProtection="0"/>
    <xf numFmtId="0" fontId="61" fillId="0" borderId="0"/>
    <xf numFmtId="194" fontId="61" fillId="0" borderId="14">
      <alignment horizontal="right" vertical="center"/>
    </xf>
    <xf numFmtId="0" fontId="258" fillId="0" borderId="0"/>
    <xf numFmtId="170" fontId="59" fillId="0" borderId="3"/>
    <xf numFmtId="259" fontId="55" fillId="0" borderId="0" applyFont="0" applyFill="0" applyBorder="0" applyAlignment="0" applyProtection="0"/>
    <xf numFmtId="230" fontId="55" fillId="0" borderId="0" applyFill="0" applyBorder="0" applyAlignment="0"/>
    <xf numFmtId="169" fontId="56" fillId="0" borderId="14">
      <alignment horizontal="right" vertical="center"/>
    </xf>
    <xf numFmtId="43" fontId="258" fillId="0" borderId="0" applyFont="0" applyFill="0" applyBorder="0" applyAlignment="0" applyProtection="0"/>
    <xf numFmtId="194" fontId="61" fillId="0" borderId="14">
      <alignment horizontal="right" vertical="center"/>
    </xf>
    <xf numFmtId="0" fontId="61" fillId="0" borderId="0"/>
    <xf numFmtId="4" fontId="74" fillId="45" borderId="27" applyNumberFormat="0" applyProtection="0">
      <alignment horizontal="right" vertical="center"/>
    </xf>
    <xf numFmtId="179" fontId="61" fillId="0" borderId="14">
      <alignment horizontal="right" vertical="center"/>
    </xf>
    <xf numFmtId="0" fontId="55" fillId="17" borderId="28" applyNumberFormat="0" applyFont="0" applyAlignment="0" applyProtection="0"/>
    <xf numFmtId="0" fontId="55" fillId="0" borderId="0" applyFont="0" applyFill="0" applyBorder="0" applyAlignment="0" applyProtection="0"/>
    <xf numFmtId="0" fontId="127" fillId="41" borderId="0" applyNumberFormat="0" applyBorder="0" applyAlignment="0" applyProtection="0"/>
    <xf numFmtId="0" fontId="162" fillId="0" borderId="0" applyNumberFormat="0" applyFill="0" applyBorder="0" applyAlignment="0" applyProtection="0"/>
    <xf numFmtId="41" fontId="57" fillId="0" borderId="0" applyFont="0" applyFill="0" applyBorder="0" applyAlignment="0" applyProtection="0"/>
    <xf numFmtId="0" fontId="124" fillId="41" borderId="0" applyNumberFormat="0" applyBorder="0" applyAlignment="0" applyProtection="0"/>
    <xf numFmtId="0" fontId="64" fillId="0" borderId="0"/>
    <xf numFmtId="0" fontId="127" fillId="36" borderId="0" applyNumberFormat="0" applyBorder="0" applyAlignment="0" applyProtection="0"/>
    <xf numFmtId="0" fontId="69" fillId="9" borderId="26" applyNumberFormat="0" applyAlignment="0" applyProtection="0"/>
    <xf numFmtId="4" fontId="164" fillId="20" borderId="46" applyNumberFormat="0" applyProtection="0">
      <alignment horizontal="left" vertical="center" indent="1"/>
    </xf>
    <xf numFmtId="169" fontId="56" fillId="0" borderId="14">
      <alignment horizontal="right" vertical="center"/>
    </xf>
    <xf numFmtId="200" fontId="55" fillId="0" borderId="0" applyFont="0" applyFill="0" applyBorder="0" applyAlignment="0" applyProtection="0"/>
    <xf numFmtId="0" fontId="127" fillId="19" borderId="0" applyNumberFormat="0" applyBorder="0" applyAlignment="0" applyProtection="0"/>
    <xf numFmtId="0" fontId="69" fillId="9" borderId="26" applyNumberFormat="0" applyAlignment="0" applyProtection="0"/>
    <xf numFmtId="179" fontId="61" fillId="0" borderId="14">
      <alignment horizontal="right" vertical="center"/>
    </xf>
    <xf numFmtId="169" fontId="56" fillId="0" borderId="14">
      <alignment horizontal="right" vertical="center"/>
    </xf>
    <xf numFmtId="0" fontId="124" fillId="19" borderId="0" applyNumberFormat="0" applyBorder="0" applyAlignment="0" applyProtection="0"/>
    <xf numFmtId="0" fontId="127" fillId="39" borderId="0" applyNumberFormat="0" applyBorder="0" applyAlignment="0" applyProtection="0"/>
    <xf numFmtId="0" fontId="124" fillId="39" borderId="0" applyNumberFormat="0" applyBorder="0" applyAlignment="0" applyProtection="0"/>
    <xf numFmtId="4" fontId="161" fillId="12" borderId="27" applyNumberFormat="0" applyProtection="0">
      <alignment vertical="center"/>
    </xf>
    <xf numFmtId="175" fontId="59" fillId="0" borderId="14">
      <alignment horizontal="right" vertical="center"/>
    </xf>
    <xf numFmtId="0" fontId="127" fillId="38" borderId="0" applyNumberFormat="0" applyBorder="0" applyAlignment="0" applyProtection="0"/>
    <xf numFmtId="0" fontId="124" fillId="38" borderId="0" applyNumberFormat="0" applyBorder="0" applyAlignment="0" applyProtection="0"/>
    <xf numFmtId="175" fontId="59" fillId="0" borderId="14">
      <alignment horizontal="right" vertical="center"/>
    </xf>
    <xf numFmtId="0" fontId="124" fillId="31" borderId="0" applyNumberFormat="0" applyBorder="0" applyAlignment="0" applyProtection="0"/>
    <xf numFmtId="233" fontId="220" fillId="0" borderId="0" applyFont="0" applyFill="0" applyBorder="0" applyAlignment="0" applyProtection="0"/>
    <xf numFmtId="179" fontId="61" fillId="0" borderId="14">
      <alignment horizontal="right" vertical="center"/>
    </xf>
    <xf numFmtId="0" fontId="133" fillId="0" borderId="0" applyFont="0" applyFill="0" applyBorder="0" applyAlignment="0" applyProtection="0"/>
    <xf numFmtId="0" fontId="258" fillId="0" borderId="0"/>
    <xf numFmtId="179" fontId="61" fillId="0" borderId="14">
      <alignment horizontal="right" vertical="center"/>
    </xf>
    <xf numFmtId="43" fontId="55" fillId="0" borderId="0" applyFont="0" applyFill="0" applyBorder="0" applyAlignment="0" applyProtection="0"/>
    <xf numFmtId="0" fontId="88" fillId="0" borderId="30" applyNumberFormat="0" applyAlignment="0" applyProtection="0">
      <alignment horizontal="left" vertical="center"/>
    </xf>
    <xf numFmtId="237" fontId="60" fillId="8" borderId="4"/>
    <xf numFmtId="0" fontId="258" fillId="0" borderId="0"/>
    <xf numFmtId="332" fontId="220" fillId="0" borderId="0" applyFont="0" applyFill="0" applyBorder="0" applyAlignment="0" applyProtection="0"/>
    <xf numFmtId="194" fontId="61" fillId="0" borderId="14">
      <alignment horizontal="right" vertical="center"/>
    </xf>
    <xf numFmtId="0" fontId="115" fillId="0" borderId="0">
      <alignment horizontal="center" wrapText="1"/>
      <protection locked="0"/>
    </xf>
    <xf numFmtId="185" fontId="62" fillId="0" borderId="14">
      <alignment horizontal="right" vertical="center"/>
    </xf>
    <xf numFmtId="0" fontId="55" fillId="0" borderId="0"/>
    <xf numFmtId="169" fontId="56" fillId="0" borderId="14">
      <alignment horizontal="right" vertical="center"/>
    </xf>
    <xf numFmtId="172" fontId="258" fillId="0" borderId="0" applyFont="0" applyFill="0" applyBorder="0" applyAlignment="0" applyProtection="0"/>
    <xf numFmtId="0" fontId="74" fillId="0" borderId="0"/>
    <xf numFmtId="216" fontId="62" fillId="0" borderId="14">
      <alignment horizontal="right" vertical="center"/>
    </xf>
    <xf numFmtId="0" fontId="115" fillId="0" borderId="0">
      <alignment horizontal="center" wrapText="1"/>
      <protection locked="0"/>
    </xf>
    <xf numFmtId="173" fontId="55" fillId="0" borderId="14">
      <alignment horizontal="right" vertical="center"/>
    </xf>
    <xf numFmtId="0" fontId="55" fillId="17" borderId="28" applyNumberFormat="0" applyFont="0" applyAlignment="0" applyProtection="0"/>
    <xf numFmtId="220" fontId="219" fillId="0" borderId="0" applyFont="0" applyFill="0" applyBorder="0" applyAlignment="0" applyProtection="0"/>
    <xf numFmtId="257" fontId="135" fillId="0" borderId="41" applyFont="0" applyFill="0" applyBorder="0"/>
    <xf numFmtId="242" fontId="55" fillId="0" borderId="0" applyFont="0" applyFill="0" applyBorder="0" applyAlignment="0" applyProtection="0"/>
    <xf numFmtId="0" fontId="198" fillId="0" borderId="0" applyFont="0" applyFill="0" applyBorder="0" applyAlignment="0" applyProtection="0"/>
    <xf numFmtId="219" fontId="219" fillId="0" borderId="0" applyFont="0" applyFill="0" applyBorder="0" applyAlignment="0" applyProtection="0"/>
    <xf numFmtId="232" fontId="55" fillId="0" borderId="0" applyFont="0" applyFill="0" applyBorder="0" applyAlignment="0" applyProtection="0"/>
    <xf numFmtId="4" fontId="74" fillId="19" borderId="27" applyNumberFormat="0" applyProtection="0">
      <alignment horizontal="right" vertical="center"/>
    </xf>
    <xf numFmtId="175" fontId="59" fillId="0" borderId="14">
      <alignment horizontal="right" vertical="center"/>
    </xf>
    <xf numFmtId="5" fontId="99" fillId="20" borderId="3" applyNumberFormat="0" applyAlignment="0">
      <alignment horizontal="left" vertical="top"/>
    </xf>
    <xf numFmtId="0" fontId="55" fillId="0" borderId="0"/>
    <xf numFmtId="43" fontId="53" fillId="0" borderId="0" applyFont="0" applyFill="0" applyBorder="0" applyAlignment="0" applyProtection="0"/>
    <xf numFmtId="179" fontId="61" fillId="0" borderId="14">
      <alignment horizontal="right" vertical="center"/>
    </xf>
    <xf numFmtId="0" fontId="198" fillId="0" borderId="0" applyFont="0" applyFill="0" applyBorder="0" applyAlignment="0" applyProtection="0"/>
    <xf numFmtId="0" fontId="206" fillId="44" borderId="0" applyNumberFormat="0" applyBorder="0" applyAlignment="0" applyProtection="0"/>
    <xf numFmtId="179" fontId="61" fillId="0" borderId="14">
      <alignment horizontal="right" vertical="center"/>
    </xf>
    <xf numFmtId="0" fontId="10" fillId="0" borderId="0"/>
    <xf numFmtId="0" fontId="69" fillId="9" borderId="26" applyNumberFormat="0" applyAlignment="0" applyProtection="0"/>
    <xf numFmtId="0" fontId="69" fillId="9" borderId="26" applyNumberFormat="0" applyAlignment="0" applyProtection="0"/>
    <xf numFmtId="0" fontId="28" fillId="0" borderId="0"/>
    <xf numFmtId="0" fontId="16" fillId="0" borderId="0"/>
    <xf numFmtId="0" fontId="198" fillId="0" borderId="0"/>
    <xf numFmtId="0" fontId="59" fillId="0" borderId="0"/>
    <xf numFmtId="0" fontId="39" fillId="0" borderId="0"/>
    <xf numFmtId="43" fontId="165" fillId="0" borderId="0" applyFont="0" applyFill="0" applyBorder="0" applyAlignment="0" applyProtection="0"/>
    <xf numFmtId="0" fontId="69" fillId="9" borderId="26" applyNumberFormat="0" applyAlignment="0" applyProtection="0"/>
    <xf numFmtId="0" fontId="105" fillId="25" borderId="3">
      <alignment horizontal="left" vertical="center"/>
    </xf>
    <xf numFmtId="0" fontId="102" fillId="0" borderId="33" applyNumberFormat="0" applyFill="0" applyAlignment="0" applyProtection="0"/>
    <xf numFmtId="0" fontId="102" fillId="0" borderId="33" applyNumberFormat="0" applyFill="0" applyAlignment="0" applyProtection="0"/>
    <xf numFmtId="0" fontId="214" fillId="0" borderId="0"/>
    <xf numFmtId="0" fontId="79" fillId="13" borderId="0"/>
    <xf numFmtId="213" fontId="55" fillId="0" borderId="0" applyFill="0" applyBorder="0" applyAlignment="0"/>
    <xf numFmtId="0" fontId="88" fillId="0" borderId="52">
      <alignment horizontal="center"/>
    </xf>
    <xf numFmtId="331" fontId="137" fillId="0" borderId="0" applyFill="0" applyBorder="0" applyAlignment="0"/>
    <xf numFmtId="221" fontId="70" fillId="0" borderId="0" applyFont="0" applyFill="0" applyBorder="0" applyAlignment="0" applyProtection="0"/>
    <xf numFmtId="225" fontId="56" fillId="0" borderId="0" applyFont="0" applyFill="0" applyBorder="0" applyAlignment="0" applyProtection="0"/>
    <xf numFmtId="0" fontId="106" fillId="0" borderId="33" applyNumberFormat="0" applyFill="0" applyAlignment="0" applyProtection="0"/>
    <xf numFmtId="323" fontId="62" fillId="0" borderId="0" applyFill="0" applyBorder="0" applyAlignment="0"/>
    <xf numFmtId="214" fontId="56" fillId="0" borderId="0" applyFont="0" applyFill="0" applyBorder="0" applyAlignment="0" applyProtection="0"/>
    <xf numFmtId="42" fontId="56" fillId="0" borderId="0" applyFont="0" applyFill="0" applyBorder="0" applyAlignment="0" applyProtection="0"/>
    <xf numFmtId="0" fontId="106" fillId="0" borderId="33" applyNumberFormat="0" applyFill="0" applyAlignment="0" applyProtection="0"/>
    <xf numFmtId="0" fontId="238" fillId="0" borderId="0" applyFill="0" applyBorder="0" applyAlignment="0"/>
    <xf numFmtId="230" fontId="55" fillId="0" borderId="0" applyFill="0" applyBorder="0" applyAlignment="0"/>
    <xf numFmtId="230" fontId="55" fillId="0" borderId="0" applyFill="0" applyBorder="0" applyAlignment="0"/>
    <xf numFmtId="179" fontId="61" fillId="0" borderId="14">
      <alignment horizontal="right" vertical="center"/>
    </xf>
    <xf numFmtId="251" fontId="55" fillId="0" borderId="0" applyFont="0" applyFill="0" applyBorder="0" applyAlignment="0" applyProtection="0"/>
    <xf numFmtId="230" fontId="55" fillId="0" borderId="0" applyFill="0" applyBorder="0" applyAlignment="0"/>
    <xf numFmtId="179" fontId="61" fillId="0" borderId="14">
      <alignment horizontal="right" vertical="center"/>
    </xf>
    <xf numFmtId="251" fontId="55" fillId="0" borderId="0" applyFont="0" applyFill="0" applyBorder="0" applyAlignment="0" applyProtection="0"/>
    <xf numFmtId="230" fontId="55" fillId="0" borderId="0" applyFill="0" applyBorder="0" applyAlignment="0"/>
    <xf numFmtId="179" fontId="61" fillId="0" borderId="14">
      <alignment horizontal="right" vertical="center"/>
    </xf>
    <xf numFmtId="251" fontId="55" fillId="0" borderId="0" applyFont="0" applyFill="0" applyBorder="0" applyAlignment="0" applyProtection="0"/>
    <xf numFmtId="230" fontId="55" fillId="0" borderId="0" applyFill="0" applyBorder="0" applyAlignment="0"/>
    <xf numFmtId="230" fontId="55" fillId="0" borderId="0" applyFill="0" applyBorder="0" applyAlignment="0"/>
    <xf numFmtId="43" fontId="57" fillId="0" borderId="0" applyFont="0" applyFill="0" applyBorder="0" applyAlignment="0" applyProtection="0"/>
    <xf numFmtId="200" fontId="55" fillId="0" borderId="0" applyFont="0" applyFill="0" applyBorder="0" applyAlignment="0" applyProtection="0"/>
    <xf numFmtId="175" fontId="59" fillId="0" borderId="14">
      <alignment horizontal="right" vertical="center"/>
    </xf>
    <xf numFmtId="230" fontId="55" fillId="0" borderId="0" applyFill="0" applyBorder="0" applyAlignment="0"/>
    <xf numFmtId="200" fontId="55" fillId="0" borderId="0" applyFont="0" applyFill="0" applyBorder="0" applyAlignment="0" applyProtection="0"/>
    <xf numFmtId="0" fontId="102" fillId="0" borderId="33" applyNumberFormat="0" applyFill="0" applyAlignment="0" applyProtection="0"/>
    <xf numFmtId="175" fontId="59" fillId="0" borderId="14">
      <alignment horizontal="right" vertical="center"/>
    </xf>
    <xf numFmtId="175" fontId="59" fillId="0" borderId="14">
      <alignment horizontal="right" vertical="center"/>
    </xf>
    <xf numFmtId="230" fontId="55" fillId="0" borderId="0" applyFill="0" applyBorder="0" applyAlignment="0"/>
    <xf numFmtId="200" fontId="55" fillId="0" borderId="0" applyFont="0" applyFill="0" applyBorder="0" applyAlignment="0" applyProtection="0"/>
    <xf numFmtId="0" fontId="63" fillId="0" borderId="0" applyProtection="0"/>
    <xf numFmtId="167" fontId="67" fillId="0" borderId="0" applyFont="0" applyFill="0" applyBorder="0" applyAlignment="0" applyProtection="0"/>
    <xf numFmtId="175" fontId="59" fillId="0" borderId="14">
      <alignment horizontal="right" vertical="center"/>
    </xf>
    <xf numFmtId="230" fontId="55" fillId="0" borderId="0" applyFill="0" applyBorder="0" applyAlignment="0"/>
    <xf numFmtId="207" fontId="55" fillId="0" borderId="0" applyFill="0" applyBorder="0" applyAlignment="0"/>
    <xf numFmtId="0" fontId="258" fillId="0" borderId="0"/>
    <xf numFmtId="196" fontId="90" fillId="0" borderId="14">
      <alignment horizontal="right" vertical="center"/>
    </xf>
    <xf numFmtId="0" fontId="79" fillId="0" borderId="0"/>
    <xf numFmtId="179" fontId="61" fillId="0" borderId="14">
      <alignment horizontal="right" vertical="center"/>
    </xf>
    <xf numFmtId="289" fontId="55" fillId="0" borderId="0" applyFill="0" applyBorder="0" applyAlignment="0"/>
    <xf numFmtId="0" fontId="55" fillId="17" borderId="28" applyNumberFormat="0" applyFont="0" applyAlignment="0" applyProtection="0"/>
    <xf numFmtId="178" fontId="58" fillId="0" borderId="14">
      <alignment horizontal="right" vertical="center"/>
    </xf>
    <xf numFmtId="289" fontId="55" fillId="0" borderId="0" applyFill="0" applyBorder="0" applyAlignment="0"/>
    <xf numFmtId="289" fontId="55" fillId="0" borderId="0" applyFill="0" applyBorder="0" applyAlignment="0"/>
    <xf numFmtId="43" fontId="126" fillId="0" borderId="0" applyFont="0" applyFill="0" applyBorder="0" applyAlignment="0" applyProtection="0"/>
    <xf numFmtId="289" fontId="55" fillId="0" borderId="0" applyFill="0" applyBorder="0" applyAlignment="0"/>
    <xf numFmtId="178" fontId="58" fillId="0" borderId="14">
      <alignment horizontal="right" vertical="center"/>
    </xf>
    <xf numFmtId="43" fontId="126" fillId="0" borderId="0" applyFont="0" applyFill="0" applyBorder="0" applyAlignment="0" applyProtection="0"/>
    <xf numFmtId="289" fontId="55" fillId="0" borderId="0" applyFill="0" applyBorder="0" applyAlignment="0"/>
    <xf numFmtId="289" fontId="55" fillId="0" borderId="0" applyFill="0" applyBorder="0" applyAlignment="0"/>
    <xf numFmtId="289" fontId="55" fillId="0" borderId="0" applyFill="0" applyBorder="0" applyAlignment="0"/>
    <xf numFmtId="289" fontId="55" fillId="0" borderId="0" applyFill="0" applyBorder="0" applyAlignment="0"/>
    <xf numFmtId="289" fontId="55" fillId="0" borderId="0" applyFill="0" applyBorder="0" applyAlignment="0"/>
    <xf numFmtId="289" fontId="55" fillId="0" borderId="0" applyFill="0" applyBorder="0" applyAlignment="0"/>
    <xf numFmtId="235" fontId="55" fillId="0" borderId="0" applyFill="0" applyBorder="0" applyAlignment="0"/>
    <xf numFmtId="175" fontId="59" fillId="0" borderId="14">
      <alignment horizontal="right" vertical="center"/>
    </xf>
    <xf numFmtId="235" fontId="55" fillId="0" borderId="0" applyFill="0" applyBorder="0" applyAlignment="0"/>
    <xf numFmtId="175" fontId="59" fillId="0" borderId="14">
      <alignment horizontal="right" vertical="center"/>
    </xf>
    <xf numFmtId="235" fontId="55" fillId="0" borderId="0" applyFill="0" applyBorder="0" applyAlignment="0"/>
    <xf numFmtId="175" fontId="59" fillId="0" borderId="14">
      <alignment horizontal="right" vertical="center"/>
    </xf>
    <xf numFmtId="235" fontId="55" fillId="0" borderId="0" applyFill="0" applyBorder="0" applyAlignment="0"/>
    <xf numFmtId="235" fontId="55" fillId="0" borderId="0" applyFill="0" applyBorder="0" applyAlignment="0"/>
    <xf numFmtId="194" fontId="61" fillId="0" borderId="14">
      <alignment horizontal="right" vertical="center"/>
    </xf>
    <xf numFmtId="177" fontId="55" fillId="0" borderId="0" applyFill="0" applyBorder="0" applyAlignment="0"/>
    <xf numFmtId="175" fontId="59" fillId="0" borderId="14">
      <alignment horizontal="right" vertical="center"/>
    </xf>
    <xf numFmtId="177" fontId="55" fillId="0" borderId="0" applyFill="0" applyBorder="0" applyAlignment="0"/>
    <xf numFmtId="196" fontId="90" fillId="0" borderId="14">
      <alignment horizontal="right" vertical="center"/>
    </xf>
    <xf numFmtId="177" fontId="55" fillId="0" borderId="0" applyFill="0" applyBorder="0" applyAlignment="0"/>
    <xf numFmtId="177" fontId="55" fillId="0" borderId="0" applyFill="0" applyBorder="0" applyAlignment="0"/>
    <xf numFmtId="169" fontId="56" fillId="0" borderId="14">
      <alignment horizontal="right" vertical="center"/>
    </xf>
    <xf numFmtId="305" fontId="55" fillId="0" borderId="0" applyFont="0" applyFill="0" applyBorder="0" applyAlignment="0" applyProtection="0"/>
    <xf numFmtId="173" fontId="55" fillId="0" borderId="14">
      <alignment horizontal="right" vertical="center"/>
    </xf>
    <xf numFmtId="177" fontId="55" fillId="0" borderId="0" applyFill="0" applyBorder="0" applyAlignment="0"/>
    <xf numFmtId="169" fontId="56" fillId="0" borderId="14">
      <alignment horizontal="right" vertical="center"/>
    </xf>
    <xf numFmtId="173" fontId="55" fillId="0" borderId="14">
      <alignment horizontal="right" vertical="center"/>
    </xf>
    <xf numFmtId="246" fontId="79" fillId="0" borderId="0" applyFill="0" applyBorder="0" applyAlignment="0"/>
    <xf numFmtId="175" fontId="59" fillId="0" borderId="14">
      <alignment horizontal="right" vertical="center"/>
    </xf>
    <xf numFmtId="302" fontId="62" fillId="0" borderId="0" applyFont="0" applyFill="0" applyBorder="0" applyAlignment="0" applyProtection="0"/>
    <xf numFmtId="175" fontId="59" fillId="0" borderId="14">
      <alignment horizontal="right" vertical="center"/>
    </xf>
    <xf numFmtId="209" fontId="55" fillId="0" borderId="0" applyFill="0" applyBorder="0" applyAlignment="0"/>
    <xf numFmtId="194" fontId="61" fillId="0" borderId="14">
      <alignment horizontal="right" vertical="center"/>
    </xf>
    <xf numFmtId="0" fontId="89" fillId="9" borderId="26" applyNumberFormat="0" applyAlignment="0" applyProtection="0"/>
    <xf numFmtId="175" fontId="59" fillId="0" borderId="14">
      <alignment horizontal="right" vertical="center"/>
    </xf>
    <xf numFmtId="209" fontId="55" fillId="0" borderId="0" applyFill="0" applyBorder="0" applyAlignment="0"/>
    <xf numFmtId="0" fontId="258" fillId="0" borderId="0"/>
    <xf numFmtId="209" fontId="55" fillId="0" borderId="0" applyFill="0" applyBorder="0" applyAlignment="0"/>
    <xf numFmtId="209" fontId="55" fillId="0" borderId="0" applyFill="0" applyBorder="0" applyAlignment="0"/>
    <xf numFmtId="0" fontId="258" fillId="0" borderId="0"/>
    <xf numFmtId="0" fontId="258" fillId="0" borderId="0"/>
    <xf numFmtId="169" fontId="56" fillId="0" borderId="14">
      <alignment horizontal="right" vertical="center"/>
    </xf>
    <xf numFmtId="172" fontId="57" fillId="0" borderId="0" applyFont="0" applyFill="0" applyBorder="0" applyAlignment="0" applyProtection="0"/>
    <xf numFmtId="10" fontId="83" fillId="13" borderId="3" applyNumberFormat="0" applyBorder="0" applyAlignment="0" applyProtection="0"/>
    <xf numFmtId="209" fontId="55" fillId="0" borderId="0" applyFill="0" applyBorder="0" applyAlignment="0"/>
    <xf numFmtId="311" fontId="57" fillId="0" borderId="0" applyFont="0" applyFill="0" applyBorder="0" applyAlignment="0" applyProtection="0"/>
    <xf numFmtId="10" fontId="83" fillId="13" borderId="3" applyNumberFormat="0" applyBorder="0" applyAlignment="0" applyProtection="0"/>
    <xf numFmtId="209" fontId="55" fillId="0" borderId="0" applyFill="0" applyBorder="0" applyAlignment="0"/>
    <xf numFmtId="269" fontId="79" fillId="0" borderId="0" applyFill="0" applyBorder="0" applyAlignment="0"/>
    <xf numFmtId="213" fontId="55" fillId="0" borderId="0" applyFill="0" applyBorder="0" applyAlignment="0"/>
    <xf numFmtId="269" fontId="79" fillId="0" borderId="0" applyFill="0" applyBorder="0" applyAlignment="0"/>
    <xf numFmtId="213" fontId="55" fillId="0" borderId="0" applyFill="0" applyBorder="0" applyAlignment="0"/>
    <xf numFmtId="213" fontId="55" fillId="0" borderId="0" applyFill="0" applyBorder="0" applyAlignment="0"/>
    <xf numFmtId="213" fontId="55" fillId="0" borderId="0" applyFill="0" applyBorder="0" applyAlignment="0"/>
    <xf numFmtId="43" fontId="64" fillId="0" borderId="0" applyFont="0" applyFill="0" applyBorder="0" applyAlignment="0" applyProtection="0"/>
    <xf numFmtId="213" fontId="55" fillId="0" borderId="0" applyFill="0" applyBorder="0" applyAlignment="0"/>
    <xf numFmtId="0" fontId="79" fillId="0" borderId="0"/>
    <xf numFmtId="175" fontId="59" fillId="0" borderId="14">
      <alignment horizontal="right" vertical="center"/>
    </xf>
    <xf numFmtId="276" fontId="79" fillId="0" borderId="0" applyFill="0" applyBorder="0" applyAlignment="0"/>
    <xf numFmtId="230" fontId="55" fillId="0" borderId="0" applyFill="0" applyBorder="0" applyAlignment="0"/>
    <xf numFmtId="4" fontId="74" fillId="19" borderId="27" applyNumberFormat="0" applyProtection="0">
      <alignment horizontal="right" vertical="center"/>
    </xf>
    <xf numFmtId="230" fontId="55" fillId="0" borderId="0" applyFill="0" applyBorder="0" applyAlignment="0"/>
    <xf numFmtId="4" fontId="74" fillId="19" borderId="27" applyNumberFormat="0" applyProtection="0">
      <alignment horizontal="right" vertical="center"/>
    </xf>
    <xf numFmtId="230" fontId="55" fillId="0" borderId="0" applyFill="0" applyBorder="0" applyAlignment="0"/>
    <xf numFmtId="230" fontId="55" fillId="0" borderId="0" applyFill="0" applyBorder="0" applyAlignment="0"/>
    <xf numFmtId="230" fontId="55" fillId="0" borderId="0" applyFill="0" applyBorder="0" applyAlignment="0"/>
    <xf numFmtId="0" fontId="104" fillId="23" borderId="0"/>
    <xf numFmtId="4" fontId="74" fillId="12" borderId="27" applyNumberFormat="0" applyProtection="0">
      <alignment horizontal="left" vertical="center" indent="1"/>
    </xf>
    <xf numFmtId="175" fontId="59" fillId="0" borderId="14">
      <alignment horizontal="right" vertical="center"/>
    </xf>
    <xf numFmtId="185" fontId="62" fillId="0" borderId="14">
      <alignment horizontal="right" vertical="center"/>
    </xf>
    <xf numFmtId="0" fontId="79" fillId="0" borderId="0"/>
    <xf numFmtId="179" fontId="61" fillId="0" borderId="14">
      <alignment horizontal="right" vertical="center"/>
    </xf>
    <xf numFmtId="310" fontId="55" fillId="0" borderId="0"/>
    <xf numFmtId="230" fontId="55" fillId="0" borderId="0" applyFill="0" applyBorder="0" applyAlignment="0"/>
    <xf numFmtId="192" fontId="55" fillId="0" borderId="14">
      <alignment horizontal="right" vertical="center"/>
    </xf>
    <xf numFmtId="310" fontId="55" fillId="0" borderId="0"/>
    <xf numFmtId="230" fontId="55" fillId="0" borderId="0" applyFill="0" applyBorder="0" applyAlignment="0"/>
    <xf numFmtId="310" fontId="55" fillId="0" borderId="0"/>
    <xf numFmtId="230" fontId="55" fillId="0" borderId="0" applyFill="0" applyBorder="0" applyAlignment="0"/>
    <xf numFmtId="175" fontId="59" fillId="0" borderId="14">
      <alignment horizontal="right" vertical="center"/>
    </xf>
    <xf numFmtId="251" fontId="55" fillId="0" borderId="0" applyFont="0" applyFill="0" applyBorder="0" applyAlignment="0" applyProtection="0"/>
    <xf numFmtId="310" fontId="55" fillId="0" borderId="0"/>
    <xf numFmtId="230" fontId="55" fillId="0" borderId="0" applyFill="0" applyBorder="0" applyAlignment="0"/>
    <xf numFmtId="179" fontId="61" fillId="0" borderId="14">
      <alignment horizontal="right" vertical="center"/>
    </xf>
    <xf numFmtId="0" fontId="78" fillId="11" borderId="25" applyNumberFormat="0" applyAlignment="0" applyProtection="0"/>
    <xf numFmtId="230" fontId="55" fillId="0" borderId="0" applyFill="0" applyBorder="0" applyAlignment="0"/>
    <xf numFmtId="0" fontId="65" fillId="9" borderId="25" applyNumberFormat="0" applyAlignment="0" applyProtection="0"/>
    <xf numFmtId="0" fontId="103" fillId="0" borderId="34" applyNumberFormat="0" applyFill="0" applyAlignment="0" applyProtection="0"/>
    <xf numFmtId="0" fontId="65" fillId="9" borderId="25" applyNumberFormat="0" applyAlignment="0" applyProtection="0"/>
    <xf numFmtId="179" fontId="61" fillId="0" borderId="14">
      <alignment horizontal="right" vertical="center"/>
    </xf>
    <xf numFmtId="0" fontId="65" fillId="9" borderId="25" applyNumberFormat="0" applyAlignment="0" applyProtection="0"/>
    <xf numFmtId="179" fontId="61" fillId="0" borderId="14">
      <alignment horizontal="right" vertical="center"/>
    </xf>
    <xf numFmtId="0" fontId="65" fillId="9" borderId="25" applyNumberFormat="0" applyAlignment="0" applyProtection="0"/>
    <xf numFmtId="166" fontId="57" fillId="0" borderId="0" applyFont="0" applyFill="0" applyBorder="0" applyAlignment="0" applyProtection="0"/>
    <xf numFmtId="0" fontId="65" fillId="9" borderId="25" applyNumberFormat="0" applyAlignment="0" applyProtection="0"/>
    <xf numFmtId="0" fontId="88" fillId="0" borderId="52">
      <alignment horizontal="center"/>
    </xf>
    <xf numFmtId="0" fontId="65" fillId="9" borderId="25" applyNumberFormat="0" applyAlignment="0" applyProtection="0"/>
    <xf numFmtId="227" fontId="62" fillId="0" borderId="14">
      <alignment horizontal="right" vertical="center"/>
    </xf>
    <xf numFmtId="0" fontId="65" fillId="9" borderId="25" applyNumberFormat="0" applyAlignment="0" applyProtection="0"/>
    <xf numFmtId="0" fontId="65" fillId="9" borderId="25" applyNumberFormat="0" applyAlignment="0" applyProtection="0"/>
    <xf numFmtId="0" fontId="65" fillId="9" borderId="25" applyNumberFormat="0" applyAlignment="0" applyProtection="0"/>
    <xf numFmtId="227" fontId="62" fillId="0" borderId="14">
      <alignment horizontal="right" vertical="center"/>
    </xf>
    <xf numFmtId="0" fontId="65" fillId="9" borderId="25" applyNumberFormat="0" applyAlignment="0" applyProtection="0"/>
    <xf numFmtId="0" fontId="121" fillId="9" borderId="25" applyNumberFormat="0" applyAlignment="0" applyProtection="0"/>
    <xf numFmtId="0" fontId="65" fillId="9" borderId="25" applyNumberFormat="0" applyAlignment="0" applyProtection="0"/>
    <xf numFmtId="49" fontId="119" fillId="0" borderId="3">
      <alignment vertical="center"/>
    </xf>
    <xf numFmtId="0" fontId="65" fillId="9" borderId="25" applyNumberFormat="0" applyAlignment="0" applyProtection="0"/>
    <xf numFmtId="0" fontId="121" fillId="9" borderId="25" applyNumberFormat="0" applyAlignment="0" applyProtection="0"/>
    <xf numFmtId="194" fontId="61" fillId="0" borderId="14">
      <alignment horizontal="right" vertical="center"/>
    </xf>
    <xf numFmtId="0" fontId="65" fillId="9" borderId="25" applyNumberFormat="0" applyAlignment="0" applyProtection="0"/>
    <xf numFmtId="172" fontId="67" fillId="0" borderId="0" applyFont="0" applyFill="0" applyBorder="0" applyAlignment="0" applyProtection="0"/>
    <xf numFmtId="0" fontId="121" fillId="9" borderId="25" applyNumberFormat="0" applyAlignment="0" applyProtection="0"/>
    <xf numFmtId="192" fontId="55" fillId="0" borderId="14">
      <alignment horizontal="right" vertical="center"/>
    </xf>
    <xf numFmtId="0" fontId="65" fillId="9" borderId="25" applyNumberFormat="0" applyAlignment="0" applyProtection="0"/>
    <xf numFmtId="226" fontId="98" fillId="0" borderId="0"/>
    <xf numFmtId="0" fontId="65" fillId="9" borderId="25" applyNumberFormat="0" applyAlignment="0" applyProtection="0"/>
    <xf numFmtId="0" fontId="65" fillId="9" borderId="25" applyNumberFormat="0" applyAlignment="0" applyProtection="0"/>
    <xf numFmtId="0" fontId="65" fillId="9" borderId="25" applyNumberFormat="0" applyAlignment="0" applyProtection="0"/>
    <xf numFmtId="0" fontId="65" fillId="9" borderId="25" applyNumberFormat="0" applyAlignment="0" applyProtection="0"/>
    <xf numFmtId="175" fontId="59" fillId="0" borderId="14">
      <alignment horizontal="right" vertical="center"/>
    </xf>
    <xf numFmtId="0" fontId="65" fillId="9" borderId="25" applyNumberFormat="0" applyAlignment="0" applyProtection="0"/>
    <xf numFmtId="217" fontId="90" fillId="0" borderId="0" applyFont="0" applyFill="0" applyBorder="0" applyAlignment="0" applyProtection="0"/>
    <xf numFmtId="191" fontId="56" fillId="0" borderId="0" applyFont="0" applyFill="0" applyBorder="0" applyAlignment="0" applyProtection="0"/>
    <xf numFmtId="0" fontId="65" fillId="9" borderId="25" applyNumberFormat="0" applyAlignment="0" applyProtection="0"/>
    <xf numFmtId="41" fontId="56" fillId="0" borderId="0" applyFont="0" applyFill="0" applyBorder="0" applyAlignment="0" applyProtection="0"/>
    <xf numFmtId="191" fontId="56" fillId="0" borderId="0" applyFont="0" applyFill="0" applyBorder="0" applyAlignment="0" applyProtection="0"/>
    <xf numFmtId="0" fontId="65" fillId="9" borderId="25" applyNumberFormat="0" applyAlignment="0" applyProtection="0"/>
    <xf numFmtId="42" fontId="56" fillId="0" borderId="0" applyFont="0" applyFill="0" applyBorder="0" applyAlignment="0" applyProtection="0"/>
    <xf numFmtId="214" fontId="56" fillId="0" borderId="0" applyFont="0" applyFill="0" applyBorder="0" applyAlignment="0" applyProtection="0"/>
    <xf numFmtId="0" fontId="163" fillId="0" borderId="0"/>
    <xf numFmtId="194" fontId="61" fillId="0" borderId="14">
      <alignment horizontal="right" vertical="center"/>
    </xf>
    <xf numFmtId="0" fontId="118" fillId="0" borderId="0"/>
    <xf numFmtId="185" fontId="62" fillId="0" borderId="14">
      <alignment horizontal="right" vertical="center"/>
    </xf>
    <xf numFmtId="0" fontId="258" fillId="0" borderId="0"/>
    <xf numFmtId="0" fontId="10" fillId="0" borderId="0"/>
    <xf numFmtId="0" fontId="121" fillId="9" borderId="25" applyNumberFormat="0" applyAlignment="0" applyProtection="0"/>
    <xf numFmtId="169" fontId="56" fillId="0" borderId="14">
      <alignment horizontal="right" vertical="center"/>
    </xf>
    <xf numFmtId="169" fontId="56" fillId="0" borderId="14">
      <alignment horizontal="right" vertical="center"/>
    </xf>
    <xf numFmtId="285" fontId="55" fillId="0" borderId="0" applyFont="0" applyFill="0" applyBorder="0" applyAlignment="0" applyProtection="0"/>
    <xf numFmtId="0" fontId="118" fillId="0" borderId="0"/>
    <xf numFmtId="185" fontId="62" fillId="0" borderId="14">
      <alignment horizontal="right" vertical="center"/>
    </xf>
    <xf numFmtId="203" fontId="56" fillId="0" borderId="0" applyFont="0" applyFill="0" applyBorder="0" applyAlignment="0" applyProtection="0"/>
    <xf numFmtId="194" fontId="61" fillId="0" borderId="14">
      <alignment horizontal="right" vertical="center"/>
    </xf>
    <xf numFmtId="179" fontId="61" fillId="0" borderId="14">
      <alignment horizontal="right" vertical="center"/>
    </xf>
    <xf numFmtId="175" fontId="59" fillId="0" borderId="14">
      <alignment horizontal="right" vertical="center"/>
    </xf>
    <xf numFmtId="209" fontId="55" fillId="0" borderId="0" applyFill="0" applyBorder="0" applyAlignment="0"/>
    <xf numFmtId="175" fontId="59" fillId="0" borderId="14">
      <alignment horizontal="right" vertical="center"/>
    </xf>
    <xf numFmtId="0" fontId="210" fillId="33" borderId="39" applyNumberFormat="0" applyAlignment="0" applyProtection="0"/>
    <xf numFmtId="0" fontId="69" fillId="9" borderId="26" applyNumberFormat="0" applyAlignment="0" applyProtection="0"/>
    <xf numFmtId="175" fontId="59" fillId="0" borderId="14">
      <alignment horizontal="right" vertical="center"/>
    </xf>
    <xf numFmtId="0" fontId="210" fillId="33" borderId="39" applyNumberFormat="0" applyAlignment="0" applyProtection="0"/>
    <xf numFmtId="175" fontId="59" fillId="0" borderId="14">
      <alignment horizontal="right" vertical="center"/>
    </xf>
    <xf numFmtId="0" fontId="192" fillId="0" borderId="4">
      <alignment horizontal="center"/>
    </xf>
    <xf numFmtId="226" fontId="98" fillId="0" borderId="0"/>
    <xf numFmtId="226" fontId="98" fillId="0" borderId="0"/>
    <xf numFmtId="175" fontId="59" fillId="0" borderId="14">
      <alignment horizontal="right" vertical="center"/>
    </xf>
    <xf numFmtId="194" fontId="61" fillId="0" borderId="14">
      <alignment horizontal="right" vertical="center"/>
    </xf>
    <xf numFmtId="226" fontId="98" fillId="0" borderId="0"/>
    <xf numFmtId="175" fontId="59" fillId="0" borderId="14">
      <alignment horizontal="right" vertical="center"/>
    </xf>
    <xf numFmtId="179" fontId="61" fillId="0" borderId="14">
      <alignment horizontal="right" vertical="center"/>
    </xf>
    <xf numFmtId="4" fontId="161" fillId="12" borderId="27" applyNumberFormat="0" applyProtection="0">
      <alignment vertical="center"/>
    </xf>
    <xf numFmtId="194" fontId="61" fillId="0" borderId="14">
      <alignment horizontal="right" vertical="center"/>
    </xf>
    <xf numFmtId="226" fontId="98" fillId="0" borderId="0"/>
    <xf numFmtId="226" fontId="98" fillId="0" borderId="0"/>
    <xf numFmtId="226" fontId="98" fillId="0" borderId="0"/>
    <xf numFmtId="226" fontId="98" fillId="0" borderId="0"/>
    <xf numFmtId="226" fontId="98" fillId="0" borderId="0"/>
    <xf numFmtId="10" fontId="83" fillId="13" borderId="3" applyNumberFormat="0" applyBorder="0" applyAlignment="0" applyProtection="0"/>
    <xf numFmtId="226" fontId="98" fillId="0" borderId="0"/>
    <xf numFmtId="10" fontId="83" fillId="17" borderId="3" applyNumberFormat="0" applyBorder="0" applyAlignment="0" applyProtection="0"/>
    <xf numFmtId="226" fontId="98" fillId="0" borderId="0"/>
    <xf numFmtId="179" fontId="61" fillId="0" borderId="14">
      <alignment horizontal="right" vertical="center"/>
    </xf>
    <xf numFmtId="0" fontId="258" fillId="0" borderId="0"/>
    <xf numFmtId="259" fontId="55" fillId="0" borderId="0" applyFont="0" applyFill="0" applyBorder="0" applyAlignment="0" applyProtection="0"/>
    <xf numFmtId="259" fontId="55" fillId="0" borderId="0" applyFont="0" applyFill="0" applyBorder="0" applyAlignment="0" applyProtection="0"/>
    <xf numFmtId="0" fontId="258" fillId="0" borderId="0"/>
    <xf numFmtId="227" fontId="62" fillId="0" borderId="14">
      <alignment horizontal="right" vertical="center"/>
    </xf>
    <xf numFmtId="259" fontId="55" fillId="0" borderId="0" applyFont="0" applyFill="0" applyBorder="0" applyAlignment="0" applyProtection="0"/>
    <xf numFmtId="227" fontId="62" fillId="0" borderId="14">
      <alignment horizontal="right" vertical="center"/>
    </xf>
    <xf numFmtId="259" fontId="55" fillId="0" borderId="0" applyFont="0" applyFill="0" applyBorder="0" applyAlignment="0" applyProtection="0"/>
    <xf numFmtId="179" fontId="61" fillId="0" borderId="14">
      <alignment horizontal="right" vertical="center"/>
    </xf>
    <xf numFmtId="0" fontId="258" fillId="0" borderId="0"/>
    <xf numFmtId="259" fontId="55" fillId="0" borderId="0" applyFont="0" applyFill="0" applyBorder="0" applyAlignment="0" applyProtection="0"/>
    <xf numFmtId="0" fontId="258" fillId="0" borderId="0"/>
    <xf numFmtId="259" fontId="55" fillId="0" borderId="0" applyFont="0" applyFill="0" applyBorder="0" applyAlignment="0" applyProtection="0"/>
    <xf numFmtId="259" fontId="55" fillId="0" borderId="0" applyFont="0" applyFill="0" applyBorder="0" applyAlignment="0" applyProtection="0"/>
    <xf numFmtId="212" fontId="77" fillId="0" borderId="14">
      <alignment horizontal="right" vertical="center"/>
    </xf>
    <xf numFmtId="43" fontId="57" fillId="0" borderId="0" applyFont="0" applyFill="0" applyBorder="0" applyAlignment="0" applyProtection="0"/>
    <xf numFmtId="0" fontId="55" fillId="0" borderId="0"/>
    <xf numFmtId="179" fontId="61" fillId="0" borderId="14">
      <alignment horizontal="right" vertical="center"/>
    </xf>
    <xf numFmtId="167" fontId="57" fillId="0" borderId="0" applyFont="0" applyFill="0" applyBorder="0" applyAlignment="0" applyProtection="0"/>
    <xf numFmtId="41" fontId="55" fillId="0" borderId="0" applyFont="0" applyFill="0" applyBorder="0" applyAlignment="0" applyProtection="0"/>
    <xf numFmtId="0" fontId="203" fillId="0" borderId="0" applyNumberFormat="0" applyFill="0" applyBorder="0" applyProtection="0">
      <alignment vertical="center"/>
    </xf>
    <xf numFmtId="41" fontId="117" fillId="0" borderId="0" applyFont="0" applyFill="0" applyBorder="0" applyAlignment="0" applyProtection="0"/>
    <xf numFmtId="192" fontId="55" fillId="0" borderId="14">
      <alignment horizontal="right" vertical="center"/>
    </xf>
    <xf numFmtId="212" fontId="77" fillId="0" borderId="14">
      <alignment horizontal="right" vertical="center"/>
    </xf>
    <xf numFmtId="43" fontId="57" fillId="0" borderId="0" applyFont="0" applyFill="0" applyBorder="0" applyAlignment="0" applyProtection="0"/>
    <xf numFmtId="0" fontId="55" fillId="0" borderId="0"/>
    <xf numFmtId="191" fontId="57" fillId="0" borderId="0" applyFont="0" applyFill="0" applyBorder="0" applyAlignment="0" applyProtection="0"/>
    <xf numFmtId="196" fontId="90" fillId="0" borderId="14">
      <alignment horizontal="right" vertical="center"/>
    </xf>
    <xf numFmtId="165" fontId="61" fillId="0" borderId="0" applyFont="0" applyFill="0" applyBorder="0" applyAlignment="0" applyProtection="0"/>
    <xf numFmtId="172" fontId="57" fillId="0" borderId="0" applyFont="0" applyFill="0" applyBorder="0" applyAlignment="0" applyProtection="0">
      <alignment vertical="center"/>
    </xf>
    <xf numFmtId="175" fontId="59" fillId="0" borderId="14">
      <alignment horizontal="right" vertical="center"/>
    </xf>
    <xf numFmtId="41" fontId="57" fillId="0" borderId="0" applyFont="0" applyFill="0" applyBorder="0" applyAlignment="0" applyProtection="0"/>
    <xf numFmtId="41" fontId="57" fillId="0" borderId="0" applyFont="0" applyFill="0" applyBorder="0" applyAlignment="0" applyProtection="0"/>
    <xf numFmtId="41" fontId="57" fillId="0" borderId="0" applyFont="0" applyFill="0" applyBorder="0" applyAlignment="0" applyProtection="0"/>
    <xf numFmtId="0" fontId="111" fillId="0" borderId="0"/>
    <xf numFmtId="175" fontId="59" fillId="0" borderId="14">
      <alignment horizontal="right" vertical="center"/>
    </xf>
    <xf numFmtId="41" fontId="57" fillId="0" borderId="0" applyFont="0" applyFill="0" applyBorder="0" applyAlignment="0" applyProtection="0"/>
    <xf numFmtId="41" fontId="57" fillId="0" borderId="0" applyFont="0" applyFill="0" applyBorder="0" applyAlignment="0" applyProtection="0"/>
    <xf numFmtId="0" fontId="111" fillId="0" borderId="0"/>
    <xf numFmtId="175" fontId="59" fillId="0" borderId="14">
      <alignment horizontal="right" vertical="center"/>
    </xf>
    <xf numFmtId="41" fontId="57" fillId="0" borderId="0" applyFont="0" applyFill="0" applyBorder="0" applyAlignment="0" applyProtection="0"/>
    <xf numFmtId="41" fontId="57" fillId="0" borderId="0" applyFont="0" applyFill="0" applyBorder="0" applyAlignment="0" applyProtection="0"/>
    <xf numFmtId="3" fontId="72" fillId="0" borderId="0">
      <protection locked="0"/>
    </xf>
    <xf numFmtId="173" fontId="55" fillId="0" borderId="14">
      <alignment horizontal="right" vertical="center"/>
    </xf>
    <xf numFmtId="41" fontId="57" fillId="0" borderId="0" applyFont="0" applyFill="0" applyBorder="0" applyAlignment="0" applyProtection="0"/>
    <xf numFmtId="171" fontId="57" fillId="0" borderId="0" applyFont="0" applyFill="0" applyBorder="0" applyAlignment="0" applyProtection="0"/>
    <xf numFmtId="41" fontId="57" fillId="0" borderId="0" applyFont="0" applyFill="0" applyBorder="0" applyAlignment="0" applyProtection="0"/>
    <xf numFmtId="10" fontId="83" fillId="13" borderId="3" applyNumberFormat="0" applyBorder="0" applyAlignment="0" applyProtection="0"/>
    <xf numFmtId="41" fontId="57" fillId="0" borderId="0" applyFont="0" applyFill="0" applyBorder="0" applyAlignment="0" applyProtection="0"/>
    <xf numFmtId="276" fontId="79" fillId="0" borderId="0" applyFill="0" applyBorder="0" applyAlignment="0"/>
    <xf numFmtId="41" fontId="57" fillId="0" borderId="0" applyFont="0" applyFill="0" applyBorder="0" applyAlignment="0" applyProtection="0"/>
    <xf numFmtId="41" fontId="57" fillId="0" borderId="0" applyFont="0" applyFill="0" applyBorder="0" applyAlignment="0" applyProtection="0"/>
    <xf numFmtId="10" fontId="55" fillId="0" borderId="0" applyFont="0" applyFill="0" applyBorder="0" applyAlignment="0" applyProtection="0"/>
    <xf numFmtId="276" fontId="79" fillId="0" borderId="0" applyFill="0" applyBorder="0" applyAlignment="0"/>
    <xf numFmtId="41" fontId="57" fillId="0" borderId="0" applyFont="0" applyFill="0" applyBorder="0" applyAlignment="0" applyProtection="0"/>
    <xf numFmtId="179" fontId="61" fillId="0" borderId="14">
      <alignment horizontal="right" vertical="center"/>
    </xf>
    <xf numFmtId="246" fontId="57" fillId="0" borderId="0" applyFont="0" applyFill="0" applyBorder="0" applyAlignment="0" applyProtection="0"/>
    <xf numFmtId="41" fontId="258" fillId="0" borderId="0" applyFont="0" applyFill="0" applyBorder="0" applyAlignment="0" applyProtection="0"/>
    <xf numFmtId="41" fontId="57" fillId="0" borderId="0" applyFont="0" applyFill="0" applyBorder="0" applyAlignment="0" applyProtection="0"/>
    <xf numFmtId="41" fontId="57" fillId="0" borderId="0" applyFont="0" applyFill="0" applyBorder="0" applyAlignment="0" applyProtection="0"/>
    <xf numFmtId="41" fontId="57" fillId="0" borderId="0" applyFont="0" applyFill="0" applyBorder="0" applyAlignment="0" applyProtection="0"/>
    <xf numFmtId="181" fontId="141" fillId="37" borderId="4">
      <alignment vertical="top"/>
    </xf>
    <xf numFmtId="43" fontId="57" fillId="0" borderId="0" applyFont="0" applyFill="0" applyBorder="0" applyAlignment="0" applyProtection="0"/>
    <xf numFmtId="43" fontId="57" fillId="0" borderId="0" applyFont="0" applyFill="0" applyBorder="0" applyAlignment="0" applyProtection="0"/>
    <xf numFmtId="41" fontId="57" fillId="0" borderId="0" applyFont="0" applyFill="0" applyBorder="0" applyAlignment="0" applyProtection="0"/>
    <xf numFmtId="41" fontId="258" fillId="0" borderId="0" applyFont="0" applyFill="0" applyBorder="0" applyAlignment="0" applyProtection="0"/>
    <xf numFmtId="10" fontId="83" fillId="17" borderId="3" applyNumberFormat="0" applyBorder="0" applyAlignment="0" applyProtection="0"/>
    <xf numFmtId="217" fontId="213" fillId="0" borderId="0" applyNumberFormat="0" applyBorder="0" applyAlignment="0">
      <alignment horizontal="centerContinuous"/>
    </xf>
    <xf numFmtId="175" fontId="59" fillId="0" borderId="14">
      <alignment horizontal="right" vertical="center"/>
    </xf>
    <xf numFmtId="175" fontId="59" fillId="0" borderId="14">
      <alignment horizontal="right" vertical="center"/>
    </xf>
    <xf numFmtId="202" fontId="120" fillId="0" borderId="0" applyProtection="0"/>
    <xf numFmtId="217" fontId="213" fillId="0" borderId="0" applyNumberFormat="0" applyBorder="0" applyAlignment="0">
      <alignment horizontal="centerContinuous"/>
    </xf>
    <xf numFmtId="175" fontId="59" fillId="0" borderId="14">
      <alignment horizontal="right" vertical="center"/>
    </xf>
    <xf numFmtId="171" fontId="57" fillId="0" borderId="0" applyFont="0" applyFill="0" applyBorder="0" applyAlignment="0" applyProtection="0"/>
    <xf numFmtId="3" fontId="72" fillId="0" borderId="0">
      <protection locked="0"/>
    </xf>
    <xf numFmtId="173" fontId="55" fillId="0" borderId="14">
      <alignment horizontal="right" vertical="center"/>
    </xf>
    <xf numFmtId="41" fontId="57" fillId="0" borderId="0" applyFont="0" applyFill="0" applyBorder="0" applyAlignment="0" applyProtection="0"/>
    <xf numFmtId="41" fontId="57" fillId="0" borderId="0" applyFont="0" applyFill="0" applyBorder="0" applyAlignment="0" applyProtection="0"/>
    <xf numFmtId="41" fontId="57" fillId="0" borderId="0" applyFont="0" applyFill="0" applyBorder="0" applyAlignment="0" applyProtection="0"/>
    <xf numFmtId="170" fontId="59" fillId="0" borderId="3"/>
    <xf numFmtId="41" fontId="57" fillId="0" borderId="0" applyFont="0" applyFill="0" applyBorder="0" applyAlignment="0" applyProtection="0"/>
    <xf numFmtId="41" fontId="57" fillId="0" borderId="0" applyFont="0" applyFill="0" applyBorder="0" applyAlignment="0" applyProtection="0"/>
    <xf numFmtId="175" fontId="59" fillId="0" borderId="14">
      <alignment horizontal="right" vertical="center"/>
    </xf>
    <xf numFmtId="41" fontId="57" fillId="0" borderId="0" applyFont="0" applyFill="0" applyBorder="0" applyAlignment="0" applyProtection="0"/>
    <xf numFmtId="6" fontId="120" fillId="0" borderId="0" applyFont="0" applyFill="0" applyBorder="0" applyAlignment="0" applyProtection="0"/>
    <xf numFmtId="172" fontId="57" fillId="0" borderId="0" applyFont="0" applyFill="0" applyBorder="0" applyAlignment="0" applyProtection="0"/>
    <xf numFmtId="43" fontId="57" fillId="0" borderId="0" applyFont="0" applyFill="0" applyBorder="0" applyAlignment="0" applyProtection="0"/>
    <xf numFmtId="167" fontId="120" fillId="0" borderId="0" applyFont="0" applyFill="0" applyBorder="0" applyAlignment="0" applyProtection="0"/>
    <xf numFmtId="43" fontId="57" fillId="0" borderId="0" applyFont="0" applyFill="0" applyBorder="0" applyAlignment="0" applyProtection="0"/>
    <xf numFmtId="303" fontId="97" fillId="0" borderId="0" applyFont="0" applyFill="0" applyBorder="0" applyAlignment="0" applyProtection="0"/>
    <xf numFmtId="0" fontId="62" fillId="0" borderId="0" applyFont="0" applyFill="0" applyBorder="0" applyAlignment="0" applyProtection="0"/>
    <xf numFmtId="172" fontId="57" fillId="0" borderId="0" applyFont="0" applyFill="0" applyBorder="0" applyAlignment="0" applyProtection="0"/>
    <xf numFmtId="258" fontId="120" fillId="0" borderId="0" applyProtection="0"/>
    <xf numFmtId="41" fontId="57" fillId="0" borderId="0" applyFont="0" applyFill="0" applyBorder="0" applyAlignment="0" applyProtection="0"/>
    <xf numFmtId="165" fontId="120" fillId="0" borderId="0" applyFont="0" applyFill="0" applyBorder="0" applyAlignment="0" applyProtection="0"/>
    <xf numFmtId="0" fontId="105" fillId="25" borderId="3">
      <alignment horizontal="left" vertical="center"/>
    </xf>
    <xf numFmtId="3" fontId="72" fillId="0" borderId="0">
      <protection locked="0"/>
    </xf>
    <xf numFmtId="0" fontId="258" fillId="0" borderId="0"/>
    <xf numFmtId="175" fontId="59" fillId="0" borderId="14">
      <alignment horizontal="right" vertical="center"/>
    </xf>
    <xf numFmtId="175" fontId="59" fillId="0" borderId="14">
      <alignment horizontal="right" vertical="center"/>
    </xf>
    <xf numFmtId="174" fontId="55" fillId="0" borderId="23">
      <alignment vertical="center"/>
    </xf>
    <xf numFmtId="41" fontId="55" fillId="0" borderId="0" applyFont="0" applyFill="0" applyBorder="0" applyAlignment="0" applyProtection="0"/>
    <xf numFmtId="0" fontId="258" fillId="0" borderId="0"/>
    <xf numFmtId="185" fontId="62" fillId="0" borderId="14">
      <alignment horizontal="right" vertical="center"/>
    </xf>
    <xf numFmtId="175" fontId="59" fillId="0" borderId="14">
      <alignment horizontal="right" vertical="center"/>
    </xf>
    <xf numFmtId="41" fontId="55" fillId="0" borderId="0" applyFont="0" applyFill="0" applyBorder="0" applyAlignment="0" applyProtection="0"/>
    <xf numFmtId="175" fontId="59" fillId="0" borderId="14">
      <alignment horizontal="right" vertical="center"/>
    </xf>
    <xf numFmtId="185" fontId="62" fillId="0" borderId="14">
      <alignment horizontal="right" vertical="center"/>
    </xf>
    <xf numFmtId="175" fontId="59" fillId="0" borderId="14">
      <alignment horizontal="right" vertical="center"/>
    </xf>
    <xf numFmtId="41" fontId="55" fillId="0" borderId="0" applyFont="0" applyFill="0" applyBorder="0" applyAlignment="0" applyProtection="0"/>
    <xf numFmtId="212" fontId="77" fillId="0" borderId="14">
      <alignment horizontal="right" vertical="center"/>
    </xf>
    <xf numFmtId="175" fontId="59" fillId="0" borderId="14">
      <alignment horizontal="right" vertical="center"/>
    </xf>
    <xf numFmtId="185" fontId="62" fillId="0" borderId="14">
      <alignment horizontal="right" vertical="center"/>
    </xf>
    <xf numFmtId="175" fontId="59" fillId="0" borderId="14">
      <alignment horizontal="right" vertical="center"/>
    </xf>
    <xf numFmtId="41" fontId="55" fillId="0" borderId="0" applyFont="0" applyFill="0" applyBorder="0" applyAlignment="0" applyProtection="0"/>
    <xf numFmtId="212" fontId="77" fillId="0" borderId="14">
      <alignment horizontal="right" vertical="center"/>
    </xf>
    <xf numFmtId="175" fontId="59" fillId="0" borderId="14">
      <alignment horizontal="right" vertical="center"/>
    </xf>
    <xf numFmtId="185" fontId="62" fillId="0" borderId="14">
      <alignment horizontal="right" vertical="center"/>
    </xf>
    <xf numFmtId="175" fontId="59" fillId="0" borderId="14">
      <alignment horizontal="right" vertical="center"/>
    </xf>
    <xf numFmtId="41" fontId="55" fillId="0" borderId="0" applyFont="0" applyFill="0" applyBorder="0" applyAlignment="0" applyProtection="0"/>
    <xf numFmtId="227" fontId="62" fillId="0" borderId="14">
      <alignment horizontal="right" vertical="center"/>
    </xf>
    <xf numFmtId="246" fontId="79" fillId="0" borderId="0" applyFont="0" applyFill="0" applyBorder="0" applyAlignment="0" applyProtection="0"/>
    <xf numFmtId="43" fontId="258" fillId="0" borderId="0" applyFont="0" applyFill="0" applyBorder="0" applyAlignment="0" applyProtection="0"/>
    <xf numFmtId="209" fontId="55" fillId="0" borderId="0" applyFont="0" applyFill="0" applyBorder="0" applyAlignment="0" applyProtection="0"/>
    <xf numFmtId="179" fontId="61" fillId="0" borderId="14">
      <alignment horizontal="right" vertical="center"/>
    </xf>
    <xf numFmtId="10" fontId="83" fillId="13" borderId="3" applyNumberFormat="0" applyBorder="0" applyAlignment="0" applyProtection="0"/>
    <xf numFmtId="209" fontId="55" fillId="0" borderId="0" applyFont="0" applyFill="0" applyBorder="0" applyAlignment="0" applyProtection="0"/>
    <xf numFmtId="179" fontId="61" fillId="0" borderId="14">
      <alignment horizontal="right" vertical="center"/>
    </xf>
    <xf numFmtId="10" fontId="83" fillId="17" borderId="3" applyNumberFormat="0" applyBorder="0" applyAlignment="0" applyProtection="0"/>
    <xf numFmtId="251" fontId="55" fillId="0" borderId="0" applyFont="0" applyFill="0" applyBorder="0" applyAlignment="0" applyProtection="0"/>
    <xf numFmtId="209" fontId="55" fillId="0" borderId="0" applyFont="0" applyFill="0" applyBorder="0" applyAlignment="0" applyProtection="0"/>
    <xf numFmtId="10" fontId="83" fillId="13" borderId="3" applyNumberFormat="0" applyBorder="0" applyAlignment="0" applyProtection="0"/>
    <xf numFmtId="186" fontId="55" fillId="0" borderId="0" applyFont="0" applyFill="0" applyBorder="0" applyAlignment="0" applyProtection="0"/>
    <xf numFmtId="209" fontId="55" fillId="0" borderId="0" applyFont="0" applyFill="0" applyBorder="0" applyAlignment="0" applyProtection="0"/>
    <xf numFmtId="43" fontId="62" fillId="0" borderId="0" applyFont="0" applyFill="0" applyBorder="0" applyAlignment="0" applyProtection="0"/>
    <xf numFmtId="246" fontId="79" fillId="0" borderId="0" applyFont="0" applyFill="0" applyBorder="0" applyAlignment="0" applyProtection="0"/>
    <xf numFmtId="43" fontId="57" fillId="0" borderId="0" applyFont="0" applyFill="0" applyBorder="0" applyAlignment="0" applyProtection="0"/>
    <xf numFmtId="246" fontId="79" fillId="0" borderId="0" applyFont="0" applyFill="0" applyBorder="0" applyAlignment="0" applyProtection="0"/>
    <xf numFmtId="194" fontId="61" fillId="0" borderId="14">
      <alignment horizontal="right" vertical="center"/>
    </xf>
    <xf numFmtId="43" fontId="67" fillId="0" borderId="0" applyFont="0" applyFill="0" applyBorder="0" applyAlignment="0" applyProtection="0"/>
    <xf numFmtId="179" fontId="61" fillId="0" borderId="14">
      <alignment horizontal="right" vertical="center"/>
    </xf>
    <xf numFmtId="209" fontId="55" fillId="0" borderId="0" applyFont="0" applyFill="0" applyBorder="0" applyAlignment="0" applyProtection="0"/>
    <xf numFmtId="212" fontId="77" fillId="0" borderId="14">
      <alignment horizontal="right" vertical="center"/>
    </xf>
    <xf numFmtId="194" fontId="61" fillId="0" borderId="14">
      <alignment horizontal="right" vertical="center"/>
    </xf>
    <xf numFmtId="10" fontId="83" fillId="17" borderId="3" applyNumberFormat="0" applyBorder="0" applyAlignment="0" applyProtection="0"/>
    <xf numFmtId="179" fontId="61" fillId="0" borderId="14">
      <alignment horizontal="right" vertical="center"/>
    </xf>
    <xf numFmtId="209" fontId="55" fillId="0" borderId="0" applyFont="0" applyFill="0" applyBorder="0" applyAlignment="0" applyProtection="0"/>
    <xf numFmtId="179" fontId="61" fillId="0" borderId="14">
      <alignment horizontal="right" vertical="center"/>
    </xf>
    <xf numFmtId="209" fontId="55" fillId="0" borderId="0" applyFont="0" applyFill="0" applyBorder="0" applyAlignment="0" applyProtection="0"/>
    <xf numFmtId="0" fontId="258" fillId="0" borderId="0"/>
    <xf numFmtId="179" fontId="61" fillId="0" borderId="14">
      <alignment horizontal="right" vertical="center"/>
    </xf>
    <xf numFmtId="209" fontId="55" fillId="0" borderId="0" applyFont="0" applyFill="0" applyBorder="0" applyAlignment="0" applyProtection="0"/>
    <xf numFmtId="179" fontId="61" fillId="0" borderId="14">
      <alignment horizontal="right" vertical="center"/>
    </xf>
    <xf numFmtId="209" fontId="55" fillId="0" borderId="0" applyFont="0" applyFill="0" applyBorder="0" applyAlignment="0" applyProtection="0"/>
    <xf numFmtId="0" fontId="69" fillId="9" borderId="26" applyNumberFormat="0" applyAlignment="0" applyProtection="0"/>
    <xf numFmtId="194" fontId="61" fillId="0" borderId="14">
      <alignment horizontal="right" vertical="center"/>
    </xf>
    <xf numFmtId="179" fontId="61" fillId="0" borderId="14">
      <alignment horizontal="right" vertical="center"/>
    </xf>
    <xf numFmtId="209" fontId="55" fillId="0" borderId="0" applyFont="0" applyFill="0" applyBorder="0" applyAlignment="0" applyProtection="0"/>
    <xf numFmtId="0" fontId="69" fillId="9" borderId="26" applyNumberFormat="0" applyAlignment="0" applyProtection="0"/>
    <xf numFmtId="175" fontId="59" fillId="0" borderId="14">
      <alignment horizontal="right" vertical="center"/>
    </xf>
    <xf numFmtId="182" fontId="32" fillId="0" borderId="0" applyFont="0" applyFill="0" applyBorder="0" applyAlignment="0" applyProtection="0"/>
    <xf numFmtId="270" fontId="120" fillId="0" borderId="0" applyFont="0" applyFill="0" applyBorder="0" applyAlignment="0" applyProtection="0"/>
    <xf numFmtId="175" fontId="59" fillId="0" borderId="14">
      <alignment horizontal="right" vertical="center"/>
    </xf>
    <xf numFmtId="333" fontId="148" fillId="0" borderId="0" applyFont="0" applyFill="0" applyBorder="0" applyAlignment="0" applyProtection="0"/>
    <xf numFmtId="175" fontId="59" fillId="0" borderId="14">
      <alignment horizontal="right" vertical="center"/>
    </xf>
    <xf numFmtId="241" fontId="120" fillId="0" borderId="0" applyFont="0" applyFill="0" applyBorder="0" applyAlignment="0" applyProtection="0"/>
    <xf numFmtId="9" fontId="57" fillId="0" borderId="0" applyFont="0" applyFill="0" applyBorder="0" applyAlignment="0" applyProtection="0"/>
    <xf numFmtId="10" fontId="83" fillId="17" borderId="3" applyNumberFormat="0" applyBorder="0" applyAlignment="0" applyProtection="0"/>
    <xf numFmtId="260" fontId="148" fillId="0" borderId="0" applyFont="0" applyFill="0" applyBorder="0" applyAlignment="0" applyProtection="0"/>
    <xf numFmtId="175" fontId="59" fillId="0" borderId="14">
      <alignment horizontal="right" vertical="center"/>
    </xf>
    <xf numFmtId="167" fontId="57" fillId="0" borderId="0" applyFont="0" applyFill="0" applyBorder="0" applyAlignment="0" applyProtection="0"/>
    <xf numFmtId="209" fontId="55" fillId="0" borderId="0" applyFill="0" applyBorder="0" applyAlignment="0"/>
    <xf numFmtId="227" fontId="62" fillId="0" borderId="14">
      <alignment horizontal="right" vertical="center"/>
    </xf>
    <xf numFmtId="43" fontId="57" fillId="0" borderId="0" applyFont="0" applyFill="0" applyBorder="0" applyAlignment="0" applyProtection="0"/>
    <xf numFmtId="43" fontId="39" fillId="0" borderId="0" applyFont="0" applyFill="0" applyBorder="0" applyAlignment="0" applyProtection="0"/>
    <xf numFmtId="0" fontId="86" fillId="26" borderId="15" applyNumberFormat="0" applyFont="0" applyAlignment="0">
      <alignment horizontal="center"/>
    </xf>
    <xf numFmtId="43" fontId="57" fillId="0" borderId="0" applyFont="0" applyFill="0" applyBorder="0" applyAlignment="0" applyProtection="0"/>
    <xf numFmtId="173" fontId="55" fillId="0" borderId="14">
      <alignment horizontal="right" vertical="center"/>
    </xf>
    <xf numFmtId="43" fontId="39" fillId="0" borderId="0" applyFont="0" applyFill="0" applyBorder="0" applyAlignment="0" applyProtection="0"/>
    <xf numFmtId="0" fontId="90" fillId="0" borderId="0"/>
    <xf numFmtId="43" fontId="57" fillId="0" borderId="0" applyFont="0" applyFill="0" applyBorder="0" applyAlignment="0" applyProtection="0"/>
    <xf numFmtId="4" fontId="87" fillId="27" borderId="27" applyNumberFormat="0" applyProtection="0">
      <alignment horizontal="left" vertical="center" indent="1"/>
    </xf>
    <xf numFmtId="172" fontId="62" fillId="0" borderId="0" applyFont="0" applyFill="0" applyBorder="0" applyAlignment="0" applyProtection="0"/>
    <xf numFmtId="0" fontId="86" fillId="26" borderId="15" applyNumberFormat="0" applyFont="0" applyAlignment="0">
      <alignment horizontal="center"/>
    </xf>
    <xf numFmtId="194" fontId="61" fillId="0" borderId="14">
      <alignment horizontal="right" vertical="center"/>
    </xf>
    <xf numFmtId="43" fontId="57" fillId="0" borderId="0" applyFont="0" applyFill="0" applyBorder="0" applyAlignment="0" applyProtection="0"/>
    <xf numFmtId="172" fontId="62" fillId="0" borderId="0" applyFont="0" applyFill="0" applyBorder="0" applyAlignment="0" applyProtection="0"/>
    <xf numFmtId="267" fontId="57" fillId="0" borderId="0" applyFont="0" applyFill="0" applyBorder="0" applyAlignment="0" applyProtection="0"/>
    <xf numFmtId="179" fontId="61" fillId="0" borderId="14">
      <alignment horizontal="right" vertical="center"/>
    </xf>
    <xf numFmtId="0" fontId="85" fillId="0" borderId="0" applyNumberFormat="0" applyFill="0" applyBorder="0" applyAlignment="0" applyProtection="0">
      <alignment vertical="top"/>
      <protection locked="0"/>
    </xf>
    <xf numFmtId="209" fontId="55" fillId="0" borderId="0" applyFill="0" applyBorder="0" applyAlignment="0"/>
    <xf numFmtId="227" fontId="62" fillId="0" borderId="14">
      <alignment horizontal="right" vertical="center"/>
    </xf>
    <xf numFmtId="172" fontId="57" fillId="0" borderId="0" applyFont="0" applyFill="0" applyBorder="0" applyAlignment="0" applyProtection="0"/>
    <xf numFmtId="212" fontId="77" fillId="0" borderId="14">
      <alignment horizontal="right" vertical="center"/>
    </xf>
    <xf numFmtId="194" fontId="61" fillId="0" borderId="14">
      <alignment horizontal="right" vertical="center"/>
    </xf>
    <xf numFmtId="308" fontId="57" fillId="0" borderId="0" applyFont="0" applyFill="0" applyBorder="0" applyAlignment="0" applyProtection="0"/>
    <xf numFmtId="175" fontId="59" fillId="0" borderId="14">
      <alignment horizontal="right" vertical="center"/>
    </xf>
    <xf numFmtId="281" fontId="57" fillId="0" borderId="0" applyFont="0" applyFill="0" applyBorder="0" applyAlignment="0" applyProtection="0"/>
    <xf numFmtId="175" fontId="59" fillId="0" borderId="14">
      <alignment horizontal="right" vertical="center"/>
    </xf>
    <xf numFmtId="43" fontId="55" fillId="0" borderId="0" applyFont="0" applyFill="0" applyBorder="0" applyAlignment="0" applyProtection="0"/>
    <xf numFmtId="4" fontId="96" fillId="18" borderId="27" applyNumberFormat="0" applyProtection="0">
      <alignment horizontal="right" vertical="center"/>
    </xf>
    <xf numFmtId="0" fontId="88" fillId="0" borderId="15">
      <alignment horizontal="left" vertical="center"/>
    </xf>
    <xf numFmtId="172" fontId="57" fillId="0" borderId="0" applyFont="0" applyFill="0" applyBorder="0" applyAlignment="0" applyProtection="0"/>
    <xf numFmtId="0" fontId="88" fillId="0" borderId="15">
      <alignment horizontal="left" vertical="center"/>
    </xf>
    <xf numFmtId="172" fontId="122" fillId="0" borderId="0" applyFont="0" applyFill="0" applyBorder="0" applyAlignment="0" applyProtection="0"/>
    <xf numFmtId="172" fontId="55" fillId="0" borderId="0" applyFont="0" applyFill="0" applyBorder="0" applyAlignment="0" applyProtection="0"/>
    <xf numFmtId="172" fontId="122" fillId="0" borderId="0" applyFont="0" applyFill="0" applyBorder="0" applyAlignment="0" applyProtection="0"/>
    <xf numFmtId="43" fontId="55" fillId="0" borderId="0" applyFont="0" applyFill="0" applyBorder="0" applyAlignment="0" applyProtection="0"/>
    <xf numFmtId="175" fontId="59" fillId="0" borderId="14">
      <alignment horizontal="right" vertical="center"/>
    </xf>
    <xf numFmtId="227" fontId="57" fillId="0" borderId="0" applyFont="0" applyFill="0" applyBorder="0" applyAlignment="0" applyProtection="0"/>
    <xf numFmtId="230" fontId="55" fillId="0" borderId="0" applyFont="0" applyFill="0" applyBorder="0" applyAlignment="0" applyProtection="0"/>
    <xf numFmtId="243" fontId="57" fillId="0" borderId="0" applyFont="0" applyFill="0" applyBorder="0" applyAlignment="0" applyProtection="0"/>
    <xf numFmtId="43" fontId="129" fillId="0" borderId="0" applyFont="0" applyFill="0" applyBorder="0" applyAlignment="0" applyProtection="0"/>
    <xf numFmtId="325" fontId="55" fillId="0" borderId="0" applyFont="0" applyFill="0" applyBorder="0" applyAlignment="0" applyProtection="0"/>
    <xf numFmtId="172" fontId="55" fillId="0" borderId="0" applyFont="0" applyFill="0" applyBorder="0" applyAlignment="0" applyProtection="0"/>
    <xf numFmtId="325" fontId="55" fillId="0" borderId="0" applyFont="0" applyFill="0" applyBorder="0" applyAlignment="0" applyProtection="0"/>
    <xf numFmtId="175" fontId="59" fillId="0" borderId="14">
      <alignment horizontal="right" vertical="center"/>
    </xf>
    <xf numFmtId="43" fontId="16" fillId="0" borderId="0" applyFont="0" applyFill="0" applyBorder="0" applyAlignment="0" applyProtection="0"/>
    <xf numFmtId="175" fontId="59" fillId="0" borderId="14">
      <alignment horizontal="right" vertical="center"/>
    </xf>
    <xf numFmtId="43" fontId="16" fillId="0" borderId="0" applyFont="0" applyFill="0" applyBorder="0" applyAlignment="0" applyProtection="0"/>
    <xf numFmtId="4" fontId="96" fillId="18" borderId="27" applyNumberFormat="0" applyProtection="0">
      <alignment horizontal="right" vertical="center"/>
    </xf>
    <xf numFmtId="43" fontId="16" fillId="0" borderId="0" applyFont="0" applyFill="0" applyBorder="0" applyAlignment="0" applyProtection="0"/>
    <xf numFmtId="185" fontId="62" fillId="0" borderId="14">
      <alignment horizontal="right" vertical="center"/>
    </xf>
    <xf numFmtId="172" fontId="55" fillId="0" borderId="0" applyFont="0" applyFill="0" applyBorder="0" applyAlignment="0" applyProtection="0"/>
    <xf numFmtId="185" fontId="62" fillId="0" borderId="14">
      <alignment horizontal="right" vertical="center"/>
    </xf>
    <xf numFmtId="325" fontId="55" fillId="0" borderId="0" applyFont="0" applyFill="0" applyBorder="0" applyAlignment="0" applyProtection="0"/>
    <xf numFmtId="175" fontId="59" fillId="0" borderId="14">
      <alignment horizontal="right" vertical="center"/>
    </xf>
    <xf numFmtId="267" fontId="55" fillId="0" borderId="0" applyFont="0" applyFill="0" applyBorder="0" applyAlignment="0" applyProtection="0"/>
    <xf numFmtId="175" fontId="59" fillId="0" borderId="14">
      <alignment horizontal="right" vertical="center"/>
    </xf>
    <xf numFmtId="43" fontId="55" fillId="0" borderId="0" applyFont="0" applyFill="0" applyBorder="0" applyAlignment="0" applyProtection="0"/>
    <xf numFmtId="175" fontId="59" fillId="0" borderId="14">
      <alignment horizontal="right" vertical="center"/>
    </xf>
    <xf numFmtId="194" fontId="61" fillId="0" borderId="14">
      <alignment horizontal="right" vertical="center"/>
    </xf>
    <xf numFmtId="43" fontId="64" fillId="0" borderId="0" applyFont="0" applyFill="0" applyBorder="0" applyAlignment="0" applyProtection="0"/>
    <xf numFmtId="43" fontId="165" fillId="0" borderId="0" applyFont="0" applyFill="0" applyBorder="0" applyAlignment="0" applyProtection="0"/>
    <xf numFmtId="43" fontId="165" fillId="0" borderId="0" applyFont="0" applyFill="0" applyBorder="0" applyAlignment="0" applyProtection="0"/>
    <xf numFmtId="287" fontId="55" fillId="0" borderId="0" applyFont="0" applyFill="0" applyBorder="0" applyAlignment="0" applyProtection="0"/>
    <xf numFmtId="0" fontId="140" fillId="0" borderId="0" applyNumberFormat="0" applyFill="0" applyBorder="0" applyAlignment="0" applyProtection="0"/>
    <xf numFmtId="287" fontId="10" fillId="0" borderId="0" applyFont="0" applyFill="0" applyBorder="0" applyAlignment="0" applyProtection="0"/>
    <xf numFmtId="0" fontId="140" fillId="0" borderId="0" applyNumberFormat="0" applyFill="0" applyBorder="0" applyAlignment="0" applyProtection="0"/>
    <xf numFmtId="287" fontId="10" fillId="0" borderId="0" applyFont="0" applyFill="0" applyBorder="0" applyAlignment="0" applyProtection="0"/>
    <xf numFmtId="175" fontId="59" fillId="0" borderId="14">
      <alignment horizontal="right" vertical="center"/>
    </xf>
    <xf numFmtId="0" fontId="55" fillId="0" borderId="0"/>
    <xf numFmtId="0" fontId="120" fillId="0" borderId="0" applyProtection="0"/>
    <xf numFmtId="287" fontId="55" fillId="0" borderId="0" applyFont="0" applyFill="0" applyBorder="0" applyAlignment="0" applyProtection="0"/>
    <xf numFmtId="172" fontId="55" fillId="0" borderId="0" applyFont="0" applyFill="0" applyBorder="0" applyAlignment="0" applyProtection="0"/>
    <xf numFmtId="179" fontId="61" fillId="0" borderId="14">
      <alignment horizontal="right" vertical="center"/>
    </xf>
    <xf numFmtId="194" fontId="61" fillId="0" borderId="14">
      <alignment horizontal="right" vertical="center"/>
    </xf>
    <xf numFmtId="0" fontId="158" fillId="16" borderId="31" applyNumberFormat="0" applyAlignment="0" applyProtection="0"/>
    <xf numFmtId="175" fontId="59" fillId="0" borderId="14">
      <alignment horizontal="right" vertical="center"/>
    </xf>
    <xf numFmtId="43" fontId="57" fillId="0" borderId="0" applyFont="0" applyFill="0" applyBorder="0" applyAlignment="0" applyProtection="0"/>
    <xf numFmtId="43" fontId="57" fillId="0" borderId="0" applyFont="0" applyFill="0" applyBorder="0" applyAlignment="0" applyProtection="0"/>
    <xf numFmtId="212" fontId="77" fillId="0" borderId="14">
      <alignment horizontal="right" vertical="center"/>
    </xf>
    <xf numFmtId="194" fontId="61" fillId="0" borderId="14">
      <alignment horizontal="right" vertical="center"/>
    </xf>
    <xf numFmtId="43" fontId="57" fillId="0" borderId="0" applyFont="0" applyFill="0" applyBorder="0" applyAlignment="0" applyProtection="0"/>
    <xf numFmtId="43" fontId="55" fillId="0" borderId="0" applyFont="0" applyFill="0" applyBorder="0" applyAlignment="0" applyProtection="0"/>
    <xf numFmtId="172" fontId="57" fillId="0" borderId="0" applyFont="0" applyFill="0" applyBorder="0" applyAlignment="0" applyProtection="0"/>
    <xf numFmtId="212" fontId="77" fillId="0" borderId="14">
      <alignment horizontal="right" vertical="center"/>
    </xf>
    <xf numFmtId="43" fontId="57" fillId="0" borderId="0" applyFont="0" applyFill="0" applyBorder="0" applyAlignment="0" applyProtection="0"/>
    <xf numFmtId="0" fontId="57" fillId="12" borderId="28" applyNumberFormat="0" applyFont="0" applyAlignment="0" applyProtection="0"/>
    <xf numFmtId="185" fontId="62" fillId="0" borderId="14">
      <alignment horizontal="right" vertical="center"/>
    </xf>
    <xf numFmtId="172" fontId="57" fillId="0" borderId="0" applyFont="0" applyFill="0" applyBorder="0" applyAlignment="0" applyProtection="0"/>
    <xf numFmtId="243" fontId="57" fillId="0" borderId="0" applyFont="0" applyFill="0" applyBorder="0" applyAlignment="0" applyProtection="0"/>
    <xf numFmtId="43" fontId="57" fillId="0" borderId="0" applyFont="0" applyFill="0" applyBorder="0" applyAlignment="0" applyProtection="0"/>
    <xf numFmtId="194" fontId="61" fillId="0" borderId="14">
      <alignment horizontal="right" vertical="center"/>
    </xf>
    <xf numFmtId="185" fontId="62" fillId="0" borderId="14">
      <alignment horizontal="right" vertical="center"/>
    </xf>
    <xf numFmtId="191" fontId="67" fillId="0" borderId="0" applyFont="0" applyFill="0" applyBorder="0" applyAlignment="0" applyProtection="0"/>
    <xf numFmtId="211" fontId="57" fillId="0" borderId="0" applyFont="0" applyFill="0" applyBorder="0" applyAlignment="0" applyProtection="0"/>
    <xf numFmtId="43" fontId="55" fillId="0" borderId="0" applyFont="0" applyFill="0" applyBorder="0" applyAlignment="0" applyProtection="0"/>
    <xf numFmtId="40" fontId="137" fillId="0" borderId="0" applyFont="0" applyFill="0" applyBorder="0" applyAlignment="0" applyProtection="0"/>
    <xf numFmtId="43" fontId="57" fillId="0" borderId="0" applyFont="0" applyFill="0" applyBorder="0" applyAlignment="0" applyProtection="0"/>
    <xf numFmtId="43" fontId="55" fillId="0" borderId="0" applyFont="0" applyFill="0" applyBorder="0" applyAlignment="0" applyProtection="0"/>
    <xf numFmtId="172" fontId="57" fillId="0" borderId="0" applyFont="0" applyFill="0" applyBorder="0" applyAlignment="0" applyProtection="0"/>
    <xf numFmtId="327" fontId="57" fillId="0" borderId="0" applyFont="0" applyFill="0" applyBorder="0" applyAlignment="0" applyProtection="0"/>
    <xf numFmtId="212" fontId="77" fillId="0" borderId="14">
      <alignment horizontal="right" vertical="center"/>
    </xf>
    <xf numFmtId="43" fontId="57" fillId="0" borderId="0" applyFont="0" applyFill="0" applyBorder="0" applyAlignment="0" applyProtection="0"/>
    <xf numFmtId="208" fontId="55" fillId="0" borderId="0" applyFill="0" applyBorder="0" applyAlignment="0"/>
    <xf numFmtId="43" fontId="57" fillId="0" borderId="0" applyFont="0" applyFill="0" applyBorder="0" applyAlignment="0" applyProtection="0"/>
    <xf numFmtId="0" fontId="101" fillId="0" borderId="0" applyNumberFormat="0" applyFill="0" applyBorder="0" applyAlignment="0" applyProtection="0"/>
    <xf numFmtId="212" fontId="77" fillId="0" borderId="14">
      <alignment horizontal="right" vertical="center"/>
    </xf>
    <xf numFmtId="43" fontId="57" fillId="0" borderId="0" applyFont="0" applyFill="0" applyBorder="0" applyAlignment="0" applyProtection="0"/>
    <xf numFmtId="307" fontId="57" fillId="0" borderId="0" applyFont="0" applyFill="0" applyBorder="0" applyAlignment="0" applyProtection="0"/>
    <xf numFmtId="307" fontId="57" fillId="0" borderId="0" applyFont="0" applyFill="0" applyBorder="0" applyAlignment="0" applyProtection="0"/>
    <xf numFmtId="175" fontId="59" fillId="0" borderId="14">
      <alignment horizontal="right" vertical="center"/>
    </xf>
    <xf numFmtId="179" fontId="61" fillId="0" borderId="14">
      <alignment horizontal="right" vertical="center"/>
    </xf>
    <xf numFmtId="43" fontId="55" fillId="0" borderId="0" applyFont="0" applyFill="0" applyBorder="0" applyAlignment="0" applyProtection="0"/>
    <xf numFmtId="221" fontId="59" fillId="0" borderId="14">
      <alignment horizontal="center"/>
    </xf>
    <xf numFmtId="179" fontId="61" fillId="0" borderId="14">
      <alignment horizontal="right" vertical="center"/>
    </xf>
    <xf numFmtId="0" fontId="78" fillId="11" borderId="25" applyNumberFormat="0" applyAlignment="0" applyProtection="0"/>
    <xf numFmtId="43" fontId="16" fillId="0" borderId="0" applyFont="0" applyFill="0" applyBorder="0" applyAlignment="0" applyProtection="0"/>
    <xf numFmtId="307" fontId="57" fillId="0" borderId="0" applyFont="0" applyFill="0" applyBorder="0" applyAlignment="0" applyProtection="0"/>
    <xf numFmtId="221" fontId="59" fillId="0" borderId="14">
      <alignment horizontal="center"/>
    </xf>
    <xf numFmtId="179" fontId="61" fillId="0" borderId="14">
      <alignment horizontal="right" vertical="center"/>
    </xf>
    <xf numFmtId="307" fontId="57" fillId="0" borderId="0" applyFont="0" applyFill="0" applyBorder="0" applyAlignment="0" applyProtection="0"/>
    <xf numFmtId="179" fontId="61" fillId="0" borderId="14">
      <alignment horizontal="right" vertical="center"/>
    </xf>
    <xf numFmtId="44" fontId="120" fillId="0" borderId="0" applyFont="0" applyFill="0" applyBorder="0" applyAlignment="0" applyProtection="0"/>
    <xf numFmtId="43" fontId="55" fillId="0" borderId="0" applyFont="0" applyFill="0" applyBorder="0" applyAlignment="0" applyProtection="0"/>
    <xf numFmtId="179" fontId="61" fillId="0" borderId="14">
      <alignment horizontal="right" vertical="center"/>
    </xf>
    <xf numFmtId="227" fontId="62" fillId="0" borderId="14">
      <alignment horizontal="right" vertical="center"/>
    </xf>
    <xf numFmtId="172" fontId="14" fillId="0" borderId="0" applyFont="0" applyFill="0" applyBorder="0" applyAlignment="0" applyProtection="0"/>
    <xf numFmtId="0" fontId="125" fillId="11" borderId="25" applyNumberFormat="0" applyAlignment="0" applyProtection="0"/>
    <xf numFmtId="224" fontId="62" fillId="0" borderId="14">
      <alignment horizontal="right" vertical="center"/>
    </xf>
    <xf numFmtId="179" fontId="61" fillId="0" borderId="14">
      <alignment horizontal="right" vertical="center"/>
    </xf>
    <xf numFmtId="334" fontId="120" fillId="0" borderId="0" applyFont="0" applyFill="0" applyBorder="0" applyAlignment="0" applyProtection="0"/>
    <xf numFmtId="43" fontId="57" fillId="0" borderId="0" applyFont="0" applyFill="0" applyBorder="0" applyAlignment="0" applyProtection="0"/>
    <xf numFmtId="224" fontId="62" fillId="0" borderId="14">
      <alignment horizontal="right" vertical="center"/>
    </xf>
    <xf numFmtId="179" fontId="61" fillId="0" borderId="14">
      <alignment horizontal="right" vertical="center"/>
    </xf>
    <xf numFmtId="43" fontId="55" fillId="0" borderId="0" applyFont="0" applyFill="0" applyBorder="0" applyAlignment="0" applyProtection="0"/>
    <xf numFmtId="43" fontId="258" fillId="0" borderId="0" applyFont="0" applyFill="0" applyBorder="0" applyAlignment="0" applyProtection="0"/>
    <xf numFmtId="175" fontId="59" fillId="0" borderId="14">
      <alignment horizontal="right" vertical="center"/>
    </xf>
    <xf numFmtId="43" fontId="258" fillId="0" borderId="0" applyFont="0" applyFill="0" applyBorder="0" applyAlignment="0" applyProtection="0"/>
    <xf numFmtId="209" fontId="55" fillId="0" borderId="0" applyFill="0" applyBorder="0" applyAlignment="0"/>
    <xf numFmtId="43" fontId="258" fillId="0" borderId="0" applyFont="0" applyFill="0" applyBorder="0" applyAlignment="0" applyProtection="0"/>
    <xf numFmtId="0" fontId="188" fillId="0" borderId="56" applyNumberFormat="0" applyBorder="0" applyAlignment="0">
      <alignment vertical="center"/>
    </xf>
    <xf numFmtId="236" fontId="148" fillId="0" borderId="0" applyFont="0" applyFill="0" applyBorder="0" applyAlignment="0" applyProtection="0"/>
    <xf numFmtId="43" fontId="258" fillId="0" borderId="0" applyFont="0" applyFill="0" applyBorder="0" applyAlignment="0" applyProtection="0"/>
    <xf numFmtId="43" fontId="258" fillId="0" borderId="0" applyFont="0" applyFill="0" applyBorder="0" applyAlignment="0" applyProtection="0"/>
    <xf numFmtId="242" fontId="55" fillId="0" borderId="0" applyFont="0" applyFill="0" applyBorder="0" applyAlignment="0" applyProtection="0"/>
    <xf numFmtId="175" fontId="59" fillId="0" borderId="14">
      <alignment horizontal="right" vertical="center"/>
    </xf>
    <xf numFmtId="0" fontId="189" fillId="0" borderId="0" applyNumberFormat="0" applyFill="0" applyBorder="0" applyAlignment="0" applyProtection="0"/>
    <xf numFmtId="2" fontId="55" fillId="0" borderId="0" applyFont="0" applyFill="0" applyBorder="0" applyAlignment="0" applyProtection="0"/>
    <xf numFmtId="43" fontId="258" fillId="0" borderId="0" applyFont="0" applyFill="0" applyBorder="0" applyAlignment="0" applyProtection="0"/>
    <xf numFmtId="43" fontId="57" fillId="0" borderId="0" applyFont="0" applyFill="0" applyBorder="0" applyAlignment="0" applyProtection="0"/>
    <xf numFmtId="0" fontId="88" fillId="0" borderId="15">
      <alignment horizontal="left" vertical="center"/>
    </xf>
    <xf numFmtId="43" fontId="258" fillId="0" borderId="0" applyFont="0" applyFill="0" applyBorder="0" applyAlignment="0" applyProtection="0"/>
    <xf numFmtId="0" fontId="88" fillId="0" borderId="15">
      <alignment horizontal="left" vertical="center"/>
    </xf>
    <xf numFmtId="5" fontId="141" fillId="37" borderId="4">
      <alignment vertical="top"/>
    </xf>
    <xf numFmtId="0" fontId="149" fillId="0" borderId="4" applyBorder="0" applyAlignment="0">
      <alignment horizontal="center" vertical="center"/>
    </xf>
    <xf numFmtId="43" fontId="57" fillId="0" borderId="0" applyFont="0" applyFill="0" applyBorder="0" applyAlignment="0" applyProtection="0"/>
    <xf numFmtId="258" fontId="62" fillId="0" borderId="0" applyFont="0" applyFill="0" applyBorder="0" applyAlignment="0" applyProtection="0"/>
    <xf numFmtId="0" fontId="258" fillId="0" borderId="0"/>
    <xf numFmtId="194" fontId="61" fillId="0" borderId="14">
      <alignment horizontal="right" vertical="center"/>
    </xf>
    <xf numFmtId="230" fontId="55" fillId="0" borderId="0" applyFont="0" applyFill="0" applyBorder="0" applyAlignment="0" applyProtection="0"/>
    <xf numFmtId="43" fontId="57" fillId="0" borderId="0" applyFont="0" applyFill="0" applyBorder="0" applyAlignment="0" applyProtection="0"/>
    <xf numFmtId="276" fontId="79" fillId="0" borderId="0" applyFont="0" applyFill="0" applyBorder="0" applyAlignment="0" applyProtection="0"/>
    <xf numFmtId="43" fontId="258" fillId="0" borderId="0" applyFont="0" applyFill="0" applyBorder="0" applyAlignment="0" applyProtection="0"/>
    <xf numFmtId="43" fontId="258" fillId="0" borderId="0" applyFont="0" applyFill="0" applyBorder="0" applyAlignment="0" applyProtection="0"/>
    <xf numFmtId="181" fontId="141" fillId="37" borderId="4">
      <alignment vertical="top"/>
    </xf>
    <xf numFmtId="43" fontId="57" fillId="0" borderId="0" applyFont="0" applyFill="0" applyBorder="0" applyAlignment="0" applyProtection="0"/>
    <xf numFmtId="43" fontId="258" fillId="0" borderId="0" applyFont="0" applyFill="0" applyBorder="0" applyAlignment="0" applyProtection="0"/>
    <xf numFmtId="43" fontId="57" fillId="0" borderId="0" applyFont="0" applyFill="0" applyBorder="0" applyAlignment="0" applyProtection="0"/>
    <xf numFmtId="43" fontId="258" fillId="0" borderId="0" applyFont="0" applyFill="0" applyBorder="0" applyAlignment="0" applyProtection="0"/>
    <xf numFmtId="43" fontId="57" fillId="0" borderId="0" applyFont="0" applyFill="0" applyBorder="0" applyAlignment="0" applyProtection="0"/>
    <xf numFmtId="170" fontId="59" fillId="0" borderId="3"/>
    <xf numFmtId="194" fontId="61" fillId="0" borderId="14">
      <alignment horizontal="right" vertical="center"/>
    </xf>
    <xf numFmtId="43" fontId="57" fillId="0" borderId="0" applyFont="0" applyFill="0" applyBorder="0" applyAlignment="0" applyProtection="0"/>
    <xf numFmtId="179" fontId="61" fillId="0" borderId="14">
      <alignment horizontal="right" vertical="center"/>
    </xf>
    <xf numFmtId="175" fontId="59" fillId="0" borderId="14">
      <alignment horizontal="right" vertical="center"/>
    </xf>
    <xf numFmtId="175" fontId="59" fillId="0" borderId="14">
      <alignment horizontal="right" vertical="center"/>
    </xf>
    <xf numFmtId="0" fontId="63" fillId="0" borderId="7" applyNumberFormat="0" applyAlignment="0">
      <alignment horizontal="center"/>
    </xf>
    <xf numFmtId="43" fontId="258" fillId="0" borderId="0" applyFont="0" applyFill="0" applyBorder="0" applyAlignment="0" applyProtection="0"/>
    <xf numFmtId="230" fontId="55" fillId="0" borderId="0" applyFill="0" applyBorder="0" applyAlignment="0"/>
    <xf numFmtId="169" fontId="56" fillId="0" borderId="14">
      <alignment horizontal="right" vertical="center"/>
    </xf>
    <xf numFmtId="43" fontId="258" fillId="0" borderId="0" applyFont="0" applyFill="0" applyBorder="0" applyAlignment="0" applyProtection="0"/>
    <xf numFmtId="41" fontId="67" fillId="0" borderId="0" applyFont="0" applyFill="0" applyBorder="0" applyAlignment="0" applyProtection="0"/>
    <xf numFmtId="43" fontId="57" fillId="0" borderId="0" applyFont="0" applyFill="0" applyBorder="0" applyAlignment="0" applyProtection="0"/>
    <xf numFmtId="4" fontId="87" fillId="27" borderId="46" applyNumberFormat="0" applyProtection="0">
      <alignment horizontal="left" vertical="center" indent="1"/>
    </xf>
    <xf numFmtId="43" fontId="258" fillId="0" borderId="0" applyFont="0" applyFill="0" applyBorder="0" applyAlignment="0" applyProtection="0"/>
    <xf numFmtId="4" fontId="87" fillId="27" borderId="46" applyNumberFormat="0" applyProtection="0">
      <alignment horizontal="left" vertical="center" indent="1"/>
    </xf>
    <xf numFmtId="179" fontId="61" fillId="0" borderId="14">
      <alignment horizontal="right" vertical="center"/>
    </xf>
    <xf numFmtId="230" fontId="55" fillId="0" borderId="0" applyFill="0" applyBorder="0" applyAlignment="0"/>
    <xf numFmtId="169" fontId="56" fillId="0" borderId="14">
      <alignment horizontal="right" vertical="center"/>
    </xf>
    <xf numFmtId="43" fontId="57" fillId="0" borderId="0" applyFont="0" applyFill="0" applyBorder="0" applyAlignment="0" applyProtection="0"/>
    <xf numFmtId="43" fontId="57" fillId="0" borderId="0" applyFont="0" applyFill="0" applyBorder="0" applyAlignment="0" applyProtection="0"/>
    <xf numFmtId="0" fontId="94" fillId="17" borderId="28" applyNumberFormat="0" applyFont="0" applyAlignment="0" applyProtection="0"/>
    <xf numFmtId="175" fontId="59" fillId="0" borderId="14">
      <alignment horizontal="right" vertical="center"/>
    </xf>
    <xf numFmtId="43" fontId="258" fillId="0" borderId="0" applyFont="0" applyFill="0" applyBorder="0" applyAlignment="0" applyProtection="0"/>
    <xf numFmtId="230" fontId="55" fillId="0" borderId="0" applyFill="0" applyBorder="0" applyAlignment="0"/>
    <xf numFmtId="169" fontId="56" fillId="0" borderId="14">
      <alignment horizontal="right" vertical="center"/>
    </xf>
    <xf numFmtId="43" fontId="57" fillId="0" borderId="0" applyFont="0" applyFill="0" applyBorder="0" applyAlignment="0" applyProtection="0"/>
    <xf numFmtId="175" fontId="59" fillId="0" borderId="14">
      <alignment horizontal="right" vertical="center"/>
    </xf>
    <xf numFmtId="43" fontId="258" fillId="0" borderId="0" applyFont="0" applyFill="0" applyBorder="0" applyAlignment="0" applyProtection="0"/>
    <xf numFmtId="0" fontId="85" fillId="0" borderId="0" applyNumberFormat="0" applyFill="0" applyBorder="0" applyAlignment="0" applyProtection="0">
      <alignment vertical="top"/>
      <protection locked="0"/>
    </xf>
    <xf numFmtId="0" fontId="125" fillId="11" borderId="25" applyNumberFormat="0" applyAlignment="0" applyProtection="0"/>
    <xf numFmtId="224" fontId="62" fillId="0" borderId="14">
      <alignment horizontal="right" vertical="center"/>
    </xf>
    <xf numFmtId="334" fontId="120" fillId="0" borderId="0" applyFont="0" applyFill="0" applyBorder="0" applyAlignment="0" applyProtection="0"/>
    <xf numFmtId="167" fontId="57" fillId="0" borderId="0" applyFont="0" applyFill="0" applyBorder="0" applyAlignment="0" applyProtection="0"/>
    <xf numFmtId="179" fontId="61" fillId="0" borderId="14">
      <alignment horizontal="right" vertical="center"/>
    </xf>
    <xf numFmtId="43" fontId="57" fillId="0" borderId="0" applyFont="0" applyFill="0" applyBorder="0" applyAlignment="0" applyProtection="0"/>
    <xf numFmtId="43" fontId="57" fillId="0" borderId="0" applyFont="0" applyFill="0" applyBorder="0" applyAlignment="0" applyProtection="0"/>
    <xf numFmtId="175" fontId="59" fillId="0" borderId="14">
      <alignment horizontal="right" vertical="center"/>
    </xf>
    <xf numFmtId="43" fontId="55" fillId="0" borderId="0" applyFont="0" applyFill="0" applyBorder="0" applyAlignment="0" applyProtection="0"/>
    <xf numFmtId="224" fontId="62" fillId="0" borderId="14">
      <alignment horizontal="right" vertical="center"/>
    </xf>
    <xf numFmtId="334" fontId="120" fillId="0" borderId="0" applyFont="0" applyFill="0" applyBorder="0" applyAlignment="0" applyProtection="0"/>
    <xf numFmtId="43" fontId="57" fillId="0" borderId="0" applyFont="0" applyFill="0" applyBorder="0" applyAlignment="0" applyProtection="0"/>
    <xf numFmtId="43" fontId="55" fillId="0" borderId="0" applyFont="0" applyFill="0" applyBorder="0" applyAlignment="0" applyProtection="0"/>
    <xf numFmtId="43" fontId="90" fillId="0" borderId="0" applyFont="0" applyFill="0" applyBorder="0" applyAlignment="0" applyProtection="0"/>
    <xf numFmtId="43" fontId="53" fillId="0" borderId="0" applyFont="0" applyFill="0" applyBorder="0" applyAlignment="0" applyProtection="0"/>
    <xf numFmtId="0" fontId="57" fillId="0" borderId="0" applyFont="0" applyFill="0" applyBorder="0" applyAlignment="0" applyProtection="0"/>
    <xf numFmtId="43" fontId="90" fillId="0" borderId="0" applyFont="0" applyFill="0" applyBorder="0" applyAlignment="0" applyProtection="0"/>
    <xf numFmtId="43" fontId="90" fillId="0" borderId="0" applyFont="0" applyFill="0" applyBorder="0" applyAlignment="0" applyProtection="0"/>
    <xf numFmtId="175" fontId="59" fillId="0" borderId="14">
      <alignment horizontal="right" vertical="center"/>
    </xf>
    <xf numFmtId="175" fontId="59" fillId="0" borderId="14">
      <alignment horizontal="right" vertical="center"/>
    </xf>
    <xf numFmtId="196" fontId="90" fillId="0" borderId="14">
      <alignment horizontal="right" vertical="center"/>
    </xf>
    <xf numFmtId="0" fontId="144" fillId="0" borderId="0">
      <alignment vertical="top" wrapText="1"/>
    </xf>
    <xf numFmtId="43" fontId="57" fillId="0" borderId="0" applyFont="0" applyFill="0" applyBorder="0" applyAlignment="0" applyProtection="0"/>
    <xf numFmtId="0" fontId="64" fillId="0" borderId="0"/>
    <xf numFmtId="43" fontId="57" fillId="0" borderId="0" applyFont="0" applyFill="0" applyBorder="0" applyAlignment="0" applyProtection="0"/>
    <xf numFmtId="10" fontId="83" fillId="17" borderId="3" applyNumberFormat="0" applyBorder="0" applyAlignment="0" applyProtection="0"/>
    <xf numFmtId="169" fontId="56" fillId="0" borderId="14">
      <alignment horizontal="right" vertical="center"/>
    </xf>
    <xf numFmtId="43" fontId="57" fillId="0" borderId="0" applyFont="0" applyFill="0" applyBorder="0" applyAlignment="0" applyProtection="0"/>
    <xf numFmtId="43" fontId="57" fillId="0" borderId="0" applyFont="0" applyFill="0" applyBorder="0" applyAlignment="0" applyProtection="0"/>
    <xf numFmtId="181" fontId="141" fillId="37" borderId="4">
      <alignment vertical="top"/>
    </xf>
    <xf numFmtId="43" fontId="57" fillId="0" borderId="0" applyFont="0" applyFill="0" applyBorder="0" applyAlignment="0" applyProtection="0"/>
    <xf numFmtId="43" fontId="57" fillId="0" borderId="0" applyFont="0" applyFill="0" applyBorder="0" applyAlignment="0" applyProtection="0"/>
    <xf numFmtId="251" fontId="55" fillId="0" borderId="0" applyFont="0" applyFill="0" applyBorder="0" applyAlignment="0" applyProtection="0"/>
    <xf numFmtId="251" fontId="55" fillId="0" borderId="0" applyFont="0" applyFill="0" applyBorder="0" applyAlignment="0" applyProtection="0"/>
    <xf numFmtId="178" fontId="58" fillId="0" borderId="14">
      <alignment horizontal="right" vertical="center"/>
    </xf>
    <xf numFmtId="0" fontId="69" fillId="9" borderId="26" applyNumberFormat="0" applyAlignment="0" applyProtection="0"/>
    <xf numFmtId="251" fontId="55" fillId="0" borderId="0" applyFont="0" applyFill="0" applyBorder="0" applyAlignment="0" applyProtection="0"/>
    <xf numFmtId="251" fontId="55" fillId="0" borderId="0" applyFont="0" applyFill="0" applyBorder="0" applyAlignment="0" applyProtection="0"/>
    <xf numFmtId="0" fontId="258" fillId="0" borderId="0"/>
    <xf numFmtId="177" fontId="55" fillId="0" borderId="0" applyFont="0" applyFill="0" applyBorder="0" applyAlignment="0" applyProtection="0"/>
    <xf numFmtId="4" fontId="164" fillId="20" borderId="46" applyNumberFormat="0" applyProtection="0">
      <alignment horizontal="left" vertical="center" indent="1"/>
    </xf>
    <xf numFmtId="0" fontId="69" fillId="9" borderId="26" applyNumberFormat="0" applyAlignment="0" applyProtection="0"/>
    <xf numFmtId="43" fontId="211" fillId="0" borderId="0" applyFont="0" applyFill="0" applyBorder="0" applyAlignment="0" applyProtection="0"/>
    <xf numFmtId="251" fontId="55" fillId="0" borderId="0" applyFont="0" applyFill="0" applyBorder="0" applyAlignment="0" applyProtection="0"/>
    <xf numFmtId="0" fontId="258" fillId="0" borderId="0"/>
    <xf numFmtId="177" fontId="55" fillId="0" borderId="0" applyFont="0" applyFill="0" applyBorder="0" applyAlignment="0" applyProtection="0"/>
    <xf numFmtId="4" fontId="164" fillId="20" borderId="46" applyNumberFormat="0" applyProtection="0">
      <alignment horizontal="left" vertical="center" indent="1"/>
    </xf>
    <xf numFmtId="43" fontId="57" fillId="0" borderId="0" applyFont="0" applyFill="0" applyBorder="0" applyAlignment="0" applyProtection="0"/>
    <xf numFmtId="227" fontId="62" fillId="0" borderId="14">
      <alignment horizontal="right" vertical="center"/>
    </xf>
    <xf numFmtId="43" fontId="16" fillId="0" borderId="0" applyFont="0" applyFill="0" applyBorder="0" applyAlignment="0" applyProtection="0"/>
    <xf numFmtId="43" fontId="16" fillId="0" borderId="0" applyFont="0" applyFill="0" applyBorder="0" applyAlignment="0" applyProtection="0"/>
    <xf numFmtId="9" fontId="39" fillId="0" borderId="0" applyFont="0" applyFill="0" applyBorder="0" applyAlignment="0" applyProtection="0"/>
    <xf numFmtId="43" fontId="16" fillId="0" borderId="0" applyFont="0" applyFill="0" applyBorder="0" applyAlignment="0" applyProtection="0"/>
    <xf numFmtId="9" fontId="39" fillId="0" borderId="0" applyFont="0" applyFill="0" applyBorder="0" applyAlignment="0" applyProtection="0"/>
    <xf numFmtId="0" fontId="64" fillId="0" borderId="0"/>
    <xf numFmtId="43" fontId="16" fillId="0" borderId="0" applyFont="0" applyFill="0" applyBorder="0" applyAlignment="0" applyProtection="0"/>
    <xf numFmtId="43" fontId="16" fillId="0" borderId="0" applyFont="0" applyFill="0" applyBorder="0" applyAlignment="0" applyProtection="0"/>
    <xf numFmtId="43" fontId="55" fillId="0" borderId="0" applyFont="0" applyFill="0" applyBorder="0" applyAlignment="0" applyProtection="0"/>
    <xf numFmtId="43" fontId="16" fillId="0" borderId="0" applyFont="0" applyFill="0" applyBorder="0" applyAlignment="0" applyProtection="0"/>
    <xf numFmtId="38" fontId="83" fillId="13" borderId="0" applyNumberFormat="0" applyBorder="0" applyAlignment="0" applyProtection="0"/>
    <xf numFmtId="0" fontId="57" fillId="0" borderId="0"/>
    <xf numFmtId="41" fontId="67" fillId="0" borderId="0" applyFont="0" applyFill="0" applyBorder="0" applyAlignment="0" applyProtection="0"/>
    <xf numFmtId="170" fontId="59" fillId="0" borderId="3"/>
    <xf numFmtId="175" fontId="59" fillId="0" borderId="14">
      <alignment horizontal="right" vertical="center"/>
    </xf>
    <xf numFmtId="43" fontId="16" fillId="0" borderId="0" applyFont="0" applyFill="0" applyBorder="0" applyAlignment="0" applyProtection="0"/>
    <xf numFmtId="43" fontId="258" fillId="0" borderId="0" applyFont="0" applyFill="0" applyBorder="0" applyAlignment="0" applyProtection="0"/>
    <xf numFmtId="43" fontId="57" fillId="0" borderId="0" applyFont="0" applyFill="0" applyBorder="0" applyAlignment="0" applyProtection="0"/>
    <xf numFmtId="194" fontId="61" fillId="0" borderId="14">
      <alignment horizontal="right" vertical="center"/>
    </xf>
    <xf numFmtId="43" fontId="16" fillId="0" borderId="0" applyFont="0" applyFill="0" applyBorder="0" applyAlignment="0" applyProtection="0"/>
    <xf numFmtId="175" fontId="59" fillId="0" borderId="14">
      <alignment horizontal="right" vertical="center"/>
    </xf>
    <xf numFmtId="43" fontId="16" fillId="0" borderId="0" applyFont="0" applyFill="0" applyBorder="0" applyAlignment="0" applyProtection="0"/>
    <xf numFmtId="43" fontId="16" fillId="0" borderId="0" applyFont="0" applyFill="0" applyBorder="0" applyAlignment="0" applyProtection="0"/>
    <xf numFmtId="9" fontId="57" fillId="0" borderId="0" applyFont="0" applyFill="0" applyBorder="0" applyAlignment="0" applyProtection="0"/>
    <xf numFmtId="43" fontId="57" fillId="0" borderId="0" applyFont="0" applyFill="0" applyBorder="0" applyAlignment="0" applyProtection="0"/>
    <xf numFmtId="0" fontId="258" fillId="0" borderId="0"/>
    <xf numFmtId="43" fontId="117" fillId="0" borderId="0" applyFont="0" applyFill="0" applyBorder="0" applyAlignment="0" applyProtection="0"/>
    <xf numFmtId="43" fontId="211" fillId="0" borderId="0" applyFont="0" applyFill="0" applyBorder="0" applyAlignment="0" applyProtection="0"/>
    <xf numFmtId="0" fontId="258" fillId="0" borderId="0"/>
    <xf numFmtId="175" fontId="59" fillId="0" borderId="14">
      <alignment horizontal="right" vertical="center"/>
    </xf>
    <xf numFmtId="43" fontId="211" fillId="0" borderId="0" applyFont="0" applyFill="0" applyBorder="0" applyAlignment="0" applyProtection="0"/>
    <xf numFmtId="0" fontId="69" fillId="9" borderId="26" applyNumberFormat="0" applyAlignment="0" applyProtection="0"/>
    <xf numFmtId="0" fontId="55" fillId="0" borderId="0" applyFont="0" applyFill="0" applyBorder="0" applyAlignment="0" applyProtection="0"/>
    <xf numFmtId="0" fontId="258" fillId="0" borderId="0"/>
    <xf numFmtId="177" fontId="55" fillId="0" borderId="0" applyFont="0" applyFill="0" applyBorder="0" applyAlignment="0" applyProtection="0"/>
    <xf numFmtId="4" fontId="164" fillId="20" borderId="46" applyNumberFormat="0" applyProtection="0">
      <alignment horizontal="left" vertical="center" indent="1"/>
    </xf>
    <xf numFmtId="172" fontId="55" fillId="0" borderId="0" applyFont="0" applyFill="0" applyBorder="0" applyAlignment="0" applyProtection="0"/>
    <xf numFmtId="194" fontId="61" fillId="0" borderId="14">
      <alignment horizontal="right" vertical="center"/>
    </xf>
    <xf numFmtId="43" fontId="10" fillId="0" borderId="0" applyFont="0" applyFill="0" applyBorder="0" applyAlignment="0" applyProtection="0"/>
    <xf numFmtId="177" fontId="55" fillId="0" borderId="0" applyFont="0" applyFill="0" applyBorder="0" applyAlignment="0" applyProtection="0"/>
    <xf numFmtId="0" fontId="166" fillId="0" borderId="0">
      <alignment horizontal="left"/>
    </xf>
    <xf numFmtId="0" fontId="69" fillId="9" borderId="26" applyNumberFormat="0" applyAlignment="0" applyProtection="0"/>
    <xf numFmtId="0" fontId="64" fillId="13" borderId="0"/>
    <xf numFmtId="251" fontId="55" fillId="0" borderId="0" applyFont="0" applyFill="0" applyBorder="0" applyAlignment="0" applyProtection="0"/>
    <xf numFmtId="175" fontId="59" fillId="0" borderId="14">
      <alignment horizontal="right" vertical="center"/>
    </xf>
    <xf numFmtId="0" fontId="64" fillId="13" borderId="0"/>
    <xf numFmtId="0" fontId="81" fillId="0" borderId="6" applyNumberFormat="0" applyBorder="0" applyAlignment="0">
      <alignment horizontal="center"/>
    </xf>
    <xf numFmtId="251" fontId="55" fillId="0" borderId="0" applyFont="0" applyFill="0" applyBorder="0" applyAlignment="0" applyProtection="0"/>
    <xf numFmtId="251" fontId="55" fillId="0" borderId="0" applyFont="0" applyFill="0" applyBorder="0" applyAlignment="0" applyProtection="0"/>
    <xf numFmtId="251" fontId="55" fillId="0" borderId="0" applyFont="0" applyFill="0" applyBorder="0" applyAlignment="0" applyProtection="0"/>
    <xf numFmtId="43" fontId="39" fillId="0" borderId="0" applyFont="0" applyFill="0" applyBorder="0" applyAlignment="0" applyProtection="0"/>
    <xf numFmtId="43" fontId="10" fillId="0" borderId="0" applyFont="0" applyFill="0" applyBorder="0" applyAlignment="0" applyProtection="0"/>
    <xf numFmtId="43" fontId="57" fillId="0" borderId="0" applyFont="0" applyFill="0" applyBorder="0" applyAlignment="0" applyProtection="0"/>
    <xf numFmtId="3" fontId="62" fillId="0" borderId="0" applyFont="0" applyBorder="0" applyAlignment="0"/>
    <xf numFmtId="167" fontId="57" fillId="0" borderId="0" applyFont="0" applyFill="0" applyBorder="0" applyAlignment="0" applyProtection="0"/>
    <xf numFmtId="4" fontId="114" fillId="21" borderId="0" applyNumberFormat="0" applyProtection="0">
      <alignment horizontal="left" vertical="center" indent="1"/>
    </xf>
    <xf numFmtId="251" fontId="55" fillId="0" borderId="0" applyFont="0" applyFill="0" applyBorder="0" applyAlignment="0" applyProtection="0"/>
    <xf numFmtId="0" fontId="57" fillId="0" borderId="0" applyFont="0" applyFill="0" applyBorder="0" applyAlignment="0" applyProtection="0"/>
    <xf numFmtId="251" fontId="55" fillId="0" borderId="0" applyFont="0" applyFill="0" applyBorder="0" applyAlignment="0" applyProtection="0"/>
    <xf numFmtId="43" fontId="10" fillId="0" borderId="0" applyFont="0" applyFill="0" applyBorder="0" applyAlignment="0" applyProtection="0"/>
    <xf numFmtId="251" fontId="55" fillId="0" borderId="0" applyFont="0" applyFill="0" applyBorder="0" applyAlignment="0" applyProtection="0"/>
    <xf numFmtId="43" fontId="57" fillId="0" borderId="0" applyFont="0" applyFill="0" applyBorder="0" applyAlignment="0" applyProtection="0"/>
    <xf numFmtId="0" fontId="55" fillId="0" borderId="0"/>
    <xf numFmtId="253" fontId="55" fillId="0" borderId="0" applyFont="0" applyFill="0" applyBorder="0" applyAlignment="0" applyProtection="0"/>
    <xf numFmtId="175" fontId="59" fillId="0" borderId="14">
      <alignment horizontal="right" vertical="center"/>
    </xf>
    <xf numFmtId="0" fontId="94" fillId="17" borderId="28" applyNumberFormat="0" applyFont="0" applyAlignment="0" applyProtection="0"/>
    <xf numFmtId="0" fontId="57" fillId="0" borderId="0" applyFont="0" applyFill="0" applyBorder="0" applyAlignment="0" applyProtection="0"/>
    <xf numFmtId="174" fontId="55" fillId="0" borderId="23">
      <alignment vertical="center"/>
    </xf>
    <xf numFmtId="211" fontId="57" fillId="0" borderId="0" applyFont="0" applyFill="0" applyBorder="0" applyAlignment="0" applyProtection="0"/>
    <xf numFmtId="308" fontId="57" fillId="0" borderId="0" applyFont="0" applyFill="0" applyBorder="0" applyAlignment="0" applyProtection="0"/>
    <xf numFmtId="0" fontId="57" fillId="0" borderId="0"/>
    <xf numFmtId="192" fontId="55" fillId="0" borderId="14">
      <alignment horizontal="right" vertical="center"/>
    </xf>
    <xf numFmtId="0" fontId="55" fillId="0" borderId="0" applyFont="0" applyFill="0" applyBorder="0" applyAlignment="0" applyProtection="0"/>
    <xf numFmtId="0" fontId="55" fillId="0" borderId="0"/>
    <xf numFmtId="251" fontId="55" fillId="0" borderId="0" applyFont="0" applyFill="0" applyBorder="0" applyAlignment="0" applyProtection="0"/>
    <xf numFmtId="251" fontId="55" fillId="0" borderId="0" applyFont="0" applyFill="0" applyBorder="0" applyAlignment="0" applyProtection="0"/>
    <xf numFmtId="185" fontId="62" fillId="0" borderId="14">
      <alignment horizontal="right" vertical="center"/>
    </xf>
    <xf numFmtId="194" fontId="61" fillId="0" borderId="14">
      <alignment horizontal="right" vertical="center"/>
    </xf>
    <xf numFmtId="251" fontId="55" fillId="0" borderId="0" applyFont="0" applyFill="0" applyBorder="0" applyAlignment="0" applyProtection="0"/>
    <xf numFmtId="185" fontId="62" fillId="0" borderId="14">
      <alignment horizontal="right" vertical="center"/>
    </xf>
    <xf numFmtId="194" fontId="61" fillId="0" borderId="14">
      <alignment horizontal="right" vertical="center"/>
    </xf>
    <xf numFmtId="251" fontId="55" fillId="0" borderId="0" applyFont="0" applyFill="0" applyBorder="0" applyAlignment="0" applyProtection="0"/>
    <xf numFmtId="185" fontId="62" fillId="0" borderId="14">
      <alignment horizontal="right" vertical="center"/>
    </xf>
    <xf numFmtId="0" fontId="79" fillId="0" borderId="0"/>
    <xf numFmtId="175" fontId="59" fillId="0" borderId="14">
      <alignment horizontal="right" vertical="center"/>
    </xf>
    <xf numFmtId="310" fontId="55" fillId="0" borderId="0"/>
    <xf numFmtId="178" fontId="58" fillId="0" borderId="14">
      <alignment horizontal="right" vertical="center"/>
    </xf>
    <xf numFmtId="169" fontId="56" fillId="0" borderId="14">
      <alignment horizontal="right" vertical="center"/>
    </xf>
    <xf numFmtId="194" fontId="61" fillId="0" borderId="14">
      <alignment horizontal="right" vertical="center"/>
    </xf>
    <xf numFmtId="251" fontId="55" fillId="0" borderId="0" applyFont="0" applyFill="0" applyBorder="0" applyAlignment="0" applyProtection="0"/>
    <xf numFmtId="185" fontId="62" fillId="0" borderId="14">
      <alignment horizontal="right" vertical="center"/>
    </xf>
    <xf numFmtId="43" fontId="165" fillId="0" borderId="0" applyFont="0" applyFill="0" applyBorder="0" applyAlignment="0" applyProtection="0"/>
    <xf numFmtId="0" fontId="57" fillId="0" borderId="0"/>
    <xf numFmtId="248" fontId="55" fillId="0" borderId="0" applyFont="0" applyFill="0" applyBorder="0" applyAlignment="0" applyProtection="0"/>
    <xf numFmtId="43" fontId="10" fillId="0" borderId="0" applyFont="0" applyFill="0" applyBorder="0" applyAlignment="0" applyProtection="0"/>
    <xf numFmtId="0" fontId="258" fillId="0" borderId="0"/>
    <xf numFmtId="313" fontId="32" fillId="0" borderId="0" applyFont="0" applyFill="0" applyBorder="0" applyAlignment="0" applyProtection="0"/>
    <xf numFmtId="248" fontId="55" fillId="0" borderId="0" applyFont="0" applyFill="0" applyBorder="0" applyAlignment="0" applyProtection="0"/>
    <xf numFmtId="43" fontId="10" fillId="0" borderId="0" applyFont="0" applyFill="0" applyBorder="0" applyAlignment="0" applyProtection="0"/>
    <xf numFmtId="0" fontId="57" fillId="0" borderId="0"/>
    <xf numFmtId="43" fontId="10" fillId="0" borderId="0" applyFont="0" applyFill="0" applyBorder="0" applyAlignment="0" applyProtection="0"/>
    <xf numFmtId="0" fontId="69" fillId="9" borderId="26" applyNumberFormat="0" applyAlignment="0" applyProtection="0"/>
    <xf numFmtId="204" fontId="10" fillId="0" borderId="0" applyFont="0" applyFill="0" applyBorder="0" applyAlignment="0" applyProtection="0"/>
    <xf numFmtId="179" fontId="61" fillId="0" borderId="14">
      <alignment horizontal="right" vertical="center"/>
    </xf>
    <xf numFmtId="192" fontId="55" fillId="0" borderId="14">
      <alignment horizontal="right" vertical="center"/>
    </xf>
    <xf numFmtId="192" fontId="55" fillId="0" borderId="14">
      <alignment horizontal="right" vertical="center"/>
    </xf>
    <xf numFmtId="172" fontId="10" fillId="0" borderId="0" applyFont="0" applyFill="0" applyBorder="0" applyAlignment="0" applyProtection="0"/>
    <xf numFmtId="0" fontId="258" fillId="0" borderId="0"/>
    <xf numFmtId="0" fontId="258" fillId="0" borderId="0"/>
    <xf numFmtId="175" fontId="59" fillId="0" borderId="14">
      <alignment horizontal="right" vertical="center"/>
    </xf>
    <xf numFmtId="248" fontId="55" fillId="0" borderId="0" applyFont="0" applyFill="0" applyBorder="0" applyAlignment="0" applyProtection="0"/>
    <xf numFmtId="325" fontId="10" fillId="0" borderId="0" applyFont="0" applyFill="0" applyBorder="0" applyAlignment="0" applyProtection="0"/>
    <xf numFmtId="0" fontId="55" fillId="0" borderId="0"/>
    <xf numFmtId="310" fontId="55" fillId="0" borderId="0" applyFont="0" applyFill="0" applyBorder="0" applyAlignment="0" applyProtection="0"/>
    <xf numFmtId="0" fontId="16" fillId="0" borderId="0"/>
    <xf numFmtId="175" fontId="59" fillId="0" borderId="14">
      <alignment horizontal="right" vertical="center"/>
    </xf>
    <xf numFmtId="165" fontId="67" fillId="0" borderId="0" applyFont="0" applyFill="0" applyBorder="0" applyAlignment="0" applyProtection="0"/>
    <xf numFmtId="43" fontId="57" fillId="0" borderId="0" applyFont="0" applyFill="0" applyBorder="0" applyAlignment="0" applyProtection="0"/>
    <xf numFmtId="0" fontId="57" fillId="0" borderId="0" applyProtection="0"/>
    <xf numFmtId="173" fontId="55" fillId="0" borderId="14">
      <alignment horizontal="right" vertical="center"/>
    </xf>
    <xf numFmtId="43" fontId="57" fillId="0" borderId="0" applyFont="0" applyFill="0" applyBorder="0" applyAlignment="0" applyProtection="0"/>
    <xf numFmtId="175" fontId="59" fillId="0" borderId="14">
      <alignment horizontal="right" vertical="center"/>
    </xf>
    <xf numFmtId="173" fontId="55" fillId="0" borderId="14">
      <alignment horizontal="right" vertical="center"/>
    </xf>
    <xf numFmtId="43" fontId="57" fillId="0" borderId="0" applyFont="0" applyFill="0" applyBorder="0" applyAlignment="0" applyProtection="0"/>
    <xf numFmtId="43" fontId="53" fillId="0" borderId="0" applyFont="0" applyFill="0" applyBorder="0" applyAlignment="0" applyProtection="0"/>
    <xf numFmtId="173" fontId="55" fillId="0" borderId="14">
      <alignment horizontal="right" vertical="center"/>
    </xf>
    <xf numFmtId="43" fontId="55" fillId="0" borderId="0" applyFont="0" applyFill="0" applyBorder="0" applyAlignment="0" applyProtection="0"/>
    <xf numFmtId="43" fontId="57" fillId="0" borderId="0" applyFont="0" applyFill="0" applyBorder="0" applyAlignment="0" applyProtection="0"/>
    <xf numFmtId="167" fontId="120" fillId="0" borderId="0" applyProtection="0"/>
    <xf numFmtId="43" fontId="55" fillId="0" borderId="0" applyFont="0" applyFill="0" applyBorder="0" applyAlignment="0" applyProtection="0"/>
    <xf numFmtId="194" fontId="61" fillId="0" borderId="14">
      <alignment horizontal="right" vertical="center"/>
    </xf>
    <xf numFmtId="173" fontId="55" fillId="0" borderId="14">
      <alignment horizontal="right" vertical="center"/>
    </xf>
    <xf numFmtId="172" fontId="57" fillId="0" borderId="0" applyFont="0" applyFill="0" applyBorder="0" applyAlignment="0" applyProtection="0"/>
    <xf numFmtId="43" fontId="57" fillId="0" borderId="0" applyFont="0" applyFill="0" applyBorder="0" applyAlignment="0" applyProtection="0"/>
    <xf numFmtId="43" fontId="64" fillId="0" borderId="0" applyFont="0" applyFill="0" applyBorder="0" applyAlignment="0" applyProtection="0"/>
    <xf numFmtId="175" fontId="59" fillId="0" borderId="14">
      <alignment horizontal="right" vertical="center"/>
    </xf>
    <xf numFmtId="43" fontId="64" fillId="0" borderId="0" applyFont="0" applyFill="0" applyBorder="0" applyAlignment="0" applyProtection="0"/>
    <xf numFmtId="257" fontId="135" fillId="0" borderId="41" applyFont="0" applyFill="0" applyBorder="0"/>
    <xf numFmtId="181" fontId="99" fillId="20" borderId="3" applyNumberFormat="0" applyAlignment="0">
      <alignment horizontal="left" vertical="top"/>
    </xf>
    <xf numFmtId="242" fontId="55" fillId="0" borderId="0" applyFont="0" applyFill="0" applyBorder="0" applyAlignment="0" applyProtection="0"/>
    <xf numFmtId="43" fontId="64" fillId="0" borderId="0" applyFont="0" applyFill="0" applyBorder="0" applyAlignment="0" applyProtection="0"/>
    <xf numFmtId="179" fontId="61" fillId="0" borderId="14">
      <alignment horizontal="right" vertical="center"/>
    </xf>
    <xf numFmtId="0" fontId="78" fillId="11" borderId="25" applyNumberFormat="0" applyAlignment="0" applyProtection="0"/>
    <xf numFmtId="251" fontId="54" fillId="0" borderId="0" applyFont="0" applyFill="0" applyBorder="0" applyAlignment="0" applyProtection="0"/>
    <xf numFmtId="0" fontId="216" fillId="0" borderId="0" applyNumberFormat="0" applyFill="0" applyBorder="0" applyAlignment="0" applyProtection="0"/>
    <xf numFmtId="0" fontId="57" fillId="0" borderId="0" applyFont="0" applyFill="0" applyBorder="0" applyAlignment="0" applyProtection="0"/>
    <xf numFmtId="172" fontId="57" fillId="0" borderId="0" applyFont="0" applyFill="0" applyBorder="0" applyAlignment="0" applyProtection="0"/>
    <xf numFmtId="172" fontId="120" fillId="0" borderId="0" applyFont="0" applyFill="0" applyBorder="0" applyAlignment="0" applyProtection="0"/>
    <xf numFmtId="169" fontId="56" fillId="0" borderId="14">
      <alignment horizontal="right" vertical="center"/>
    </xf>
    <xf numFmtId="172" fontId="57" fillId="0" borderId="0" applyFont="0" applyFill="0" applyBorder="0" applyAlignment="0" applyProtection="0"/>
    <xf numFmtId="172" fontId="57" fillId="0" borderId="0" applyFont="0" applyFill="0" applyBorder="0" applyAlignment="0" applyProtection="0"/>
    <xf numFmtId="43" fontId="55" fillId="0" borderId="0" applyFont="0" applyFill="0" applyBorder="0" applyAlignment="0" applyProtection="0"/>
    <xf numFmtId="175" fontId="59" fillId="0" borderId="14">
      <alignment horizontal="right" vertical="center"/>
    </xf>
    <xf numFmtId="172" fontId="55" fillId="0" borderId="0" applyFont="0" applyFill="0" applyBorder="0" applyAlignment="0" applyProtection="0"/>
    <xf numFmtId="179" fontId="61" fillId="0" borderId="14">
      <alignment horizontal="right" vertical="center"/>
    </xf>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0" fontId="55" fillId="0" borderId="0" applyFont="0" applyFill="0" applyBorder="0" applyAlignment="0" applyProtection="0"/>
    <xf numFmtId="43" fontId="55" fillId="0" borderId="0" applyFont="0" applyFill="0" applyBorder="0" applyAlignment="0" applyProtection="0"/>
    <xf numFmtId="189" fontId="202" fillId="0" borderId="0" applyFont="0" applyFill="0" applyBorder="0" applyAlignment="0" applyProtection="0"/>
    <xf numFmtId="320" fontId="120" fillId="0" borderId="0" applyProtection="0"/>
    <xf numFmtId="175" fontId="59" fillId="0" borderId="14">
      <alignment horizontal="right" vertical="center"/>
    </xf>
    <xf numFmtId="43" fontId="55" fillId="0" borderId="0" applyFont="0" applyFill="0" applyBorder="0" applyAlignment="0" applyProtection="0"/>
    <xf numFmtId="43" fontId="55" fillId="0" borderId="0" applyFont="0" applyFill="0" applyBorder="0" applyAlignment="0" applyProtection="0"/>
    <xf numFmtId="0" fontId="81" fillId="0" borderId="6" applyNumberFormat="0" applyBorder="0" applyAlignment="0">
      <alignment horizontal="center"/>
    </xf>
    <xf numFmtId="43" fontId="55" fillId="0" borderId="0" applyFont="0" applyFill="0" applyBorder="0" applyAlignment="0" applyProtection="0"/>
    <xf numFmtId="320" fontId="120" fillId="0" borderId="0" applyProtection="0"/>
    <xf numFmtId="175" fontId="59" fillId="0" borderId="14">
      <alignment horizontal="right" vertical="center"/>
    </xf>
    <xf numFmtId="212" fontId="77" fillId="0" borderId="14">
      <alignment horizontal="right" vertical="center"/>
    </xf>
    <xf numFmtId="43" fontId="57" fillId="0" borderId="0" applyFont="0" applyFill="0" applyBorder="0" applyAlignment="0" applyProtection="0"/>
    <xf numFmtId="0" fontId="61" fillId="0" borderId="0"/>
    <xf numFmtId="175" fontId="59" fillId="0" borderId="14">
      <alignment horizontal="right" vertical="center"/>
    </xf>
    <xf numFmtId="227" fontId="62" fillId="0" borderId="14">
      <alignment horizontal="right" vertical="center"/>
    </xf>
    <xf numFmtId="192" fontId="55" fillId="0" borderId="14">
      <alignment horizontal="right" vertical="center"/>
    </xf>
    <xf numFmtId="212" fontId="77" fillId="0" borderId="14">
      <alignment horizontal="right" vertical="center"/>
    </xf>
    <xf numFmtId="43" fontId="57" fillId="0" borderId="0" applyFont="0" applyFill="0" applyBorder="0" applyAlignment="0" applyProtection="0"/>
    <xf numFmtId="0" fontId="57" fillId="0" borderId="0" applyProtection="0"/>
    <xf numFmtId="43" fontId="55" fillId="0" borderId="0" applyFont="0" applyFill="0" applyBorder="0" applyAlignment="0" applyProtection="0"/>
    <xf numFmtId="175" fontId="59" fillId="0" borderId="14">
      <alignment horizontal="right" vertical="center"/>
    </xf>
    <xf numFmtId="320" fontId="120" fillId="0" borderId="0" applyProtection="0"/>
    <xf numFmtId="175" fontId="59" fillId="0" borderId="14">
      <alignment horizontal="right" vertical="center"/>
    </xf>
    <xf numFmtId="212" fontId="77" fillId="0" borderId="14">
      <alignment horizontal="right" vertical="center"/>
    </xf>
    <xf numFmtId="43" fontId="165" fillId="0" borderId="0" applyFont="0" applyFill="0" applyBorder="0" applyAlignment="0" applyProtection="0"/>
    <xf numFmtId="43" fontId="165" fillId="0" borderId="0" applyFont="0" applyFill="0" applyBorder="0" applyAlignment="0" applyProtection="0"/>
    <xf numFmtId="43" fontId="165" fillId="0" borderId="0" applyFont="0" applyFill="0" applyBorder="0" applyAlignment="0" applyProtection="0"/>
    <xf numFmtId="43" fontId="55" fillId="0" borderId="0" applyFont="0" applyFill="0" applyBorder="0" applyAlignment="0" applyProtection="0"/>
    <xf numFmtId="194" fontId="61" fillId="0" borderId="14">
      <alignment horizontal="right" vertical="center"/>
    </xf>
    <xf numFmtId="248" fontId="55" fillId="0" borderId="0" applyFont="0" applyFill="0" applyBorder="0" applyAlignment="0" applyProtection="0"/>
    <xf numFmtId="309" fontId="55" fillId="0" borderId="0" applyFont="0" applyFill="0" applyBorder="0" applyAlignment="0" applyProtection="0"/>
    <xf numFmtId="290" fontId="55" fillId="0" borderId="0"/>
    <xf numFmtId="43" fontId="258" fillId="0" borderId="0" applyFont="0" applyFill="0" applyBorder="0" applyAlignment="0" applyProtection="0"/>
    <xf numFmtId="169" fontId="56" fillId="0" borderId="14">
      <alignment horizontal="right" vertical="center"/>
    </xf>
    <xf numFmtId="43" fontId="258" fillId="0" borderId="0" applyFont="0" applyFill="0" applyBorder="0" applyAlignment="0" applyProtection="0"/>
    <xf numFmtId="251" fontId="10" fillId="0" borderId="0" applyFont="0" applyFill="0" applyBorder="0" applyAlignment="0" applyProtection="0"/>
    <xf numFmtId="0" fontId="55" fillId="0" borderId="0"/>
    <xf numFmtId="43" fontId="258" fillId="0" borderId="0" applyFont="0" applyFill="0" applyBorder="0" applyAlignment="0" applyProtection="0"/>
    <xf numFmtId="194" fontId="61" fillId="0" borderId="14">
      <alignment horizontal="right" vertical="center"/>
    </xf>
    <xf numFmtId="0" fontId="55" fillId="0" borderId="0"/>
    <xf numFmtId="191" fontId="67" fillId="0" borderId="0" applyFont="0" applyFill="0" applyBorder="0" applyAlignment="0" applyProtection="0"/>
    <xf numFmtId="185" fontId="62" fillId="0" borderId="14">
      <alignment horizontal="right" vertical="center"/>
    </xf>
    <xf numFmtId="0" fontId="55" fillId="0" borderId="0"/>
    <xf numFmtId="0" fontId="199" fillId="0" borderId="0"/>
    <xf numFmtId="172" fontId="55" fillId="0" borderId="0" applyFont="0" applyFill="0" applyBorder="0" applyAlignment="0" applyProtection="0"/>
    <xf numFmtId="43" fontId="57" fillId="0" borderId="0" applyFont="0" applyFill="0" applyBorder="0" applyAlignment="0" applyProtection="0"/>
    <xf numFmtId="172" fontId="57" fillId="0" borderId="0" applyFont="0" applyFill="0" applyBorder="0" applyAlignment="0" applyProtection="0"/>
    <xf numFmtId="43" fontId="53" fillId="0" borderId="0" applyFont="0" applyFill="0" applyBorder="0" applyAlignment="0" applyProtection="0"/>
    <xf numFmtId="172" fontId="57" fillId="0" borderId="0" applyFont="0" applyFill="0" applyBorder="0" applyAlignment="0" applyProtection="0"/>
    <xf numFmtId="43" fontId="57" fillId="0" borderId="0" applyFont="0" applyFill="0" applyBorder="0" applyAlignment="0" applyProtection="0"/>
    <xf numFmtId="0" fontId="86" fillId="26" borderId="15" applyNumberFormat="0" applyFont="0" applyAlignment="0">
      <alignment horizontal="center"/>
    </xf>
    <xf numFmtId="242" fontId="62" fillId="0" borderId="0" applyFont="0" applyFill="0" applyBorder="0" applyAlignment="0" applyProtection="0"/>
    <xf numFmtId="43" fontId="258" fillId="0" borderId="0" applyFont="0" applyFill="0" applyBorder="0" applyAlignment="0" applyProtection="0"/>
    <xf numFmtId="0" fontId="86" fillId="26" borderId="15" applyNumberFormat="0" applyFont="0" applyAlignment="0">
      <alignment horizontal="center"/>
    </xf>
    <xf numFmtId="43" fontId="57" fillId="0" borderId="0" applyFont="0" applyFill="0" applyBorder="0" applyAlignment="0" applyProtection="0"/>
    <xf numFmtId="179" fontId="61" fillId="0" borderId="14">
      <alignment horizontal="right" vertical="center"/>
    </xf>
    <xf numFmtId="43" fontId="57" fillId="0" borderId="0" applyFont="0" applyFill="0" applyBorder="0" applyAlignment="0" applyProtection="0"/>
    <xf numFmtId="43" fontId="258" fillId="0" borderId="0" applyFont="0" applyFill="0" applyBorder="0" applyAlignment="0" applyProtection="0"/>
    <xf numFmtId="43" fontId="57" fillId="0" borderId="0" applyFont="0" applyFill="0" applyBorder="0" applyAlignment="0" applyProtection="0"/>
    <xf numFmtId="43" fontId="258" fillId="0" borderId="0" applyFont="0" applyFill="0" applyBorder="0" applyAlignment="0" applyProtection="0"/>
    <xf numFmtId="43" fontId="165" fillId="0" borderId="0" applyFont="0" applyFill="0" applyBorder="0" applyAlignment="0" applyProtection="0"/>
    <xf numFmtId="179" fontId="61" fillId="0" borderId="14">
      <alignment horizontal="right" vertical="center"/>
    </xf>
    <xf numFmtId="43" fontId="53" fillId="0" borderId="0" applyFont="0" applyFill="0" applyBorder="0" applyAlignment="0" applyProtection="0"/>
    <xf numFmtId="43" fontId="258" fillId="0" borderId="0" applyFont="0" applyFill="0" applyBorder="0" applyAlignment="0" applyProtection="0"/>
    <xf numFmtId="175" fontId="59" fillId="0" borderId="14">
      <alignment horizontal="right" vertical="center"/>
    </xf>
    <xf numFmtId="173" fontId="55" fillId="0" borderId="14">
      <alignment horizontal="right" vertical="center"/>
    </xf>
    <xf numFmtId="179" fontId="61" fillId="0" borderId="14">
      <alignment horizontal="right" vertical="center"/>
    </xf>
    <xf numFmtId="43" fontId="258" fillId="0" borderId="0" applyFont="0" applyFill="0" applyBorder="0" applyAlignment="0" applyProtection="0"/>
    <xf numFmtId="43" fontId="258" fillId="0" borderId="0" applyFont="0" applyFill="0" applyBorder="0" applyAlignment="0" applyProtection="0"/>
    <xf numFmtId="43" fontId="57" fillId="0" borderId="0" applyFont="0" applyFill="0" applyBorder="0" applyAlignment="0" applyProtection="0"/>
    <xf numFmtId="0" fontId="94" fillId="17" borderId="28" applyNumberFormat="0" applyFont="0" applyAlignment="0" applyProtection="0"/>
    <xf numFmtId="175" fontId="59" fillId="0" borderId="14">
      <alignment horizontal="right" vertical="center"/>
    </xf>
    <xf numFmtId="174" fontId="55" fillId="0" borderId="23">
      <alignment vertical="center"/>
    </xf>
    <xf numFmtId="43" fontId="258" fillId="0" borderId="0" applyFont="0" applyFill="0" applyBorder="0" applyAlignment="0" applyProtection="0"/>
    <xf numFmtId="336" fontId="61" fillId="0" borderId="0" applyFont="0" applyFill="0" applyBorder="0" applyAlignment="0" applyProtection="0"/>
    <xf numFmtId="0" fontId="94" fillId="17" borderId="28" applyNumberFormat="0" applyFont="0" applyAlignment="0" applyProtection="0"/>
    <xf numFmtId="43" fontId="57" fillId="0" borderId="0" applyFont="0" applyFill="0" applyBorder="0" applyAlignment="0" applyProtection="0"/>
    <xf numFmtId="43" fontId="258" fillId="0" borderId="0" applyFont="0" applyFill="0" applyBorder="0" applyAlignment="0" applyProtection="0"/>
    <xf numFmtId="174" fontId="55" fillId="0" borderId="23">
      <alignment vertical="center"/>
    </xf>
    <xf numFmtId="43" fontId="258" fillId="0" borderId="0" applyFont="0" applyFill="0" applyBorder="0" applyAlignment="0" applyProtection="0"/>
    <xf numFmtId="192" fontId="55" fillId="0" borderId="14">
      <alignment horizontal="right" vertical="center"/>
    </xf>
    <xf numFmtId="43" fontId="165" fillId="0" borderId="0" applyFont="0" applyFill="0" applyBorder="0" applyAlignment="0" applyProtection="0"/>
    <xf numFmtId="179" fontId="61" fillId="0" borderId="14">
      <alignment horizontal="right" vertical="center"/>
    </xf>
    <xf numFmtId="233" fontId="57" fillId="0" borderId="0" applyFont="0" applyFill="0" applyBorder="0" applyAlignment="0" applyProtection="0"/>
    <xf numFmtId="6" fontId="60" fillId="8" borderId="4"/>
    <xf numFmtId="179" fontId="61" fillId="0" borderId="14">
      <alignment horizontal="right" vertical="center"/>
    </xf>
    <xf numFmtId="0" fontId="258" fillId="0" borderId="0" applyFont="0" applyFill="0" applyBorder="0" applyAlignment="0" applyProtection="0"/>
    <xf numFmtId="175" fontId="59" fillId="0" borderId="14">
      <alignment horizontal="right" vertical="center"/>
    </xf>
    <xf numFmtId="192" fontId="55" fillId="0" borderId="14">
      <alignment horizontal="right" vertical="center"/>
    </xf>
    <xf numFmtId="173" fontId="55" fillId="0" borderId="14">
      <alignment horizontal="right" vertical="center"/>
    </xf>
    <xf numFmtId="0" fontId="258" fillId="0" borderId="0" applyFont="0" applyFill="0" applyBorder="0" applyAlignment="0" applyProtection="0"/>
    <xf numFmtId="175" fontId="59" fillId="0" borderId="14">
      <alignment horizontal="right" vertical="center"/>
    </xf>
    <xf numFmtId="172" fontId="57" fillId="0" borderId="0" applyFont="0" applyFill="0" applyBorder="0" applyAlignment="0" applyProtection="0"/>
    <xf numFmtId="227" fontId="62" fillId="0" borderId="14">
      <alignment horizontal="right" vertical="center"/>
    </xf>
    <xf numFmtId="43" fontId="55" fillId="0" borderId="0" applyFont="0" applyFill="0" applyBorder="0" applyAlignment="0" applyProtection="0"/>
    <xf numFmtId="0" fontId="64" fillId="13" borderId="0"/>
    <xf numFmtId="227" fontId="62" fillId="0" borderId="14">
      <alignment horizontal="right" vertical="center"/>
    </xf>
    <xf numFmtId="297" fontId="57" fillId="0" borderId="0" applyFont="0" applyFill="0" applyBorder="0" applyAlignment="0" applyProtection="0"/>
    <xf numFmtId="227" fontId="62" fillId="0" borderId="14">
      <alignment horizontal="right" vertical="center"/>
    </xf>
    <xf numFmtId="43" fontId="55" fillId="0" borderId="0" applyFont="0" applyFill="0" applyBorder="0" applyAlignment="0" applyProtection="0"/>
    <xf numFmtId="0" fontId="88" fillId="0" borderId="15">
      <alignment horizontal="left" vertical="center"/>
    </xf>
    <xf numFmtId="181" fontId="145" fillId="0" borderId="4">
      <alignment horizontal="left" vertical="top"/>
    </xf>
    <xf numFmtId="43" fontId="55" fillId="0" borderId="0" applyFont="0" applyFill="0" applyBorder="0" applyAlignment="0" applyProtection="0"/>
    <xf numFmtId="0" fontId="258" fillId="0" borderId="0"/>
    <xf numFmtId="10" fontId="55" fillId="0" borderId="0" applyFont="0" applyFill="0" applyBorder="0" applyAlignment="0" applyProtection="0"/>
    <xf numFmtId="0" fontId="88" fillId="0" borderId="15">
      <alignment horizontal="left" vertical="center"/>
    </xf>
    <xf numFmtId="175" fontId="59" fillId="0" borderId="14">
      <alignment horizontal="right" vertical="center"/>
    </xf>
    <xf numFmtId="181" fontId="145" fillId="0" borderId="4">
      <alignment horizontal="left" vertical="top"/>
    </xf>
    <xf numFmtId="43" fontId="55" fillId="0" borderId="0" applyFont="0" applyFill="0" applyBorder="0" applyAlignment="0" applyProtection="0"/>
    <xf numFmtId="10" fontId="55" fillId="0" borderId="0" applyFont="0" applyFill="0" applyBorder="0" applyAlignment="0" applyProtection="0"/>
    <xf numFmtId="194" fontId="61" fillId="0" borderId="14">
      <alignment horizontal="right" vertical="center"/>
    </xf>
    <xf numFmtId="179" fontId="61" fillId="0" borderId="14">
      <alignment horizontal="right" vertical="center"/>
    </xf>
    <xf numFmtId="0" fontId="88" fillId="0" borderId="15">
      <alignment horizontal="left" vertical="center"/>
    </xf>
    <xf numFmtId="175" fontId="59" fillId="0" borderId="14">
      <alignment horizontal="right" vertical="center"/>
    </xf>
    <xf numFmtId="0" fontId="10" fillId="0" borderId="0" applyFont="0" applyFill="0" applyBorder="0" applyAlignment="0" applyProtection="0"/>
    <xf numFmtId="43" fontId="55" fillId="0" borderId="0" applyFont="0" applyFill="0" applyBorder="0" applyAlignment="0" applyProtection="0"/>
    <xf numFmtId="10" fontId="55" fillId="0" borderId="0" applyFont="0" applyFill="0" applyBorder="0" applyAlignment="0" applyProtection="0"/>
    <xf numFmtId="179" fontId="61" fillId="0" borderId="14">
      <alignment horizontal="right" vertical="center"/>
    </xf>
    <xf numFmtId="0" fontId="88" fillId="0" borderId="15">
      <alignment horizontal="left" vertical="center"/>
    </xf>
    <xf numFmtId="175" fontId="59" fillId="0" borderId="14">
      <alignment horizontal="right" vertical="center"/>
    </xf>
    <xf numFmtId="172" fontId="57" fillId="0" borderId="0" applyFont="0" applyFill="0" applyBorder="0" applyAlignment="0" applyProtection="0"/>
    <xf numFmtId="43" fontId="165" fillId="0" borderId="0" applyFont="0" applyFill="0" applyBorder="0" applyAlignment="0" applyProtection="0"/>
    <xf numFmtId="10" fontId="55" fillId="0" borderId="0" applyFont="0" applyFill="0" applyBorder="0" applyAlignment="0" applyProtection="0"/>
    <xf numFmtId="43" fontId="165" fillId="0" borderId="0" applyFont="0" applyFill="0" applyBorder="0" applyAlignment="0" applyProtection="0"/>
    <xf numFmtId="175" fontId="59" fillId="0" borderId="14">
      <alignment horizontal="right" vertical="center"/>
    </xf>
    <xf numFmtId="175" fontId="59" fillId="0" borderId="14">
      <alignment horizontal="right" vertical="center"/>
    </xf>
    <xf numFmtId="43" fontId="55" fillId="0" borderId="0" applyFont="0" applyFill="0" applyBorder="0" applyAlignment="0" applyProtection="0"/>
    <xf numFmtId="10" fontId="55" fillId="0" borderId="0" applyFont="0" applyFill="0" applyBorder="0" applyAlignment="0" applyProtection="0"/>
    <xf numFmtId="179" fontId="61" fillId="0" borderId="14">
      <alignment horizontal="right" vertical="center"/>
    </xf>
    <xf numFmtId="0" fontId="78" fillId="11" borderId="25" applyNumberFormat="0" applyAlignment="0" applyProtection="0"/>
    <xf numFmtId="175" fontId="59" fillId="0" borderId="14">
      <alignment horizontal="right" vertical="center"/>
    </xf>
    <xf numFmtId="185" fontId="62" fillId="0" borderId="14">
      <alignment horizontal="right" vertical="center"/>
    </xf>
    <xf numFmtId="43" fontId="57" fillId="0" borderId="0" applyFont="0" applyFill="0" applyBorder="0" applyAlignment="0" applyProtection="0"/>
    <xf numFmtId="10" fontId="55" fillId="0" borderId="0" applyFont="0" applyFill="0" applyBorder="0" applyAlignment="0" applyProtection="0"/>
    <xf numFmtId="43" fontId="55" fillId="0" borderId="0" applyFont="0" applyFill="0" applyBorder="0" applyAlignment="0" applyProtection="0"/>
    <xf numFmtId="194" fontId="61" fillId="0" borderId="14">
      <alignment horizontal="right" vertical="center"/>
    </xf>
    <xf numFmtId="178" fontId="58" fillId="0" borderId="14">
      <alignment horizontal="right" vertical="center"/>
    </xf>
    <xf numFmtId="43" fontId="57" fillId="0" borderId="0" applyFont="0" applyFill="0" applyBorder="0" applyAlignment="0" applyProtection="0"/>
    <xf numFmtId="194" fontId="61" fillId="0" borderId="14">
      <alignment horizontal="right" vertical="center"/>
    </xf>
    <xf numFmtId="175" fontId="59" fillId="0" borderId="14">
      <alignment horizontal="right" vertical="center"/>
    </xf>
    <xf numFmtId="175" fontId="59" fillId="0" borderId="14">
      <alignment horizontal="right" vertical="center"/>
    </xf>
    <xf numFmtId="204" fontId="57" fillId="0" borderId="0" applyFont="0" applyFill="0" applyBorder="0" applyAlignment="0" applyProtection="0"/>
    <xf numFmtId="177" fontId="55" fillId="0" borderId="0" applyFont="0" applyFill="0" applyBorder="0" applyAlignment="0" applyProtection="0"/>
    <xf numFmtId="175" fontId="59" fillId="0" borderId="14">
      <alignment horizontal="right" vertical="center"/>
    </xf>
    <xf numFmtId="43" fontId="258" fillId="0" borderId="0" applyFont="0" applyFill="0" applyBorder="0" applyAlignment="0" applyProtection="0"/>
    <xf numFmtId="175" fontId="59" fillId="0" borderId="14">
      <alignment horizontal="right" vertical="center"/>
    </xf>
    <xf numFmtId="175" fontId="59" fillId="0" borderId="14">
      <alignment horizontal="right" vertical="center"/>
    </xf>
    <xf numFmtId="43" fontId="57" fillId="0" borderId="0" applyFont="0" applyFill="0" applyBorder="0" applyAlignment="0" applyProtection="0"/>
    <xf numFmtId="177" fontId="55" fillId="0" borderId="0" applyFont="0" applyFill="0" applyBorder="0" applyAlignment="0" applyProtection="0"/>
    <xf numFmtId="194" fontId="61" fillId="0" borderId="14">
      <alignment horizontal="right" vertical="center"/>
    </xf>
    <xf numFmtId="0" fontId="55" fillId="0" borderId="0" applyFill="0" applyBorder="0" applyAlignment="0"/>
    <xf numFmtId="43" fontId="57" fillId="0" borderId="0" applyFont="0" applyFill="0" applyBorder="0" applyAlignment="0" applyProtection="0"/>
    <xf numFmtId="209" fontId="55" fillId="0" borderId="0" applyFill="0" applyBorder="0" applyAlignment="0"/>
    <xf numFmtId="325" fontId="57" fillId="0" borderId="0" applyFont="0" applyFill="0" applyBorder="0" applyAlignment="0" applyProtection="0"/>
    <xf numFmtId="175" fontId="59" fillId="0" borderId="14">
      <alignment horizontal="right" vertical="center"/>
    </xf>
    <xf numFmtId="178" fontId="58" fillId="0" borderId="14">
      <alignment horizontal="right" vertical="center"/>
    </xf>
    <xf numFmtId="169" fontId="56" fillId="0" borderId="14">
      <alignment horizontal="right" vertical="center"/>
    </xf>
    <xf numFmtId="0" fontId="57" fillId="0" borderId="0" applyFont="0" applyFill="0" applyBorder="0" applyAlignment="0" applyProtection="0"/>
    <xf numFmtId="179" fontId="61" fillId="0" borderId="14">
      <alignment horizontal="right" vertical="center"/>
    </xf>
    <xf numFmtId="267" fontId="57" fillId="0" borderId="0" applyFont="0" applyFill="0" applyBorder="0" applyAlignment="0" applyProtection="0"/>
    <xf numFmtId="192" fontId="55" fillId="0" borderId="14">
      <alignment horizontal="right" vertical="center"/>
    </xf>
    <xf numFmtId="43" fontId="57" fillId="0" borderId="0" applyFont="0" applyFill="0" applyBorder="0" applyAlignment="0" applyProtection="0"/>
    <xf numFmtId="0" fontId="89" fillId="9" borderId="26" applyNumberFormat="0" applyAlignment="0" applyProtection="0"/>
    <xf numFmtId="4" fontId="74" fillId="18" borderId="27" applyNumberFormat="0" applyProtection="0">
      <alignment vertical="center"/>
    </xf>
    <xf numFmtId="179" fontId="61" fillId="0" borderId="14">
      <alignment horizontal="right" vertical="center"/>
    </xf>
    <xf numFmtId="43" fontId="57" fillId="0" borderId="0" applyFont="0" applyFill="0" applyBorder="0" applyAlignment="0" applyProtection="0"/>
    <xf numFmtId="175" fontId="59" fillId="0" borderId="14">
      <alignment horizontal="right" vertical="center"/>
    </xf>
    <xf numFmtId="173" fontId="55" fillId="0" borderId="14">
      <alignment horizontal="right" vertical="center"/>
    </xf>
    <xf numFmtId="4" fontId="74" fillId="18" borderId="27" applyNumberFormat="0" applyProtection="0">
      <alignment vertical="center"/>
    </xf>
    <xf numFmtId="194" fontId="61" fillId="0" borderId="14">
      <alignment horizontal="right" vertical="center"/>
    </xf>
    <xf numFmtId="43" fontId="57" fillId="0" borderId="0" applyFont="0" applyFill="0" applyBorder="0" applyAlignment="0" applyProtection="0"/>
    <xf numFmtId="175" fontId="59" fillId="0" borderId="14">
      <alignment horizontal="right" vertical="center"/>
    </xf>
    <xf numFmtId="173" fontId="55" fillId="0" borderId="14">
      <alignment horizontal="right" vertical="center"/>
    </xf>
    <xf numFmtId="4" fontId="74" fillId="18" borderId="27" applyNumberFormat="0" applyProtection="0">
      <alignment vertical="center"/>
    </xf>
    <xf numFmtId="43" fontId="57" fillId="0" borderId="0" applyFont="0" applyFill="0" applyBorder="0" applyAlignment="0" applyProtection="0"/>
    <xf numFmtId="10" fontId="83" fillId="13" borderId="3" applyNumberFormat="0" applyBorder="0" applyAlignment="0" applyProtection="0"/>
    <xf numFmtId="215" fontId="57" fillId="0" borderId="0" applyFont="0" applyFill="0" applyBorder="0" applyAlignment="0" applyProtection="0"/>
    <xf numFmtId="175" fontId="59" fillId="0" borderId="14">
      <alignment horizontal="right" vertical="center"/>
    </xf>
    <xf numFmtId="287" fontId="57" fillId="0" borderId="0" applyFont="0" applyFill="0" applyBorder="0" applyAlignment="0" applyProtection="0"/>
    <xf numFmtId="242" fontId="67" fillId="0" borderId="0" applyFont="0" applyFill="0" applyBorder="0" applyAlignment="0" applyProtection="0"/>
    <xf numFmtId="175" fontId="59" fillId="0" borderId="14">
      <alignment horizontal="right" vertical="center"/>
    </xf>
    <xf numFmtId="227" fontId="62" fillId="0" borderId="14">
      <alignment horizontal="right" vertical="center"/>
    </xf>
    <xf numFmtId="0" fontId="57" fillId="0" borderId="0" applyFont="0" applyFill="0" applyBorder="0" applyAlignment="0" applyProtection="0"/>
    <xf numFmtId="315" fontId="16" fillId="0" borderId="0" applyFont="0" applyFill="0" applyBorder="0" applyAlignment="0" applyProtection="0"/>
    <xf numFmtId="175" fontId="59" fillId="0" borderId="14">
      <alignment horizontal="right" vertical="center"/>
    </xf>
    <xf numFmtId="43" fontId="55" fillId="0" borderId="0" applyFont="0" applyFill="0" applyBorder="0" applyAlignment="0" applyProtection="0"/>
    <xf numFmtId="41" fontId="126" fillId="0" borderId="0" applyFont="0" applyFill="0" applyBorder="0" applyAlignment="0" applyProtection="0"/>
    <xf numFmtId="242" fontId="57" fillId="0" borderId="0" applyFont="0" applyFill="0" applyBorder="0" applyAlignment="0" applyProtection="0"/>
    <xf numFmtId="43" fontId="57" fillId="0" borderId="0" applyFont="0" applyFill="0" applyBorder="0" applyAlignment="0" applyProtection="0"/>
    <xf numFmtId="242" fontId="57" fillId="0" borderId="0" applyFont="0" applyFill="0" applyBorder="0" applyAlignment="0" applyProtection="0"/>
    <xf numFmtId="43" fontId="62" fillId="0" borderId="0" applyFont="0" applyFill="0" applyBorder="0" applyAlignment="0" applyProtection="0"/>
    <xf numFmtId="192" fontId="55" fillId="0" borderId="14">
      <alignment horizontal="right" vertical="center"/>
    </xf>
    <xf numFmtId="204" fontId="57" fillId="0" borderId="0" applyFont="0" applyFill="0" applyBorder="0" applyAlignment="0" applyProtection="0"/>
    <xf numFmtId="0" fontId="89" fillId="9" borderId="26" applyNumberFormat="0" applyAlignment="0" applyProtection="0"/>
    <xf numFmtId="167" fontId="57" fillId="0" borderId="0" applyFont="0" applyFill="0" applyBorder="0" applyAlignment="0" applyProtection="0"/>
    <xf numFmtId="41" fontId="67" fillId="0" borderId="0" applyFont="0" applyFill="0" applyBorder="0" applyAlignment="0" applyProtection="0"/>
    <xf numFmtId="320" fontId="120" fillId="0" borderId="0" applyProtection="0"/>
    <xf numFmtId="320" fontId="120" fillId="0" borderId="0" applyProtection="0"/>
    <xf numFmtId="43" fontId="55" fillId="0" borderId="0" applyFont="0" applyFill="0" applyBorder="0" applyAlignment="0" applyProtection="0"/>
    <xf numFmtId="0" fontId="123" fillId="0" borderId="0" applyFont="0" applyFill="0" applyBorder="0" applyAlignment="0" applyProtection="0"/>
    <xf numFmtId="0" fontId="258" fillId="0" borderId="0"/>
    <xf numFmtId="43" fontId="55" fillId="0" borderId="0" applyFont="0" applyFill="0" applyBorder="0" applyAlignment="0" applyProtection="0"/>
    <xf numFmtId="0" fontId="258" fillId="0" borderId="0"/>
    <xf numFmtId="43" fontId="55" fillId="0" borderId="0" applyFont="0" applyFill="0" applyBorder="0" applyAlignment="0" applyProtection="0"/>
    <xf numFmtId="242" fontId="67" fillId="0" borderId="0" applyFont="0" applyFill="0" applyBorder="0" applyAlignment="0" applyProtection="0"/>
    <xf numFmtId="0" fontId="258" fillId="0" borderId="0"/>
    <xf numFmtId="43" fontId="55"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0" fontId="16" fillId="0" borderId="0"/>
    <xf numFmtId="43" fontId="258" fillId="0" borderId="0" applyFont="0" applyFill="0" applyBorder="0" applyAlignment="0" applyProtection="0"/>
    <xf numFmtId="43" fontId="55" fillId="0" borderId="0" applyFont="0" applyFill="0" applyBorder="0" applyAlignment="0" applyProtection="0"/>
    <xf numFmtId="43" fontId="117" fillId="0" borderId="0" applyFont="0" applyFill="0" applyBorder="0" applyAlignment="0" applyProtection="0"/>
    <xf numFmtId="43" fontId="55" fillId="0" borderId="0" applyFont="0" applyFill="0" applyBorder="0" applyAlignment="0" applyProtection="0"/>
    <xf numFmtId="179" fontId="61" fillId="0" borderId="14">
      <alignment horizontal="right" vertical="center"/>
    </xf>
    <xf numFmtId="282" fontId="62" fillId="0" borderId="0"/>
    <xf numFmtId="43" fontId="57" fillId="0" borderId="0" applyFont="0" applyFill="0" applyBorder="0" applyAlignment="0" applyProtection="0"/>
    <xf numFmtId="43" fontId="55" fillId="0" borderId="0" applyFont="0" applyFill="0" applyBorder="0" applyAlignment="0" applyProtection="0"/>
    <xf numFmtId="0" fontId="258" fillId="0" borderId="0"/>
    <xf numFmtId="282" fontId="62" fillId="0" borderId="0"/>
    <xf numFmtId="43" fontId="64" fillId="0" borderId="0" applyFont="0" applyFill="0" applyBorder="0" applyAlignment="0" applyProtection="0"/>
    <xf numFmtId="43" fontId="55" fillId="0" borderId="0" applyFont="0" applyFill="0" applyBorder="0" applyAlignment="0" applyProtection="0"/>
    <xf numFmtId="0" fontId="111" fillId="0" borderId="0"/>
    <xf numFmtId="167" fontId="55" fillId="0" borderId="0" applyFont="0" applyFill="0" applyBorder="0" applyAlignment="0" applyProtection="0"/>
    <xf numFmtId="175" fontId="59" fillId="0" borderId="14">
      <alignment horizontal="right" vertical="center"/>
    </xf>
    <xf numFmtId="175" fontId="59" fillId="0" borderId="14">
      <alignment horizontal="right" vertical="center"/>
    </xf>
    <xf numFmtId="257" fontId="135" fillId="0" borderId="41" applyFont="0" applyFill="0" applyBorder="0"/>
    <xf numFmtId="181" fontId="99" fillId="20" borderId="3" applyNumberFormat="0" applyAlignment="0">
      <alignment horizontal="left" vertical="top"/>
    </xf>
    <xf numFmtId="242" fontId="55" fillId="0" borderId="0" applyFont="0" applyFill="0" applyBorder="0" applyAlignment="0" applyProtection="0"/>
    <xf numFmtId="242" fontId="57" fillId="0" borderId="0" applyFont="0" applyFill="0" applyBorder="0" applyAlignment="0" applyProtection="0"/>
    <xf numFmtId="242" fontId="55" fillId="0" borderId="0" applyFont="0" applyFill="0" applyBorder="0" applyAlignment="0" applyProtection="0"/>
    <xf numFmtId="230" fontId="55" fillId="0" borderId="0" applyFill="0" applyBorder="0" applyAlignment="0"/>
    <xf numFmtId="167" fontId="57" fillId="0" borderId="0" applyFont="0" applyFill="0" applyBorder="0" applyAlignment="0" applyProtection="0"/>
    <xf numFmtId="0" fontId="55" fillId="0" borderId="0" applyFont="0" applyFill="0" applyBorder="0" applyAlignment="0" applyProtection="0"/>
    <xf numFmtId="230" fontId="55" fillId="0" borderId="0" applyFill="0" applyBorder="0" applyAlignment="0"/>
    <xf numFmtId="167" fontId="57" fillId="0" borderId="0" applyFont="0" applyFill="0" applyBorder="0" applyAlignment="0" applyProtection="0"/>
    <xf numFmtId="43" fontId="57" fillId="0" borderId="0" applyFont="0" applyFill="0" applyBorder="0" applyAlignment="0" applyProtection="0"/>
    <xf numFmtId="169" fontId="56" fillId="0" borderId="14">
      <alignment horizontal="right" vertical="center"/>
    </xf>
    <xf numFmtId="194" fontId="61" fillId="0" borderId="14">
      <alignment horizontal="right" vertical="center"/>
    </xf>
    <xf numFmtId="167" fontId="57" fillId="0" borderId="0" applyFont="0" applyFill="0" applyBorder="0" applyAlignment="0" applyProtection="0"/>
    <xf numFmtId="41" fontId="57" fillId="0" borderId="0" applyFont="0" applyFill="0" applyBorder="0" applyAlignment="0" applyProtection="0"/>
    <xf numFmtId="169" fontId="56" fillId="0" borderId="14">
      <alignment horizontal="right" vertical="center"/>
    </xf>
    <xf numFmtId="172" fontId="57" fillId="0" borderId="0" applyFont="0" applyFill="0" applyBorder="0" applyAlignment="0" applyProtection="0"/>
    <xf numFmtId="43" fontId="165" fillId="0" borderId="0" applyFont="0" applyFill="0" applyBorder="0" applyAlignment="0" applyProtection="0"/>
    <xf numFmtId="230" fontId="55" fillId="0" borderId="0" applyFill="0" applyBorder="0" applyAlignment="0"/>
    <xf numFmtId="179" fontId="61" fillId="0" borderId="14">
      <alignment horizontal="right" vertical="center"/>
    </xf>
    <xf numFmtId="0" fontId="111" fillId="0" borderId="0" applyProtection="0"/>
    <xf numFmtId="43" fontId="57" fillId="0" borderId="0" applyFont="0" applyFill="0" applyBorder="0" applyAlignment="0" applyProtection="0"/>
    <xf numFmtId="175" fontId="59" fillId="0" borderId="14">
      <alignment horizontal="right" vertical="center"/>
    </xf>
    <xf numFmtId="167" fontId="57" fillId="0" borderId="0" applyFont="0" applyFill="0" applyBorder="0" applyAlignment="0" applyProtection="0"/>
    <xf numFmtId="167" fontId="57" fillId="0" borderId="0" applyFont="0" applyFill="0" applyBorder="0" applyAlignment="0" applyProtection="0"/>
    <xf numFmtId="172" fontId="57" fillId="0" borderId="0" applyFont="0" applyFill="0" applyBorder="0" applyAlignment="0" applyProtection="0"/>
    <xf numFmtId="209" fontId="55" fillId="0" borderId="0" applyFill="0" applyBorder="0" applyAlignment="0"/>
    <xf numFmtId="172" fontId="57" fillId="0" borderId="0" applyFont="0" applyFill="0" applyBorder="0" applyAlignment="0" applyProtection="0"/>
    <xf numFmtId="209" fontId="55" fillId="0" borderId="0" applyFill="0" applyBorder="0" applyAlignment="0"/>
    <xf numFmtId="172" fontId="258"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0" fontId="258" fillId="0" borderId="0"/>
    <xf numFmtId="167" fontId="57" fillId="0" borderId="0" applyFont="0" applyFill="0" applyBorder="0" applyAlignment="0" applyProtection="0"/>
    <xf numFmtId="227" fontId="62" fillId="0" borderId="14">
      <alignment horizontal="right" vertical="center"/>
    </xf>
    <xf numFmtId="0" fontId="85" fillId="0" borderId="0" applyNumberFormat="0" applyFill="0" applyBorder="0" applyAlignment="0" applyProtection="0">
      <alignment vertical="top"/>
      <protection locked="0"/>
    </xf>
    <xf numFmtId="167" fontId="57" fillId="0" borderId="0" applyFont="0" applyFill="0" applyBorder="0" applyAlignment="0" applyProtection="0"/>
    <xf numFmtId="0" fontId="74" fillId="0" borderId="0"/>
    <xf numFmtId="0" fontId="258" fillId="0" borderId="0"/>
    <xf numFmtId="0" fontId="183" fillId="0" borderId="0" applyNumberFormat="0" applyFill="0" applyBorder="0" applyAlignment="0" applyProtection="0">
      <alignment horizontal="centerContinuous"/>
    </xf>
    <xf numFmtId="227" fontId="62" fillId="0" borderId="14">
      <alignment horizontal="right" vertical="center"/>
    </xf>
    <xf numFmtId="167" fontId="57" fillId="0" borderId="0" applyFont="0" applyFill="0" applyBorder="0" applyAlignment="0" applyProtection="0"/>
    <xf numFmtId="0" fontId="75" fillId="0" borderId="54" applyNumberFormat="0" applyFill="0" applyBorder="0" applyAlignment="0" applyProtection="0">
      <alignment horizontal="center" vertical="center" wrapText="1"/>
    </xf>
    <xf numFmtId="227" fontId="62" fillId="0" borderId="14">
      <alignment horizontal="right" vertical="center"/>
    </xf>
    <xf numFmtId="167" fontId="258" fillId="0" borderId="0" applyFont="0" applyFill="0" applyBorder="0" applyAlignment="0" applyProtection="0"/>
    <xf numFmtId="179" fontId="61" fillId="0" borderId="14">
      <alignment horizontal="right" vertical="center"/>
    </xf>
    <xf numFmtId="185" fontId="62" fillId="0" borderId="14">
      <alignment horizontal="right" vertical="center"/>
    </xf>
    <xf numFmtId="14" fontId="229" fillId="0" borderId="0" applyNumberFormat="0" applyFill="0" applyBorder="0" applyAlignment="0" applyProtection="0">
      <alignment horizontal="left"/>
    </xf>
    <xf numFmtId="167" fontId="57" fillId="0" borderId="0" applyFont="0" applyFill="0" applyBorder="0" applyAlignment="0" applyProtection="0"/>
    <xf numFmtId="4" fontId="87" fillId="27" borderId="46" applyNumberFormat="0" applyProtection="0">
      <alignment horizontal="left" vertical="center" indent="1"/>
    </xf>
    <xf numFmtId="175" fontId="59" fillId="0" borderId="14">
      <alignment horizontal="right" vertical="center"/>
    </xf>
    <xf numFmtId="167" fontId="57" fillId="0" borderId="0" applyFont="0" applyFill="0" applyBorder="0" applyAlignment="0" applyProtection="0"/>
    <xf numFmtId="4" fontId="87" fillId="27" borderId="46" applyNumberFormat="0" applyProtection="0">
      <alignment horizontal="left" vertical="center" indent="1"/>
    </xf>
    <xf numFmtId="175" fontId="59" fillId="0" borderId="14">
      <alignment horizontal="right" vertical="center"/>
    </xf>
    <xf numFmtId="167" fontId="258" fillId="0" borderId="0" applyFont="0" applyFill="0" applyBorder="0" applyAlignment="0" applyProtection="0"/>
    <xf numFmtId="0" fontId="111" fillId="0" borderId="0"/>
    <xf numFmtId="43" fontId="57" fillId="0" borderId="0" applyFont="0" applyFill="0" applyBorder="0" applyAlignment="0" applyProtection="0"/>
    <xf numFmtId="0" fontId="111" fillId="0" borderId="0"/>
    <xf numFmtId="43" fontId="57" fillId="0" borderId="0" applyFont="0" applyFill="0" applyBorder="0" applyAlignment="0" applyProtection="0"/>
    <xf numFmtId="43" fontId="129" fillId="0" borderId="0" applyFont="0" applyFill="0" applyBorder="0" applyAlignment="0" applyProtection="0"/>
    <xf numFmtId="0" fontId="115" fillId="0" borderId="48">
      <alignment horizontal="centerContinuous"/>
    </xf>
    <xf numFmtId="242" fontId="55" fillId="0" borderId="0" applyFont="0" applyFill="0" applyBorder="0" applyAlignment="0" applyProtection="0"/>
    <xf numFmtId="242" fontId="55" fillId="0" borderId="0" applyFont="0" applyFill="0" applyBorder="0" applyAlignment="0" applyProtection="0"/>
    <xf numFmtId="0" fontId="112" fillId="0" borderId="0" applyNumberFormat="0" applyFill="0" applyBorder="0" applyProtection="0">
      <alignment vertical="center"/>
    </xf>
    <xf numFmtId="242" fontId="55" fillId="0" borderId="0" applyFont="0" applyFill="0" applyBorder="0" applyAlignment="0" applyProtection="0"/>
    <xf numFmtId="9" fontId="57" fillId="0" borderId="0" applyFont="0" applyFill="0" applyBorder="0" applyAlignment="0" applyProtection="0"/>
    <xf numFmtId="0" fontId="111" fillId="0" borderId="0"/>
    <xf numFmtId="43" fontId="57" fillId="0" borderId="0" applyFont="0" applyFill="0" applyBorder="0" applyAlignment="0" applyProtection="0"/>
    <xf numFmtId="178" fontId="58" fillId="0" borderId="14">
      <alignment horizontal="right" vertical="center"/>
    </xf>
    <xf numFmtId="43" fontId="57" fillId="0" borderId="0" applyFont="0" applyFill="0" applyBorder="0" applyAlignment="0" applyProtection="0"/>
    <xf numFmtId="194" fontId="61" fillId="0" borderId="14">
      <alignment horizontal="right" vertical="center"/>
    </xf>
    <xf numFmtId="43" fontId="57" fillId="0" borderId="0" applyFont="0" applyFill="0" applyBorder="0" applyAlignment="0" applyProtection="0"/>
    <xf numFmtId="194" fontId="61" fillId="0" borderId="14">
      <alignment horizontal="right" vertical="center"/>
    </xf>
    <xf numFmtId="43" fontId="258" fillId="0" borderId="0" applyFont="0" applyFill="0" applyBorder="0" applyAlignment="0" applyProtection="0"/>
    <xf numFmtId="194" fontId="61" fillId="0" borderId="14">
      <alignment horizontal="right" vertical="center"/>
    </xf>
    <xf numFmtId="43" fontId="57" fillId="0" borderId="0" applyFont="0" applyFill="0" applyBorder="0" applyAlignment="0" applyProtection="0"/>
    <xf numFmtId="175" fontId="59" fillId="0" borderId="14">
      <alignment horizontal="right" vertical="center"/>
    </xf>
    <xf numFmtId="253" fontId="55" fillId="0" borderId="0" applyFont="0" applyFill="0" applyBorder="0" applyAlignment="0" applyProtection="0"/>
    <xf numFmtId="43" fontId="258" fillId="0" borderId="0" applyFont="0" applyFill="0" applyBorder="0" applyAlignment="0" applyProtection="0"/>
    <xf numFmtId="253" fontId="55" fillId="0" borderId="0" applyFont="0" applyFill="0" applyBorder="0" applyAlignment="0" applyProtection="0"/>
    <xf numFmtId="43" fontId="57" fillId="0" borderId="0" applyFont="0" applyFill="0" applyBorder="0" applyAlignment="0" applyProtection="0"/>
    <xf numFmtId="0" fontId="258" fillId="0" borderId="0"/>
    <xf numFmtId="179" fontId="61" fillId="0" borderId="14">
      <alignment horizontal="right" vertical="center"/>
    </xf>
    <xf numFmtId="43" fontId="57" fillId="0" borderId="0" applyFont="0" applyFill="0" applyBorder="0" applyAlignment="0" applyProtection="0"/>
    <xf numFmtId="179" fontId="61" fillId="0" borderId="14">
      <alignment horizontal="right" vertical="center"/>
    </xf>
    <xf numFmtId="43" fontId="117" fillId="0" borderId="0" applyFont="0" applyFill="0" applyBorder="0" applyAlignment="0" applyProtection="0"/>
    <xf numFmtId="192" fontId="55" fillId="0" borderId="14">
      <alignment horizontal="right" vertical="center"/>
    </xf>
    <xf numFmtId="43" fontId="57" fillId="0" borderId="0" applyFont="0" applyFill="0" applyBorder="0" applyAlignment="0" applyProtection="0"/>
    <xf numFmtId="43" fontId="57" fillId="0" borderId="0" applyFont="0" applyFill="0" applyBorder="0" applyAlignment="0" applyProtection="0"/>
    <xf numFmtId="201" fontId="56" fillId="0" borderId="0" applyFont="0" applyFill="0" applyBorder="0" applyAlignment="0" applyProtection="0"/>
    <xf numFmtId="201" fontId="56" fillId="0" borderId="0" applyFont="0" applyFill="0" applyBorder="0" applyAlignment="0" applyProtection="0"/>
    <xf numFmtId="43" fontId="258" fillId="0" borderId="0" applyFont="0" applyFill="0" applyBorder="0" applyAlignment="0" applyProtection="0"/>
    <xf numFmtId="0" fontId="94" fillId="17" borderId="28" applyNumberFormat="0" applyFont="0" applyAlignment="0" applyProtection="0"/>
    <xf numFmtId="192" fontId="55" fillId="0" borderId="14">
      <alignment horizontal="right" vertical="center"/>
    </xf>
    <xf numFmtId="43" fontId="57" fillId="0" borderId="0" applyFont="0" applyFill="0" applyBorder="0" applyAlignment="0" applyProtection="0"/>
    <xf numFmtId="218" fontId="55" fillId="0" borderId="0" applyFont="0" applyFill="0" applyBorder="0" applyAlignment="0" applyProtection="0"/>
    <xf numFmtId="43" fontId="258" fillId="0" borderId="0" applyFont="0" applyFill="0" applyBorder="0" applyAlignment="0" applyProtection="0"/>
    <xf numFmtId="43" fontId="28" fillId="0" borderId="0" applyFont="0" applyFill="0" applyBorder="0" applyAlignment="0" applyProtection="0"/>
    <xf numFmtId="175" fontId="59" fillId="0" borderId="14">
      <alignment horizontal="right" vertical="center"/>
    </xf>
    <xf numFmtId="43" fontId="57" fillId="0" borderId="0" applyFont="0" applyFill="0" applyBorder="0" applyAlignment="0" applyProtection="0"/>
    <xf numFmtId="167" fontId="57" fillId="0" borderId="0" applyFont="0" applyFill="0" applyBorder="0" applyAlignment="0" applyProtection="0"/>
    <xf numFmtId="175" fontId="59" fillId="0" borderId="14">
      <alignment horizontal="right" vertical="center"/>
    </xf>
    <xf numFmtId="43" fontId="57" fillId="0" borderId="0" applyFont="0" applyFill="0" applyBorder="0" applyAlignment="0" applyProtection="0"/>
    <xf numFmtId="172" fontId="57" fillId="0" borderId="0" applyFont="0" applyFill="0" applyBorder="0" applyAlignment="0" applyProtection="0"/>
    <xf numFmtId="172" fontId="57" fillId="0" borderId="0" applyFont="0" applyFill="0" applyBorder="0" applyAlignment="0" applyProtection="0"/>
    <xf numFmtId="43" fontId="57" fillId="0" borderId="0" applyFont="0" applyFill="0" applyBorder="0" applyAlignment="0" applyProtection="0"/>
    <xf numFmtId="172" fontId="57" fillId="0" borderId="0" applyFont="0" applyFill="0" applyBorder="0" applyAlignment="0" applyProtection="0"/>
    <xf numFmtId="169" fontId="56" fillId="0" borderId="14">
      <alignment horizontal="right" vertical="center"/>
    </xf>
    <xf numFmtId="192" fontId="55" fillId="0" borderId="14">
      <alignment horizontal="right" vertical="center"/>
    </xf>
    <xf numFmtId="172" fontId="57" fillId="0" borderId="0" applyFont="0" applyFill="0" applyBorder="0" applyAlignment="0" applyProtection="0"/>
    <xf numFmtId="49" fontId="114" fillId="0" borderId="0" applyFill="0" applyBorder="0" applyAlignment="0"/>
    <xf numFmtId="185" fontId="62" fillId="0" borderId="14">
      <alignment horizontal="right" vertical="center"/>
    </xf>
    <xf numFmtId="43" fontId="57" fillId="0" borderId="0" applyFont="0" applyFill="0" applyBorder="0" applyAlignment="0" applyProtection="0"/>
    <xf numFmtId="43" fontId="64" fillId="0" borderId="0" applyFont="0" applyFill="0" applyBorder="0" applyAlignment="0" applyProtection="0"/>
    <xf numFmtId="185" fontId="62" fillId="0" borderId="14">
      <alignment horizontal="right" vertical="center"/>
    </xf>
    <xf numFmtId="43" fontId="64" fillId="0" borderId="0" applyFont="0" applyFill="0" applyBorder="0" applyAlignment="0" applyProtection="0"/>
    <xf numFmtId="209" fontId="55" fillId="0" borderId="0" applyFill="0" applyBorder="0" applyAlignment="0"/>
    <xf numFmtId="0" fontId="55" fillId="0" borderId="0" applyFill="0" applyBorder="0" applyAlignment="0"/>
    <xf numFmtId="185" fontId="62" fillId="0" borderId="14">
      <alignment horizontal="right" vertical="center"/>
    </xf>
    <xf numFmtId="179" fontId="61" fillId="0" borderId="14">
      <alignment horizontal="right" vertical="center"/>
    </xf>
    <xf numFmtId="43" fontId="57" fillId="0" borderId="0" applyFont="0" applyFill="0" applyBorder="0" applyAlignment="0" applyProtection="0"/>
    <xf numFmtId="43" fontId="57" fillId="0" borderId="0" applyFont="0" applyFill="0" applyBorder="0" applyAlignment="0" applyProtection="0"/>
    <xf numFmtId="43" fontId="55" fillId="0" borderId="0" applyFont="0" applyFill="0" applyBorder="0" applyAlignment="0" applyProtection="0"/>
    <xf numFmtId="175" fontId="59" fillId="0" borderId="14">
      <alignment horizontal="right" vertical="center"/>
    </xf>
    <xf numFmtId="175" fontId="59" fillId="0" borderId="14">
      <alignment horizontal="right" vertical="center"/>
    </xf>
    <xf numFmtId="167" fontId="120" fillId="0" borderId="0" applyFont="0" applyFill="0" applyBorder="0" applyAlignment="0" applyProtection="0"/>
    <xf numFmtId="43" fontId="165" fillId="0" borderId="0" applyFont="0" applyFill="0" applyBorder="0" applyAlignment="0" applyProtection="0"/>
    <xf numFmtId="43" fontId="165" fillId="0" borderId="0" applyFont="0" applyFill="0" applyBorder="0" applyAlignment="0" applyProtection="0"/>
    <xf numFmtId="43" fontId="165" fillId="0" borderId="0" applyFont="0" applyFill="0" applyBorder="0" applyAlignment="0" applyProtection="0"/>
    <xf numFmtId="175" fontId="59" fillId="0" borderId="14">
      <alignment horizontal="right" vertical="center"/>
    </xf>
    <xf numFmtId="43" fontId="39" fillId="0" borderId="0" applyFont="0" applyFill="0" applyBorder="0" applyAlignment="0" applyProtection="0"/>
    <xf numFmtId="43" fontId="55" fillId="0" borderId="0" applyFont="0" applyFill="0" applyBorder="0" applyAlignment="0" applyProtection="0"/>
    <xf numFmtId="179" fontId="61" fillId="0" borderId="14">
      <alignment horizontal="right" vertical="center"/>
    </xf>
    <xf numFmtId="172" fontId="55" fillId="0" borderId="0" applyFont="0" applyFill="0" applyBorder="0" applyAlignment="0" applyProtection="0"/>
    <xf numFmtId="179" fontId="61" fillId="0" borderId="14">
      <alignment horizontal="right" vertical="center"/>
    </xf>
    <xf numFmtId="43" fontId="55" fillId="0" borderId="0" applyFont="0" applyFill="0" applyBorder="0" applyAlignment="0" applyProtection="0"/>
    <xf numFmtId="185" fontId="62" fillId="0" borderId="14">
      <alignment horizontal="right" vertical="center"/>
    </xf>
    <xf numFmtId="179" fontId="61" fillId="0" borderId="14">
      <alignment horizontal="right" vertical="center"/>
    </xf>
    <xf numFmtId="43" fontId="57" fillId="0" borderId="0" applyFont="0" applyFill="0" applyBorder="0" applyAlignment="0" applyProtection="0"/>
    <xf numFmtId="213" fontId="55" fillId="0" borderId="0" applyFill="0" applyBorder="0" applyAlignment="0"/>
    <xf numFmtId="185" fontId="62" fillId="0" borderId="14">
      <alignment horizontal="right" vertical="center"/>
    </xf>
    <xf numFmtId="224" fontId="62" fillId="0" borderId="14">
      <alignment horizontal="right" vertical="center"/>
    </xf>
    <xf numFmtId="43" fontId="57" fillId="0" borderId="0" applyFont="0" applyFill="0" applyBorder="0" applyAlignment="0" applyProtection="0"/>
    <xf numFmtId="43" fontId="57" fillId="0" borderId="0" applyFont="0" applyFill="0" applyBorder="0" applyAlignment="0" applyProtection="0"/>
    <xf numFmtId="185" fontId="62" fillId="0" borderId="14">
      <alignment horizontal="right" vertical="center"/>
    </xf>
    <xf numFmtId="213" fontId="55" fillId="0" borderId="0" applyFill="0" applyBorder="0" applyAlignment="0"/>
    <xf numFmtId="43" fontId="62" fillId="0" borderId="0" applyFont="0" applyFill="0" applyBorder="0" applyAlignment="0" applyProtection="0"/>
    <xf numFmtId="175" fontId="59" fillId="0" borderId="14">
      <alignment horizontal="right" vertical="center"/>
    </xf>
    <xf numFmtId="43" fontId="62" fillId="0" borderId="0" applyFont="0" applyFill="0" applyBorder="0" applyAlignment="0" applyProtection="0"/>
    <xf numFmtId="0" fontId="94" fillId="17" borderId="28" applyNumberFormat="0" applyFont="0" applyAlignment="0" applyProtection="0"/>
    <xf numFmtId="0" fontId="106" fillId="0" borderId="33" applyNumberFormat="0" applyFill="0" applyAlignment="0" applyProtection="0"/>
    <xf numFmtId="0" fontId="106" fillId="0" borderId="33" applyNumberFormat="0" applyFill="0" applyAlignment="0" applyProtection="0"/>
    <xf numFmtId="43" fontId="62" fillId="0" borderId="0" applyFont="0" applyFill="0" applyBorder="0" applyAlignment="0" applyProtection="0"/>
    <xf numFmtId="213" fontId="55" fillId="0" borderId="0" applyFill="0" applyBorder="0" applyAlignment="0"/>
    <xf numFmtId="173" fontId="55" fillId="0" borderId="14">
      <alignment horizontal="right" vertical="center"/>
    </xf>
    <xf numFmtId="43" fontId="258" fillId="0" borderId="0" applyFont="0" applyFill="0" applyBorder="0" applyAlignment="0" applyProtection="0"/>
    <xf numFmtId="175" fontId="59" fillId="0" borderId="14">
      <alignment horizontal="right" vertical="center"/>
    </xf>
    <xf numFmtId="43" fontId="258" fillId="0" borderId="0" applyFont="0" applyFill="0" applyBorder="0" applyAlignment="0" applyProtection="0"/>
    <xf numFmtId="3" fontId="72" fillId="0" borderId="0">
      <protection locked="0"/>
    </xf>
    <xf numFmtId="194" fontId="61" fillId="0" borderId="14">
      <alignment horizontal="right" vertical="center"/>
    </xf>
    <xf numFmtId="213" fontId="55" fillId="0" borderId="0" applyFill="0" applyBorder="0" applyAlignment="0"/>
    <xf numFmtId="217" fontId="107" fillId="0" borderId="7" applyFont="0" applyBorder="0" applyAlignment="0"/>
    <xf numFmtId="172" fontId="94" fillId="0" borderId="0" applyFont="0" applyFill="0" applyBorder="0" applyAlignment="0" applyProtection="0"/>
    <xf numFmtId="43" fontId="16" fillId="0" borderId="0" applyFont="0" applyFill="0" applyBorder="0" applyAlignment="0" applyProtection="0"/>
    <xf numFmtId="212" fontId="77" fillId="0" borderId="14">
      <alignment horizontal="right" vertical="center"/>
    </xf>
    <xf numFmtId="0" fontId="55" fillId="0" borderId="0"/>
    <xf numFmtId="43" fontId="57" fillId="0" borderId="0" applyFont="0" applyFill="0" applyBorder="0" applyAlignment="0" applyProtection="0"/>
    <xf numFmtId="43" fontId="62" fillId="0" borderId="0" applyFont="0" applyFill="0" applyBorder="0" applyAlignment="0" applyProtection="0"/>
    <xf numFmtId="0" fontId="144" fillId="0" borderId="42"/>
    <xf numFmtId="43" fontId="165" fillId="0" borderId="0" applyFont="0" applyFill="0" applyBorder="0" applyAlignment="0" applyProtection="0"/>
    <xf numFmtId="175" fontId="59" fillId="0" borderId="14">
      <alignment horizontal="right" vertical="center"/>
    </xf>
    <xf numFmtId="43" fontId="55" fillId="0" borderId="0" applyFont="0" applyFill="0" applyBorder="0" applyAlignment="0" applyProtection="0"/>
    <xf numFmtId="246" fontId="16" fillId="0" borderId="0" applyFont="0" applyFill="0" applyBorder="0" applyAlignment="0" applyProtection="0"/>
    <xf numFmtId="172" fontId="57" fillId="0" borderId="0" applyFont="0" applyFill="0" applyBorder="0" applyAlignment="0" applyProtection="0"/>
    <xf numFmtId="179" fontId="61" fillId="0" borderId="14">
      <alignment horizontal="right" vertical="center"/>
    </xf>
    <xf numFmtId="246" fontId="57" fillId="0" borderId="0" applyFont="0" applyFill="0" applyBorder="0" applyAlignment="0" applyProtection="0"/>
    <xf numFmtId="179" fontId="61" fillId="0" borderId="14">
      <alignment horizontal="right" vertical="center"/>
    </xf>
    <xf numFmtId="43" fontId="165" fillId="0" borderId="0" applyFont="0" applyFill="0" applyBorder="0" applyAlignment="0" applyProtection="0"/>
    <xf numFmtId="38" fontId="83" fillId="13" borderId="0" applyNumberFormat="0" applyBorder="0" applyAlignment="0" applyProtection="0"/>
    <xf numFmtId="0" fontId="69" fillId="9" borderId="26" applyNumberFormat="0" applyAlignment="0" applyProtection="0"/>
    <xf numFmtId="175" fontId="59" fillId="0" borderId="14">
      <alignment horizontal="right" vertical="center"/>
    </xf>
    <xf numFmtId="0" fontId="78" fillId="11" borderId="25" applyNumberFormat="0" applyAlignment="0" applyProtection="0"/>
    <xf numFmtId="178" fontId="58" fillId="0" borderId="14">
      <alignment horizontal="right" vertical="center"/>
    </xf>
    <xf numFmtId="179" fontId="61" fillId="0" borderId="14">
      <alignment horizontal="right" vertical="center"/>
    </xf>
    <xf numFmtId="43" fontId="165" fillId="0" borderId="0" applyFont="0" applyFill="0" applyBorder="0" applyAlignment="0" applyProtection="0"/>
    <xf numFmtId="38" fontId="83" fillId="9" borderId="0" applyNumberFormat="0" applyBorder="0" applyAlignment="0" applyProtection="0"/>
    <xf numFmtId="0" fontId="69" fillId="9" borderId="26" applyNumberFormat="0" applyAlignment="0" applyProtection="0"/>
    <xf numFmtId="0" fontId="78" fillId="11" borderId="25" applyNumberFormat="0" applyAlignment="0" applyProtection="0"/>
    <xf numFmtId="194" fontId="61" fillId="0" borderId="14">
      <alignment horizontal="right" vertical="center"/>
    </xf>
    <xf numFmtId="43" fontId="165" fillId="0" borderId="0" applyFont="0" applyFill="0" applyBorder="0" applyAlignment="0" applyProtection="0"/>
    <xf numFmtId="179" fontId="61" fillId="0" borderId="14">
      <alignment horizontal="right" vertical="center"/>
    </xf>
    <xf numFmtId="217" fontId="57" fillId="0" borderId="0" applyFont="0" applyFill="0" applyBorder="0" applyAlignment="0" applyProtection="0"/>
    <xf numFmtId="179" fontId="61" fillId="0" borderId="14">
      <alignment horizontal="right" vertical="center"/>
    </xf>
    <xf numFmtId="43" fontId="57" fillId="0" borderId="0" applyFont="0" applyFill="0" applyBorder="0" applyAlignment="0" applyProtection="0"/>
    <xf numFmtId="179" fontId="61" fillId="0" borderId="14">
      <alignment horizontal="right" vertical="center"/>
    </xf>
    <xf numFmtId="172" fontId="74" fillId="0" borderId="0" applyFont="0" applyFill="0" applyBorder="0" applyAlignment="0" applyProtection="0"/>
    <xf numFmtId="325" fontId="94" fillId="0" borderId="0" applyFont="0" applyFill="0" applyBorder="0" applyAlignment="0" applyProtection="0"/>
    <xf numFmtId="3" fontId="55" fillId="0" borderId="0" applyFont="0" applyFill="0" applyBorder="0" applyAlignment="0" applyProtection="0"/>
    <xf numFmtId="3" fontId="55" fillId="0" borderId="0" applyFont="0" applyFill="0" applyBorder="0" applyAlignment="0" applyProtection="0"/>
    <xf numFmtId="179" fontId="61" fillId="0" borderId="14">
      <alignment horizontal="right" vertical="center"/>
    </xf>
    <xf numFmtId="10" fontId="83" fillId="13" borderId="3" applyNumberFormat="0" applyBorder="0" applyAlignment="0" applyProtection="0"/>
    <xf numFmtId="3" fontId="55" fillId="0" borderId="0" applyFont="0" applyFill="0" applyBorder="0" applyAlignment="0" applyProtection="0"/>
    <xf numFmtId="179" fontId="61" fillId="0" borderId="14">
      <alignment horizontal="right" vertical="center"/>
    </xf>
    <xf numFmtId="9" fontId="137" fillId="0" borderId="50" applyNumberFormat="0" applyBorder="0"/>
    <xf numFmtId="179" fontId="61" fillId="0" borderId="14">
      <alignment horizontal="right" vertical="center"/>
    </xf>
    <xf numFmtId="10" fontId="83" fillId="13" borderId="3" applyNumberFormat="0" applyBorder="0" applyAlignment="0" applyProtection="0"/>
    <xf numFmtId="3" fontId="55" fillId="0" borderId="0" applyFont="0" applyFill="0" applyBorder="0" applyAlignment="0" applyProtection="0"/>
    <xf numFmtId="10" fontId="83" fillId="17" borderId="3" applyNumberFormat="0" applyBorder="0" applyAlignment="0" applyProtection="0"/>
    <xf numFmtId="3" fontId="55" fillId="0" borderId="0" applyFont="0" applyFill="0" applyBorder="0" applyAlignment="0" applyProtection="0"/>
    <xf numFmtId="3" fontId="55" fillId="0" borderId="0" applyFont="0" applyFill="0" applyBorder="0" applyAlignment="0" applyProtection="0"/>
    <xf numFmtId="3" fontId="120" fillId="0" borderId="0" applyProtection="0"/>
    <xf numFmtId="3" fontId="55" fillId="0" borderId="0" applyFont="0" applyFill="0" applyBorder="0" applyAlignment="0" applyProtection="0"/>
    <xf numFmtId="43" fontId="126" fillId="0" borderId="0" applyFont="0" applyFill="0" applyBorder="0" applyAlignment="0" applyProtection="0"/>
    <xf numFmtId="0" fontId="64" fillId="0" borderId="0"/>
    <xf numFmtId="3" fontId="55" fillId="0" borderId="0" applyFont="0" applyFill="0" applyBorder="0" applyAlignment="0" applyProtection="0"/>
    <xf numFmtId="0" fontId="129" fillId="0" borderId="0"/>
    <xf numFmtId="3" fontId="55" fillId="0" borderId="0" applyFont="0" applyFill="0" applyBorder="0" applyAlignment="0" applyProtection="0"/>
    <xf numFmtId="188" fontId="55" fillId="0" borderId="0" applyFont="0" applyFill="0" applyBorder="0" applyAlignment="0" applyProtection="0"/>
    <xf numFmtId="3" fontId="55" fillId="0" borderId="0" applyFont="0" applyFill="0" applyBorder="0" applyAlignment="0" applyProtection="0"/>
    <xf numFmtId="175" fontId="59" fillId="0" borderId="14">
      <alignment horizontal="right" vertical="center"/>
    </xf>
    <xf numFmtId="3" fontId="55" fillId="0" borderId="0" applyFont="0" applyFill="0" applyBorder="0" applyAlignment="0" applyProtection="0"/>
    <xf numFmtId="4" fontId="74" fillId="18" borderId="27" applyNumberFormat="0" applyProtection="0">
      <alignment vertical="center"/>
    </xf>
    <xf numFmtId="304" fontId="39" fillId="0" borderId="0" applyFill="0" applyBorder="0" applyProtection="0"/>
    <xf numFmtId="175" fontId="59" fillId="0" borderId="14">
      <alignment horizontal="right" vertical="center"/>
    </xf>
    <xf numFmtId="175" fontId="59" fillId="0" borderId="14">
      <alignment horizontal="right" vertical="center"/>
    </xf>
    <xf numFmtId="304" fontId="39" fillId="0" borderId="13" applyFill="0" applyProtection="0"/>
    <xf numFmtId="304" fontId="39" fillId="0" borderId="13" applyFill="0" applyProtection="0"/>
    <xf numFmtId="304" fontId="39" fillId="0" borderId="13" applyFill="0" applyProtection="0"/>
    <xf numFmtId="212" fontId="77" fillId="0" borderId="14">
      <alignment horizontal="right" vertical="center"/>
    </xf>
    <xf numFmtId="304" fontId="39" fillId="0" borderId="13" applyFill="0" applyProtection="0"/>
    <xf numFmtId="304" fontId="39" fillId="0" borderId="13" applyFill="0" applyProtection="0"/>
    <xf numFmtId="0" fontId="258" fillId="0" borderId="0"/>
    <xf numFmtId="304" fontId="39" fillId="0" borderId="13" applyFill="0" applyProtection="0"/>
    <xf numFmtId="0" fontId="57" fillId="0" borderId="0"/>
    <xf numFmtId="304" fontId="39" fillId="0" borderId="13" applyFill="0" applyProtection="0"/>
    <xf numFmtId="0" fontId="55" fillId="0" borderId="0"/>
    <xf numFmtId="179" fontId="61" fillId="0" borderId="14">
      <alignment horizontal="right" vertical="center"/>
    </xf>
    <xf numFmtId="304" fontId="39" fillId="0" borderId="57" applyFill="0" applyProtection="0"/>
    <xf numFmtId="175" fontId="59" fillId="0" borderId="14">
      <alignment horizontal="right" vertical="center"/>
    </xf>
    <xf numFmtId="304" fontId="39" fillId="0" borderId="57" applyFill="0" applyProtection="0"/>
    <xf numFmtId="304" fontId="39" fillId="0" borderId="57" applyFill="0" applyProtection="0"/>
    <xf numFmtId="4" fontId="87" fillId="27" borderId="27" applyNumberFormat="0" applyProtection="0">
      <alignment horizontal="left" vertical="center" indent="1"/>
    </xf>
    <xf numFmtId="292" fontId="59" fillId="0" borderId="0" applyFont="0" applyFill="0" applyBorder="0" applyAlignment="0" applyProtection="0"/>
    <xf numFmtId="338" fontId="242" fillId="0" borderId="0" applyFont="0" applyFill="0" applyBorder="0" applyAlignment="0" applyProtection="0"/>
    <xf numFmtId="200" fontId="55" fillId="0" borderId="0" applyFont="0" applyFill="0" applyBorder="0" applyAlignment="0" applyProtection="0"/>
    <xf numFmtId="0" fontId="69" fillId="9" borderId="26" applyNumberFormat="0" applyAlignment="0" applyProtection="0"/>
    <xf numFmtId="0" fontId="69" fillId="9" borderId="26" applyNumberFormat="0" applyAlignment="0" applyProtection="0"/>
    <xf numFmtId="0" fontId="69" fillId="9" borderId="26" applyNumberFormat="0" applyAlignment="0" applyProtection="0"/>
    <xf numFmtId="0" fontId="69" fillId="9" borderId="26" applyNumberFormat="0" applyAlignment="0" applyProtection="0"/>
    <xf numFmtId="4" fontId="164" fillId="20" borderId="46" applyNumberFormat="0" applyProtection="0">
      <alignment horizontal="left" vertical="center" indent="1"/>
    </xf>
    <xf numFmtId="200" fontId="55" fillId="0" borderId="0" applyFont="0" applyFill="0" applyBorder="0" applyAlignment="0" applyProtection="0"/>
    <xf numFmtId="0" fontId="69" fillId="9" borderId="26" applyNumberFormat="0" applyAlignment="0" applyProtection="0"/>
    <xf numFmtId="0" fontId="69" fillId="9" borderId="26" applyNumberFormat="0" applyAlignment="0" applyProtection="0"/>
    <xf numFmtId="4" fontId="164" fillId="20" borderId="46" applyNumberFormat="0" applyProtection="0">
      <alignment horizontal="left" vertical="center" indent="1"/>
    </xf>
    <xf numFmtId="200" fontId="55" fillId="0" borderId="0" applyFont="0" applyFill="0" applyBorder="0" applyAlignment="0" applyProtection="0"/>
    <xf numFmtId="0" fontId="69" fillId="9" borderId="26" applyNumberFormat="0" applyAlignment="0" applyProtection="0"/>
    <xf numFmtId="0" fontId="69" fillId="9" borderId="26" applyNumberFormat="0" applyAlignment="0" applyProtection="0"/>
    <xf numFmtId="4" fontId="164" fillId="20" borderId="46" applyNumberFormat="0" applyProtection="0">
      <alignment horizontal="left" vertical="center" indent="1"/>
    </xf>
    <xf numFmtId="200" fontId="55" fillId="0" borderId="0" applyFont="0" applyFill="0" applyBorder="0" applyAlignment="0" applyProtection="0"/>
    <xf numFmtId="0" fontId="69" fillId="9" borderId="26" applyNumberFormat="0" applyAlignment="0" applyProtection="0"/>
    <xf numFmtId="0" fontId="69" fillId="9" borderId="26" applyNumberFormat="0" applyAlignment="0" applyProtection="0"/>
    <xf numFmtId="4" fontId="164" fillId="20" borderId="46" applyNumberFormat="0" applyProtection="0">
      <alignment horizontal="left" vertical="center" indent="1"/>
    </xf>
    <xf numFmtId="200" fontId="55" fillId="0" borderId="0" applyFont="0" applyFill="0" applyBorder="0" applyAlignment="0" applyProtection="0"/>
    <xf numFmtId="175" fontId="59" fillId="0" borderId="14">
      <alignment horizontal="right" vertical="center"/>
    </xf>
    <xf numFmtId="200" fontId="55" fillId="0" borderId="0" applyFont="0" applyFill="0" applyBorder="0" applyAlignment="0" applyProtection="0"/>
    <xf numFmtId="164" fontId="57" fillId="0" borderId="0" applyFont="0" applyFill="0" applyBorder="0" applyAlignment="0" applyProtection="0"/>
    <xf numFmtId="175" fontId="59" fillId="0" borderId="14">
      <alignment horizontal="right" vertical="center"/>
    </xf>
    <xf numFmtId="2" fontId="55" fillId="0" borderId="0" applyFont="0" applyFill="0" applyBorder="0" applyAlignment="0" applyProtection="0"/>
    <xf numFmtId="164" fontId="57" fillId="0" borderId="0" applyFont="0" applyFill="0" applyBorder="0" applyAlignment="0" applyProtection="0"/>
    <xf numFmtId="2" fontId="55" fillId="0" borderId="0" applyFont="0" applyFill="0" applyBorder="0" applyAlignment="0" applyProtection="0"/>
    <xf numFmtId="339" fontId="242" fillId="0" borderId="0" applyFont="0" applyFill="0" applyBorder="0" applyAlignment="0" applyProtection="0"/>
    <xf numFmtId="0" fontId="143" fillId="0" borderId="3" applyNumberFormat="0" applyFont="0" applyFill="0" applyBorder="0" applyAlignment="0">
      <alignment horizontal="center"/>
    </xf>
    <xf numFmtId="227" fontId="62" fillId="0" borderId="14">
      <alignment horizontal="right" vertical="center"/>
    </xf>
    <xf numFmtId="218" fontId="55" fillId="0" borderId="0" applyFont="0" applyFill="0" applyBorder="0" applyAlignment="0" applyProtection="0"/>
    <xf numFmtId="276" fontId="79" fillId="0" borderId="0" applyFont="0" applyFill="0" applyBorder="0" applyAlignment="0" applyProtection="0"/>
    <xf numFmtId="173" fontId="55" fillId="0" borderId="14">
      <alignment horizontal="right" vertical="center"/>
    </xf>
    <xf numFmtId="276" fontId="79" fillId="0" borderId="0" applyFill="0" applyBorder="0" applyAlignment="0"/>
    <xf numFmtId="230" fontId="55" fillId="0" borderId="0" applyFont="0" applyFill="0" applyBorder="0" applyAlignment="0" applyProtection="0"/>
    <xf numFmtId="194" fontId="61" fillId="0" borderId="14">
      <alignment horizontal="right" vertical="center"/>
    </xf>
    <xf numFmtId="230" fontId="55" fillId="0" borderId="0" applyFont="0" applyFill="0" applyBorder="0" applyAlignment="0" applyProtection="0"/>
    <xf numFmtId="194" fontId="61" fillId="0" borderId="14">
      <alignment horizontal="right" vertical="center"/>
    </xf>
    <xf numFmtId="10" fontId="83" fillId="17" borderId="3" applyNumberFormat="0" applyBorder="0" applyAlignment="0" applyProtection="0"/>
    <xf numFmtId="230" fontId="55" fillId="0" borderId="0" applyFont="0" applyFill="0" applyBorder="0" applyAlignment="0" applyProtection="0"/>
    <xf numFmtId="0" fontId="125" fillId="11" borderId="25" applyNumberFormat="0" applyAlignment="0" applyProtection="0"/>
    <xf numFmtId="0" fontId="258" fillId="0" borderId="0"/>
    <xf numFmtId="194" fontId="61" fillId="0" borderId="14">
      <alignment horizontal="right" vertical="center"/>
    </xf>
    <xf numFmtId="230" fontId="55" fillId="0" borderId="0" applyFont="0" applyFill="0" applyBorder="0" applyAlignment="0" applyProtection="0"/>
    <xf numFmtId="0" fontId="258" fillId="0" borderId="0"/>
    <xf numFmtId="194" fontId="61" fillId="0" borderId="14">
      <alignment horizontal="right" vertical="center"/>
    </xf>
    <xf numFmtId="230" fontId="55" fillId="0" borderId="0" applyFont="0" applyFill="0" applyBorder="0" applyAlignment="0" applyProtection="0"/>
    <xf numFmtId="276" fontId="79" fillId="0" borderId="0" applyFont="0" applyFill="0" applyBorder="0" applyAlignment="0" applyProtection="0"/>
    <xf numFmtId="230" fontId="55" fillId="0" borderId="0" applyFont="0" applyFill="0" applyBorder="0" applyAlignment="0" applyProtection="0"/>
    <xf numFmtId="173" fontId="55" fillId="0" borderId="14">
      <alignment horizontal="right" vertical="center"/>
    </xf>
    <xf numFmtId="230" fontId="55" fillId="0" borderId="0" applyFont="0" applyFill="0" applyBorder="0" applyAlignment="0" applyProtection="0"/>
    <xf numFmtId="175" fontId="59" fillId="0" borderId="14">
      <alignment horizontal="right" vertical="center"/>
    </xf>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230" fontId="55" fillId="0" borderId="0" applyFont="0" applyFill="0" applyBorder="0" applyAlignment="0" applyProtection="0"/>
    <xf numFmtId="330" fontId="120" fillId="0" borderId="0" applyFont="0" applyFill="0" applyBorder="0" applyAlignment="0" applyProtection="0"/>
    <xf numFmtId="340" fontId="120" fillId="0" borderId="0" applyFont="0" applyFill="0" applyBorder="0" applyAlignment="0" applyProtection="0"/>
    <xf numFmtId="0" fontId="69" fillId="9" borderId="26" applyNumberFormat="0" applyAlignment="0" applyProtection="0"/>
    <xf numFmtId="175" fontId="59" fillId="0" borderId="14">
      <alignment horizontal="right" vertical="center"/>
    </xf>
    <xf numFmtId="198" fontId="148" fillId="0" borderId="0" applyFont="0" applyFill="0" applyBorder="0" applyAlignment="0" applyProtection="0"/>
    <xf numFmtId="175" fontId="59" fillId="0" borderId="14">
      <alignment horizontal="right" vertical="center"/>
    </xf>
    <xf numFmtId="216" fontId="62" fillId="0" borderId="14">
      <alignment horizontal="right" vertical="center"/>
    </xf>
    <xf numFmtId="310" fontId="55" fillId="0" borderId="0"/>
    <xf numFmtId="178" fontId="58" fillId="0" borderId="14">
      <alignment horizontal="right" vertical="center"/>
    </xf>
    <xf numFmtId="169" fontId="56" fillId="0" borderId="14">
      <alignment horizontal="right" vertical="center"/>
    </xf>
    <xf numFmtId="175" fontId="59" fillId="0" borderId="14">
      <alignment horizontal="right" vertical="center"/>
    </xf>
    <xf numFmtId="0" fontId="89" fillId="9" borderId="26" applyNumberFormat="0" applyAlignment="0" applyProtection="0"/>
    <xf numFmtId="0" fontId="89" fillId="9" borderId="26" applyNumberFormat="0" applyAlignment="0" applyProtection="0"/>
    <xf numFmtId="283" fontId="120" fillId="0" borderId="0" applyFont="0" applyFill="0" applyBorder="0" applyAlignment="0" applyProtection="0"/>
    <xf numFmtId="253" fontId="55" fillId="0" borderId="0" applyFont="0" applyFill="0" applyBorder="0" applyAlignment="0" applyProtection="0"/>
    <xf numFmtId="0" fontId="120" fillId="0" borderId="0" applyProtection="0"/>
    <xf numFmtId="0" fontId="120" fillId="0" borderId="0"/>
    <xf numFmtId="253" fontId="55" fillId="0" borderId="0" applyFont="0" applyFill="0" applyBorder="0" applyAlignment="0" applyProtection="0"/>
    <xf numFmtId="0" fontId="120" fillId="0" borderId="0" applyProtection="0"/>
    <xf numFmtId="0" fontId="120" fillId="0" borderId="0"/>
    <xf numFmtId="253" fontId="55" fillId="0" borderId="0" applyFont="0" applyFill="0" applyBorder="0" applyAlignment="0" applyProtection="0"/>
    <xf numFmtId="0" fontId="120" fillId="0" borderId="0"/>
    <xf numFmtId="0" fontId="120" fillId="0" borderId="0"/>
    <xf numFmtId="192" fontId="55" fillId="0" borderId="14">
      <alignment horizontal="right" vertical="center"/>
    </xf>
    <xf numFmtId="253" fontId="55" fillId="0" borderId="0" applyFont="0" applyFill="0" applyBorder="0" applyAlignment="0" applyProtection="0"/>
    <xf numFmtId="0" fontId="120" fillId="0" borderId="0"/>
    <xf numFmtId="0" fontId="55" fillId="0" borderId="0"/>
    <xf numFmtId="192" fontId="55" fillId="0" borderId="14">
      <alignment horizontal="right" vertical="center"/>
    </xf>
    <xf numFmtId="253" fontId="55" fillId="0" borderId="0" applyFont="0" applyFill="0" applyBorder="0" applyAlignment="0" applyProtection="0"/>
    <xf numFmtId="0" fontId="258" fillId="0" borderId="0"/>
    <xf numFmtId="0" fontId="55" fillId="0" borderId="0"/>
    <xf numFmtId="192" fontId="55" fillId="0" borderId="14">
      <alignment horizontal="right" vertical="center"/>
    </xf>
    <xf numFmtId="253" fontId="55" fillId="0" borderId="0" applyFont="0" applyFill="0" applyBorder="0" applyAlignment="0" applyProtection="0"/>
    <xf numFmtId="0" fontId="120" fillId="0" borderId="0"/>
    <xf numFmtId="0" fontId="55" fillId="0" borderId="0"/>
    <xf numFmtId="179" fontId="61" fillId="0" borderId="14">
      <alignment horizontal="right" vertical="center"/>
    </xf>
    <xf numFmtId="192" fontId="55" fillId="0" borderId="14">
      <alignment horizontal="right" vertical="center"/>
    </xf>
    <xf numFmtId="253" fontId="55" fillId="0" borderId="0" applyFont="0" applyFill="0" applyBorder="0" applyAlignment="0" applyProtection="0"/>
    <xf numFmtId="4" fontId="74" fillId="11" borderId="27" applyNumberFormat="0" applyProtection="0">
      <alignment horizontal="right" vertical="center"/>
    </xf>
    <xf numFmtId="175" fontId="59" fillId="0" borderId="14">
      <alignment horizontal="right" vertical="center"/>
    </xf>
    <xf numFmtId="175" fontId="59" fillId="0" borderId="14">
      <alignment horizontal="right" vertical="center"/>
    </xf>
    <xf numFmtId="253" fontId="55" fillId="0" borderId="0" applyFont="0" applyFill="0" applyBorder="0" applyAlignment="0" applyProtection="0"/>
    <xf numFmtId="4" fontId="74" fillId="11" borderId="27" applyNumberFormat="0" applyProtection="0">
      <alignment horizontal="right" vertical="center"/>
    </xf>
    <xf numFmtId="253" fontId="55" fillId="0" borderId="0" applyFont="0" applyFill="0" applyBorder="0" applyAlignment="0" applyProtection="0"/>
    <xf numFmtId="166" fontId="57" fillId="0" borderId="0" applyFont="0" applyFill="0" applyBorder="0" applyAlignment="0" applyProtection="0"/>
    <xf numFmtId="341" fontId="55" fillId="0" borderId="0" applyFont="0" applyFill="0" applyBorder="0" applyAlignment="0" applyProtection="0"/>
    <xf numFmtId="169" fontId="56" fillId="0" borderId="14">
      <alignment horizontal="right" vertical="center"/>
    </xf>
    <xf numFmtId="4" fontId="87" fillId="12" borderId="27" applyNumberFormat="0" applyProtection="0">
      <alignment vertical="center"/>
    </xf>
    <xf numFmtId="248" fontId="55" fillId="0" borderId="0" applyFont="0" applyFill="0" applyBorder="0" applyAlignment="0" applyProtection="0"/>
    <xf numFmtId="0" fontId="39" fillId="0" borderId="0"/>
    <xf numFmtId="248" fontId="55" fillId="0" borderId="0" applyFont="0" applyFill="0" applyBorder="0" applyAlignment="0" applyProtection="0"/>
    <xf numFmtId="212" fontId="77" fillId="0" borderId="14">
      <alignment horizontal="right" vertical="center"/>
    </xf>
    <xf numFmtId="175" fontId="59" fillId="0" borderId="14">
      <alignment horizontal="right" vertical="center"/>
    </xf>
    <xf numFmtId="0" fontId="55" fillId="0" borderId="0"/>
    <xf numFmtId="175" fontId="59" fillId="0" borderId="14">
      <alignment horizontal="right" vertical="center"/>
    </xf>
    <xf numFmtId="248" fontId="55" fillId="0" borderId="0" applyFont="0" applyFill="0" applyBorder="0" applyAlignment="0" applyProtection="0"/>
    <xf numFmtId="248" fontId="55" fillId="0" borderId="0" applyFont="0" applyFill="0" applyBorder="0" applyAlignment="0" applyProtection="0"/>
    <xf numFmtId="175" fontId="59" fillId="0" borderId="14">
      <alignment horizontal="right" vertical="center"/>
    </xf>
    <xf numFmtId="175" fontId="59" fillId="0" borderId="14">
      <alignment horizontal="right" vertical="center"/>
    </xf>
    <xf numFmtId="0" fontId="55" fillId="0" borderId="0"/>
    <xf numFmtId="248" fontId="55" fillId="0" borderId="0" applyFont="0" applyFill="0" applyBorder="0" applyAlignment="0" applyProtection="0"/>
    <xf numFmtId="175" fontId="59" fillId="0" borderId="14">
      <alignment horizontal="right" vertical="center"/>
    </xf>
    <xf numFmtId="0" fontId="55" fillId="0" borderId="0"/>
    <xf numFmtId="248" fontId="55" fillId="0" borderId="0" applyFont="0" applyFill="0" applyBorder="0" applyAlignment="0" applyProtection="0"/>
    <xf numFmtId="271" fontId="120" fillId="0" borderId="0" applyProtection="0"/>
    <xf numFmtId="185" fontId="62" fillId="0" borderId="14">
      <alignment horizontal="right" vertical="center"/>
    </xf>
    <xf numFmtId="174" fontId="55" fillId="0" borderId="23">
      <alignment vertical="center"/>
    </xf>
    <xf numFmtId="246" fontId="79" fillId="0" borderId="0" applyFill="0" applyBorder="0" applyAlignment="0"/>
    <xf numFmtId="248" fontId="55" fillId="0" borderId="0" applyFont="0" applyFill="0" applyBorder="0" applyAlignment="0" applyProtection="0"/>
    <xf numFmtId="248" fontId="55" fillId="0" borderId="0" applyFont="0" applyFill="0" applyBorder="0" applyAlignment="0" applyProtection="0"/>
    <xf numFmtId="248" fontId="55" fillId="0" borderId="0" applyFont="0" applyFill="0" applyBorder="0" applyAlignment="0" applyProtection="0"/>
    <xf numFmtId="175" fontId="59" fillId="0" borderId="14">
      <alignment horizontal="right" vertical="center"/>
    </xf>
    <xf numFmtId="248" fontId="55" fillId="0" borderId="0" applyFont="0" applyFill="0" applyBorder="0" applyAlignment="0" applyProtection="0"/>
    <xf numFmtId="4" fontId="74" fillId="18" borderId="27" applyNumberFormat="0" applyProtection="0">
      <alignment vertical="center"/>
    </xf>
    <xf numFmtId="246" fontId="79" fillId="0" borderId="0" applyFill="0" applyBorder="0" applyAlignment="0"/>
    <xf numFmtId="174" fontId="55" fillId="0" borderId="23">
      <alignment vertical="center"/>
    </xf>
    <xf numFmtId="209" fontId="55" fillId="0" borderId="0" applyFill="0" applyBorder="0" applyAlignment="0"/>
    <xf numFmtId="175" fontId="59" fillId="0" borderId="14">
      <alignment horizontal="right" vertical="center"/>
    </xf>
    <xf numFmtId="248" fontId="55" fillId="0" borderId="0" applyFont="0" applyFill="0" applyBorder="0" applyAlignment="0" applyProtection="0"/>
    <xf numFmtId="0" fontId="64" fillId="0" borderId="0"/>
    <xf numFmtId="290" fontId="55" fillId="0" borderId="0"/>
    <xf numFmtId="290" fontId="55" fillId="0" borderId="0"/>
    <xf numFmtId="0" fontId="59" fillId="0" borderId="3"/>
    <xf numFmtId="290" fontId="55" fillId="0" borderId="0"/>
    <xf numFmtId="290" fontId="55" fillId="0" borderId="0"/>
    <xf numFmtId="269" fontId="79" fillId="0" borderId="0" applyFill="0" applyBorder="0" applyAlignment="0"/>
    <xf numFmtId="191" fontId="56" fillId="0" borderId="0" applyFont="0" applyFill="0" applyBorder="0" applyAlignment="0" applyProtection="0"/>
    <xf numFmtId="290" fontId="55" fillId="0" borderId="0" applyProtection="0"/>
    <xf numFmtId="290" fontId="55" fillId="0" borderId="0"/>
    <xf numFmtId="179" fontId="61" fillId="0" borderId="14">
      <alignment horizontal="right" vertical="center"/>
    </xf>
    <xf numFmtId="274" fontId="62" fillId="0" borderId="49"/>
    <xf numFmtId="0" fontId="162" fillId="0" borderId="0" applyNumberFormat="0" applyFill="0" applyBorder="0" applyAlignment="0" applyProtection="0"/>
    <xf numFmtId="0" fontId="55" fillId="0" borderId="0" applyFont="0" applyFill="0" applyBorder="0" applyAlignment="0" applyProtection="0"/>
    <xf numFmtId="192" fontId="55" fillId="0" borderId="14">
      <alignment horizontal="right" vertical="center"/>
    </xf>
    <xf numFmtId="0" fontId="55" fillId="17" borderId="28" applyNumberFormat="0" applyFont="0" applyAlignment="0" applyProtection="0"/>
    <xf numFmtId="0" fontId="55" fillId="17" borderId="28" applyNumberFormat="0" applyFont="0" applyAlignment="0" applyProtection="0"/>
    <xf numFmtId="0" fontId="55" fillId="0" borderId="0" applyFont="0" applyFill="0" applyBorder="0" applyAlignment="0" applyProtection="0"/>
    <xf numFmtId="14" fontId="157" fillId="0" borderId="0"/>
    <xf numFmtId="178" fontId="58" fillId="0" borderId="14">
      <alignment horizontal="right" vertical="center"/>
    </xf>
    <xf numFmtId="192" fontId="55" fillId="0" borderId="14">
      <alignment horizontal="right" vertical="center"/>
    </xf>
    <xf numFmtId="0" fontId="55" fillId="17" borderId="28" applyNumberFormat="0" applyFont="0" applyAlignment="0" applyProtection="0"/>
    <xf numFmtId="0" fontId="55" fillId="0" borderId="0" applyFont="0" applyFill="0" applyBorder="0" applyAlignment="0" applyProtection="0"/>
    <xf numFmtId="192" fontId="55" fillId="0" borderId="14">
      <alignment horizontal="right" vertical="center"/>
    </xf>
    <xf numFmtId="0" fontId="55" fillId="17" borderId="28" applyNumberFormat="0" applyFont="0" applyAlignment="0" applyProtection="0"/>
    <xf numFmtId="0" fontId="55" fillId="0" borderId="0" applyFont="0" applyFill="0" applyBorder="0" applyAlignment="0" applyProtection="0"/>
    <xf numFmtId="0" fontId="55" fillId="17" borderId="28" applyNumberFormat="0" applyFont="0" applyAlignment="0" applyProtection="0"/>
    <xf numFmtId="0" fontId="55" fillId="0" borderId="0" applyFont="0" applyFill="0" applyBorder="0" applyAlignment="0" applyProtection="0"/>
    <xf numFmtId="0" fontId="55" fillId="0" borderId="0" applyFont="0" applyFill="0" applyBorder="0" applyAlignment="0" applyProtection="0"/>
    <xf numFmtId="194" fontId="61" fillId="0" borderId="14">
      <alignment horizontal="right" vertical="center"/>
    </xf>
    <xf numFmtId="0" fontId="55" fillId="0" borderId="0" applyFont="0" applyFill="0" applyBorder="0" applyAlignment="0" applyProtection="0"/>
    <xf numFmtId="4" fontId="74" fillId="43" borderId="27" applyNumberFormat="0" applyProtection="0">
      <alignment horizontal="right" vertical="center"/>
    </xf>
    <xf numFmtId="173" fontId="55" fillId="0" borderId="14">
      <alignment horizontal="right" vertical="center"/>
    </xf>
    <xf numFmtId="0" fontId="55" fillId="17" borderId="28" applyNumberFormat="0" applyFont="0" applyAlignment="0" applyProtection="0"/>
    <xf numFmtId="0" fontId="55" fillId="0" borderId="0" applyFont="0" applyFill="0" applyBorder="0" applyAlignment="0" applyProtection="0"/>
    <xf numFmtId="0" fontId="162" fillId="0" borderId="0" applyNumberFormat="0" applyFill="0" applyBorder="0" applyAlignment="0" applyProtection="0"/>
    <xf numFmtId="0" fontId="55" fillId="17" borderId="28" applyNumberFormat="0" applyFont="0" applyAlignment="0" applyProtection="0"/>
    <xf numFmtId="0" fontId="120" fillId="0" borderId="0" applyProtection="0"/>
    <xf numFmtId="0" fontId="55" fillId="17" borderId="28" applyNumberFormat="0" applyFont="0" applyAlignment="0" applyProtection="0"/>
    <xf numFmtId="0" fontId="55" fillId="0" borderId="0" applyFont="0" applyFill="0" applyBorder="0" applyAlignment="0" applyProtection="0"/>
    <xf numFmtId="175" fontId="59" fillId="0" borderId="14">
      <alignment horizontal="right" vertical="center"/>
    </xf>
    <xf numFmtId="196" fontId="90" fillId="0" borderId="14">
      <alignment horizontal="right" vertical="center"/>
    </xf>
    <xf numFmtId="10" fontId="83" fillId="17" borderId="3" applyNumberFormat="0" applyBorder="0" applyAlignment="0" applyProtection="0"/>
    <xf numFmtId="0" fontId="55" fillId="17" borderId="28" applyNumberFormat="0" applyFont="0" applyAlignment="0" applyProtection="0"/>
    <xf numFmtId="0" fontId="172" fillId="0" borderId="0" applyNumberFormat="0" applyFill="0" applyBorder="0" applyAlignment="0" applyProtection="0"/>
    <xf numFmtId="0" fontId="55" fillId="0" borderId="0" applyFont="0" applyFill="0" applyBorder="0" applyAlignment="0" applyProtection="0"/>
    <xf numFmtId="179" fontId="61" fillId="0" borderId="14">
      <alignment horizontal="right" vertical="center"/>
    </xf>
    <xf numFmtId="10" fontId="83" fillId="13" borderId="3" applyNumberFormat="0" applyBorder="0" applyAlignment="0" applyProtection="0"/>
    <xf numFmtId="196" fontId="90" fillId="0" borderId="14">
      <alignment horizontal="right" vertical="center"/>
    </xf>
    <xf numFmtId="0" fontId="172" fillId="0" borderId="0" applyNumberFormat="0" applyFill="0" applyBorder="0" applyAlignment="0" applyProtection="0"/>
    <xf numFmtId="0" fontId="55" fillId="0" borderId="0" applyFont="0" applyFill="0" applyBorder="0" applyAlignment="0" applyProtection="0"/>
    <xf numFmtId="175" fontId="59" fillId="0" borderId="14">
      <alignment horizontal="right" vertical="center"/>
    </xf>
    <xf numFmtId="14" fontId="114" fillId="0" borderId="0" applyFill="0" applyBorder="0" applyAlignment="0"/>
    <xf numFmtId="0" fontId="69" fillId="9" borderId="26" applyNumberFormat="0" applyAlignment="0" applyProtection="0"/>
    <xf numFmtId="175" fontId="59" fillId="0" borderId="14">
      <alignment horizontal="right" vertical="center"/>
    </xf>
    <xf numFmtId="0" fontId="69" fillId="9" borderId="26" applyNumberFormat="0" applyAlignment="0" applyProtection="0"/>
    <xf numFmtId="0" fontId="69" fillId="9" borderId="26" applyNumberFormat="0" applyAlignment="0" applyProtection="0"/>
    <xf numFmtId="175" fontId="59" fillId="0" borderId="14">
      <alignment horizontal="right" vertical="center"/>
    </xf>
    <xf numFmtId="173" fontId="55" fillId="0" borderId="14">
      <alignment horizontal="right" vertical="center"/>
    </xf>
    <xf numFmtId="0" fontId="205" fillId="0" borderId="0"/>
    <xf numFmtId="230" fontId="55" fillId="0" borderId="0" applyFill="0" applyBorder="0" applyAlignment="0"/>
    <xf numFmtId="0" fontId="69" fillId="9" borderId="26" applyNumberFormat="0" applyAlignment="0" applyProtection="0"/>
    <xf numFmtId="43" fontId="67" fillId="0" borderId="0" applyFont="0" applyFill="0" applyBorder="0" applyAlignment="0" applyProtection="0"/>
    <xf numFmtId="0" fontId="69" fillId="9" borderId="26" applyNumberFormat="0" applyAlignment="0" applyProtection="0"/>
    <xf numFmtId="38" fontId="83" fillId="13" borderId="0" applyNumberFormat="0" applyBorder="0" applyAlignment="0" applyProtection="0"/>
    <xf numFmtId="0" fontId="69" fillId="9" borderId="26" applyNumberFormat="0" applyAlignment="0" applyProtection="0"/>
    <xf numFmtId="0" fontId="69" fillId="9" borderId="26" applyNumberFormat="0" applyAlignment="0" applyProtection="0"/>
    <xf numFmtId="0" fontId="69" fillId="9" borderId="26" applyNumberFormat="0" applyAlignment="0" applyProtection="0"/>
    <xf numFmtId="179" fontId="61" fillId="0" borderId="14">
      <alignment horizontal="right" vertical="center"/>
    </xf>
    <xf numFmtId="0" fontId="69" fillId="9" borderId="26" applyNumberFormat="0" applyAlignment="0" applyProtection="0"/>
    <xf numFmtId="0" fontId="16" fillId="0" borderId="0"/>
    <xf numFmtId="194" fontId="61" fillId="0" borderId="14">
      <alignment horizontal="right" vertical="center"/>
    </xf>
    <xf numFmtId="41" fontId="56" fillId="0" borderId="0" applyFont="0" applyFill="0" applyBorder="0" applyAlignment="0" applyProtection="0"/>
    <xf numFmtId="212" fontId="77" fillId="0" borderId="14">
      <alignment horizontal="right" vertical="center"/>
    </xf>
    <xf numFmtId="0" fontId="69" fillId="9" borderId="26" applyNumberFormat="0" applyAlignment="0" applyProtection="0"/>
    <xf numFmtId="0" fontId="69" fillId="9" borderId="26" applyNumberFormat="0" applyAlignment="0" applyProtection="0"/>
    <xf numFmtId="0" fontId="61" fillId="0" borderId="0" applyProtection="0"/>
    <xf numFmtId="212" fontId="77" fillId="0" borderId="14">
      <alignment horizontal="right" vertical="center"/>
    </xf>
    <xf numFmtId="0" fontId="69" fillId="9" borderId="26" applyNumberFormat="0" applyAlignment="0" applyProtection="0"/>
    <xf numFmtId="0" fontId="69" fillId="9" borderId="26" applyNumberFormat="0" applyAlignment="0" applyProtection="0"/>
    <xf numFmtId="0" fontId="55" fillId="0" borderId="0"/>
    <xf numFmtId="0" fontId="69" fillId="9" borderId="26" applyNumberFormat="0" applyAlignment="0" applyProtection="0"/>
    <xf numFmtId="0" fontId="69" fillId="9" borderId="26" applyNumberFormat="0" applyAlignment="0" applyProtection="0"/>
    <xf numFmtId="0" fontId="16" fillId="0" borderId="0"/>
    <xf numFmtId="0" fontId="69" fillId="9" borderId="26" applyNumberFormat="0" applyAlignment="0" applyProtection="0"/>
    <xf numFmtId="0" fontId="69" fillId="9" borderId="26" applyNumberFormat="0" applyAlignment="0" applyProtection="0"/>
    <xf numFmtId="0" fontId="16" fillId="0" borderId="0"/>
    <xf numFmtId="0" fontId="69" fillId="9" borderId="26" applyNumberFormat="0" applyAlignment="0" applyProtection="0"/>
    <xf numFmtId="0" fontId="69" fillId="9" borderId="26" applyNumberFormat="0" applyAlignment="0" applyProtection="0"/>
    <xf numFmtId="0" fontId="258" fillId="0" borderId="0"/>
    <xf numFmtId="218" fontId="55" fillId="0" borderId="0" applyFont="0" applyFill="0" applyBorder="0" applyAlignment="0" applyProtection="0"/>
    <xf numFmtId="179" fontId="61" fillId="0" borderId="14">
      <alignment horizontal="right" vertical="center"/>
    </xf>
    <xf numFmtId="175" fontId="59" fillId="0" borderId="14">
      <alignment horizontal="right" vertical="center"/>
    </xf>
    <xf numFmtId="0" fontId="89" fillId="9" borderId="26" applyNumberFormat="0" applyAlignment="0" applyProtection="0"/>
    <xf numFmtId="0" fontId="69" fillId="9" borderId="26" applyNumberFormat="0" applyAlignment="0" applyProtection="0"/>
    <xf numFmtId="0" fontId="69" fillId="9" borderId="26" applyNumberFormat="0" applyAlignment="0" applyProtection="0"/>
    <xf numFmtId="178" fontId="58" fillId="0" borderId="14">
      <alignment horizontal="right" vertical="center"/>
    </xf>
    <xf numFmtId="175" fontId="59" fillId="0" borderId="14">
      <alignment horizontal="right" vertical="center"/>
    </xf>
    <xf numFmtId="188" fontId="55" fillId="0" borderId="0" applyFont="0" applyFill="0" applyBorder="0" applyAlignment="0" applyProtection="0"/>
    <xf numFmtId="230" fontId="55" fillId="0" borderId="0" applyFill="0" applyBorder="0" applyAlignment="0"/>
    <xf numFmtId="0" fontId="69" fillId="9" borderId="26" applyNumberFormat="0" applyAlignment="0" applyProtection="0"/>
    <xf numFmtId="0" fontId="69" fillId="9" borderId="26" applyNumberFormat="0" applyAlignment="0" applyProtection="0"/>
    <xf numFmtId="178" fontId="58" fillId="0" borderId="14">
      <alignment horizontal="right" vertical="center"/>
    </xf>
    <xf numFmtId="188" fontId="55" fillId="0" borderId="0" applyFont="0" applyFill="0" applyBorder="0" applyAlignment="0" applyProtection="0"/>
    <xf numFmtId="0" fontId="69" fillId="9" borderId="26" applyNumberFormat="0" applyAlignment="0" applyProtection="0"/>
    <xf numFmtId="0" fontId="69" fillId="9" borderId="26" applyNumberFormat="0" applyAlignment="0" applyProtection="0"/>
    <xf numFmtId="0" fontId="55" fillId="0" borderId="0"/>
    <xf numFmtId="179" fontId="61" fillId="0" borderId="14">
      <alignment horizontal="right" vertical="center"/>
    </xf>
    <xf numFmtId="0" fontId="69" fillId="9" borderId="26" applyNumberFormat="0" applyAlignment="0" applyProtection="0"/>
    <xf numFmtId="0" fontId="69" fillId="9" borderId="26" applyNumberFormat="0" applyAlignment="0" applyProtection="0"/>
    <xf numFmtId="0" fontId="62" fillId="0" borderId="0"/>
    <xf numFmtId="0" fontId="55" fillId="0" borderId="0"/>
    <xf numFmtId="0" fontId="69" fillId="9" borderId="26" applyNumberFormat="0" applyAlignment="0" applyProtection="0"/>
    <xf numFmtId="0" fontId="69" fillId="9" borderId="26" applyNumberFormat="0" applyAlignment="0" applyProtection="0"/>
    <xf numFmtId="0" fontId="62" fillId="0" borderId="0"/>
    <xf numFmtId="0" fontId="55" fillId="0" borderId="0"/>
    <xf numFmtId="0" fontId="69" fillId="9" borderId="26" applyNumberFormat="0" applyAlignment="0" applyProtection="0"/>
    <xf numFmtId="0" fontId="69" fillId="9" borderId="26" applyNumberFormat="0" applyAlignment="0" applyProtection="0"/>
    <xf numFmtId="0" fontId="62" fillId="0" borderId="0"/>
    <xf numFmtId="217" fontId="90" fillId="0" borderId="0" applyFont="0" applyFill="0" applyBorder="0" applyAlignment="0" applyProtection="0"/>
    <xf numFmtId="178" fontId="58" fillId="0" borderId="14">
      <alignment horizontal="right" vertical="center"/>
    </xf>
    <xf numFmtId="175" fontId="59" fillId="0" borderId="14">
      <alignment horizontal="right" vertical="center"/>
    </xf>
    <xf numFmtId="240" fontId="55" fillId="0" borderId="0" applyFont="0" applyFill="0" applyBorder="0" applyAlignment="0" applyProtection="0"/>
    <xf numFmtId="175" fontId="59" fillId="0" borderId="14">
      <alignment horizontal="right" vertical="center"/>
    </xf>
    <xf numFmtId="240" fontId="55" fillId="0" borderId="0" applyFont="0" applyFill="0" applyBorder="0" applyAlignment="0" applyProtection="0"/>
    <xf numFmtId="0" fontId="69" fillId="9" borderId="26" applyNumberFormat="0" applyAlignment="0" applyProtection="0"/>
    <xf numFmtId="0" fontId="69" fillId="9" borderId="26" applyNumberFormat="0" applyAlignment="0" applyProtection="0"/>
    <xf numFmtId="240" fontId="55" fillId="0" borderId="0" applyFont="0" applyFill="0" applyBorder="0" applyAlignment="0" applyProtection="0"/>
    <xf numFmtId="0" fontId="69" fillId="9" borderId="26" applyNumberFormat="0" applyAlignment="0" applyProtection="0"/>
    <xf numFmtId="0" fontId="69" fillId="9" borderId="26" applyNumberFormat="0" applyAlignment="0" applyProtection="0"/>
    <xf numFmtId="240" fontId="55" fillId="0" borderId="0" applyFont="0" applyFill="0" applyBorder="0" applyAlignment="0" applyProtection="0"/>
    <xf numFmtId="0" fontId="69" fillId="9" borderId="26" applyNumberFormat="0" applyAlignment="0" applyProtection="0"/>
    <xf numFmtId="0" fontId="69" fillId="9" borderId="26" applyNumberFormat="0" applyAlignment="0" applyProtection="0"/>
    <xf numFmtId="0" fontId="69" fillId="9" borderId="26" applyNumberFormat="0" applyAlignment="0" applyProtection="0"/>
    <xf numFmtId="0" fontId="78" fillId="11" borderId="25" applyNumberFormat="0" applyAlignment="0" applyProtection="0"/>
    <xf numFmtId="0" fontId="166" fillId="0" borderId="0">
      <alignment horizontal="left"/>
    </xf>
    <xf numFmtId="0" fontId="69" fillId="9" borderId="26" applyNumberFormat="0" applyAlignment="0" applyProtection="0"/>
    <xf numFmtId="185" fontId="62" fillId="0" borderId="14">
      <alignment horizontal="right" vertical="center"/>
    </xf>
    <xf numFmtId="0" fontId="78" fillId="11" borderId="25" applyNumberFormat="0" applyAlignment="0" applyProtection="0"/>
    <xf numFmtId="0" fontId="69" fillId="9" borderId="26" applyNumberFormat="0" applyAlignment="0" applyProtection="0"/>
    <xf numFmtId="0" fontId="69" fillId="9" borderId="26" applyNumberFormat="0" applyAlignment="0" applyProtection="0"/>
    <xf numFmtId="0" fontId="258" fillId="0" borderId="0"/>
    <xf numFmtId="0" fontId="57" fillId="0" borderId="0"/>
    <xf numFmtId="0" fontId="69" fillId="9" borderId="26" applyNumberFormat="0" applyAlignment="0" applyProtection="0"/>
    <xf numFmtId="4" fontId="164" fillId="20" borderId="46" applyNumberFormat="0" applyProtection="0">
      <alignment horizontal="left" vertical="center" indent="1"/>
    </xf>
    <xf numFmtId="0" fontId="69" fillId="9" borderId="26" applyNumberFormat="0" applyAlignment="0" applyProtection="0"/>
    <xf numFmtId="4" fontId="164" fillId="20" borderId="46" applyNumberFormat="0" applyProtection="0">
      <alignment horizontal="left" vertical="center" indent="1"/>
    </xf>
    <xf numFmtId="0" fontId="69" fillId="9" borderId="26" applyNumberFormat="0" applyAlignment="0" applyProtection="0"/>
    <xf numFmtId="185" fontId="62" fillId="0" borderId="14">
      <alignment horizontal="right" vertical="center"/>
    </xf>
    <xf numFmtId="194" fontId="61" fillId="0" borderId="14">
      <alignment horizontal="right" vertical="center"/>
    </xf>
    <xf numFmtId="0" fontId="69" fillId="9" borderId="26" applyNumberFormat="0" applyAlignment="0" applyProtection="0"/>
    <xf numFmtId="194" fontId="61" fillId="0" borderId="14">
      <alignment horizontal="right" vertical="center"/>
    </xf>
    <xf numFmtId="169" fontId="56" fillId="0" borderId="14">
      <alignment horizontal="right" vertical="center"/>
    </xf>
    <xf numFmtId="0" fontId="69" fillId="9" borderId="26" applyNumberFormat="0" applyAlignment="0" applyProtection="0"/>
    <xf numFmtId="38" fontId="83" fillId="13" borderId="0" applyNumberFormat="0" applyBorder="0" applyAlignment="0" applyProtection="0"/>
    <xf numFmtId="0" fontId="69" fillId="9" borderId="26" applyNumberFormat="0" applyAlignment="0" applyProtection="0"/>
    <xf numFmtId="0" fontId="78" fillId="11" borderId="25" applyNumberFormat="0" applyAlignment="0" applyProtection="0"/>
    <xf numFmtId="175" fontId="59" fillId="0" borderId="14">
      <alignment horizontal="right" vertical="center"/>
    </xf>
    <xf numFmtId="0" fontId="69" fillId="9" borderId="26" applyNumberFormat="0" applyAlignment="0" applyProtection="0"/>
    <xf numFmtId="0" fontId="144" fillId="0" borderId="0">
      <alignment vertical="top" wrapText="1"/>
    </xf>
    <xf numFmtId="0" fontId="93" fillId="0" borderId="0" applyNumberFormat="0" applyFill="0" applyBorder="0" applyAlignment="0" applyProtection="0"/>
    <xf numFmtId="38" fontId="83" fillId="13" borderId="0" applyNumberFormat="0" applyBorder="0" applyAlignment="0" applyProtection="0"/>
    <xf numFmtId="0" fontId="69" fillId="9" borderId="26" applyNumberFormat="0" applyAlignment="0" applyProtection="0"/>
    <xf numFmtId="175" fontId="59" fillId="0" borderId="14">
      <alignment horizontal="right" vertical="center"/>
    </xf>
    <xf numFmtId="0" fontId="78" fillId="11" borderId="25" applyNumberFormat="0" applyAlignment="0" applyProtection="0"/>
    <xf numFmtId="0" fontId="78" fillId="11" borderId="25" applyNumberFormat="0" applyAlignment="0" applyProtection="0"/>
    <xf numFmtId="0" fontId="258" fillId="0" borderId="0"/>
    <xf numFmtId="0" fontId="69" fillId="9" borderId="26" applyNumberFormat="0" applyAlignment="0" applyProtection="0"/>
    <xf numFmtId="175" fontId="59" fillId="0" borderId="14">
      <alignment horizontal="right" vertical="center"/>
    </xf>
    <xf numFmtId="0" fontId="78" fillId="11" borderId="25" applyNumberFormat="0" applyAlignment="0" applyProtection="0"/>
    <xf numFmtId="0" fontId="258" fillId="0" borderId="0"/>
    <xf numFmtId="0" fontId="258" fillId="0" borderId="0"/>
    <xf numFmtId="0" fontId="69" fillId="9" borderId="26" applyNumberFormat="0" applyAlignment="0" applyProtection="0"/>
    <xf numFmtId="175" fontId="59" fillId="0" borderId="14">
      <alignment horizontal="right" vertical="center"/>
    </xf>
    <xf numFmtId="0" fontId="258" fillId="0" borderId="0"/>
    <xf numFmtId="0" fontId="258" fillId="0" borderId="0"/>
    <xf numFmtId="175" fontId="59" fillId="0" borderId="14">
      <alignment horizontal="right" vertical="center"/>
    </xf>
    <xf numFmtId="0" fontId="69" fillId="9" borderId="26" applyNumberFormat="0" applyAlignment="0" applyProtection="0"/>
    <xf numFmtId="0" fontId="258" fillId="0" borderId="0"/>
    <xf numFmtId="0" fontId="69" fillId="9" borderId="26" applyNumberFormat="0" applyAlignment="0" applyProtection="0"/>
    <xf numFmtId="0" fontId="69" fillId="9" borderId="26" applyNumberFormat="0" applyAlignment="0" applyProtection="0"/>
    <xf numFmtId="0" fontId="78" fillId="11" borderId="25" applyNumberFormat="0" applyAlignment="0" applyProtection="0"/>
    <xf numFmtId="0" fontId="69" fillId="9" borderId="26" applyNumberFormat="0" applyAlignment="0" applyProtection="0"/>
    <xf numFmtId="49" fontId="119" fillId="0" borderId="3">
      <alignment vertical="center"/>
    </xf>
    <xf numFmtId="0" fontId="78" fillId="11" borderId="25" applyNumberFormat="0" applyAlignment="0" applyProtection="0"/>
    <xf numFmtId="0" fontId="85" fillId="0" borderId="0"/>
    <xf numFmtId="0" fontId="69" fillId="9" borderId="26" applyNumberFormat="0" applyAlignment="0" applyProtection="0"/>
    <xf numFmtId="0" fontId="69" fillId="9" borderId="26" applyNumberFormat="0" applyAlignment="0" applyProtection="0"/>
    <xf numFmtId="0" fontId="78" fillId="11" borderId="25" applyNumberFormat="0" applyAlignment="0" applyProtection="0"/>
    <xf numFmtId="0" fontId="69" fillId="9" borderId="26" applyNumberFormat="0" applyAlignment="0" applyProtection="0"/>
    <xf numFmtId="175" fontId="59" fillId="0" borderId="14">
      <alignment horizontal="right" vertical="center"/>
    </xf>
    <xf numFmtId="295" fontId="175" fillId="0" borderId="0" applyFont="0" applyFill="0" applyBorder="0" applyAlignment="0" applyProtection="0"/>
    <xf numFmtId="192" fontId="55" fillId="0" borderId="14">
      <alignment horizontal="right" vertical="center"/>
    </xf>
    <xf numFmtId="0" fontId="69" fillId="9" borderId="26" applyNumberFormat="0" applyAlignment="0" applyProtection="0"/>
    <xf numFmtId="181" fontId="99" fillId="20" borderId="3" applyNumberFormat="0" applyAlignment="0">
      <alignment horizontal="left" vertical="top"/>
    </xf>
    <xf numFmtId="175" fontId="59" fillId="0" borderId="14">
      <alignment horizontal="right" vertical="center"/>
    </xf>
    <xf numFmtId="0" fontId="78" fillId="11" borderId="25" applyNumberFormat="0" applyAlignment="0" applyProtection="0"/>
    <xf numFmtId="0" fontId="258" fillId="0" borderId="0"/>
    <xf numFmtId="0" fontId="64" fillId="0" borderId="0"/>
    <xf numFmtId="0" fontId="78" fillId="11" borderId="25" applyNumberFormat="0" applyAlignment="0" applyProtection="0"/>
    <xf numFmtId="0" fontId="78" fillId="11" borderId="25" applyNumberFormat="0" applyAlignment="0" applyProtection="0"/>
    <xf numFmtId="0" fontId="78" fillId="11" borderId="25" applyNumberFormat="0" applyAlignment="0" applyProtection="0"/>
    <xf numFmtId="0" fontId="78" fillId="11" borderId="25" applyNumberFormat="0" applyAlignment="0" applyProtection="0"/>
    <xf numFmtId="0" fontId="151" fillId="0" borderId="0" applyNumberFormat="0" applyFill="0" applyBorder="0" applyAlignment="0" applyProtection="0">
      <alignment vertical="top"/>
      <protection locked="0"/>
    </xf>
    <xf numFmtId="0" fontId="78" fillId="11" borderId="25" applyNumberFormat="0" applyAlignment="0" applyProtection="0"/>
    <xf numFmtId="0" fontId="78" fillId="11" borderId="25" applyNumberFormat="0" applyAlignment="0" applyProtection="0"/>
    <xf numFmtId="0" fontId="78" fillId="11" borderId="25" applyNumberFormat="0" applyAlignment="0" applyProtection="0"/>
    <xf numFmtId="175" fontId="59" fillId="0" borderId="14">
      <alignment horizontal="right" vertical="center"/>
    </xf>
    <xf numFmtId="0" fontId="78" fillId="11" borderId="25" applyNumberFormat="0" applyAlignment="0" applyProtection="0"/>
    <xf numFmtId="196" fontId="90" fillId="0" borderId="14">
      <alignment horizontal="right" vertical="center"/>
    </xf>
    <xf numFmtId="10" fontId="83" fillId="17" borderId="3" applyNumberFormat="0" applyBorder="0" applyAlignment="0" applyProtection="0"/>
    <xf numFmtId="0" fontId="78" fillId="11" borderId="25" applyNumberFormat="0" applyAlignment="0" applyProtection="0"/>
    <xf numFmtId="0" fontId="61" fillId="0" borderId="24" applyFont="0" applyBorder="0" applyAlignment="0">
      <alignment horizontal="center"/>
    </xf>
    <xf numFmtId="192" fontId="55" fillId="0" borderId="14">
      <alignment horizontal="right" vertical="center"/>
    </xf>
    <xf numFmtId="0" fontId="78" fillId="11" borderId="25" applyNumberFormat="0" applyAlignment="0" applyProtection="0"/>
    <xf numFmtId="0" fontId="78" fillId="11" borderId="25" applyNumberFormat="0" applyAlignment="0" applyProtection="0"/>
    <xf numFmtId="212" fontId="77" fillId="0" borderId="14">
      <alignment horizontal="right" vertical="center"/>
    </xf>
    <xf numFmtId="0" fontId="78" fillId="11" borderId="25" applyNumberFormat="0" applyAlignment="0" applyProtection="0"/>
    <xf numFmtId="171" fontId="67" fillId="0" borderId="0" applyFont="0" applyFill="0" applyBorder="0" applyAlignment="0" applyProtection="0"/>
    <xf numFmtId="0" fontId="78" fillId="11" borderId="25" applyNumberFormat="0" applyAlignment="0" applyProtection="0"/>
    <xf numFmtId="0" fontId="78" fillId="11" borderId="25" applyNumberFormat="0" applyAlignment="0" applyProtection="0"/>
    <xf numFmtId="10" fontId="83" fillId="17" borderId="3" applyNumberFormat="0" applyBorder="0" applyAlignment="0" applyProtection="0"/>
    <xf numFmtId="171" fontId="67" fillId="0" borderId="0" applyFont="0" applyFill="0" applyBorder="0" applyAlignment="0" applyProtection="0"/>
    <xf numFmtId="0" fontId="78" fillId="11" borderId="25" applyNumberFormat="0" applyAlignment="0" applyProtection="0"/>
    <xf numFmtId="0" fontId="78" fillId="11" borderId="25" applyNumberFormat="0" applyAlignment="0" applyProtection="0"/>
    <xf numFmtId="175" fontId="59" fillId="0" borderId="14">
      <alignment horizontal="right" vertical="center"/>
    </xf>
    <xf numFmtId="0" fontId="78" fillId="11" borderId="25" applyNumberFormat="0" applyAlignment="0" applyProtection="0"/>
    <xf numFmtId="0" fontId="78" fillId="11" borderId="25" applyNumberFormat="0" applyAlignment="0" applyProtection="0"/>
    <xf numFmtId="175" fontId="59" fillId="0" borderId="14">
      <alignment horizontal="right" vertical="center"/>
    </xf>
    <xf numFmtId="0" fontId="78" fillId="11" borderId="25" applyNumberFormat="0" applyAlignment="0" applyProtection="0"/>
    <xf numFmtId="175" fontId="59" fillId="0" borderId="14">
      <alignment horizontal="right" vertical="center"/>
    </xf>
    <xf numFmtId="0" fontId="78" fillId="11" borderId="25" applyNumberFormat="0" applyAlignment="0" applyProtection="0"/>
    <xf numFmtId="0" fontId="55" fillId="0" borderId="0" applyFont="0" applyFill="0" applyBorder="0" applyAlignment="0" applyProtection="0"/>
    <xf numFmtId="0" fontId="78" fillId="11" borderId="25" applyNumberFormat="0" applyAlignment="0" applyProtection="0"/>
    <xf numFmtId="0" fontId="78" fillId="11" borderId="25" applyNumberFormat="0" applyAlignment="0" applyProtection="0"/>
    <xf numFmtId="0" fontId="78" fillId="11" borderId="25" applyNumberFormat="0" applyAlignment="0" applyProtection="0"/>
    <xf numFmtId="0" fontId="78" fillId="11" borderId="25" applyNumberFormat="0" applyAlignment="0" applyProtection="0"/>
    <xf numFmtId="0" fontId="78" fillId="11" borderId="25" applyNumberFormat="0" applyAlignment="0" applyProtection="0"/>
    <xf numFmtId="0" fontId="78" fillId="11" borderId="25" applyNumberFormat="0" applyAlignment="0" applyProtection="0"/>
    <xf numFmtId="169" fontId="56" fillId="0" borderId="14">
      <alignment horizontal="right" vertical="center"/>
    </xf>
    <xf numFmtId="179" fontId="61" fillId="0" borderId="14">
      <alignment horizontal="right" vertical="center"/>
    </xf>
    <xf numFmtId="38" fontId="83" fillId="13" borderId="0" applyNumberFormat="0" applyBorder="0" applyAlignment="0" applyProtection="0"/>
    <xf numFmtId="337" fontId="55" fillId="0" borderId="0" applyFont="0" applyFill="0" applyBorder="0" applyAlignment="0" applyProtection="0"/>
    <xf numFmtId="0" fontId="241" fillId="0" borderId="0" applyNumberFormat="0" applyFill="0" applyBorder="0" applyAlignment="0" applyProtection="0"/>
    <xf numFmtId="0" fontId="78" fillId="11" borderId="25" applyNumberFormat="0" applyAlignment="0" applyProtection="0"/>
    <xf numFmtId="169" fontId="56" fillId="0" borderId="14">
      <alignment horizontal="right" vertical="center"/>
    </xf>
    <xf numFmtId="185" fontId="62" fillId="0" borderId="14">
      <alignment horizontal="right" vertical="center"/>
    </xf>
    <xf numFmtId="174" fontId="55" fillId="0" borderId="23">
      <alignment vertical="center"/>
    </xf>
    <xf numFmtId="0" fontId="78" fillId="11" borderId="25" applyNumberFormat="0" applyAlignment="0" applyProtection="0"/>
    <xf numFmtId="0" fontId="78" fillId="11" borderId="25" applyNumberFormat="0" applyAlignment="0" applyProtection="0"/>
    <xf numFmtId="169" fontId="56" fillId="0" borderId="14">
      <alignment horizontal="right" vertical="center"/>
    </xf>
    <xf numFmtId="38" fontId="83" fillId="13" borderId="0" applyNumberFormat="0" applyBorder="0" applyAlignment="0" applyProtection="0"/>
    <xf numFmtId="170" fontId="59" fillId="0" borderId="3"/>
    <xf numFmtId="185" fontId="62" fillId="0" borderId="14">
      <alignment horizontal="right" vertical="center"/>
    </xf>
    <xf numFmtId="194" fontId="61" fillId="0" borderId="14">
      <alignment horizontal="right" vertical="center"/>
    </xf>
    <xf numFmtId="0" fontId="78" fillId="11" borderId="25" applyNumberFormat="0" applyAlignment="0" applyProtection="0"/>
    <xf numFmtId="194" fontId="61" fillId="0" borderId="14">
      <alignment horizontal="right" vertical="center"/>
    </xf>
    <xf numFmtId="252" fontId="56" fillId="0" borderId="0" applyFont="0" applyFill="0" applyBorder="0" applyAlignment="0" applyProtection="0"/>
    <xf numFmtId="43" fontId="165" fillId="0" borderId="0" applyFont="0" applyFill="0" applyBorder="0" applyAlignment="0" applyProtection="0"/>
    <xf numFmtId="175" fontId="59" fillId="0" borderId="14">
      <alignment horizontal="right" vertical="center"/>
    </xf>
    <xf numFmtId="3" fontId="152" fillId="0" borderId="5">
      <alignment horizontal="left" vertical="top" wrapText="1"/>
    </xf>
    <xf numFmtId="178" fontId="58" fillId="0" borderId="14">
      <alignment horizontal="right" vertical="center"/>
    </xf>
    <xf numFmtId="169" fontId="56" fillId="0" borderId="14">
      <alignment horizontal="right" vertical="center"/>
    </xf>
    <xf numFmtId="192" fontId="55" fillId="0" borderId="14">
      <alignment horizontal="right" vertical="center"/>
    </xf>
    <xf numFmtId="0" fontId="89" fillId="9" borderId="26" applyNumberFormat="0" applyAlignment="0" applyProtection="0"/>
    <xf numFmtId="0" fontId="89" fillId="9" borderId="26" applyNumberFormat="0" applyAlignment="0" applyProtection="0"/>
    <xf numFmtId="178" fontId="58" fillId="0" borderId="14">
      <alignment horizontal="right" vertical="center"/>
    </xf>
    <xf numFmtId="4" fontId="96" fillId="18" borderId="27" applyNumberFormat="0" applyProtection="0">
      <alignment vertical="center"/>
    </xf>
    <xf numFmtId="175" fontId="59" fillId="0" borderId="14">
      <alignment horizontal="right" vertical="center"/>
    </xf>
    <xf numFmtId="280" fontId="39" fillId="0" borderId="13" applyFill="0" applyProtection="0"/>
    <xf numFmtId="175" fontId="59" fillId="0" borderId="14">
      <alignment horizontal="right" vertical="center"/>
    </xf>
    <xf numFmtId="280" fontId="39" fillId="0" borderId="13" applyFill="0" applyProtection="0"/>
    <xf numFmtId="0" fontId="106" fillId="0" borderId="33" applyNumberFormat="0" applyFill="0" applyAlignment="0" applyProtection="0"/>
    <xf numFmtId="175" fontId="59" fillId="0" borderId="14">
      <alignment horizontal="right" vertical="center"/>
    </xf>
    <xf numFmtId="280" fontId="39" fillId="0" borderId="13" applyFill="0" applyProtection="0"/>
    <xf numFmtId="221" fontId="56" fillId="0" borderId="0" applyFont="0" applyFill="0" applyBorder="0" applyAlignment="0" applyProtection="0"/>
    <xf numFmtId="165" fontId="62" fillId="0" borderId="0" applyFont="0" applyFill="0" applyBorder="0" applyAlignment="0" applyProtection="0"/>
    <xf numFmtId="0" fontId="106" fillId="0" borderId="33" applyNumberFormat="0" applyFill="0" applyAlignment="0" applyProtection="0"/>
    <xf numFmtId="175" fontId="59" fillId="0" borderId="14">
      <alignment horizontal="right" vertical="center"/>
    </xf>
    <xf numFmtId="280" fontId="39" fillId="0" borderId="13" applyFill="0" applyProtection="0"/>
    <xf numFmtId="0" fontId="63" fillId="0" borderId="0"/>
    <xf numFmtId="165" fontId="62" fillId="0" borderId="0" applyFont="0" applyFill="0" applyBorder="0" applyAlignment="0" applyProtection="0"/>
    <xf numFmtId="175" fontId="59" fillId="0" borderId="14">
      <alignment horizontal="right" vertical="center"/>
    </xf>
    <xf numFmtId="280" fontId="39" fillId="0" borderId="13" applyFill="0" applyProtection="0"/>
    <xf numFmtId="280" fontId="39" fillId="0" borderId="13" applyFill="0" applyProtection="0"/>
    <xf numFmtId="196" fontId="90" fillId="0" borderId="14">
      <alignment horizontal="right" vertical="center"/>
    </xf>
    <xf numFmtId="169" fontId="56" fillId="0" borderId="14">
      <alignment horizontal="right" vertical="center"/>
    </xf>
    <xf numFmtId="175" fontId="59" fillId="0" borderId="14">
      <alignment horizontal="right" vertical="center"/>
    </xf>
    <xf numFmtId="208" fontId="55" fillId="0" borderId="0" applyFill="0" applyBorder="0" applyAlignment="0"/>
    <xf numFmtId="175" fontId="59" fillId="0" borderId="14">
      <alignment horizontal="right" vertical="center"/>
    </xf>
    <xf numFmtId="280" fontId="39" fillId="0" borderId="57" applyFill="0" applyProtection="0"/>
    <xf numFmtId="280" fontId="39" fillId="0" borderId="57" applyFill="0" applyProtection="0"/>
    <xf numFmtId="43" fontId="126" fillId="0" borderId="0" applyFont="0" applyFill="0" applyBorder="0" applyAlignment="0" applyProtection="0"/>
    <xf numFmtId="280" fontId="39" fillId="0" borderId="57" applyFill="0" applyProtection="0"/>
    <xf numFmtId="279" fontId="55" fillId="0" borderId="0" applyFill="0" applyBorder="0" applyAlignment="0"/>
    <xf numFmtId="280" fontId="39" fillId="0" borderId="57" applyFill="0" applyProtection="0"/>
    <xf numFmtId="185" fontId="62" fillId="0" borderId="14">
      <alignment horizontal="right" vertical="center"/>
    </xf>
    <xf numFmtId="194" fontId="61" fillId="0" borderId="14">
      <alignment horizontal="right" vertical="center"/>
    </xf>
    <xf numFmtId="0" fontId="158" fillId="16" borderId="31" applyNumberFormat="0" applyAlignment="0" applyProtection="0"/>
    <xf numFmtId="175" fontId="59" fillId="0" borderId="14">
      <alignment horizontal="right" vertical="center"/>
    </xf>
    <xf numFmtId="194" fontId="61" fillId="0" borderId="14">
      <alignment horizontal="right" vertical="center"/>
    </xf>
    <xf numFmtId="43" fontId="67" fillId="0" borderId="0" applyFont="0" applyFill="0" applyBorder="0" applyAlignment="0" applyProtection="0"/>
    <xf numFmtId="280" fontId="39" fillId="0" borderId="57" applyFill="0" applyProtection="0"/>
    <xf numFmtId="174" fontId="55" fillId="0" borderId="23">
      <alignment vertical="center"/>
    </xf>
    <xf numFmtId="174" fontId="55" fillId="0" borderId="23">
      <alignment vertical="center"/>
    </xf>
    <xf numFmtId="196" fontId="90" fillId="0" borderId="14">
      <alignment horizontal="right" vertical="center"/>
    </xf>
    <xf numFmtId="174" fontId="55" fillId="0" borderId="23">
      <alignment vertical="center"/>
    </xf>
    <xf numFmtId="174" fontId="55" fillId="0" borderId="23">
      <alignment vertical="center"/>
    </xf>
    <xf numFmtId="174" fontId="55" fillId="0" borderId="23">
      <alignment vertical="center"/>
    </xf>
    <xf numFmtId="175" fontId="59" fillId="0" borderId="14">
      <alignment horizontal="right" vertical="center"/>
    </xf>
    <xf numFmtId="174" fontId="55" fillId="0" borderId="23">
      <alignment vertical="center"/>
    </xf>
    <xf numFmtId="246" fontId="79" fillId="0" borderId="0" applyFill="0" applyBorder="0" applyAlignment="0"/>
    <xf numFmtId="185" fontId="62" fillId="0" borderId="14">
      <alignment horizontal="right" vertical="center"/>
    </xf>
    <xf numFmtId="174" fontId="55" fillId="0" borderId="23">
      <alignment vertical="center"/>
    </xf>
    <xf numFmtId="174" fontId="55" fillId="0" borderId="23">
      <alignment vertical="center"/>
    </xf>
    <xf numFmtId="174" fontId="55" fillId="0" borderId="23">
      <alignment vertical="center"/>
    </xf>
    <xf numFmtId="175" fontId="59" fillId="0" borderId="14">
      <alignment horizontal="right" vertical="center"/>
    </xf>
    <xf numFmtId="174" fontId="55" fillId="0" borderId="23">
      <alignment vertical="center"/>
    </xf>
    <xf numFmtId="0" fontId="258" fillId="0" borderId="0"/>
    <xf numFmtId="0" fontId="258" fillId="0" borderId="0"/>
    <xf numFmtId="0" fontId="258" fillId="0" borderId="0"/>
    <xf numFmtId="174" fontId="55" fillId="0" borderId="23">
      <alignment vertical="center"/>
    </xf>
    <xf numFmtId="37" fontId="201" fillId="0" borderId="0"/>
    <xf numFmtId="0" fontId="258" fillId="0" borderId="0"/>
    <xf numFmtId="174" fontId="55" fillId="0" borderId="23">
      <alignment vertical="center"/>
    </xf>
    <xf numFmtId="227" fontId="62" fillId="0" borderId="14">
      <alignment horizontal="right" vertical="center"/>
    </xf>
    <xf numFmtId="174" fontId="55" fillId="0" borderId="23">
      <alignment vertical="center"/>
    </xf>
    <xf numFmtId="174" fontId="55" fillId="0" borderId="23">
      <alignment vertical="center"/>
    </xf>
    <xf numFmtId="174" fontId="55" fillId="0" borderId="23">
      <alignment vertical="center"/>
    </xf>
    <xf numFmtId="174" fontId="55" fillId="0" borderId="23">
      <alignment vertical="center"/>
    </xf>
    <xf numFmtId="0" fontId="55" fillId="0" borderId="0" applyFont="0" applyFill="0" applyBorder="0" applyAlignment="0" applyProtection="0"/>
    <xf numFmtId="174" fontId="55" fillId="0" borderId="23">
      <alignment vertical="center"/>
    </xf>
    <xf numFmtId="174" fontId="55" fillId="0" borderId="23">
      <alignment vertical="center"/>
    </xf>
    <xf numFmtId="175" fontId="59" fillId="0" borderId="14">
      <alignment horizontal="right" vertical="center"/>
    </xf>
    <xf numFmtId="213" fontId="55" fillId="0" borderId="0" applyFill="0" applyBorder="0" applyAlignment="0"/>
    <xf numFmtId="179" fontId="61" fillId="0" borderId="14">
      <alignment horizontal="right" vertical="center"/>
    </xf>
    <xf numFmtId="195" fontId="63" fillId="0" borderId="3"/>
    <xf numFmtId="230" fontId="55" fillId="0" borderId="0" applyFill="0" applyBorder="0" applyAlignment="0"/>
    <xf numFmtId="213" fontId="55" fillId="0" borderId="0" applyFill="0" applyBorder="0" applyAlignment="0"/>
    <xf numFmtId="0" fontId="258" fillId="0" borderId="0"/>
    <xf numFmtId="195" fontId="63" fillId="0" borderId="3"/>
    <xf numFmtId="230" fontId="55" fillId="0" borderId="0" applyFill="0" applyBorder="0" applyAlignment="0"/>
    <xf numFmtId="213" fontId="55" fillId="0" borderId="0" applyFill="0" applyBorder="0" applyAlignment="0"/>
    <xf numFmtId="195" fontId="63" fillId="0" borderId="3"/>
    <xf numFmtId="230" fontId="55" fillId="0" borderId="0" applyFill="0" applyBorder="0" applyAlignment="0"/>
    <xf numFmtId="195" fontId="63" fillId="0" borderId="3"/>
    <xf numFmtId="195" fontId="63" fillId="0" borderId="3"/>
    <xf numFmtId="194" fontId="61" fillId="0" borderId="14">
      <alignment horizontal="right" vertical="center"/>
    </xf>
    <xf numFmtId="175" fontId="59" fillId="0" borderId="14">
      <alignment horizontal="right" vertical="center"/>
    </xf>
    <xf numFmtId="195" fontId="63" fillId="0" borderId="3"/>
    <xf numFmtId="195" fontId="63" fillId="0" borderId="3"/>
    <xf numFmtId="42" fontId="56" fillId="0" borderId="0" applyFont="0" applyFill="0" applyBorder="0" applyAlignment="0" applyProtection="0"/>
    <xf numFmtId="42" fontId="56" fillId="0" borderId="0" applyFont="0" applyFill="0" applyBorder="0" applyAlignment="0" applyProtection="0"/>
    <xf numFmtId="175" fontId="59" fillId="0" borderId="14">
      <alignment horizontal="right" vertical="center"/>
    </xf>
    <xf numFmtId="195" fontId="63" fillId="0" borderId="3"/>
    <xf numFmtId="0" fontId="258" fillId="0" borderId="0"/>
    <xf numFmtId="178" fontId="58" fillId="0" borderId="14">
      <alignment horizontal="right" vertical="center"/>
    </xf>
    <xf numFmtId="179" fontId="61" fillId="0" borderId="14">
      <alignment horizontal="right" vertical="center"/>
    </xf>
    <xf numFmtId="310" fontId="55" fillId="0" borderId="0"/>
    <xf numFmtId="175" fontId="59" fillId="0" borderId="14">
      <alignment horizontal="right" vertical="center"/>
    </xf>
    <xf numFmtId="185" fontId="62" fillId="0" borderId="14">
      <alignment horizontal="right" vertical="center"/>
    </xf>
    <xf numFmtId="179" fontId="61" fillId="0" borderId="14">
      <alignment horizontal="right" vertical="center"/>
    </xf>
    <xf numFmtId="310" fontId="55" fillId="0" borderId="0"/>
    <xf numFmtId="216" fontId="62" fillId="0" borderId="14">
      <alignment horizontal="right" vertical="center"/>
    </xf>
    <xf numFmtId="310" fontId="55" fillId="0" borderId="0"/>
    <xf numFmtId="178" fontId="58" fillId="0" borderId="14">
      <alignment horizontal="right" vertical="center"/>
    </xf>
    <xf numFmtId="169" fontId="56" fillId="0" borderId="14">
      <alignment horizontal="right" vertical="center"/>
    </xf>
    <xf numFmtId="175" fontId="59" fillId="0" borderId="14">
      <alignment horizontal="right" vertical="center"/>
    </xf>
    <xf numFmtId="0" fontId="89" fillId="9" borderId="26" applyNumberFormat="0" applyAlignment="0" applyProtection="0"/>
    <xf numFmtId="0" fontId="89" fillId="9" borderId="26" applyNumberFormat="0" applyAlignment="0" applyProtection="0"/>
    <xf numFmtId="216" fontId="62" fillId="0" borderId="14">
      <alignment horizontal="right" vertical="center"/>
    </xf>
    <xf numFmtId="310" fontId="55" fillId="0" borderId="0"/>
    <xf numFmtId="178" fontId="58" fillId="0" borderId="14">
      <alignment horizontal="right" vertical="center"/>
    </xf>
    <xf numFmtId="169" fontId="56" fillId="0" borderId="14">
      <alignment horizontal="right" vertical="center"/>
    </xf>
    <xf numFmtId="212" fontId="77" fillId="0" borderId="14">
      <alignment horizontal="right" vertical="center"/>
    </xf>
    <xf numFmtId="216" fontId="62" fillId="0" borderId="14">
      <alignment horizontal="right" vertical="center"/>
    </xf>
    <xf numFmtId="310" fontId="55" fillId="0" borderId="0"/>
    <xf numFmtId="216" fontId="62" fillId="0" borderId="14">
      <alignment horizontal="right" vertical="center"/>
    </xf>
    <xf numFmtId="310" fontId="55" fillId="0" borderId="0"/>
    <xf numFmtId="216" fontId="62" fillId="0" borderId="14">
      <alignment horizontal="right" vertical="center"/>
    </xf>
    <xf numFmtId="310" fontId="55" fillId="0" borderId="0"/>
    <xf numFmtId="310" fontId="55" fillId="0" borderId="0"/>
    <xf numFmtId="316" fontId="63" fillId="0" borderId="0"/>
    <xf numFmtId="316" fontId="63" fillId="0" borderId="0"/>
    <xf numFmtId="165" fontId="67" fillId="0" borderId="0" applyFont="0" applyFill="0" applyBorder="0" applyAlignment="0" applyProtection="0"/>
    <xf numFmtId="41" fontId="67" fillId="0" borderId="0" applyFont="0" applyFill="0" applyBorder="0" applyAlignment="0" applyProtection="0"/>
    <xf numFmtId="179" fontId="61" fillId="0" borderId="14">
      <alignment horizontal="right" vertical="center"/>
    </xf>
    <xf numFmtId="171" fontId="67" fillId="0" borderId="0" applyFont="0" applyFill="0" applyBorder="0" applyAlignment="0" applyProtection="0"/>
    <xf numFmtId="0" fontId="94" fillId="17" borderId="28" applyNumberFormat="0" applyFont="0" applyAlignment="0" applyProtection="0"/>
    <xf numFmtId="171" fontId="67" fillId="0" borderId="0" applyFont="0" applyFill="0" applyBorder="0" applyAlignment="0" applyProtection="0"/>
    <xf numFmtId="171" fontId="67" fillId="0" borderId="0" applyFont="0" applyFill="0" applyBorder="0" applyAlignment="0" applyProtection="0"/>
    <xf numFmtId="209" fontId="55" fillId="0" borderId="0" applyFill="0" applyBorder="0" applyAlignment="0"/>
    <xf numFmtId="171" fontId="67" fillId="0" borderId="0" applyFont="0" applyFill="0" applyBorder="0" applyAlignment="0" applyProtection="0"/>
    <xf numFmtId="171" fontId="67" fillId="0" borderId="0" applyFont="0" applyFill="0" applyBorder="0" applyAlignment="0" applyProtection="0"/>
    <xf numFmtId="171" fontId="67" fillId="0" borderId="0" applyFont="0" applyFill="0" applyBorder="0" applyAlignment="0" applyProtection="0"/>
    <xf numFmtId="38" fontId="83" fillId="9" borderId="0" applyNumberFormat="0" applyBorder="0" applyAlignment="0" applyProtection="0"/>
    <xf numFmtId="171" fontId="67" fillId="0" borderId="0" applyFont="0" applyFill="0" applyBorder="0" applyAlignment="0" applyProtection="0"/>
    <xf numFmtId="199" fontId="56" fillId="0" borderId="0" applyFont="0" applyFill="0" applyBorder="0" applyAlignment="0" applyProtection="0"/>
    <xf numFmtId="218" fontId="55" fillId="0" borderId="0" applyFont="0" applyFill="0" applyBorder="0" applyAlignment="0" applyProtection="0"/>
    <xf numFmtId="0" fontId="102" fillId="0" borderId="33" applyNumberFormat="0" applyFill="0" applyAlignment="0" applyProtection="0"/>
    <xf numFmtId="194" fontId="61" fillId="0" borderId="14">
      <alignment horizontal="right" vertical="center"/>
    </xf>
    <xf numFmtId="218" fontId="55" fillId="0" borderId="0" applyFont="0" applyFill="0" applyBorder="0" applyAlignment="0" applyProtection="0"/>
    <xf numFmtId="175" fontId="59" fillId="0" borderId="14">
      <alignment horizontal="right" vertical="center"/>
    </xf>
    <xf numFmtId="41" fontId="126" fillId="0" borderId="0" applyFont="0" applyFill="0" applyBorder="0" applyAlignment="0" applyProtection="0"/>
    <xf numFmtId="178" fontId="58" fillId="0" borderId="14">
      <alignment horizontal="right" vertical="center"/>
    </xf>
    <xf numFmtId="169" fontId="56" fillId="0" borderId="14">
      <alignment horizontal="right" vertical="center"/>
    </xf>
    <xf numFmtId="178" fontId="58" fillId="0" borderId="14">
      <alignment horizontal="right" vertical="center"/>
    </xf>
    <xf numFmtId="10" fontId="83" fillId="17" borderId="3" applyNumberFormat="0" applyBorder="0" applyAlignment="0" applyProtection="0"/>
    <xf numFmtId="194" fontId="61" fillId="0" borderId="14">
      <alignment horizontal="right" vertical="center"/>
    </xf>
    <xf numFmtId="41" fontId="126" fillId="0" borderId="0" applyFont="0" applyFill="0" applyBorder="0" applyAlignment="0" applyProtection="0"/>
    <xf numFmtId="212" fontId="77" fillId="0" borderId="14">
      <alignment horizontal="right" vertical="center"/>
    </xf>
    <xf numFmtId="175" fontId="59" fillId="0" borderId="14">
      <alignment horizontal="right" vertical="center"/>
    </xf>
    <xf numFmtId="218" fontId="55" fillId="0" borderId="0" applyFont="0" applyFill="0" applyBorder="0" applyAlignment="0" applyProtection="0"/>
    <xf numFmtId="175" fontId="59" fillId="0" borderId="14">
      <alignment horizontal="right" vertical="center"/>
    </xf>
    <xf numFmtId="175" fontId="59" fillId="0" borderId="14">
      <alignment horizontal="right" vertical="center"/>
    </xf>
    <xf numFmtId="218" fontId="55" fillId="0" borderId="0" applyFont="0" applyFill="0" applyBorder="0" applyAlignment="0" applyProtection="0"/>
    <xf numFmtId="227" fontId="62" fillId="0" borderId="14">
      <alignment horizontal="right" vertical="center"/>
    </xf>
    <xf numFmtId="218" fontId="55" fillId="0" borderId="0" applyFont="0" applyFill="0" applyBorder="0" applyAlignment="0" applyProtection="0"/>
    <xf numFmtId="175" fontId="59" fillId="0" borderId="14">
      <alignment horizontal="right" vertical="center"/>
    </xf>
    <xf numFmtId="218" fontId="55" fillId="0" borderId="0" applyFont="0" applyFill="0" applyBorder="0" applyAlignment="0" applyProtection="0"/>
    <xf numFmtId="0" fontId="112" fillId="0" borderId="0" applyNumberFormat="0" applyFill="0" applyBorder="0" applyProtection="0">
      <alignment vertical="center"/>
    </xf>
    <xf numFmtId="227" fontId="62" fillId="0" borderId="14">
      <alignment horizontal="right" vertical="center"/>
    </xf>
    <xf numFmtId="194" fontId="61" fillId="0" borderId="14">
      <alignment horizontal="right" vertical="center"/>
    </xf>
    <xf numFmtId="218" fontId="55" fillId="0" borderId="0" applyFont="0" applyFill="0" applyBorder="0" applyAlignment="0" applyProtection="0"/>
    <xf numFmtId="175" fontId="59" fillId="0" borderId="14">
      <alignment horizontal="right" vertical="center"/>
    </xf>
    <xf numFmtId="165" fontId="67" fillId="0" borderId="0" applyFont="0" applyFill="0" applyBorder="0" applyAlignment="0" applyProtection="0"/>
    <xf numFmtId="218" fontId="55" fillId="0" borderId="0" applyFont="0" applyFill="0" applyBorder="0" applyAlignment="0" applyProtection="0"/>
    <xf numFmtId="181" fontId="141" fillId="37" borderId="4">
      <alignment vertical="top"/>
    </xf>
    <xf numFmtId="218" fontId="55" fillId="0" borderId="0" applyFont="0" applyFill="0" applyBorder="0" applyAlignment="0" applyProtection="0"/>
    <xf numFmtId="181" fontId="141" fillId="37" borderId="4">
      <alignment vertical="top"/>
    </xf>
    <xf numFmtId="218" fontId="55" fillId="0" borderId="0" applyFont="0" applyFill="0" applyBorder="0" applyAlignment="0" applyProtection="0"/>
    <xf numFmtId="335" fontId="62" fillId="0" borderId="0" applyFont="0" applyFill="0" applyBorder="0" applyAlignment="0" applyProtection="0"/>
    <xf numFmtId="335" fontId="62" fillId="0" borderId="0" applyFont="0" applyFill="0" applyBorder="0" applyAlignment="0" applyProtection="0"/>
    <xf numFmtId="41" fontId="67" fillId="0" borderId="0" applyFont="0" applyFill="0" applyBorder="0" applyAlignment="0" applyProtection="0"/>
    <xf numFmtId="194" fontId="61" fillId="0" borderId="14">
      <alignment horizontal="right" vertical="center"/>
    </xf>
    <xf numFmtId="41" fontId="67" fillId="0" borderId="0" applyFont="0" applyFill="0" applyBorder="0" applyAlignment="0" applyProtection="0"/>
    <xf numFmtId="0" fontId="111" fillId="0" borderId="0"/>
    <xf numFmtId="41" fontId="67" fillId="0" borderId="0" applyFont="0" applyFill="0" applyBorder="0" applyAlignment="0" applyProtection="0"/>
    <xf numFmtId="175" fontId="59" fillId="0" borderId="14">
      <alignment horizontal="right" vertical="center"/>
    </xf>
    <xf numFmtId="179" fontId="61" fillId="0" borderId="14">
      <alignment horizontal="right" vertical="center"/>
    </xf>
    <xf numFmtId="41" fontId="67" fillId="0" borderId="0" applyFont="0" applyFill="0" applyBorder="0" applyAlignment="0" applyProtection="0"/>
    <xf numFmtId="179" fontId="61" fillId="0" borderId="14">
      <alignment horizontal="right" vertical="center"/>
    </xf>
    <xf numFmtId="0" fontId="78" fillId="11" borderId="25" applyNumberFormat="0" applyAlignment="0" applyProtection="0"/>
    <xf numFmtId="41" fontId="126" fillId="0" borderId="0" applyFont="0" applyFill="0" applyBorder="0" applyAlignment="0" applyProtection="0"/>
    <xf numFmtId="41" fontId="126" fillId="0" borderId="0" applyFont="0" applyFill="0" applyBorder="0" applyAlignment="0" applyProtection="0"/>
    <xf numFmtId="191" fontId="67" fillId="0" borderId="0" applyFont="0" applyFill="0" applyBorder="0" applyAlignment="0" applyProtection="0"/>
    <xf numFmtId="191" fontId="67" fillId="0" borderId="0" applyFont="0" applyFill="0" applyBorder="0" applyAlignment="0" applyProtection="0"/>
    <xf numFmtId="49" fontId="119" fillId="0" borderId="3">
      <alignment vertical="center"/>
    </xf>
    <xf numFmtId="0" fontId="57" fillId="12" borderId="28" applyNumberFormat="0" applyFont="0" applyAlignment="0" applyProtection="0"/>
    <xf numFmtId="191" fontId="67" fillId="0" borderId="0" applyFont="0" applyFill="0" applyBorder="0" applyAlignment="0" applyProtection="0"/>
    <xf numFmtId="192" fontId="55" fillId="0" borderId="14">
      <alignment horizontal="right" vertical="center"/>
    </xf>
    <xf numFmtId="41" fontId="67" fillId="0" borderId="0" applyFont="0" applyFill="0" applyBorder="0" applyAlignment="0" applyProtection="0"/>
    <xf numFmtId="165" fontId="67" fillId="0" borderId="0" applyFont="0" applyFill="0" applyBorder="0" applyAlignment="0" applyProtection="0"/>
    <xf numFmtId="41" fontId="67" fillId="0" borderId="0" applyFont="0" applyFill="0" applyBorder="0" applyAlignment="0" applyProtection="0"/>
    <xf numFmtId="0" fontId="55" fillId="0" borderId="0"/>
    <xf numFmtId="175" fontId="59" fillId="0" borderId="14">
      <alignment horizontal="right" vertical="center"/>
    </xf>
    <xf numFmtId="6" fontId="60" fillId="8" borderId="4"/>
    <xf numFmtId="175" fontId="59" fillId="0" borderId="14">
      <alignment horizontal="right" vertical="center"/>
    </xf>
    <xf numFmtId="165" fontId="67" fillId="0" borderId="0" applyFont="0" applyFill="0" applyBorder="0" applyAlignment="0" applyProtection="0"/>
    <xf numFmtId="169" fontId="56" fillId="0" borderId="14">
      <alignment horizontal="right" vertical="center"/>
    </xf>
    <xf numFmtId="191" fontId="67" fillId="0" borderId="0" applyFont="0" applyFill="0" applyBorder="0" applyAlignment="0" applyProtection="0"/>
    <xf numFmtId="0" fontId="57" fillId="0" borderId="0"/>
    <xf numFmtId="173" fontId="55" fillId="0" borderId="14">
      <alignment horizontal="right" vertical="center"/>
    </xf>
    <xf numFmtId="43" fontId="67" fillId="0" borderId="0" applyFont="0" applyFill="0" applyBorder="0" applyAlignment="0" applyProtection="0"/>
    <xf numFmtId="185" fontId="62" fillId="0" borderId="14">
      <alignment horizontal="right" vertical="center"/>
    </xf>
    <xf numFmtId="179" fontId="61" fillId="0" borderId="14">
      <alignment horizontal="right" vertical="center"/>
    </xf>
    <xf numFmtId="0" fontId="125" fillId="11" borderId="25" applyNumberFormat="0" applyAlignment="0" applyProtection="0"/>
    <xf numFmtId="276" fontId="79" fillId="0" borderId="0" applyFill="0" applyBorder="0" applyAlignment="0"/>
    <xf numFmtId="175" fontId="59" fillId="0" borderId="14">
      <alignment horizontal="right" vertical="center"/>
    </xf>
    <xf numFmtId="175" fontId="59" fillId="0" borderId="14">
      <alignment horizontal="right" vertical="center"/>
    </xf>
    <xf numFmtId="2" fontId="55" fillId="0" borderId="0" applyFont="0" applyFill="0" applyBorder="0" applyAlignment="0" applyProtection="0"/>
    <xf numFmtId="212" fontId="77" fillId="0" borderId="14">
      <alignment horizontal="right" vertical="center"/>
    </xf>
    <xf numFmtId="242" fontId="67" fillId="0" borderId="0" applyFont="0" applyFill="0" applyBorder="0" applyAlignment="0" applyProtection="0"/>
    <xf numFmtId="227" fontId="62" fillId="0" borderId="14">
      <alignment horizontal="right" vertical="center"/>
    </xf>
    <xf numFmtId="167" fontId="67" fillId="0" borderId="0" applyFont="0" applyFill="0" applyBorder="0" applyAlignment="0" applyProtection="0"/>
    <xf numFmtId="242" fontId="67" fillId="0" borderId="0" applyFont="0" applyFill="0" applyBorder="0" applyAlignment="0" applyProtection="0"/>
    <xf numFmtId="192" fontId="55" fillId="0" borderId="14">
      <alignment horizontal="right" vertical="center"/>
    </xf>
    <xf numFmtId="172" fontId="67" fillId="0" borderId="0" applyFont="0" applyFill="0" applyBorder="0" applyAlignment="0" applyProtection="0"/>
    <xf numFmtId="242" fontId="67" fillId="0" borderId="0" applyFont="0" applyFill="0" applyBorder="0" applyAlignment="0" applyProtection="0"/>
    <xf numFmtId="242" fontId="67" fillId="0" borderId="0" applyFont="0" applyFill="0" applyBorder="0" applyAlignment="0" applyProtection="0"/>
    <xf numFmtId="0" fontId="258" fillId="0" borderId="0"/>
    <xf numFmtId="242" fontId="67" fillId="0" borderId="0" applyFont="0" applyFill="0" applyBorder="0" applyAlignment="0" applyProtection="0"/>
    <xf numFmtId="0" fontId="258" fillId="0" borderId="0"/>
    <xf numFmtId="242" fontId="67" fillId="0" borderId="0" applyFont="0" applyFill="0" applyBorder="0" applyAlignment="0" applyProtection="0"/>
    <xf numFmtId="0" fontId="55" fillId="17" borderId="28" applyNumberFormat="0" applyFont="0" applyAlignment="0" applyProtection="0"/>
    <xf numFmtId="242" fontId="67" fillId="0" borderId="0" applyFont="0" applyFill="0" applyBorder="0" applyAlignment="0" applyProtection="0"/>
    <xf numFmtId="0" fontId="94" fillId="17" borderId="28" applyNumberFormat="0" applyFont="0" applyAlignment="0" applyProtection="0"/>
    <xf numFmtId="242" fontId="67" fillId="0" borderId="0" applyFont="0" applyFill="0" applyBorder="0" applyAlignment="0" applyProtection="0"/>
    <xf numFmtId="188" fontId="55" fillId="0" borderId="0" applyFont="0" applyFill="0" applyBorder="0" applyAlignment="0" applyProtection="0"/>
    <xf numFmtId="178" fontId="58" fillId="0" borderId="14">
      <alignment horizontal="right" vertical="center"/>
    </xf>
    <xf numFmtId="192" fontId="55" fillId="0" borderId="14">
      <alignment horizontal="right" vertical="center"/>
    </xf>
    <xf numFmtId="175" fontId="59" fillId="0" borderId="14">
      <alignment horizontal="right" vertical="center"/>
    </xf>
    <xf numFmtId="261" fontId="55" fillId="0" borderId="0" applyFont="0" applyFill="0" applyBorder="0" applyAlignment="0" applyProtection="0"/>
    <xf numFmtId="175" fontId="59" fillId="0" borderId="14">
      <alignment horizontal="right" vertical="center"/>
    </xf>
    <xf numFmtId="188" fontId="55" fillId="0" borderId="0" applyFont="0" applyFill="0" applyBorder="0" applyAlignment="0" applyProtection="0"/>
    <xf numFmtId="175" fontId="59" fillId="0" borderId="14">
      <alignment horizontal="right" vertical="center"/>
    </xf>
    <xf numFmtId="261" fontId="55" fillId="0" borderId="0" applyFont="0" applyFill="0" applyBorder="0" applyAlignment="0" applyProtection="0"/>
    <xf numFmtId="175" fontId="59" fillId="0" borderId="14">
      <alignment horizontal="right" vertical="center"/>
    </xf>
    <xf numFmtId="188" fontId="55" fillId="0" borderId="0" applyFont="0" applyFill="0" applyBorder="0" applyAlignment="0" applyProtection="0"/>
    <xf numFmtId="188" fontId="55" fillId="0" borderId="0" applyFont="0" applyFill="0" applyBorder="0" applyAlignment="0" applyProtection="0"/>
    <xf numFmtId="179" fontId="61" fillId="0" borderId="14">
      <alignment horizontal="right" vertical="center"/>
    </xf>
    <xf numFmtId="43" fontId="126" fillId="0" borderId="0" applyFont="0" applyFill="0" applyBorder="0" applyAlignment="0" applyProtection="0"/>
    <xf numFmtId="4" fontId="161" fillId="12" borderId="27" applyNumberFormat="0" applyProtection="0">
      <alignment vertical="center"/>
    </xf>
    <xf numFmtId="169" fontId="56" fillId="0" borderId="14">
      <alignment horizontal="right" vertical="center"/>
    </xf>
    <xf numFmtId="43" fontId="126" fillId="0" borderId="0" applyFont="0" applyFill="0" applyBorder="0" applyAlignment="0" applyProtection="0"/>
    <xf numFmtId="194" fontId="61" fillId="0" borderId="14">
      <alignment horizontal="right" vertical="center"/>
    </xf>
    <xf numFmtId="179" fontId="61" fillId="0" borderId="14">
      <alignment horizontal="right" vertical="center"/>
    </xf>
    <xf numFmtId="43" fontId="126" fillId="0" borderId="0" applyFont="0" applyFill="0" applyBorder="0" applyAlignment="0" applyProtection="0"/>
    <xf numFmtId="4" fontId="161" fillId="12" borderId="27" applyNumberFormat="0" applyProtection="0">
      <alignment vertical="center"/>
    </xf>
    <xf numFmtId="169" fontId="56" fillId="0" borderId="14">
      <alignment horizontal="right" vertical="center"/>
    </xf>
    <xf numFmtId="169" fontId="56" fillId="0" borderId="14">
      <alignment horizontal="right" vertical="center"/>
    </xf>
    <xf numFmtId="43" fontId="126" fillId="0" borderId="0" applyFont="0" applyFill="0" applyBorder="0" applyAlignment="0" applyProtection="0"/>
    <xf numFmtId="188" fontId="55" fillId="0" borderId="0" applyFont="0" applyFill="0" applyBorder="0" applyAlignment="0" applyProtection="0"/>
    <xf numFmtId="188" fontId="55" fillId="0" borderId="0" applyFont="0" applyFill="0" applyBorder="0" applyAlignment="0" applyProtection="0"/>
    <xf numFmtId="167" fontId="67" fillId="0" borderId="0" applyFont="0" applyFill="0" applyBorder="0" applyAlignment="0" applyProtection="0"/>
    <xf numFmtId="194" fontId="61" fillId="0" borderId="14">
      <alignment horizontal="right" vertical="center"/>
    </xf>
    <xf numFmtId="188" fontId="55" fillId="0" borderId="0" applyFont="0" applyFill="0" applyBorder="0" applyAlignment="0" applyProtection="0"/>
    <xf numFmtId="0" fontId="258" fillId="0" borderId="0"/>
    <xf numFmtId="221" fontId="59" fillId="0" borderId="14">
      <alignment horizontal="center"/>
    </xf>
    <xf numFmtId="188" fontId="55" fillId="0" borderId="0" applyFont="0" applyFill="0" applyBorder="0" applyAlignment="0" applyProtection="0"/>
    <xf numFmtId="188" fontId="55" fillId="0" borderId="0" applyFont="0" applyFill="0" applyBorder="0" applyAlignment="0" applyProtection="0"/>
    <xf numFmtId="221" fontId="59" fillId="0" borderId="14">
      <alignment horizontal="center"/>
    </xf>
    <xf numFmtId="188" fontId="55" fillId="0" borderId="0" applyFont="0" applyFill="0" applyBorder="0" applyAlignment="0" applyProtection="0"/>
    <xf numFmtId="258" fontId="62" fillId="0" borderId="0" applyFont="0" applyFill="0" applyBorder="0" applyAlignment="0" applyProtection="0"/>
    <xf numFmtId="0" fontId="115" fillId="0" borderId="48">
      <alignment horizontal="centerContinuous"/>
    </xf>
    <xf numFmtId="240" fontId="62" fillId="0" borderId="0" applyFont="0" applyFill="0" applyBorder="0" applyAlignment="0" applyProtection="0"/>
    <xf numFmtId="0" fontId="258" fillId="0" borderId="0"/>
    <xf numFmtId="43" fontId="67" fillId="0" borderId="0" applyFont="0" applyFill="0" applyBorder="0" applyAlignment="0" applyProtection="0"/>
    <xf numFmtId="217" fontId="107" fillId="0" borderId="7" applyFont="0" applyBorder="0" applyAlignment="0"/>
    <xf numFmtId="43" fontId="67" fillId="0" borderId="0" applyFont="0" applyFill="0" applyBorder="0" applyAlignment="0" applyProtection="0"/>
    <xf numFmtId="175" fontId="59" fillId="0" borderId="14">
      <alignment horizontal="right" vertical="center"/>
    </xf>
    <xf numFmtId="173" fontId="55" fillId="0" borderId="14">
      <alignment horizontal="right" vertical="center"/>
    </xf>
    <xf numFmtId="185" fontId="62" fillId="0" borderId="14">
      <alignment horizontal="right" vertical="center"/>
    </xf>
    <xf numFmtId="4" fontId="74" fillId="29" borderId="27" applyNumberFormat="0" applyProtection="0">
      <alignment horizontal="right" vertical="center"/>
    </xf>
    <xf numFmtId="194" fontId="61" fillId="0" borderId="14">
      <alignment horizontal="right" vertical="center"/>
    </xf>
    <xf numFmtId="175" fontId="59" fillId="0" borderId="14">
      <alignment horizontal="right" vertical="center"/>
    </xf>
    <xf numFmtId="43" fontId="67" fillId="0" borderId="0" applyFont="0" applyFill="0" applyBorder="0" applyAlignment="0" applyProtection="0"/>
    <xf numFmtId="43" fontId="126" fillId="0" borderId="0" applyFont="0" applyFill="0" applyBorder="0" applyAlignment="0" applyProtection="0"/>
    <xf numFmtId="178" fontId="58" fillId="0" borderId="14">
      <alignment horizontal="right" vertical="center"/>
    </xf>
    <xf numFmtId="0" fontId="125" fillId="11" borderId="25" applyNumberFormat="0" applyAlignment="0" applyProtection="0"/>
    <xf numFmtId="172" fontId="67" fillId="0" borderId="0" applyFont="0" applyFill="0" applyBorder="0" applyAlignment="0" applyProtection="0"/>
    <xf numFmtId="179" fontId="61" fillId="0" borderId="14">
      <alignment horizontal="right" vertical="center"/>
    </xf>
    <xf numFmtId="3" fontId="142" fillId="0" borderId="7" applyNumberFormat="0" applyAlignment="0">
      <alignment horizontal="left" wrapText="1"/>
    </xf>
    <xf numFmtId="175" fontId="59" fillId="0" borderId="14">
      <alignment horizontal="right" vertical="center"/>
    </xf>
    <xf numFmtId="0" fontId="88" fillId="0" borderId="15">
      <alignment horizontal="left" vertical="center"/>
    </xf>
    <xf numFmtId="172" fontId="67" fillId="0" borderId="0" applyFont="0" applyFill="0" applyBorder="0" applyAlignment="0" applyProtection="0"/>
    <xf numFmtId="172" fontId="67" fillId="0" borderId="0" applyFont="0" applyFill="0" applyBorder="0" applyAlignment="0" applyProtection="0"/>
    <xf numFmtId="230" fontId="55" fillId="0" borderId="0" applyFill="0" applyBorder="0" applyAlignment="0"/>
    <xf numFmtId="43" fontId="67" fillId="0" borderId="0" applyFont="0" applyFill="0" applyBorder="0" applyAlignment="0" applyProtection="0"/>
    <xf numFmtId="0" fontId="258" fillId="0" borderId="0"/>
    <xf numFmtId="178" fontId="58" fillId="0" borderId="14">
      <alignment horizontal="right" vertical="center"/>
    </xf>
    <xf numFmtId="179" fontId="61" fillId="0" borderId="14">
      <alignment horizontal="right" vertical="center"/>
    </xf>
    <xf numFmtId="172" fontId="67" fillId="0" borderId="0" applyFont="0" applyFill="0" applyBorder="0" applyAlignment="0" applyProtection="0"/>
    <xf numFmtId="175" fontId="59" fillId="0" borderId="14">
      <alignment horizontal="right" vertical="center"/>
    </xf>
    <xf numFmtId="0" fontId="55" fillId="0" borderId="0" applyFill="0" applyBorder="0" applyAlignment="0"/>
    <xf numFmtId="209" fontId="55" fillId="0" borderId="0" applyFill="0" applyBorder="0" applyAlignment="0"/>
    <xf numFmtId="0" fontId="55" fillId="0" borderId="0" applyFill="0" applyBorder="0" applyAlignment="0"/>
    <xf numFmtId="0" fontId="55" fillId="0" borderId="0" applyFill="0" applyBorder="0" applyAlignment="0"/>
    <xf numFmtId="279" fontId="55" fillId="0" borderId="0" applyFill="0" applyBorder="0" applyAlignment="0"/>
    <xf numFmtId="209" fontId="55" fillId="0" borderId="0" applyFill="0" applyBorder="0" applyAlignment="0"/>
    <xf numFmtId="279" fontId="55" fillId="0" borderId="0" applyFill="0" applyBorder="0" applyAlignment="0"/>
    <xf numFmtId="209" fontId="55" fillId="0" borderId="0" applyFill="0" applyBorder="0" applyAlignment="0"/>
    <xf numFmtId="279" fontId="55" fillId="0" borderId="0" applyFill="0" applyBorder="0" applyAlignment="0"/>
    <xf numFmtId="209" fontId="55" fillId="0" borderId="0" applyFill="0" applyBorder="0" applyAlignment="0"/>
    <xf numFmtId="279" fontId="55" fillId="0" borderId="0" applyFill="0" applyBorder="0" applyAlignment="0"/>
    <xf numFmtId="209" fontId="55" fillId="0" borderId="0" applyFill="0" applyBorder="0" applyAlignment="0"/>
    <xf numFmtId="279" fontId="55" fillId="0" borderId="0" applyFill="0" applyBorder="0" applyAlignment="0"/>
    <xf numFmtId="209" fontId="55" fillId="0" borderId="0" applyFill="0" applyBorder="0" applyAlignment="0"/>
    <xf numFmtId="0" fontId="55" fillId="0" borderId="0" applyFill="0" applyBorder="0" applyAlignment="0"/>
    <xf numFmtId="209" fontId="55" fillId="0" borderId="0" applyFill="0" applyBorder="0" applyAlignment="0"/>
    <xf numFmtId="10" fontId="83" fillId="13" borderId="3" applyNumberFormat="0" applyBorder="0" applyAlignment="0" applyProtection="0"/>
    <xf numFmtId="175" fontId="59" fillId="0" borderId="14">
      <alignment horizontal="right" vertical="center"/>
    </xf>
    <xf numFmtId="230" fontId="55" fillId="0" borderId="0" applyFill="0" applyBorder="0" applyAlignment="0"/>
    <xf numFmtId="10" fontId="83" fillId="13" borderId="3" applyNumberFormat="0" applyBorder="0" applyAlignment="0" applyProtection="0"/>
    <xf numFmtId="175" fontId="59" fillId="0" borderId="14">
      <alignment horizontal="right" vertical="center"/>
    </xf>
    <xf numFmtId="175" fontId="59" fillId="0" borderId="14">
      <alignment horizontal="right" vertical="center"/>
    </xf>
    <xf numFmtId="230" fontId="55" fillId="0" borderId="0" applyFill="0" applyBorder="0" applyAlignment="0"/>
    <xf numFmtId="10" fontId="83" fillId="13" borderId="3" applyNumberFormat="0" applyBorder="0" applyAlignment="0" applyProtection="0"/>
    <xf numFmtId="41" fontId="56" fillId="0" borderId="0" applyFont="0" applyFill="0" applyBorder="0" applyAlignment="0" applyProtection="0"/>
    <xf numFmtId="175" fontId="59" fillId="0" borderId="14">
      <alignment horizontal="right" vertical="center"/>
    </xf>
    <xf numFmtId="230" fontId="55" fillId="0" borderId="0" applyFill="0" applyBorder="0" applyAlignment="0"/>
    <xf numFmtId="230" fontId="55" fillId="0" borderId="0" applyFill="0" applyBorder="0" applyAlignment="0"/>
    <xf numFmtId="4" fontId="110" fillId="18" borderId="27" applyNumberFormat="0" applyProtection="0">
      <alignment horizontal="right" vertical="center"/>
    </xf>
    <xf numFmtId="230" fontId="55" fillId="0" borderId="0" applyFill="0" applyBorder="0" applyAlignment="0"/>
    <xf numFmtId="10" fontId="83" fillId="17" borderId="3" applyNumberFormat="0" applyBorder="0" applyAlignment="0" applyProtection="0"/>
    <xf numFmtId="4" fontId="110" fillId="18" borderId="27" applyNumberFormat="0" applyProtection="0">
      <alignment horizontal="right" vertical="center"/>
    </xf>
    <xf numFmtId="230" fontId="55" fillId="0" borderId="0" applyFill="0" applyBorder="0" applyAlignment="0"/>
    <xf numFmtId="4" fontId="110" fillId="18" borderId="27" applyNumberFormat="0" applyProtection="0">
      <alignment horizontal="right" vertical="center"/>
    </xf>
    <xf numFmtId="230" fontId="55" fillId="0" borderId="0" applyFill="0" applyBorder="0" applyAlignment="0"/>
    <xf numFmtId="4" fontId="110" fillId="18" borderId="27" applyNumberFormat="0" applyProtection="0">
      <alignment horizontal="right" vertical="center"/>
    </xf>
    <xf numFmtId="230" fontId="55" fillId="0" borderId="0" applyFill="0" applyBorder="0" applyAlignment="0"/>
    <xf numFmtId="230" fontId="55" fillId="0" borderId="0" applyFill="0" applyBorder="0" applyAlignment="0"/>
    <xf numFmtId="216" fontId="62" fillId="0" borderId="14">
      <alignment horizontal="right" vertical="center"/>
    </xf>
    <xf numFmtId="230" fontId="55" fillId="0" borderId="0" applyFill="0" applyBorder="0" applyAlignment="0"/>
    <xf numFmtId="178" fontId="58" fillId="0" borderId="14">
      <alignment horizontal="right" vertical="center"/>
    </xf>
    <xf numFmtId="175" fontId="59" fillId="0" borderId="14">
      <alignment horizontal="right" vertical="center"/>
    </xf>
    <xf numFmtId="209" fontId="55" fillId="0" borderId="0" applyFill="0" applyBorder="0" applyAlignment="0"/>
    <xf numFmtId="178" fontId="58" fillId="0" borderId="14">
      <alignment horizontal="right" vertical="center"/>
    </xf>
    <xf numFmtId="175" fontId="59" fillId="0" borderId="14">
      <alignment horizontal="right" vertical="center"/>
    </xf>
    <xf numFmtId="209" fontId="55" fillId="0" borderId="0" applyFill="0" applyBorder="0" applyAlignment="0"/>
    <xf numFmtId="209" fontId="55" fillId="0" borderId="0" applyFill="0" applyBorder="0" applyAlignment="0"/>
    <xf numFmtId="209" fontId="55" fillId="0" borderId="0" applyFill="0" applyBorder="0" applyAlignment="0"/>
    <xf numFmtId="221" fontId="59" fillId="0" borderId="14">
      <alignment horizontal="center"/>
    </xf>
    <xf numFmtId="0" fontId="125" fillId="11" borderId="25" applyNumberFormat="0" applyAlignment="0" applyProtection="0"/>
    <xf numFmtId="269" fontId="79" fillId="0" borderId="0" applyFill="0" applyBorder="0" applyAlignment="0"/>
    <xf numFmtId="213" fontId="55" fillId="0" borderId="0" applyFill="0" applyBorder="0" applyAlignment="0"/>
    <xf numFmtId="213" fontId="55" fillId="0" borderId="0" applyFill="0" applyBorder="0" applyAlignment="0"/>
    <xf numFmtId="0" fontId="144" fillId="0" borderId="47" applyProtection="0"/>
    <xf numFmtId="269" fontId="79" fillId="0" borderId="0" applyFill="0" applyBorder="0" applyAlignment="0"/>
    <xf numFmtId="0" fontId="144" fillId="0" borderId="47" applyProtection="0"/>
    <xf numFmtId="269" fontId="79" fillId="0" borderId="0" applyFill="0" applyBorder="0" applyAlignment="0"/>
    <xf numFmtId="185" fontId="62" fillId="0" borderId="14">
      <alignment horizontal="right" vertical="center"/>
    </xf>
    <xf numFmtId="194" fontId="61" fillId="0" borderId="14">
      <alignment horizontal="right" vertical="center"/>
    </xf>
    <xf numFmtId="230" fontId="55" fillId="0" borderId="0" applyFill="0" applyBorder="0" applyAlignment="0"/>
    <xf numFmtId="230" fontId="55" fillId="0" borderId="0" applyFill="0" applyBorder="0" applyAlignment="0"/>
    <xf numFmtId="230" fontId="55" fillId="0" borderId="0" applyFill="0" applyBorder="0" applyAlignment="0"/>
    <xf numFmtId="230" fontId="55" fillId="0" borderId="0" applyFill="0" applyBorder="0" applyAlignment="0"/>
    <xf numFmtId="230" fontId="55" fillId="0" borderId="0" applyFill="0" applyBorder="0" applyAlignment="0"/>
    <xf numFmtId="175" fontId="59" fillId="0" borderId="14">
      <alignment horizontal="right" vertical="center"/>
    </xf>
    <xf numFmtId="230" fontId="55" fillId="0" borderId="0" applyFill="0" applyBorder="0" applyAlignment="0"/>
    <xf numFmtId="175" fontId="59" fillId="0" borderId="14">
      <alignment horizontal="right" vertical="center"/>
    </xf>
    <xf numFmtId="230" fontId="55" fillId="0" borderId="0" applyFill="0" applyBorder="0" applyAlignment="0"/>
    <xf numFmtId="175" fontId="59" fillId="0" borderId="14">
      <alignment horizontal="right" vertical="center"/>
    </xf>
    <xf numFmtId="230" fontId="55" fillId="0" borderId="0" applyFill="0" applyBorder="0" applyAlignment="0"/>
    <xf numFmtId="1" fontId="55" fillId="0" borderId="5" applyNumberFormat="0" applyFill="0" applyAlignment="0" applyProtection="0">
      <alignment horizontal="center" vertical="center"/>
    </xf>
    <xf numFmtId="10" fontId="83" fillId="13" borderId="3" applyNumberFormat="0" applyBorder="0" applyAlignment="0" applyProtection="0"/>
    <xf numFmtId="230" fontId="55" fillId="0" borderId="0" applyFill="0" applyBorder="0" applyAlignment="0"/>
    <xf numFmtId="10" fontId="83" fillId="17" borderId="3" applyNumberFormat="0" applyBorder="0" applyAlignment="0" applyProtection="0"/>
    <xf numFmtId="175" fontId="59" fillId="0" borderId="14">
      <alignment horizontal="right" vertical="center"/>
    </xf>
    <xf numFmtId="175" fontId="59" fillId="0" borderId="14">
      <alignment horizontal="right" vertical="center"/>
    </xf>
    <xf numFmtId="0" fontId="244" fillId="0" borderId="0" applyNumberFormat="0" applyAlignment="0">
      <alignment horizontal="left"/>
    </xf>
    <xf numFmtId="194" fontId="61" fillId="0" borderId="14">
      <alignment horizontal="right" vertical="center"/>
    </xf>
    <xf numFmtId="285" fontId="55" fillId="0" borderId="0" applyFont="0" applyFill="0" applyBorder="0" applyAlignment="0" applyProtection="0"/>
    <xf numFmtId="194" fontId="61" fillId="0" borderId="14">
      <alignment horizontal="right" vertical="center"/>
    </xf>
    <xf numFmtId="10" fontId="83" fillId="13" borderId="3" applyNumberFormat="0" applyBorder="0" applyAlignment="0" applyProtection="0"/>
    <xf numFmtId="285" fontId="55" fillId="0" borderId="0" applyFont="0" applyFill="0" applyBorder="0" applyAlignment="0" applyProtection="0"/>
    <xf numFmtId="10" fontId="83" fillId="13" borderId="3" applyNumberFormat="0" applyBorder="0" applyAlignment="0" applyProtection="0"/>
    <xf numFmtId="285" fontId="55" fillId="0" borderId="0" applyFont="0" applyFill="0" applyBorder="0" applyAlignment="0" applyProtection="0"/>
    <xf numFmtId="10" fontId="83" fillId="17" borderId="3" applyNumberFormat="0" applyBorder="0" applyAlignment="0" applyProtection="0"/>
    <xf numFmtId="285" fontId="55" fillId="0" borderId="0" applyFont="0" applyFill="0" applyBorder="0" applyAlignment="0" applyProtection="0"/>
    <xf numFmtId="169" fontId="56" fillId="0" borderId="14">
      <alignment horizontal="right" vertical="center"/>
    </xf>
    <xf numFmtId="285" fontId="55" fillId="0" borderId="0" applyFont="0" applyFill="0" applyBorder="0" applyAlignment="0" applyProtection="0"/>
    <xf numFmtId="185" fontId="62" fillId="0" borderId="14">
      <alignment horizontal="right" vertical="center"/>
    </xf>
    <xf numFmtId="169" fontId="56" fillId="0" borderId="14">
      <alignment horizontal="right" vertical="center"/>
    </xf>
    <xf numFmtId="285" fontId="55" fillId="0" borderId="0" applyFont="0" applyFill="0" applyBorder="0" applyAlignment="0" applyProtection="0"/>
    <xf numFmtId="0" fontId="258" fillId="0" borderId="0"/>
    <xf numFmtId="285" fontId="55" fillId="0" borderId="0" applyFont="0" applyFill="0" applyBorder="0" applyAlignment="0" applyProtection="0"/>
    <xf numFmtId="0" fontId="258" fillId="0" borderId="0"/>
    <xf numFmtId="285" fontId="55" fillId="0" borderId="0" applyFont="0" applyFill="0" applyBorder="0" applyAlignment="0" applyProtection="0"/>
    <xf numFmtId="285" fontId="55" fillId="0" borderId="0" applyFont="0" applyFill="0" applyBorder="0" applyAlignment="0" applyProtection="0"/>
    <xf numFmtId="285" fontId="55" fillId="0" borderId="0" applyFont="0" applyFill="0" applyBorder="0" applyAlignment="0" applyProtection="0"/>
    <xf numFmtId="0" fontId="57" fillId="0" borderId="0"/>
    <xf numFmtId="0" fontId="57" fillId="0" borderId="0"/>
    <xf numFmtId="179" fontId="61" fillId="0" borderId="14">
      <alignment horizontal="right" vertical="center"/>
    </xf>
    <xf numFmtId="0" fontId="241" fillId="0" borderId="0" applyNumberFormat="0" applyFill="0" applyBorder="0" applyAlignment="0" applyProtection="0"/>
    <xf numFmtId="185" fontId="62" fillId="0" borderId="14">
      <alignment horizontal="right" vertical="center"/>
    </xf>
    <xf numFmtId="179" fontId="61" fillId="0" borderId="14">
      <alignment horizontal="right" vertical="center"/>
    </xf>
    <xf numFmtId="0" fontId="230" fillId="0" borderId="0" applyNumberFormat="0" applyFill="0" applyBorder="0" applyAlignment="0" applyProtection="0"/>
    <xf numFmtId="185" fontId="62" fillId="0" borderId="14">
      <alignment horizontal="right" vertical="center"/>
    </xf>
    <xf numFmtId="175" fontId="59" fillId="0" borderId="14">
      <alignment horizontal="right" vertical="center"/>
    </xf>
    <xf numFmtId="4" fontId="74" fillId="27" borderId="27" applyNumberFormat="0" applyProtection="0">
      <alignment horizontal="right" vertical="center"/>
    </xf>
    <xf numFmtId="3" fontId="62" fillId="0" borderId="0" applyFont="0" applyBorder="0" applyAlignment="0"/>
    <xf numFmtId="2" fontId="55" fillId="0" borderId="0" applyFont="0" applyFill="0" applyBorder="0" applyAlignment="0" applyProtection="0"/>
    <xf numFmtId="2" fontId="55" fillId="0" borderId="0" applyFont="0" applyFill="0" applyBorder="0" applyAlignment="0" applyProtection="0"/>
    <xf numFmtId="2" fontId="55" fillId="0" borderId="0" applyFont="0" applyFill="0" applyBorder="0" applyAlignment="0" applyProtection="0"/>
    <xf numFmtId="2" fontId="55" fillId="0" borderId="0" applyFont="0" applyFill="0" applyBorder="0" applyAlignment="0" applyProtection="0"/>
    <xf numFmtId="173" fontId="55" fillId="0" borderId="14">
      <alignment horizontal="right" vertical="center"/>
    </xf>
    <xf numFmtId="2" fontId="55" fillId="0" borderId="0" applyFont="0" applyFill="0" applyBorder="0" applyAlignment="0" applyProtection="0"/>
    <xf numFmtId="2" fontId="120" fillId="0" borderId="0" applyProtection="0"/>
    <xf numFmtId="0" fontId="189" fillId="0" borderId="0" applyNumberFormat="0" applyFill="0" applyBorder="0" applyAlignment="0" applyProtection="0"/>
    <xf numFmtId="2" fontId="55" fillId="0" borderId="0" applyFont="0" applyFill="0" applyBorder="0" applyAlignment="0" applyProtection="0"/>
    <xf numFmtId="0" fontId="212" fillId="0" borderId="0" applyNumberFormat="0" applyFill="0" applyBorder="0" applyProtection="0">
      <alignment vertical="top"/>
    </xf>
    <xf numFmtId="175" fontId="59" fillId="0" borderId="14">
      <alignment horizontal="right" vertical="center"/>
    </xf>
    <xf numFmtId="2" fontId="55" fillId="0" borderId="0" applyFont="0" applyFill="0" applyBorder="0" applyAlignment="0" applyProtection="0"/>
    <xf numFmtId="175" fontId="59" fillId="0" borderId="14">
      <alignment horizontal="right" vertical="center"/>
    </xf>
    <xf numFmtId="2" fontId="55" fillId="0" borderId="0" applyFont="0" applyFill="0" applyBorder="0" applyAlignment="0" applyProtection="0"/>
    <xf numFmtId="175" fontId="59" fillId="0" borderId="14">
      <alignment horizontal="right" vertical="center"/>
    </xf>
    <xf numFmtId="2" fontId="55" fillId="0" borderId="0" applyFont="0" applyFill="0" applyBorder="0" applyAlignment="0" applyProtection="0"/>
    <xf numFmtId="257" fontId="135" fillId="0" borderId="41" applyFont="0" applyFill="0" applyBorder="0"/>
    <xf numFmtId="179" fontId="61" fillId="0" borderId="14">
      <alignment horizontal="right" vertical="center"/>
    </xf>
    <xf numFmtId="0" fontId="78" fillId="11" borderId="25" applyNumberFormat="0" applyAlignment="0" applyProtection="0"/>
    <xf numFmtId="0" fontId="258" fillId="0" borderId="0"/>
    <xf numFmtId="0" fontId="216" fillId="0" borderId="0" applyNumberFormat="0" applyFill="0" applyBorder="0" applyAlignment="0" applyProtection="0"/>
    <xf numFmtId="247" fontId="116" fillId="0" borderId="37" applyNumberFormat="0" applyFill="0" applyBorder="0" applyAlignment="0" applyProtection="0"/>
    <xf numFmtId="185" fontId="62" fillId="0" borderId="14">
      <alignment horizontal="right" vertical="center"/>
    </xf>
    <xf numFmtId="179" fontId="61" fillId="0" borderId="14">
      <alignment horizontal="right" vertical="center"/>
    </xf>
    <xf numFmtId="0" fontId="125" fillId="11" borderId="25" applyNumberFormat="0" applyAlignment="0" applyProtection="0"/>
    <xf numFmtId="175" fontId="59" fillId="0" borderId="14">
      <alignment horizontal="right" vertical="center"/>
    </xf>
    <xf numFmtId="247" fontId="116" fillId="0" borderId="37" applyNumberFormat="0" applyFill="0" applyBorder="0" applyAlignment="0" applyProtection="0"/>
    <xf numFmtId="175" fontId="59" fillId="0" borderId="14">
      <alignment horizontal="right" vertical="center"/>
    </xf>
    <xf numFmtId="179" fontId="61" fillId="0" borderId="14">
      <alignment horizontal="right" vertical="center"/>
    </xf>
    <xf numFmtId="173" fontId="55" fillId="0" borderId="14">
      <alignment horizontal="right" vertical="center"/>
    </xf>
    <xf numFmtId="0" fontId="55" fillId="17" borderId="28" applyNumberFormat="0" applyFont="0" applyAlignment="0" applyProtection="0"/>
    <xf numFmtId="4" fontId="74" fillId="18" borderId="27" applyNumberFormat="0" applyProtection="0">
      <alignment vertical="center"/>
    </xf>
    <xf numFmtId="0" fontId="55" fillId="17" borderId="28" applyNumberFormat="0" applyFont="0" applyAlignment="0" applyProtection="0"/>
    <xf numFmtId="192" fontId="55" fillId="0" borderId="14">
      <alignment horizontal="right" vertical="center"/>
    </xf>
    <xf numFmtId="0" fontId="55" fillId="17" borderId="28" applyNumberFormat="0" applyFont="0" applyAlignment="0" applyProtection="0"/>
    <xf numFmtId="178" fontId="58" fillId="0" borderId="14">
      <alignment horizontal="right" vertical="center"/>
    </xf>
    <xf numFmtId="192" fontId="55" fillId="0" borderId="14">
      <alignment horizontal="right" vertical="center"/>
    </xf>
    <xf numFmtId="0" fontId="55" fillId="17" borderId="28" applyNumberFormat="0" applyFont="0" applyAlignment="0" applyProtection="0"/>
    <xf numFmtId="192" fontId="55" fillId="0" borderId="14">
      <alignment horizontal="right" vertical="center"/>
    </xf>
    <xf numFmtId="0" fontId="55" fillId="17" borderId="28" applyNumberFormat="0" applyFont="0" applyAlignment="0" applyProtection="0"/>
    <xf numFmtId="0" fontId="55" fillId="17" borderId="28" applyNumberFormat="0" applyFont="0" applyAlignment="0" applyProtection="0"/>
    <xf numFmtId="14" fontId="157" fillId="0" borderId="0"/>
    <xf numFmtId="0" fontId="55" fillId="17" borderId="28" applyNumberFormat="0" applyFont="0" applyAlignment="0" applyProtection="0"/>
    <xf numFmtId="0" fontId="55" fillId="17" borderId="28" applyNumberFormat="0" applyFont="0" applyAlignment="0" applyProtection="0"/>
    <xf numFmtId="0" fontId="55" fillId="17" borderId="28" applyNumberFormat="0" applyFont="0" applyAlignment="0" applyProtection="0"/>
    <xf numFmtId="0" fontId="55" fillId="17" borderId="28" applyNumberFormat="0" applyFont="0" applyAlignment="0" applyProtection="0"/>
    <xf numFmtId="0" fontId="55" fillId="17" borderId="28" applyNumberFormat="0" applyFont="0" applyAlignment="0" applyProtection="0"/>
    <xf numFmtId="175" fontId="59" fillId="0" borderId="14">
      <alignment horizontal="right" vertical="center"/>
    </xf>
    <xf numFmtId="10" fontId="83" fillId="17" borderId="3" applyNumberFormat="0" applyBorder="0" applyAlignment="0" applyProtection="0"/>
    <xf numFmtId="0" fontId="55" fillId="17" borderId="28" applyNumberFormat="0" applyFont="0" applyAlignment="0" applyProtection="0"/>
    <xf numFmtId="0" fontId="55" fillId="17" borderId="28" applyNumberFormat="0" applyFont="0" applyAlignment="0" applyProtection="0"/>
    <xf numFmtId="179" fontId="61" fillId="0" borderId="14">
      <alignment horizontal="right" vertical="center"/>
    </xf>
    <xf numFmtId="10" fontId="83" fillId="13" borderId="3" applyNumberFormat="0" applyBorder="0" applyAlignment="0" applyProtection="0"/>
    <xf numFmtId="3" fontId="62" fillId="46" borderId="17">
      <alignment horizontal="right" vertical="top" wrapText="1"/>
    </xf>
    <xf numFmtId="0" fontId="209" fillId="29" borderId="0" applyNumberFormat="0" applyBorder="0" applyAlignment="0" applyProtection="0"/>
    <xf numFmtId="0" fontId="258" fillId="0" borderId="0"/>
    <xf numFmtId="0" fontId="150" fillId="29" borderId="0" applyNumberFormat="0" applyBorder="0" applyAlignment="0" applyProtection="0"/>
    <xf numFmtId="38" fontId="83" fillId="13" borderId="0" applyNumberFormat="0" applyBorder="0" applyAlignment="0" applyProtection="0"/>
    <xf numFmtId="38" fontId="83" fillId="13" borderId="0" applyNumberFormat="0" applyBorder="0" applyAlignment="0" applyProtection="0"/>
    <xf numFmtId="38" fontId="83" fillId="13" borderId="0" applyNumberFormat="0" applyBorder="0" applyAlignment="0" applyProtection="0"/>
    <xf numFmtId="38" fontId="83" fillId="13" borderId="0" applyNumberFormat="0" applyBorder="0" applyAlignment="0" applyProtection="0"/>
    <xf numFmtId="0" fontId="57" fillId="0" borderId="0"/>
    <xf numFmtId="194" fontId="61" fillId="0" borderId="14">
      <alignment horizontal="right" vertical="center"/>
    </xf>
    <xf numFmtId="185" fontId="62" fillId="0" borderId="14">
      <alignment horizontal="right" vertical="center"/>
    </xf>
    <xf numFmtId="194" fontId="61" fillId="0" borderId="14">
      <alignment horizontal="right" vertical="center"/>
    </xf>
    <xf numFmtId="38" fontId="83" fillId="13" borderId="0" applyNumberFormat="0" applyBorder="0" applyAlignment="0" applyProtection="0"/>
    <xf numFmtId="0" fontId="132" fillId="0" borderId="0"/>
    <xf numFmtId="185" fontId="62" fillId="0" borderId="14">
      <alignment horizontal="right" vertical="center"/>
    </xf>
    <xf numFmtId="14" fontId="229" fillId="0" borderId="0" applyNumberFormat="0" applyFill="0" applyBorder="0" applyAlignment="0" applyProtection="0">
      <alignment horizontal="left"/>
    </xf>
    <xf numFmtId="342" fontId="30" fillId="9" borderId="0" applyBorder="0" applyProtection="0"/>
    <xf numFmtId="175" fontId="59" fillId="0" borderId="14">
      <alignment horizontal="right" vertical="center"/>
    </xf>
    <xf numFmtId="0" fontId="75" fillId="0" borderId="19" applyNumberFormat="0" applyFill="0" applyBorder="0" applyAlignment="0" applyProtection="0">
      <alignment horizontal="center" vertical="center"/>
    </xf>
    <xf numFmtId="212" fontId="77" fillId="0" borderId="14">
      <alignment horizontal="right" vertical="center"/>
    </xf>
    <xf numFmtId="0" fontId="88" fillId="0" borderId="15">
      <alignment horizontal="left" vertical="center"/>
    </xf>
    <xf numFmtId="0" fontId="75" fillId="0" borderId="19" applyNumberFormat="0" applyFill="0" applyBorder="0" applyAlignment="0" applyProtection="0">
      <alignment horizontal="center" vertical="center"/>
    </xf>
    <xf numFmtId="0" fontId="88" fillId="0" borderId="15">
      <alignment horizontal="left" vertical="center"/>
    </xf>
    <xf numFmtId="175" fontId="59" fillId="0" borderId="14">
      <alignment horizontal="right" vertical="center"/>
    </xf>
    <xf numFmtId="0" fontId="75" fillId="0" borderId="19" applyNumberFormat="0" applyFill="0" applyBorder="0" applyAlignment="0" applyProtection="0">
      <alignment horizontal="center" vertical="center"/>
    </xf>
    <xf numFmtId="0" fontId="138" fillId="0" borderId="0" applyNumberFormat="0" applyFont="0" applyBorder="0" applyAlignment="0">
      <alignment horizontal="left" vertical="center"/>
    </xf>
    <xf numFmtId="4" fontId="74" fillId="45" borderId="27" applyNumberFormat="0" applyProtection="0">
      <alignment horizontal="right" vertical="center"/>
    </xf>
    <xf numFmtId="0" fontId="138" fillId="0" borderId="0" applyNumberFormat="0" applyFont="0" applyBorder="0" applyAlignment="0">
      <alignment horizontal="left" vertical="center"/>
    </xf>
    <xf numFmtId="0" fontId="55" fillId="0" borderId="0"/>
    <xf numFmtId="4" fontId="74" fillId="45" borderId="27" applyNumberFormat="0" applyProtection="0">
      <alignment horizontal="right" vertical="center"/>
    </xf>
    <xf numFmtId="173" fontId="55" fillId="0" borderId="14">
      <alignment horizontal="right" vertical="center"/>
    </xf>
    <xf numFmtId="0" fontId="55" fillId="17" borderId="28" applyNumberFormat="0" applyFont="0" applyAlignment="0" applyProtection="0"/>
    <xf numFmtId="4" fontId="74" fillId="29" borderId="27" applyNumberFormat="0" applyProtection="0">
      <alignment horizontal="right" vertical="center"/>
    </xf>
    <xf numFmtId="179" fontId="61" fillId="0" borderId="14">
      <alignment horizontal="right" vertical="center"/>
    </xf>
    <xf numFmtId="298" fontId="59" fillId="0" borderId="0" applyFont="0" applyFill="0" applyBorder="0" applyAlignment="0" applyProtection="0"/>
    <xf numFmtId="0" fontId="104" fillId="23" borderId="0"/>
    <xf numFmtId="179" fontId="61" fillId="0" borderId="14">
      <alignment horizontal="right" vertical="center"/>
    </xf>
    <xf numFmtId="0" fontId="104" fillId="23" borderId="0"/>
    <xf numFmtId="0" fontId="166" fillId="0" borderId="0">
      <alignment horizontal="left"/>
    </xf>
    <xf numFmtId="213" fontId="55" fillId="0" borderId="0" applyFill="0" applyBorder="0" applyAlignment="0"/>
    <xf numFmtId="0" fontId="166" fillId="0" borderId="0">
      <alignment horizontal="left"/>
    </xf>
    <xf numFmtId="185" fontId="62" fillId="0" borderId="14">
      <alignment horizontal="right" vertical="center"/>
    </xf>
    <xf numFmtId="213" fontId="55" fillId="0" borderId="0" applyFill="0" applyBorder="0" applyAlignment="0"/>
    <xf numFmtId="10" fontId="83" fillId="17" borderId="3" applyNumberFormat="0" applyBorder="0" applyAlignment="0" applyProtection="0"/>
    <xf numFmtId="0" fontId="166" fillId="0" borderId="0">
      <alignment horizontal="left"/>
    </xf>
    <xf numFmtId="0" fontId="88" fillId="0" borderId="30" applyNumberFormat="0" applyAlignment="0" applyProtection="0">
      <alignment horizontal="left" vertical="center"/>
    </xf>
    <xf numFmtId="194" fontId="61" fillId="0" borderId="14">
      <alignment horizontal="right" vertical="center"/>
    </xf>
    <xf numFmtId="179" fontId="61" fillId="0" borderId="14">
      <alignment horizontal="right" vertical="center"/>
    </xf>
    <xf numFmtId="4" fontId="74" fillId="11" borderId="27" applyNumberFormat="0" applyProtection="0">
      <alignment horizontal="right" vertical="center"/>
    </xf>
    <xf numFmtId="175" fontId="59" fillId="0" borderId="14">
      <alignment horizontal="right" vertical="center"/>
    </xf>
    <xf numFmtId="0" fontId="88" fillId="0" borderId="30" applyNumberFormat="0" applyAlignment="0" applyProtection="0">
      <alignment horizontal="left" vertical="center"/>
    </xf>
    <xf numFmtId="179" fontId="61" fillId="0" borderId="14">
      <alignment horizontal="right" vertical="center"/>
    </xf>
    <xf numFmtId="179" fontId="61" fillId="0" borderId="14">
      <alignment horizontal="right" vertical="center"/>
    </xf>
    <xf numFmtId="0" fontId="88" fillId="0" borderId="30" applyNumberFormat="0" applyAlignment="0" applyProtection="0">
      <alignment horizontal="left" vertical="center"/>
    </xf>
    <xf numFmtId="221" fontId="59" fillId="0" borderId="14">
      <alignment horizontal="center"/>
    </xf>
    <xf numFmtId="0" fontId="88" fillId="0" borderId="30" applyNumberFormat="0" applyAlignment="0" applyProtection="0">
      <alignment horizontal="left" vertical="center"/>
    </xf>
    <xf numFmtId="0" fontId="88" fillId="0" borderId="30" applyNumberFormat="0" applyAlignment="0" applyProtection="0">
      <alignment horizontal="left" vertical="center"/>
    </xf>
    <xf numFmtId="175" fontId="59" fillId="0" borderId="14">
      <alignment horizontal="right" vertical="center"/>
    </xf>
    <xf numFmtId="0" fontId="16" fillId="0" borderId="0"/>
    <xf numFmtId="0" fontId="88" fillId="0" borderId="30" applyNumberFormat="0" applyAlignment="0" applyProtection="0">
      <alignment horizontal="left" vertical="center"/>
    </xf>
    <xf numFmtId="0" fontId="88" fillId="0" borderId="30" applyNumberFormat="0" applyAlignment="0" applyProtection="0">
      <alignment horizontal="left" vertical="center"/>
    </xf>
    <xf numFmtId="4" fontId="74" fillId="11" borderId="27" applyNumberFormat="0" applyProtection="0">
      <alignment horizontal="right" vertical="center"/>
    </xf>
    <xf numFmtId="185" fontId="62" fillId="0" borderId="14">
      <alignment horizontal="right" vertical="center"/>
    </xf>
    <xf numFmtId="0" fontId="88" fillId="0" borderId="15">
      <alignment horizontal="left" vertical="center"/>
    </xf>
    <xf numFmtId="173" fontId="55" fillId="0" borderId="14">
      <alignment horizontal="right" vertical="center"/>
    </xf>
    <xf numFmtId="0" fontId="88" fillId="0" borderId="15">
      <alignment horizontal="left" vertical="center"/>
    </xf>
    <xf numFmtId="194" fontId="61" fillId="0" borderId="14">
      <alignment horizontal="right" vertical="center"/>
    </xf>
    <xf numFmtId="0" fontId="88" fillId="0" borderId="15">
      <alignment horizontal="left" vertical="center"/>
    </xf>
    <xf numFmtId="194" fontId="61" fillId="0" borderId="14">
      <alignment horizontal="right" vertical="center"/>
    </xf>
    <xf numFmtId="0" fontId="88" fillId="0" borderId="15">
      <alignment horizontal="left" vertical="center"/>
    </xf>
    <xf numFmtId="175" fontId="59" fillId="0" borderId="14">
      <alignment horizontal="right" vertical="center"/>
    </xf>
    <xf numFmtId="194" fontId="61" fillId="0" borderId="14">
      <alignment horizontal="right" vertical="center"/>
    </xf>
    <xf numFmtId="0" fontId="88" fillId="0" borderId="15">
      <alignment horizontal="left" vertical="center"/>
    </xf>
    <xf numFmtId="175" fontId="59" fillId="0" borderId="14">
      <alignment horizontal="right" vertical="center"/>
    </xf>
    <xf numFmtId="212" fontId="77" fillId="0" borderId="14">
      <alignment horizontal="right" vertical="center"/>
    </xf>
    <xf numFmtId="212" fontId="77" fillId="0" borderId="14">
      <alignment horizontal="right" vertical="center"/>
    </xf>
    <xf numFmtId="185" fontId="62" fillId="0" borderId="14">
      <alignment horizontal="right" vertical="center"/>
    </xf>
    <xf numFmtId="0" fontId="88" fillId="0" borderId="15">
      <alignment horizontal="left" vertical="center"/>
    </xf>
    <xf numFmtId="212" fontId="77" fillId="0" borderId="14">
      <alignment horizontal="right" vertical="center"/>
    </xf>
    <xf numFmtId="0" fontId="88" fillId="0" borderId="15">
      <alignment horizontal="left" vertical="center"/>
    </xf>
    <xf numFmtId="0" fontId="88" fillId="0" borderId="15">
      <alignment horizontal="left" vertical="center"/>
    </xf>
    <xf numFmtId="0" fontId="88" fillId="0" borderId="15">
      <alignment horizontal="left" vertical="center"/>
    </xf>
    <xf numFmtId="212" fontId="77" fillId="0" borderId="14">
      <alignment horizontal="right" vertical="center"/>
    </xf>
    <xf numFmtId="0" fontId="88" fillId="0" borderId="15">
      <alignment horizontal="left" vertical="center"/>
    </xf>
    <xf numFmtId="0" fontId="88" fillId="0" borderId="15">
      <alignment horizontal="left" vertical="center"/>
    </xf>
    <xf numFmtId="175" fontId="59" fillId="0" borderId="14">
      <alignment horizontal="right" vertical="center"/>
    </xf>
    <xf numFmtId="175" fontId="59" fillId="0" borderId="14">
      <alignment horizontal="right" vertical="center"/>
    </xf>
    <xf numFmtId="0" fontId="88" fillId="0" borderId="15">
      <alignment horizontal="left" vertical="center"/>
    </xf>
    <xf numFmtId="175" fontId="59" fillId="0" borderId="14">
      <alignment horizontal="right" vertical="center"/>
    </xf>
    <xf numFmtId="10" fontId="120" fillId="0" borderId="0" applyProtection="0"/>
    <xf numFmtId="10" fontId="83" fillId="17" borderId="3" applyNumberFormat="0" applyBorder="0" applyAlignment="0" applyProtection="0"/>
    <xf numFmtId="0" fontId="88" fillId="0" borderId="15">
      <alignment horizontal="left" vertical="center"/>
    </xf>
    <xf numFmtId="0" fontId="88" fillId="0" borderId="15">
      <alignment horizontal="left" vertical="center"/>
    </xf>
    <xf numFmtId="175" fontId="59" fillId="0" borderId="14">
      <alignment horizontal="right" vertical="center"/>
    </xf>
    <xf numFmtId="212" fontId="77" fillId="0" borderId="14">
      <alignment horizontal="right" vertical="center"/>
    </xf>
    <xf numFmtId="0" fontId="88" fillId="0" borderId="15">
      <alignment horizontal="left" vertical="center"/>
    </xf>
    <xf numFmtId="181" fontId="231" fillId="0" borderId="5">
      <alignment horizontal="left" vertical="top"/>
    </xf>
    <xf numFmtId="0" fontId="151" fillId="0" borderId="0" applyNumberFormat="0" applyFill="0" applyBorder="0" applyAlignment="0" applyProtection="0">
      <alignment vertical="top"/>
      <protection locked="0"/>
    </xf>
    <xf numFmtId="179" fontId="61" fillId="0" borderId="14">
      <alignment horizontal="right" vertical="center"/>
    </xf>
    <xf numFmtId="175" fontId="59" fillId="0" borderId="14">
      <alignment horizontal="right" vertical="center"/>
    </xf>
    <xf numFmtId="0" fontId="88" fillId="0" borderId="15">
      <alignment horizontal="left" vertical="center"/>
    </xf>
    <xf numFmtId="0" fontId="88" fillId="0" borderId="15">
      <alignment horizontal="left" vertical="center"/>
    </xf>
    <xf numFmtId="0" fontId="88" fillId="0" borderId="15">
      <alignment horizontal="left" vertical="center"/>
    </xf>
    <xf numFmtId="4" fontId="96" fillId="18" borderId="27" applyNumberFormat="0" applyProtection="0">
      <alignment horizontal="right" vertical="center"/>
    </xf>
    <xf numFmtId="0" fontId="88" fillId="0" borderId="15">
      <alignment horizontal="left" vertical="center"/>
    </xf>
    <xf numFmtId="196" fontId="90" fillId="0" borderId="14">
      <alignment horizontal="right" vertical="center"/>
    </xf>
    <xf numFmtId="0" fontId="88" fillId="0" borderId="15">
      <alignment horizontal="left" vertical="center"/>
    </xf>
    <xf numFmtId="175" fontId="59" fillId="0" borderId="14">
      <alignment horizontal="right" vertical="center"/>
    </xf>
    <xf numFmtId="14" fontId="128" fillId="32" borderId="38">
      <alignment horizontal="center" vertical="center" wrapText="1"/>
    </xf>
    <xf numFmtId="0" fontId="108" fillId="0" borderId="36" applyNumberFormat="0" applyFill="0" applyAlignment="0" applyProtection="0"/>
    <xf numFmtId="0" fontId="177" fillId="0" borderId="51" applyNumberFormat="0" applyFill="0" applyAlignment="0" applyProtection="0"/>
    <xf numFmtId="175" fontId="59" fillId="0" borderId="14">
      <alignment horizontal="right" vertical="center"/>
    </xf>
    <xf numFmtId="0" fontId="258" fillId="0" borderId="0"/>
    <xf numFmtId="0" fontId="85" fillId="0" borderId="0" applyNumberFormat="0" applyFill="0" applyBorder="0" applyAlignment="0" applyProtection="0">
      <alignment vertical="top"/>
      <protection locked="0"/>
    </xf>
    <xf numFmtId="224" fontId="62" fillId="0" borderId="14">
      <alignment horizontal="right" vertical="center"/>
    </xf>
    <xf numFmtId="0" fontId="177" fillId="0" borderId="51" applyNumberFormat="0" applyFill="0" applyAlignment="0" applyProtection="0"/>
    <xf numFmtId="0" fontId="103" fillId="0" borderId="34" applyNumberFormat="0" applyFill="0" applyAlignment="0" applyProtection="0"/>
    <xf numFmtId="43" fontId="55" fillId="0" borderId="0" applyFont="0" applyFill="0" applyBorder="0" applyAlignment="0" applyProtection="0"/>
    <xf numFmtId="194" fontId="61" fillId="0" borderId="14">
      <alignment horizontal="right" vertical="center"/>
    </xf>
    <xf numFmtId="0" fontId="103" fillId="0" borderId="0" applyNumberFormat="0" applyFill="0" applyBorder="0" applyAlignment="0" applyProtection="0"/>
    <xf numFmtId="212" fontId="77" fillId="0" borderId="14">
      <alignment horizontal="right" vertical="center"/>
    </xf>
    <xf numFmtId="0" fontId="103" fillId="0" borderId="0" applyNumberFormat="0" applyFill="0" applyBorder="0" applyAlignment="0" applyProtection="0"/>
    <xf numFmtId="175" fontId="59" fillId="0" borderId="14">
      <alignment horizontal="right" vertical="center"/>
    </xf>
    <xf numFmtId="175" fontId="59" fillId="0" borderId="14">
      <alignment horizontal="right" vertical="center"/>
    </xf>
    <xf numFmtId="0" fontId="101" fillId="0" borderId="0" applyFill="0" applyAlignment="0" applyProtection="0">
      <protection locked="0"/>
    </xf>
    <xf numFmtId="0" fontId="125" fillId="11" borderId="25" applyNumberFormat="0" applyAlignment="0" applyProtection="0"/>
    <xf numFmtId="0" fontId="101" fillId="0" borderId="2" applyFill="0" applyAlignment="0" applyProtection="0">
      <protection locked="0"/>
    </xf>
    <xf numFmtId="4" fontId="74" fillId="43" borderId="27" applyNumberFormat="0" applyProtection="0">
      <alignment horizontal="right" vertical="center"/>
    </xf>
    <xf numFmtId="0" fontId="243" fillId="0" borderId="0" applyProtection="0"/>
    <xf numFmtId="0" fontId="88" fillId="0" borderId="0" applyProtection="0"/>
    <xf numFmtId="0" fontId="185" fillId="0" borderId="38">
      <alignment horizontal="center"/>
    </xf>
    <xf numFmtId="5" fontId="99" fillId="20" borderId="3" applyNumberFormat="0" applyAlignment="0">
      <alignment horizontal="left" vertical="top"/>
    </xf>
    <xf numFmtId="175" fontId="59" fillId="0" borderId="14">
      <alignment horizontal="right" vertical="center"/>
    </xf>
    <xf numFmtId="0" fontId="125" fillId="11" borderId="25" applyNumberFormat="0" applyAlignment="0" applyProtection="0"/>
    <xf numFmtId="0" fontId="258" fillId="0" borderId="0"/>
    <xf numFmtId="181" fontId="99" fillId="20" borderId="3" applyNumberFormat="0" applyAlignment="0">
      <alignment horizontal="left" vertical="top"/>
    </xf>
    <xf numFmtId="175" fontId="59" fillId="0" borderId="14">
      <alignment horizontal="right" vertical="center"/>
    </xf>
    <xf numFmtId="0" fontId="125" fillId="11" borderId="25" applyNumberFormat="0" applyAlignment="0" applyProtection="0"/>
    <xf numFmtId="175" fontId="59" fillId="0" borderId="14">
      <alignment horizontal="right" vertical="center"/>
    </xf>
    <xf numFmtId="4" fontId="74" fillId="10" borderId="27" applyNumberFormat="0" applyProtection="0">
      <alignment horizontal="right" vertical="center"/>
    </xf>
    <xf numFmtId="181" fontId="99" fillId="20" borderId="3" applyNumberFormat="0" applyAlignment="0">
      <alignment horizontal="left" vertical="top"/>
    </xf>
    <xf numFmtId="14" fontId="115" fillId="0" borderId="0">
      <alignment horizontal="center" wrapText="1"/>
      <protection locked="0"/>
    </xf>
    <xf numFmtId="181" fontId="99" fillId="20" borderId="3" applyNumberFormat="0" applyAlignment="0">
      <alignment horizontal="left" vertical="top"/>
    </xf>
    <xf numFmtId="185" fontId="62" fillId="0" borderId="14">
      <alignment horizontal="right" vertical="center"/>
    </xf>
    <xf numFmtId="5" fontId="99" fillId="20" borderId="3" applyNumberFormat="0" applyAlignment="0">
      <alignment horizontal="left" vertical="top"/>
    </xf>
    <xf numFmtId="185" fontId="62" fillId="0" borderId="14">
      <alignment horizontal="right" vertical="center"/>
    </xf>
    <xf numFmtId="5" fontId="99" fillId="20" borderId="3" applyNumberFormat="0" applyAlignment="0">
      <alignment horizontal="left" vertical="top"/>
    </xf>
    <xf numFmtId="185" fontId="62" fillId="0" borderId="14">
      <alignment horizontal="right" vertical="center"/>
    </xf>
    <xf numFmtId="5" fontId="99" fillId="20" borderId="3" applyNumberFormat="0" applyAlignment="0">
      <alignment horizontal="left" vertical="top"/>
    </xf>
    <xf numFmtId="185" fontId="62" fillId="0" borderId="14">
      <alignment horizontal="right" vertical="center"/>
    </xf>
    <xf numFmtId="5" fontId="99" fillId="20" borderId="3" applyNumberFormat="0" applyAlignment="0">
      <alignment horizontal="left" vertical="top"/>
    </xf>
    <xf numFmtId="194" fontId="61" fillId="0" borderId="14">
      <alignment horizontal="right" vertical="center"/>
    </xf>
    <xf numFmtId="49" fontId="119" fillId="0" borderId="3">
      <alignment vertical="center"/>
    </xf>
    <xf numFmtId="49" fontId="119" fillId="0" borderId="3">
      <alignment vertical="center"/>
    </xf>
    <xf numFmtId="179" fontId="61" fillId="0" borderId="14">
      <alignment horizontal="right" vertical="center"/>
    </xf>
    <xf numFmtId="49" fontId="119" fillId="0" borderId="3">
      <alignment vertical="center"/>
    </xf>
    <xf numFmtId="49" fontId="119" fillId="0" borderId="3">
      <alignment vertical="center"/>
    </xf>
    <xf numFmtId="0" fontId="57" fillId="12" borderId="28" applyNumberFormat="0" applyFont="0" applyAlignment="0" applyProtection="0"/>
    <xf numFmtId="258" fontId="63" fillId="0" borderId="5">
      <alignment horizontal="left" vertical="top"/>
    </xf>
    <xf numFmtId="0" fontId="39" fillId="0" borderId="0"/>
    <xf numFmtId="10" fontId="83" fillId="17" borderId="3" applyNumberFormat="0" applyBorder="0" applyAlignment="0" applyProtection="0"/>
    <xf numFmtId="3" fontId="99" fillId="0" borderId="5" applyNumberFormat="0" applyAlignment="0">
      <alignment horizontal="center" vertical="center"/>
    </xf>
    <xf numFmtId="10" fontId="83" fillId="13" borderId="3" applyNumberFormat="0" applyBorder="0" applyAlignment="0" applyProtection="0"/>
    <xf numFmtId="10" fontId="83" fillId="17" borderId="3" applyNumberFormat="0" applyBorder="0" applyAlignment="0" applyProtection="0"/>
    <xf numFmtId="179" fontId="61" fillId="0" borderId="14">
      <alignment horizontal="right" vertical="center"/>
    </xf>
    <xf numFmtId="10" fontId="83" fillId="17" borderId="3" applyNumberFormat="0" applyBorder="0" applyAlignment="0" applyProtection="0"/>
    <xf numFmtId="10" fontId="83" fillId="13" borderId="3" applyNumberFormat="0" applyBorder="0" applyAlignment="0" applyProtection="0"/>
    <xf numFmtId="179" fontId="61" fillId="0" borderId="14">
      <alignment horizontal="right" vertical="center"/>
    </xf>
    <xf numFmtId="10" fontId="83" fillId="13" borderId="3" applyNumberFormat="0" applyBorder="0" applyAlignment="0" applyProtection="0"/>
    <xf numFmtId="179" fontId="61" fillId="0" borderId="14">
      <alignment horizontal="right" vertical="center"/>
    </xf>
    <xf numFmtId="10" fontId="83" fillId="17" borderId="3" applyNumberFormat="0" applyBorder="0" applyAlignment="0" applyProtection="0"/>
    <xf numFmtId="10" fontId="83" fillId="13" borderId="3" applyNumberFormat="0" applyBorder="0" applyAlignment="0" applyProtection="0"/>
    <xf numFmtId="179" fontId="61" fillId="0" borderId="14">
      <alignment horizontal="right" vertical="center"/>
    </xf>
    <xf numFmtId="10" fontId="83" fillId="13" borderId="3" applyNumberFormat="0" applyBorder="0" applyAlignment="0" applyProtection="0"/>
    <xf numFmtId="10" fontId="83" fillId="13" borderId="3" applyNumberFormat="0" applyBorder="0" applyAlignment="0" applyProtection="0"/>
    <xf numFmtId="212" fontId="77" fillId="0" borderId="14">
      <alignment horizontal="right" vertical="center"/>
    </xf>
    <xf numFmtId="10" fontId="83" fillId="13" borderId="3" applyNumberFormat="0" applyBorder="0" applyAlignment="0" applyProtection="0"/>
    <xf numFmtId="212" fontId="77" fillId="0" borderId="14">
      <alignment horizontal="right" vertical="center"/>
    </xf>
    <xf numFmtId="10" fontId="83" fillId="17" borderId="3" applyNumberFormat="0" applyBorder="0" applyAlignment="0" applyProtection="0"/>
    <xf numFmtId="212" fontId="77" fillId="0" borderId="14">
      <alignment horizontal="right" vertical="center"/>
    </xf>
    <xf numFmtId="10" fontId="83" fillId="13" borderId="3" applyNumberFormat="0" applyBorder="0" applyAlignment="0" applyProtection="0"/>
    <xf numFmtId="10" fontId="83" fillId="13" borderId="3" applyNumberFormat="0" applyBorder="0" applyAlignment="0" applyProtection="0"/>
    <xf numFmtId="10" fontId="83" fillId="13" borderId="3" applyNumberFormat="0" applyBorder="0" applyAlignment="0" applyProtection="0"/>
    <xf numFmtId="10" fontId="83" fillId="13" borderId="3" applyNumberFormat="0" applyBorder="0" applyAlignment="0" applyProtection="0"/>
    <xf numFmtId="10" fontId="83" fillId="17" borderId="3" applyNumberFormat="0" applyBorder="0" applyAlignment="0" applyProtection="0"/>
    <xf numFmtId="175" fontId="59" fillId="0" borderId="14">
      <alignment horizontal="right" vertical="center"/>
    </xf>
    <xf numFmtId="10" fontId="83" fillId="13" borderId="3" applyNumberFormat="0" applyBorder="0" applyAlignment="0" applyProtection="0"/>
    <xf numFmtId="173" fontId="55" fillId="0" borderId="14">
      <alignment horizontal="right" vertical="center"/>
    </xf>
    <xf numFmtId="10" fontId="83" fillId="17" borderId="3" applyNumberFormat="0" applyBorder="0" applyAlignment="0" applyProtection="0"/>
    <xf numFmtId="10" fontId="83" fillId="13" borderId="3" applyNumberFormat="0" applyBorder="0" applyAlignment="0" applyProtection="0"/>
    <xf numFmtId="10" fontId="83" fillId="13" borderId="3" applyNumberFormat="0" applyBorder="0" applyAlignment="0" applyProtection="0"/>
    <xf numFmtId="0" fontId="125" fillId="11" borderId="25" applyNumberFormat="0" applyAlignment="0" applyProtection="0"/>
    <xf numFmtId="0" fontId="125" fillId="11" borderId="25" applyNumberFormat="0" applyAlignment="0" applyProtection="0"/>
    <xf numFmtId="0" fontId="125" fillId="11" borderId="25" applyNumberFormat="0" applyAlignment="0" applyProtection="0"/>
    <xf numFmtId="0" fontId="125" fillId="11" borderId="25" applyNumberFormat="0" applyAlignment="0" applyProtection="0"/>
    <xf numFmtId="175" fontId="59" fillId="0" borderId="14">
      <alignment horizontal="right" vertical="center"/>
    </xf>
    <xf numFmtId="10" fontId="83" fillId="13" borderId="3" applyNumberFormat="0" applyBorder="0" applyAlignment="0" applyProtection="0"/>
    <xf numFmtId="175" fontId="59" fillId="0" borderId="14">
      <alignment horizontal="right" vertical="center"/>
    </xf>
    <xf numFmtId="10" fontId="83" fillId="17" borderId="3" applyNumberFormat="0" applyBorder="0" applyAlignment="0" applyProtection="0"/>
    <xf numFmtId="10" fontId="83" fillId="13" borderId="3" applyNumberFormat="0" applyBorder="0" applyAlignment="0" applyProtection="0"/>
    <xf numFmtId="10" fontId="55" fillId="0" borderId="0" applyFont="0" applyFill="0" applyBorder="0" applyAlignment="0" applyProtection="0"/>
    <xf numFmtId="175" fontId="59" fillId="0" borderId="14">
      <alignment horizontal="right" vertical="center"/>
    </xf>
    <xf numFmtId="0" fontId="125" fillId="11" borderId="25" applyNumberFormat="0" applyAlignment="0" applyProtection="0"/>
    <xf numFmtId="10" fontId="83" fillId="17" borderId="3" applyNumberFormat="0" applyBorder="0" applyAlignment="0" applyProtection="0"/>
    <xf numFmtId="10" fontId="83" fillId="17" borderId="3" applyNumberFormat="0" applyBorder="0" applyAlignment="0" applyProtection="0"/>
    <xf numFmtId="175" fontId="59" fillId="0" borderId="14">
      <alignment horizontal="right" vertical="center"/>
    </xf>
    <xf numFmtId="175" fontId="59" fillId="0" borderId="14">
      <alignment horizontal="right" vertical="center"/>
    </xf>
    <xf numFmtId="10" fontId="83" fillId="17" borderId="3" applyNumberFormat="0" applyBorder="0" applyAlignment="0" applyProtection="0"/>
    <xf numFmtId="10" fontId="83" fillId="17" borderId="3" applyNumberFormat="0" applyBorder="0" applyAlignment="0" applyProtection="0"/>
    <xf numFmtId="0" fontId="86" fillId="26" borderId="15" applyNumberFormat="0" applyFont="0" applyAlignment="0">
      <alignment horizontal="center"/>
    </xf>
    <xf numFmtId="311" fontId="62" fillId="47" borderId="17">
      <alignment vertical="top" wrapText="1"/>
    </xf>
    <xf numFmtId="10" fontId="83" fillId="17" borderId="3" applyNumberFormat="0" applyBorder="0" applyAlignment="0" applyProtection="0"/>
    <xf numFmtId="179" fontId="61" fillId="0" borderId="14">
      <alignment horizontal="right" vertical="center"/>
    </xf>
    <xf numFmtId="10" fontId="83" fillId="17" borderId="3" applyNumberFormat="0" applyBorder="0" applyAlignment="0" applyProtection="0"/>
    <xf numFmtId="0" fontId="86" fillId="26" borderId="15" applyNumberFormat="0" applyFont="0" applyAlignment="0">
      <alignment horizontal="center"/>
    </xf>
    <xf numFmtId="10" fontId="83" fillId="17" borderId="3" applyNumberFormat="0" applyBorder="0" applyAlignment="0" applyProtection="0"/>
    <xf numFmtId="175" fontId="59" fillId="0" borderId="14">
      <alignment horizontal="right" vertical="center"/>
    </xf>
    <xf numFmtId="10" fontId="83" fillId="17" borderId="3" applyNumberFormat="0" applyBorder="0" applyAlignment="0" applyProtection="0"/>
    <xf numFmtId="175" fontId="59" fillId="0" borderId="14">
      <alignment horizontal="right" vertical="center"/>
    </xf>
    <xf numFmtId="10" fontId="83" fillId="13" borderId="3" applyNumberFormat="0" applyBorder="0" applyAlignment="0" applyProtection="0"/>
    <xf numFmtId="10" fontId="83" fillId="13" borderId="3" applyNumberFormat="0" applyBorder="0" applyAlignment="0" applyProtection="0"/>
    <xf numFmtId="10" fontId="83" fillId="17" borderId="3" applyNumberFormat="0" applyBorder="0" applyAlignment="0" applyProtection="0"/>
    <xf numFmtId="10" fontId="83" fillId="17" borderId="3" applyNumberFormat="0" applyBorder="0" applyAlignment="0" applyProtection="0"/>
    <xf numFmtId="10" fontId="83" fillId="17" borderId="3" applyNumberFormat="0" applyBorder="0" applyAlignment="0" applyProtection="0"/>
    <xf numFmtId="10" fontId="83" fillId="17" borderId="3" applyNumberFormat="0" applyBorder="0" applyAlignment="0" applyProtection="0"/>
    <xf numFmtId="10" fontId="83" fillId="17" borderId="3" applyNumberFormat="0" applyBorder="0" applyAlignment="0" applyProtection="0"/>
    <xf numFmtId="10" fontId="83" fillId="17" borderId="3" applyNumberFormat="0" applyBorder="0" applyAlignment="0" applyProtection="0"/>
    <xf numFmtId="175" fontId="59" fillId="0" borderId="14">
      <alignment horizontal="right" vertical="center"/>
    </xf>
    <xf numFmtId="10" fontId="83" fillId="13" borderId="3" applyNumberFormat="0" applyBorder="0" applyAlignment="0" applyProtection="0"/>
    <xf numFmtId="10" fontId="83" fillId="13" borderId="3" applyNumberFormat="0" applyBorder="0" applyAlignment="0" applyProtection="0"/>
    <xf numFmtId="175" fontId="59" fillId="0" borderId="14">
      <alignment horizontal="right" vertical="center"/>
    </xf>
    <xf numFmtId="179" fontId="61" fillId="0" borderId="14">
      <alignment horizontal="right" vertical="center"/>
    </xf>
    <xf numFmtId="0" fontId="63" fillId="0" borderId="0"/>
    <xf numFmtId="10" fontId="83" fillId="17" borderId="3" applyNumberFormat="0" applyBorder="0" applyAlignment="0" applyProtection="0"/>
    <xf numFmtId="10" fontId="83" fillId="13" borderId="3" applyNumberFormat="0" applyBorder="0" applyAlignment="0" applyProtection="0"/>
    <xf numFmtId="175" fontId="59" fillId="0" borderId="14">
      <alignment horizontal="right" vertical="center"/>
    </xf>
    <xf numFmtId="10" fontId="83" fillId="17" borderId="3" applyNumberFormat="0" applyBorder="0" applyAlignment="0" applyProtection="0"/>
    <xf numFmtId="175" fontId="59" fillId="0" borderId="14">
      <alignment horizontal="right" vertical="center"/>
    </xf>
    <xf numFmtId="10" fontId="83" fillId="13" borderId="3" applyNumberFormat="0" applyBorder="0" applyAlignment="0" applyProtection="0"/>
    <xf numFmtId="192" fontId="55" fillId="0" borderId="14">
      <alignment horizontal="right" vertical="center"/>
    </xf>
    <xf numFmtId="10" fontId="83" fillId="13" borderId="3" applyNumberFormat="0" applyBorder="0" applyAlignment="0" applyProtection="0"/>
    <xf numFmtId="10" fontId="83" fillId="13" borderId="3" applyNumberFormat="0" applyBorder="0" applyAlignment="0" applyProtection="0"/>
    <xf numFmtId="10" fontId="83" fillId="17" borderId="3" applyNumberFormat="0" applyBorder="0" applyAlignment="0" applyProtection="0"/>
    <xf numFmtId="192" fontId="55" fillId="0" borderId="14">
      <alignment horizontal="right" vertical="center"/>
    </xf>
    <xf numFmtId="10" fontId="83" fillId="13" borderId="3" applyNumberFormat="0" applyBorder="0" applyAlignment="0" applyProtection="0"/>
    <xf numFmtId="10" fontId="83" fillId="17" borderId="3" applyNumberFormat="0" applyBorder="0" applyAlignment="0" applyProtection="0"/>
    <xf numFmtId="192" fontId="55" fillId="0" borderId="14">
      <alignment horizontal="right" vertical="center"/>
    </xf>
    <xf numFmtId="10" fontId="83" fillId="13" borderId="3" applyNumberFormat="0" applyBorder="0" applyAlignment="0" applyProtection="0"/>
    <xf numFmtId="196" fontId="90" fillId="0" borderId="14">
      <alignment horizontal="right" vertical="center"/>
    </xf>
    <xf numFmtId="10" fontId="83" fillId="13" borderId="3" applyNumberFormat="0" applyBorder="0" applyAlignment="0" applyProtection="0"/>
    <xf numFmtId="196" fontId="90" fillId="0" borderId="14">
      <alignment horizontal="right" vertical="center"/>
    </xf>
    <xf numFmtId="10" fontId="83" fillId="13" borderId="3" applyNumberFormat="0" applyBorder="0" applyAlignment="0" applyProtection="0"/>
    <xf numFmtId="196" fontId="90" fillId="0" borderId="14">
      <alignment horizontal="right" vertical="center"/>
    </xf>
    <xf numFmtId="10" fontId="83" fillId="17" borderId="3" applyNumberFormat="0" applyBorder="0" applyAlignment="0" applyProtection="0"/>
    <xf numFmtId="196" fontId="90" fillId="0" borderId="14">
      <alignment horizontal="right" vertical="center"/>
    </xf>
    <xf numFmtId="10" fontId="83" fillId="13" borderId="3" applyNumberFormat="0" applyBorder="0" applyAlignment="0" applyProtection="0"/>
    <xf numFmtId="0" fontId="223" fillId="0" borderId="0"/>
    <xf numFmtId="10" fontId="83" fillId="17" borderId="3" applyNumberFormat="0" applyBorder="0" applyAlignment="0" applyProtection="0"/>
    <xf numFmtId="10" fontId="83" fillId="17" borderId="3" applyNumberFormat="0" applyBorder="0" applyAlignment="0" applyProtection="0"/>
    <xf numFmtId="196" fontId="90" fillId="0" borderId="14">
      <alignment horizontal="right" vertical="center"/>
    </xf>
    <xf numFmtId="10" fontId="83" fillId="13" borderId="3" applyNumberFormat="0" applyBorder="0" applyAlignment="0" applyProtection="0"/>
    <xf numFmtId="0" fontId="223" fillId="0" borderId="0"/>
    <xf numFmtId="10" fontId="83" fillId="13" borderId="3" applyNumberFormat="0" applyBorder="0" applyAlignment="0" applyProtection="0"/>
    <xf numFmtId="212" fontId="77" fillId="0" borderId="14">
      <alignment horizontal="right" vertical="center"/>
    </xf>
    <xf numFmtId="10" fontId="83" fillId="17" borderId="3" applyNumberFormat="0" applyBorder="0" applyAlignment="0" applyProtection="0"/>
    <xf numFmtId="0" fontId="117" fillId="0" borderId="0"/>
    <xf numFmtId="10" fontId="83" fillId="13" borderId="3" applyNumberFormat="0" applyBorder="0" applyAlignment="0" applyProtection="0"/>
    <xf numFmtId="0" fontId="117" fillId="0" borderId="0"/>
    <xf numFmtId="10" fontId="83" fillId="17" borderId="3" applyNumberFormat="0" applyBorder="0" applyAlignment="0" applyProtection="0"/>
    <xf numFmtId="0" fontId="245" fillId="0" borderId="0"/>
    <xf numFmtId="10" fontId="83" fillId="17" borderId="3" applyNumberFormat="0" applyBorder="0" applyAlignment="0" applyProtection="0"/>
    <xf numFmtId="0" fontId="117" fillId="0" borderId="0"/>
    <xf numFmtId="9" fontId="208" fillId="0" borderId="0" applyBorder="0" applyAlignment="0" applyProtection="0"/>
    <xf numFmtId="10" fontId="83" fillId="13" borderId="3" applyNumberFormat="0" applyBorder="0" applyAlignment="0" applyProtection="0"/>
    <xf numFmtId="196" fontId="90" fillId="0" borderId="14">
      <alignment horizontal="right" vertical="center"/>
    </xf>
    <xf numFmtId="10" fontId="83" fillId="13" borderId="3" applyNumberFormat="0" applyBorder="0" applyAlignment="0" applyProtection="0"/>
    <xf numFmtId="0" fontId="223" fillId="0" borderId="0"/>
    <xf numFmtId="175" fontId="59" fillId="0" borderId="14">
      <alignment horizontal="right" vertical="center"/>
    </xf>
    <xf numFmtId="179" fontId="61" fillId="0" borderId="14">
      <alignment horizontal="right" vertical="center"/>
    </xf>
    <xf numFmtId="10" fontId="83" fillId="13" borderId="3" applyNumberFormat="0" applyBorder="0" applyAlignment="0" applyProtection="0"/>
    <xf numFmtId="0" fontId="94" fillId="17" borderId="28" applyNumberFormat="0" applyFont="0" applyAlignment="0" applyProtection="0"/>
    <xf numFmtId="10" fontId="83" fillId="17" borderId="3" applyNumberFormat="0" applyBorder="0" applyAlignment="0" applyProtection="0"/>
    <xf numFmtId="0" fontId="94" fillId="17" borderId="28" applyNumberFormat="0" applyFont="0" applyAlignment="0" applyProtection="0"/>
    <xf numFmtId="175" fontId="59" fillId="0" borderId="14">
      <alignment horizontal="right" vertical="center"/>
    </xf>
    <xf numFmtId="10" fontId="83" fillId="17" borderId="3" applyNumberFormat="0" applyBorder="0" applyAlignment="0" applyProtection="0"/>
    <xf numFmtId="0" fontId="94" fillId="17" borderId="28" applyNumberFormat="0" applyFont="0" applyAlignment="0" applyProtection="0"/>
    <xf numFmtId="10" fontId="83" fillId="13" borderId="3" applyNumberFormat="0" applyBorder="0" applyAlignment="0" applyProtection="0"/>
    <xf numFmtId="0" fontId="102" fillId="0" borderId="33" applyNumberFormat="0" applyFill="0" applyAlignment="0" applyProtection="0"/>
    <xf numFmtId="0" fontId="258" fillId="0" borderId="0"/>
    <xf numFmtId="216" fontId="62" fillId="0" borderId="14">
      <alignment horizontal="right" vertical="center"/>
    </xf>
    <xf numFmtId="10" fontId="83" fillId="13" borderId="3" applyNumberFormat="0" applyBorder="0" applyAlignment="0" applyProtection="0"/>
    <xf numFmtId="10" fontId="83" fillId="17" borderId="3" applyNumberFormat="0" applyBorder="0" applyAlignment="0" applyProtection="0"/>
    <xf numFmtId="10" fontId="83" fillId="17" borderId="3" applyNumberFormat="0" applyBorder="0" applyAlignment="0" applyProtection="0"/>
    <xf numFmtId="0" fontId="89" fillId="9" borderId="26" applyNumberFormat="0" applyAlignment="0" applyProtection="0"/>
    <xf numFmtId="0" fontId="89" fillId="9" borderId="26" applyNumberFormat="0" applyAlignment="0" applyProtection="0"/>
    <xf numFmtId="10" fontId="83" fillId="17" borderId="3" applyNumberFormat="0" applyBorder="0" applyAlignment="0" applyProtection="0"/>
    <xf numFmtId="179" fontId="61" fillId="0" borderId="14">
      <alignment horizontal="right" vertical="center"/>
    </xf>
    <xf numFmtId="179" fontId="61" fillId="0" borderId="14">
      <alignment horizontal="right" vertical="center"/>
    </xf>
    <xf numFmtId="0" fontId="258" fillId="0" borderId="0"/>
    <xf numFmtId="10" fontId="83" fillId="13" borderId="3" applyNumberFormat="0" applyBorder="0" applyAlignment="0" applyProtection="0"/>
    <xf numFmtId="0" fontId="78" fillId="11" borderId="25" applyNumberFormat="0" applyAlignment="0" applyProtection="0"/>
    <xf numFmtId="0" fontId="125" fillId="11" borderId="25" applyNumberFormat="0" applyAlignment="0" applyProtection="0"/>
    <xf numFmtId="194" fontId="61" fillId="0" borderId="14">
      <alignment horizontal="right" vertical="center"/>
    </xf>
    <xf numFmtId="179" fontId="61" fillId="0" borderId="14">
      <alignment horizontal="right" vertical="center"/>
    </xf>
    <xf numFmtId="0" fontId="125" fillId="11" borderId="25" applyNumberFormat="0" applyAlignment="0" applyProtection="0"/>
    <xf numFmtId="4" fontId="74" fillId="43" borderId="27" applyNumberFormat="0" applyProtection="0">
      <alignment horizontal="right" vertical="center"/>
    </xf>
    <xf numFmtId="0" fontId="125" fillId="11" borderId="25" applyNumberFormat="0" applyAlignment="0" applyProtection="0"/>
    <xf numFmtId="0" fontId="125" fillId="11" borderId="25" applyNumberFormat="0" applyAlignment="0" applyProtection="0"/>
    <xf numFmtId="0" fontId="125" fillId="11" borderId="25" applyNumberFormat="0" applyAlignment="0" applyProtection="0"/>
    <xf numFmtId="192" fontId="55" fillId="0" borderId="14">
      <alignment horizontal="right" vertical="center"/>
    </xf>
    <xf numFmtId="175" fontId="59" fillId="0" borderId="14">
      <alignment horizontal="right" vertical="center"/>
    </xf>
    <xf numFmtId="0" fontId="125" fillId="11" borderId="25" applyNumberFormat="0" applyAlignment="0" applyProtection="0"/>
    <xf numFmtId="0" fontId="57" fillId="12" borderId="28" applyNumberFormat="0" applyFont="0" applyAlignment="0" applyProtection="0"/>
    <xf numFmtId="0" fontId="125" fillId="11" borderId="25" applyNumberFormat="0" applyAlignment="0" applyProtection="0"/>
    <xf numFmtId="175" fontId="59" fillId="0" borderId="14">
      <alignment horizontal="right" vertical="center"/>
    </xf>
    <xf numFmtId="0" fontId="78" fillId="11" borderId="25" applyNumberFormat="0" applyAlignment="0" applyProtection="0"/>
    <xf numFmtId="4" fontId="96" fillId="18" borderId="27" applyNumberFormat="0" applyProtection="0">
      <alignment horizontal="right" vertical="center"/>
    </xf>
    <xf numFmtId="221" fontId="59" fillId="0" borderId="14">
      <alignment horizontal="center"/>
    </xf>
    <xf numFmtId="0" fontId="78" fillId="11" borderId="25" applyNumberFormat="0" applyAlignment="0" applyProtection="0"/>
    <xf numFmtId="0" fontId="78" fillId="11" borderId="25" applyNumberFormat="0" applyAlignment="0" applyProtection="0"/>
    <xf numFmtId="0" fontId="125" fillId="11" borderId="25" applyNumberFormat="0" applyAlignment="0" applyProtection="0"/>
    <xf numFmtId="0" fontId="125" fillId="11" borderId="25" applyNumberFormat="0" applyAlignment="0" applyProtection="0"/>
    <xf numFmtId="0" fontId="125" fillId="11" borderId="25" applyNumberFormat="0" applyAlignment="0" applyProtection="0"/>
    <xf numFmtId="179" fontId="61" fillId="0" borderId="14">
      <alignment horizontal="right" vertical="center"/>
    </xf>
    <xf numFmtId="6" fontId="60" fillId="8" borderId="4"/>
    <xf numFmtId="0" fontId="125" fillId="11" borderId="25" applyNumberFormat="0" applyAlignment="0" applyProtection="0"/>
    <xf numFmtId="179" fontId="61" fillId="0" borderId="14">
      <alignment horizontal="right" vertical="center"/>
    </xf>
    <xf numFmtId="0" fontId="125" fillId="11" borderId="25" applyNumberFormat="0" applyAlignment="0" applyProtection="0"/>
    <xf numFmtId="179" fontId="61" fillId="0" borderId="14">
      <alignment horizontal="right" vertical="center"/>
    </xf>
    <xf numFmtId="0" fontId="125" fillId="11" borderId="25" applyNumberFormat="0" applyAlignment="0" applyProtection="0"/>
    <xf numFmtId="179" fontId="61" fillId="0" borderId="14">
      <alignment horizontal="right" vertical="center"/>
    </xf>
    <xf numFmtId="0" fontId="78" fillId="11" borderId="25" applyNumberFormat="0" applyAlignment="0" applyProtection="0"/>
    <xf numFmtId="179" fontId="61" fillId="0" borderId="14">
      <alignment horizontal="right" vertical="center"/>
    </xf>
    <xf numFmtId="0" fontId="78" fillId="11" borderId="25" applyNumberFormat="0" applyAlignment="0" applyProtection="0"/>
    <xf numFmtId="175" fontId="59" fillId="0" borderId="14">
      <alignment horizontal="right" vertical="center"/>
    </xf>
    <xf numFmtId="0" fontId="78" fillId="11" borderId="25" applyNumberFormat="0" applyAlignment="0" applyProtection="0"/>
    <xf numFmtId="175" fontId="59" fillId="0" borderId="14">
      <alignment horizontal="right" vertical="center"/>
    </xf>
    <xf numFmtId="0" fontId="78" fillId="11" borderId="25" applyNumberFormat="0" applyAlignment="0" applyProtection="0"/>
    <xf numFmtId="0" fontId="78" fillId="11" borderId="25" applyNumberFormat="0" applyAlignment="0" applyProtection="0"/>
    <xf numFmtId="0" fontId="78" fillId="11" borderId="25" applyNumberFormat="0" applyAlignment="0" applyProtection="0"/>
    <xf numFmtId="257" fontId="135" fillId="0" borderId="41" applyFont="0" applyFill="0" applyBorder="0"/>
    <xf numFmtId="179" fontId="61" fillId="0" borderId="14">
      <alignment horizontal="right" vertical="center"/>
    </xf>
    <xf numFmtId="227" fontId="62" fillId="0" borderId="14">
      <alignment horizontal="right" vertical="center"/>
    </xf>
    <xf numFmtId="0" fontId="78" fillId="11" borderId="25" applyNumberFormat="0" applyAlignment="0" applyProtection="0"/>
    <xf numFmtId="175" fontId="59" fillId="0" borderId="14">
      <alignment horizontal="right" vertical="center"/>
    </xf>
    <xf numFmtId="0" fontId="258" fillId="0" borderId="0"/>
    <xf numFmtId="257" fontId="135" fillId="0" borderId="41" applyFont="0" applyFill="0" applyBorder="0"/>
    <xf numFmtId="227" fontId="62" fillId="0" borderId="14">
      <alignment horizontal="right" vertical="center"/>
    </xf>
    <xf numFmtId="0" fontId="78" fillId="11" borderId="25" applyNumberFormat="0" applyAlignment="0" applyProtection="0"/>
    <xf numFmtId="208" fontId="55" fillId="0" borderId="0" applyFill="0" applyBorder="0" applyAlignment="0"/>
    <xf numFmtId="0" fontId="199" fillId="0" borderId="0"/>
    <xf numFmtId="179" fontId="61" fillId="0" borderId="14">
      <alignment horizontal="right" vertical="center"/>
    </xf>
    <xf numFmtId="0" fontId="78" fillId="11" borderId="25" applyNumberFormat="0" applyAlignment="0" applyProtection="0"/>
    <xf numFmtId="0" fontId="258" fillId="0" borderId="0"/>
    <xf numFmtId="0" fontId="78" fillId="11" borderId="25" applyNumberFormat="0" applyAlignment="0" applyProtection="0"/>
    <xf numFmtId="179" fontId="61" fillId="0" borderId="14">
      <alignment horizontal="right" vertical="center"/>
    </xf>
    <xf numFmtId="0" fontId="78" fillId="11" borderId="25" applyNumberFormat="0" applyAlignment="0" applyProtection="0"/>
    <xf numFmtId="0" fontId="78" fillId="11" borderId="25" applyNumberFormat="0" applyAlignment="0" applyProtection="0"/>
    <xf numFmtId="0" fontId="199" fillId="0" borderId="0"/>
    <xf numFmtId="0" fontId="78" fillId="11" borderId="25" applyNumberFormat="0" applyAlignment="0" applyProtection="0"/>
    <xf numFmtId="175" fontId="59" fillId="0" borderId="14">
      <alignment horizontal="right" vertical="center"/>
    </xf>
    <xf numFmtId="179" fontId="61" fillId="0" borderId="14">
      <alignment horizontal="right" vertical="center"/>
    </xf>
    <xf numFmtId="0" fontId="78" fillId="11" borderId="25" applyNumberFormat="0" applyAlignment="0" applyProtection="0"/>
    <xf numFmtId="0" fontId="258" fillId="0" borderId="0"/>
    <xf numFmtId="258" fontId="63" fillId="0" borderId="5">
      <alignment horizontal="left" vertical="top"/>
    </xf>
    <xf numFmtId="0" fontId="78" fillId="11" borderId="25" applyNumberFormat="0" applyAlignment="0" applyProtection="0"/>
    <xf numFmtId="258" fontId="63" fillId="0" borderId="5">
      <alignment horizontal="left" vertical="top"/>
    </xf>
    <xf numFmtId="0" fontId="78" fillId="11" borderId="25" applyNumberFormat="0" applyAlignment="0" applyProtection="0"/>
    <xf numFmtId="0" fontId="151" fillId="0" borderId="0" applyNumberFormat="0" applyFill="0" applyBorder="0" applyAlignment="0" applyProtection="0">
      <alignment vertical="top"/>
      <protection locked="0"/>
    </xf>
    <xf numFmtId="0" fontId="151" fillId="0" borderId="0" applyNumberFormat="0" applyFill="0" applyBorder="0" applyAlignment="0" applyProtection="0">
      <alignment vertical="top"/>
      <protection locked="0"/>
    </xf>
    <xf numFmtId="4" fontId="74" fillId="12" borderId="27" applyNumberFormat="0" applyProtection="0">
      <alignment horizontal="left" vertical="center" indent="1"/>
    </xf>
    <xf numFmtId="179" fontId="61" fillId="0" borderId="14">
      <alignment horizontal="right" vertical="center"/>
    </xf>
    <xf numFmtId="224" fontId="62" fillId="0" borderId="14">
      <alignment horizontal="right" vertical="center"/>
    </xf>
    <xf numFmtId="0" fontId="151" fillId="0" borderId="0" applyNumberFormat="0" applyFill="0" applyBorder="0" applyAlignment="0" applyProtection="0">
      <alignment vertical="top"/>
      <protection locked="0"/>
    </xf>
    <xf numFmtId="179" fontId="61" fillId="0" borderId="14">
      <alignment horizontal="right" vertical="center"/>
    </xf>
    <xf numFmtId="175" fontId="59" fillId="0" borderId="14">
      <alignment horizontal="right" vertical="center"/>
    </xf>
    <xf numFmtId="0" fontId="85" fillId="0" borderId="0" applyNumberFormat="0" applyFill="0" applyBorder="0" applyAlignment="0" applyProtection="0">
      <alignment vertical="top"/>
      <protection locked="0"/>
    </xf>
    <xf numFmtId="0" fontId="258" fillId="0" borderId="0"/>
    <xf numFmtId="165" fontId="62" fillId="0" borderId="0" applyFont="0" applyFill="0" applyBorder="0" applyAlignment="0" applyProtection="0"/>
    <xf numFmtId="175" fontId="59" fillId="0" borderId="14">
      <alignment horizontal="right" vertical="center"/>
    </xf>
    <xf numFmtId="0" fontId="62" fillId="0" borderId="0"/>
    <xf numFmtId="185" fontId="62" fillId="0" borderId="14">
      <alignment horizontal="right" vertical="center"/>
    </xf>
    <xf numFmtId="0" fontId="115" fillId="0" borderId="48">
      <alignment horizontal="centerContinuous"/>
    </xf>
    <xf numFmtId="209" fontId="55" fillId="0" borderId="0" applyFill="0" applyBorder="0" applyAlignment="0"/>
    <xf numFmtId="0" fontId="115" fillId="0" borderId="48">
      <alignment horizontal="centerContinuous"/>
    </xf>
    <xf numFmtId="0" fontId="115" fillId="0" borderId="48">
      <alignment horizontal="centerContinuous"/>
    </xf>
    <xf numFmtId="0" fontId="115" fillId="0" borderId="48">
      <alignment horizontal="centerContinuous"/>
    </xf>
    <xf numFmtId="0" fontId="115" fillId="0" borderId="48">
      <alignment horizontal="centerContinuous"/>
    </xf>
    <xf numFmtId="0" fontId="115" fillId="0" borderId="48">
      <alignment horizontal="centerContinuous"/>
    </xf>
    <xf numFmtId="0" fontId="212" fillId="0" borderId="0" applyNumberFormat="0" applyFill="0" applyBorder="0" applyProtection="0">
      <alignment vertical="top"/>
    </xf>
    <xf numFmtId="179" fontId="61" fillId="0" borderId="14">
      <alignment horizontal="right" vertical="center"/>
    </xf>
    <xf numFmtId="0" fontId="115" fillId="0" borderId="48">
      <alignment horizontal="centerContinuous"/>
    </xf>
    <xf numFmtId="311" fontId="62" fillId="47" borderId="17">
      <alignment vertical="top" wrapText="1"/>
    </xf>
    <xf numFmtId="179" fontId="61" fillId="0" borderId="14">
      <alignment horizontal="right" vertical="center"/>
    </xf>
    <xf numFmtId="194" fontId="61" fillId="0" borderId="14">
      <alignment horizontal="right" vertical="center"/>
    </xf>
    <xf numFmtId="5" fontId="99" fillId="0" borderId="4">
      <alignment horizontal="left" vertical="top"/>
    </xf>
    <xf numFmtId="4" fontId="74" fillId="11" borderId="27" applyNumberFormat="0" applyProtection="0">
      <alignment horizontal="right" vertical="center"/>
    </xf>
    <xf numFmtId="194" fontId="61" fillId="0" borderId="14">
      <alignment horizontal="right" vertical="center"/>
    </xf>
    <xf numFmtId="0" fontId="137" fillId="0" borderId="0"/>
    <xf numFmtId="194" fontId="61" fillId="0" borderId="14">
      <alignment horizontal="right" vertical="center"/>
    </xf>
    <xf numFmtId="175" fontId="59" fillId="0" borderId="14">
      <alignment horizontal="right" vertical="center"/>
    </xf>
    <xf numFmtId="0" fontId="16" fillId="0" borderId="0"/>
    <xf numFmtId="175" fontId="59" fillId="0" borderId="14">
      <alignment horizontal="right" vertical="center"/>
    </xf>
    <xf numFmtId="0" fontId="16" fillId="0" borderId="0"/>
    <xf numFmtId="0" fontId="57" fillId="0" borderId="0"/>
    <xf numFmtId="175" fontId="59" fillId="0" borderId="14">
      <alignment horizontal="right" vertical="center"/>
    </xf>
    <xf numFmtId="185" fontId="62" fillId="0" borderId="14">
      <alignment horizontal="right" vertical="center"/>
    </xf>
    <xf numFmtId="209" fontId="55" fillId="0" borderId="0" applyFill="0" applyBorder="0" applyAlignment="0"/>
    <xf numFmtId="175" fontId="59" fillId="0" borderId="14">
      <alignment horizontal="right" vertical="center"/>
    </xf>
    <xf numFmtId="194" fontId="61" fillId="0" borderId="14">
      <alignment horizontal="right" vertical="center"/>
    </xf>
    <xf numFmtId="0" fontId="55" fillId="0" borderId="0" applyFill="0" applyBorder="0" applyAlignment="0"/>
    <xf numFmtId="209" fontId="55" fillId="0" borderId="0" applyFill="0" applyBorder="0" applyAlignment="0"/>
    <xf numFmtId="209" fontId="55" fillId="0" borderId="0" applyFill="0" applyBorder="0" applyAlignment="0"/>
    <xf numFmtId="194" fontId="61" fillId="0" borderId="14">
      <alignment horizontal="right" vertical="center"/>
    </xf>
    <xf numFmtId="178" fontId="58" fillId="0" borderId="14">
      <alignment horizontal="right" vertical="center"/>
    </xf>
    <xf numFmtId="217" fontId="90" fillId="0" borderId="0" applyFont="0" applyFill="0" applyBorder="0" applyAlignment="0" applyProtection="0"/>
    <xf numFmtId="209" fontId="55" fillId="0" borderId="0" applyFill="0" applyBorder="0" applyAlignment="0"/>
    <xf numFmtId="194" fontId="61" fillId="0" borderId="14">
      <alignment horizontal="right" vertical="center"/>
    </xf>
    <xf numFmtId="217" fontId="90" fillId="0" borderId="0" applyFont="0" applyFill="0" applyBorder="0" applyAlignment="0" applyProtection="0"/>
    <xf numFmtId="209" fontId="55" fillId="0" borderId="0" applyFill="0" applyBorder="0" applyAlignment="0"/>
    <xf numFmtId="0" fontId="62" fillId="0" borderId="0" applyNumberFormat="0" applyFill="0" applyBorder="0" applyAlignment="0" applyProtection="0"/>
    <xf numFmtId="230" fontId="55" fillId="0" borderId="0" applyFill="0" applyBorder="0" applyAlignment="0"/>
    <xf numFmtId="175" fontId="59" fillId="0" borderId="14">
      <alignment horizontal="right" vertical="center"/>
    </xf>
    <xf numFmtId="230" fontId="55" fillId="0" borderId="0" applyFill="0" applyBorder="0" applyAlignment="0"/>
    <xf numFmtId="230" fontId="55" fillId="0" borderId="0" applyFill="0" applyBorder="0" applyAlignment="0"/>
    <xf numFmtId="175" fontId="59" fillId="0" borderId="14">
      <alignment horizontal="right" vertical="center"/>
    </xf>
    <xf numFmtId="230" fontId="55" fillId="0" borderId="0" applyFill="0" applyBorder="0" applyAlignment="0"/>
    <xf numFmtId="230" fontId="55" fillId="0" borderId="0" applyFill="0" applyBorder="0" applyAlignment="0"/>
    <xf numFmtId="230" fontId="55" fillId="0" borderId="0" applyFill="0" applyBorder="0" applyAlignment="0"/>
    <xf numFmtId="276" fontId="79" fillId="0" borderId="0" applyFill="0" applyBorder="0" applyAlignment="0"/>
    <xf numFmtId="276" fontId="79" fillId="0" borderId="0" applyFill="0" applyBorder="0" applyAlignment="0"/>
    <xf numFmtId="230" fontId="55" fillId="0" borderId="0" applyFill="0" applyBorder="0" applyAlignment="0"/>
    <xf numFmtId="179" fontId="61" fillId="0" borderId="14">
      <alignment horizontal="right" vertical="center"/>
    </xf>
    <xf numFmtId="185" fontId="62" fillId="0" borderId="14">
      <alignment horizontal="right" vertical="center"/>
    </xf>
    <xf numFmtId="199" fontId="56" fillId="0" borderId="0" applyFont="0" applyFill="0" applyBorder="0" applyAlignment="0" applyProtection="0"/>
    <xf numFmtId="184" fontId="179" fillId="0" borderId="0" applyFont="0" applyFill="0" applyBorder="0" applyAlignment="0" applyProtection="0"/>
    <xf numFmtId="179" fontId="61" fillId="0" borderId="14">
      <alignment horizontal="right" vertical="center"/>
    </xf>
    <xf numFmtId="246" fontId="79" fillId="0" borderId="0" applyFill="0" applyBorder="0" applyAlignment="0"/>
    <xf numFmtId="175" fontId="59" fillId="0" borderId="14">
      <alignment horizontal="right" vertical="center"/>
    </xf>
    <xf numFmtId="209" fontId="55" fillId="0" borderId="0" applyFill="0" applyBorder="0" applyAlignment="0"/>
    <xf numFmtId="175" fontId="59" fillId="0" borderId="14">
      <alignment horizontal="right" vertical="center"/>
    </xf>
    <xf numFmtId="209" fontId="55" fillId="0" borderId="0" applyFill="0" applyBorder="0" applyAlignment="0"/>
    <xf numFmtId="209" fontId="55" fillId="0" borderId="0" applyFill="0" applyBorder="0" applyAlignment="0"/>
    <xf numFmtId="209" fontId="55" fillId="0" borderId="0" applyFill="0" applyBorder="0" applyAlignment="0"/>
    <xf numFmtId="209" fontId="55" fillId="0" borderId="0" applyFill="0" applyBorder="0" applyAlignment="0"/>
    <xf numFmtId="209" fontId="55" fillId="0" borderId="0" applyFill="0" applyBorder="0" applyAlignment="0"/>
    <xf numFmtId="173" fontId="55" fillId="0" borderId="14">
      <alignment horizontal="right" vertical="center"/>
    </xf>
    <xf numFmtId="246" fontId="79" fillId="0" borderId="0" applyFill="0" applyBorder="0" applyAlignment="0"/>
    <xf numFmtId="173" fontId="55" fillId="0" borderId="14">
      <alignment horizontal="right" vertical="center"/>
    </xf>
    <xf numFmtId="179" fontId="61" fillId="0" borderId="14">
      <alignment horizontal="right" vertical="center"/>
    </xf>
    <xf numFmtId="209" fontId="55" fillId="0" borderId="0" applyFill="0" applyBorder="0" applyAlignment="0"/>
    <xf numFmtId="179" fontId="61" fillId="0" borderId="14">
      <alignment horizontal="right" vertical="center"/>
    </xf>
    <xf numFmtId="209" fontId="55" fillId="0" borderId="0" applyFill="0" applyBorder="0" applyAlignment="0"/>
    <xf numFmtId="179" fontId="61" fillId="0" borderId="14">
      <alignment horizontal="right" vertical="center"/>
    </xf>
    <xf numFmtId="175" fontId="59" fillId="0" borderId="14">
      <alignment horizontal="right" vertical="center"/>
    </xf>
    <xf numFmtId="209" fontId="55" fillId="0" borderId="0" applyFill="0" applyBorder="0" applyAlignment="0"/>
    <xf numFmtId="209" fontId="55" fillId="0" borderId="0" applyFill="0" applyBorder="0" applyAlignment="0"/>
    <xf numFmtId="224" fontId="62" fillId="0" borderId="14">
      <alignment horizontal="right" vertical="center"/>
    </xf>
    <xf numFmtId="209" fontId="55" fillId="0" borderId="0" applyFill="0" applyBorder="0" applyAlignment="0"/>
    <xf numFmtId="269" fontId="79" fillId="0" borderId="0" applyFill="0" applyBorder="0" applyAlignment="0"/>
    <xf numFmtId="0" fontId="88" fillId="0" borderId="52">
      <alignment horizontal="center"/>
    </xf>
    <xf numFmtId="179" fontId="61" fillId="0" borderId="14">
      <alignment horizontal="right" vertical="center"/>
    </xf>
    <xf numFmtId="213" fontId="55" fillId="0" borderId="0" applyFill="0" applyBorder="0" applyAlignment="0"/>
    <xf numFmtId="0" fontId="88" fillId="0" borderId="52">
      <alignment horizontal="center"/>
    </xf>
    <xf numFmtId="185" fontId="62" fillId="0" borderId="14">
      <alignment horizontal="right" vertical="center"/>
    </xf>
    <xf numFmtId="179" fontId="61" fillId="0" borderId="14">
      <alignment horizontal="right" vertical="center"/>
    </xf>
    <xf numFmtId="213" fontId="55" fillId="0" borderId="0" applyFill="0" applyBorder="0" applyAlignment="0"/>
    <xf numFmtId="213" fontId="55" fillId="0" borderId="0" applyFill="0" applyBorder="0" applyAlignment="0"/>
    <xf numFmtId="213" fontId="55" fillId="0" borderId="0" applyFill="0" applyBorder="0" applyAlignment="0"/>
    <xf numFmtId="213" fontId="55" fillId="0" borderId="0" applyFill="0" applyBorder="0" applyAlignment="0"/>
    <xf numFmtId="269" fontId="79" fillId="0" borderId="0" applyFill="0" applyBorder="0" applyAlignment="0"/>
    <xf numFmtId="213" fontId="55" fillId="0" borderId="0" applyFill="0" applyBorder="0" applyAlignment="0"/>
    <xf numFmtId="175" fontId="59" fillId="0" borderId="14">
      <alignment horizontal="right" vertical="center"/>
    </xf>
    <xf numFmtId="213" fontId="55" fillId="0" borderId="0" applyFill="0" applyBorder="0" applyAlignment="0"/>
    <xf numFmtId="175" fontId="59" fillId="0" borderId="14">
      <alignment horizontal="right" vertical="center"/>
    </xf>
    <xf numFmtId="213" fontId="55" fillId="0" borderId="0" applyFill="0" applyBorder="0" applyAlignment="0"/>
    <xf numFmtId="213" fontId="55" fillId="0" borderId="0" applyFill="0" applyBorder="0" applyAlignment="0"/>
    <xf numFmtId="213" fontId="55" fillId="0" borderId="0" applyFill="0" applyBorder="0" applyAlignment="0"/>
    <xf numFmtId="169" fontId="56" fillId="0" borderId="14">
      <alignment horizontal="right" vertical="center"/>
    </xf>
    <xf numFmtId="194" fontId="61" fillId="0" borderId="14">
      <alignment horizontal="right" vertical="center"/>
    </xf>
    <xf numFmtId="173" fontId="55" fillId="0" borderId="14">
      <alignment horizontal="right" vertical="center"/>
    </xf>
    <xf numFmtId="213" fontId="55" fillId="0" borderId="0" applyFill="0" applyBorder="0" applyAlignment="0"/>
    <xf numFmtId="169" fontId="56" fillId="0" borderId="14">
      <alignment horizontal="right" vertical="center"/>
    </xf>
    <xf numFmtId="194" fontId="61" fillId="0" borderId="14">
      <alignment horizontal="right" vertical="center"/>
    </xf>
    <xf numFmtId="192" fontId="55" fillId="0" borderId="14">
      <alignment horizontal="right" vertical="center"/>
    </xf>
    <xf numFmtId="173" fontId="55" fillId="0" borderId="14">
      <alignment horizontal="right" vertical="center"/>
    </xf>
    <xf numFmtId="0" fontId="68" fillId="0" borderId="0" applyFill="0" applyBorder="0" applyProtection="0">
      <alignment horizontal="left" vertical="top"/>
    </xf>
    <xf numFmtId="213" fontId="55" fillId="0" borderId="0" applyFill="0" applyBorder="0" applyAlignment="0"/>
    <xf numFmtId="279" fontId="55" fillId="0" borderId="0" applyFill="0" applyBorder="0" applyAlignment="0"/>
    <xf numFmtId="276" fontId="79" fillId="0" borderId="0" applyFill="0" applyBorder="0" applyAlignment="0"/>
    <xf numFmtId="175" fontId="59" fillId="0" borderId="14">
      <alignment horizontal="right" vertical="center"/>
    </xf>
    <xf numFmtId="0" fontId="63" fillId="0" borderId="7" applyNumberFormat="0" applyAlignment="0">
      <alignment horizontal="center"/>
    </xf>
    <xf numFmtId="170" fontId="59" fillId="0" borderId="3"/>
    <xf numFmtId="0" fontId="102" fillId="0" borderId="33" applyNumberFormat="0" applyFill="0" applyAlignment="0" applyProtection="0"/>
    <xf numFmtId="230" fontId="55" fillId="0" borderId="0" applyFill="0" applyBorder="0" applyAlignment="0"/>
    <xf numFmtId="170" fontId="59" fillId="0" borderId="3"/>
    <xf numFmtId="230" fontId="55" fillId="0" borderId="0" applyFill="0" applyBorder="0" applyAlignment="0"/>
    <xf numFmtId="201" fontId="56" fillId="0" borderId="0" applyFont="0" applyFill="0" applyBorder="0" applyAlignment="0" applyProtection="0"/>
    <xf numFmtId="194" fontId="61" fillId="0" borderId="14">
      <alignment horizontal="right" vertical="center"/>
    </xf>
    <xf numFmtId="175" fontId="59" fillId="0" borderId="14">
      <alignment horizontal="right" vertical="center"/>
    </xf>
    <xf numFmtId="0" fontId="63" fillId="0" borderId="7" applyNumberFormat="0" applyAlignment="0">
      <alignment horizontal="center"/>
    </xf>
    <xf numFmtId="276" fontId="79" fillId="0" borderId="0" applyFill="0" applyBorder="0" applyAlignment="0"/>
    <xf numFmtId="276" fontId="79" fillId="0" borderId="0" applyFill="0" applyBorder="0" applyAlignment="0"/>
    <xf numFmtId="230" fontId="55" fillId="0" borderId="0" applyFill="0" applyBorder="0" applyAlignment="0"/>
    <xf numFmtId="0" fontId="207" fillId="0" borderId="7">
      <alignment horizontal="center" vertical="center" wrapText="1"/>
    </xf>
    <xf numFmtId="0" fontId="217" fillId="0" borderId="58" applyNumberFormat="0" applyFill="0" applyAlignment="0" applyProtection="0"/>
    <xf numFmtId="0" fontId="207" fillId="0" borderId="7">
      <alignment horizontal="center" vertical="center" wrapText="1"/>
    </xf>
    <xf numFmtId="0" fontId="246" fillId="0" borderId="58" applyNumberFormat="0" applyFill="0" applyAlignment="0" applyProtection="0"/>
    <xf numFmtId="3" fontId="71" fillId="0" borderId="5" applyNumberFormat="0" applyAlignment="0">
      <alignment horizontal="center" vertical="center"/>
    </xf>
    <xf numFmtId="3" fontId="70" fillId="0" borderId="0"/>
    <xf numFmtId="3" fontId="71" fillId="0" borderId="5" applyNumberFormat="0" applyAlignment="0">
      <alignment horizontal="center" vertical="center"/>
    </xf>
    <xf numFmtId="3" fontId="71" fillId="0" borderId="5" applyNumberFormat="0" applyAlignment="0">
      <alignment horizontal="center" vertical="center"/>
    </xf>
    <xf numFmtId="0" fontId="247" fillId="22" borderId="35" applyNumberFormat="0" applyAlignment="0" applyProtection="0"/>
    <xf numFmtId="169" fontId="56" fillId="0" borderId="14">
      <alignment horizontal="right" vertical="center"/>
    </xf>
    <xf numFmtId="194" fontId="61" fillId="0" borderId="14">
      <alignment horizontal="right" vertical="center"/>
    </xf>
    <xf numFmtId="274" fontId="181" fillId="0" borderId="6" applyNumberFormat="0" applyFont="0" applyFill="0" applyBorder="0">
      <alignment horizontal="center"/>
    </xf>
    <xf numFmtId="196" fontId="90" fillId="0" borderId="14">
      <alignment horizontal="right" vertical="center"/>
    </xf>
    <xf numFmtId="274" fontId="181" fillId="0" borderId="6" applyNumberFormat="0" applyFont="0" applyFill="0" applyBorder="0">
      <alignment horizontal="center"/>
    </xf>
    <xf numFmtId="185" fontId="62" fillId="0" borderId="14">
      <alignment horizontal="right" vertical="center"/>
    </xf>
    <xf numFmtId="175" fontId="59" fillId="0" borderId="14">
      <alignment horizontal="right" vertical="center"/>
    </xf>
    <xf numFmtId="175" fontId="59" fillId="0" borderId="14">
      <alignment horizontal="right" vertical="center"/>
    </xf>
    <xf numFmtId="274" fontId="181" fillId="0" borderId="6" applyNumberFormat="0" applyFont="0" applyFill="0" applyBorder="0">
      <alignment horizontal="center"/>
    </xf>
    <xf numFmtId="179" fontId="61" fillId="0" borderId="14">
      <alignment horizontal="right" vertical="center"/>
    </xf>
    <xf numFmtId="274" fontId="181" fillId="0" borderId="6" applyNumberFormat="0" applyFont="0" applyFill="0" applyBorder="0">
      <alignment horizontal="center"/>
    </xf>
    <xf numFmtId="175" fontId="59" fillId="0" borderId="14">
      <alignment horizontal="right" vertical="center"/>
    </xf>
    <xf numFmtId="274" fontId="181" fillId="0" borderId="6" applyNumberFormat="0" applyFont="0" applyFill="0" applyBorder="0">
      <alignment horizontal="center"/>
    </xf>
    <xf numFmtId="274" fontId="181" fillId="0" borderId="6" applyNumberFormat="0" applyFont="0" applyFill="0" applyBorder="0">
      <alignment horizontal="center"/>
    </xf>
    <xf numFmtId="175" fontId="59" fillId="0" borderId="14">
      <alignment horizontal="right" vertical="center"/>
    </xf>
    <xf numFmtId="274" fontId="181" fillId="0" borderId="6" applyNumberFormat="0" applyFont="0" applyFill="0" applyBorder="0">
      <alignment horizontal="center"/>
    </xf>
    <xf numFmtId="0" fontId="258" fillId="0" borderId="0"/>
    <xf numFmtId="175" fontId="59" fillId="0" borderId="14">
      <alignment horizontal="right" vertical="center"/>
    </xf>
    <xf numFmtId="274" fontId="181" fillId="0" borderId="6" applyNumberFormat="0" applyFont="0" applyFill="0" applyBorder="0">
      <alignment horizontal="center"/>
    </xf>
    <xf numFmtId="0" fontId="258" fillId="0" borderId="0"/>
    <xf numFmtId="175" fontId="59" fillId="0" borderId="14">
      <alignment horizontal="right" vertical="center"/>
    </xf>
    <xf numFmtId="175" fontId="59" fillId="0" borderId="14">
      <alignment horizontal="right" vertical="center"/>
    </xf>
    <xf numFmtId="192" fontId="55" fillId="0" borderId="14">
      <alignment horizontal="right" vertical="center"/>
    </xf>
    <xf numFmtId="4" fontId="79" fillId="0" borderId="0" applyFont="0" applyFill="0" applyBorder="0" applyAlignment="0" applyProtection="0"/>
    <xf numFmtId="175" fontId="59" fillId="0" borderId="14">
      <alignment horizontal="right" vertical="center"/>
    </xf>
    <xf numFmtId="38" fontId="137" fillId="0" borderId="0" applyFont="0" applyFill="0" applyBorder="0" applyAlignment="0" applyProtection="0"/>
    <xf numFmtId="0" fontId="121" fillId="9" borderId="25" applyNumberFormat="0" applyAlignment="0" applyProtection="0"/>
    <xf numFmtId="165" fontId="55" fillId="0" borderId="0" applyFont="0" applyFill="0" applyBorder="0" applyAlignment="0" applyProtection="0"/>
    <xf numFmtId="167" fontId="55" fillId="0" borderId="0" applyFont="0" applyFill="0" applyBorder="0" applyAlignment="0" applyProtection="0"/>
    <xf numFmtId="0" fontId="205" fillId="0" borderId="38"/>
    <xf numFmtId="0" fontId="205" fillId="0" borderId="38"/>
    <xf numFmtId="175" fontId="59" fillId="0" borderId="14">
      <alignment horizontal="right" vertical="center"/>
    </xf>
    <xf numFmtId="175" fontId="59" fillId="0" borderId="14">
      <alignment horizontal="right" vertical="center"/>
    </xf>
    <xf numFmtId="0" fontId="205" fillId="0" borderId="38"/>
    <xf numFmtId="0" fontId="205" fillId="0" borderId="38"/>
    <xf numFmtId="0" fontId="205" fillId="0" borderId="38"/>
    <xf numFmtId="0" fontId="205" fillId="0" borderId="38"/>
    <xf numFmtId="0" fontId="205" fillId="0" borderId="38"/>
    <xf numFmtId="0" fontId="57" fillId="0" borderId="0"/>
    <xf numFmtId="178" fontId="55" fillId="0" borderId="6"/>
    <xf numFmtId="178" fontId="55" fillId="0" borderId="6"/>
    <xf numFmtId="178" fontId="55" fillId="0" borderId="6"/>
    <xf numFmtId="294" fontId="95" fillId="0" borderId="6"/>
    <xf numFmtId="294" fontId="95" fillId="0" borderId="6"/>
    <xf numFmtId="294" fontId="95" fillId="0" borderId="6"/>
    <xf numFmtId="294" fontId="95" fillId="0" borderId="6"/>
    <xf numFmtId="179" fontId="61" fillId="0" borderId="14">
      <alignment horizontal="right" vertical="center"/>
    </xf>
    <xf numFmtId="294" fontId="95" fillId="0" borderId="6"/>
    <xf numFmtId="178" fontId="55" fillId="0" borderId="6"/>
    <xf numFmtId="178" fontId="55" fillId="0" borderId="6"/>
    <xf numFmtId="178" fontId="55" fillId="0" borderId="6"/>
    <xf numFmtId="334" fontId="62" fillId="0" borderId="6"/>
    <xf numFmtId="175" fontId="59" fillId="0" borderId="14">
      <alignment horizontal="right" vertical="center"/>
    </xf>
    <xf numFmtId="296" fontId="61" fillId="0" borderId="0" applyFont="0" applyFill="0" applyBorder="0" applyAlignment="0" applyProtection="0"/>
    <xf numFmtId="0" fontId="258" fillId="0" borderId="0"/>
    <xf numFmtId="0" fontId="97" fillId="0" borderId="0" applyNumberFormat="0" applyFont="0" applyFill="0" applyAlignment="0"/>
    <xf numFmtId="0" fontId="57" fillId="0" borderId="0"/>
    <xf numFmtId="175" fontId="59" fillId="0" borderId="14">
      <alignment horizontal="right" vertical="center"/>
    </xf>
    <xf numFmtId="0" fontId="222" fillId="12" borderId="0" applyNumberFormat="0" applyBorder="0" applyAlignment="0" applyProtection="0"/>
    <xf numFmtId="0" fontId="248" fillId="12" borderId="0" applyNumberFormat="0" applyBorder="0" applyAlignment="0" applyProtection="0"/>
    <xf numFmtId="0" fontId="94" fillId="17" borderId="28" applyNumberFormat="0" applyFont="0" applyAlignment="0" applyProtection="0"/>
    <xf numFmtId="0" fontId="59" fillId="0" borderId="3"/>
    <xf numFmtId="0" fontId="59" fillId="0" borderId="3"/>
    <xf numFmtId="0" fontId="59" fillId="0" borderId="3"/>
    <xf numFmtId="0" fontId="59" fillId="0" borderId="3"/>
    <xf numFmtId="0" fontId="59" fillId="0" borderId="3"/>
    <xf numFmtId="205" fontId="56" fillId="0" borderId="0" applyFont="0" applyFill="0" applyBorder="0" applyAlignment="0" applyProtection="0"/>
    <xf numFmtId="199" fontId="56" fillId="0" borderId="0" applyFont="0" applyFill="0" applyBorder="0" applyAlignment="0" applyProtection="0"/>
    <xf numFmtId="0" fontId="59" fillId="0" borderId="3"/>
    <xf numFmtId="0" fontId="39" fillId="0" borderId="0"/>
    <xf numFmtId="0" fontId="63" fillId="0" borderId="7" applyNumberFormat="0" applyAlignment="0">
      <alignment horizontal="center"/>
    </xf>
    <xf numFmtId="0" fontId="258" fillId="0" borderId="0"/>
    <xf numFmtId="194" fontId="61"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0" fontId="63" fillId="0" borderId="7" applyNumberFormat="0" applyAlignment="0">
      <alignment horizontal="center"/>
    </xf>
    <xf numFmtId="169" fontId="56" fillId="0" borderId="14">
      <alignment horizontal="right" vertical="center"/>
    </xf>
    <xf numFmtId="175" fontId="59" fillId="0" borderId="14">
      <alignment horizontal="right" vertical="center"/>
    </xf>
    <xf numFmtId="185" fontId="62" fillId="0" borderId="14">
      <alignment horizontal="right" vertical="center"/>
    </xf>
    <xf numFmtId="0" fontId="121" fillId="9" borderId="25" applyNumberFormat="0" applyAlignment="0" applyProtection="0"/>
    <xf numFmtId="175" fontId="59" fillId="0" borderId="14">
      <alignment horizontal="right" vertical="center"/>
    </xf>
    <xf numFmtId="0" fontId="127" fillId="36" borderId="0" applyNumberFormat="0" applyBorder="0" applyAlignment="0" applyProtection="0"/>
    <xf numFmtId="175" fontId="59" fillId="0" borderId="14">
      <alignment horizontal="right" vertical="center"/>
    </xf>
    <xf numFmtId="0" fontId="127" fillId="19" borderId="0" applyNumberFormat="0" applyBorder="0" applyAlignment="0" applyProtection="0"/>
    <xf numFmtId="175" fontId="59" fillId="0" borderId="14">
      <alignment horizontal="right" vertical="center"/>
    </xf>
    <xf numFmtId="0" fontId="127" fillId="39" borderId="0" applyNumberFormat="0" applyBorder="0" applyAlignment="0" applyProtection="0"/>
    <xf numFmtId="0" fontId="127" fillId="38" borderId="0" applyNumberFormat="0" applyBorder="0" applyAlignment="0" applyProtection="0"/>
    <xf numFmtId="169" fontId="56" fillId="0" borderId="14">
      <alignment horizontal="right" vertical="center"/>
    </xf>
    <xf numFmtId="0" fontId="127" fillId="31" borderId="0" applyNumberFormat="0" applyBorder="0" applyAlignment="0" applyProtection="0"/>
    <xf numFmtId="194" fontId="61" fillId="0" borderId="14">
      <alignment horizontal="right" vertical="center"/>
    </xf>
    <xf numFmtId="37" fontId="201" fillId="0" borderId="0"/>
    <xf numFmtId="0" fontId="143" fillId="0" borderId="3" applyNumberFormat="0" applyFont="0" applyFill="0" applyBorder="0" applyAlignment="0">
      <alignment horizontal="center"/>
    </xf>
    <xf numFmtId="0" fontId="143" fillId="0" borderId="3" applyNumberFormat="0" applyFont="0" applyFill="0" applyBorder="0" applyAlignment="0">
      <alignment horizontal="center"/>
    </xf>
    <xf numFmtId="0" fontId="143" fillId="0" borderId="3" applyNumberFormat="0" applyFont="0" applyFill="0" applyBorder="0" applyAlignment="0">
      <alignment horizontal="center"/>
    </xf>
    <xf numFmtId="0" fontId="143" fillId="0" borderId="3" applyNumberFormat="0" applyFont="0" applyFill="0" applyBorder="0" applyAlignment="0">
      <alignment horizontal="center"/>
    </xf>
    <xf numFmtId="0" fontId="143" fillId="0" borderId="3" applyNumberFormat="0" applyFont="0" applyFill="0" applyBorder="0" applyAlignment="0">
      <alignment horizontal="center"/>
    </xf>
    <xf numFmtId="0" fontId="143" fillId="0" borderId="3" applyNumberFormat="0" applyFont="0" applyFill="0" applyBorder="0" applyAlignment="0">
      <alignment horizontal="center"/>
    </xf>
    <xf numFmtId="0" fontId="143" fillId="0" borderId="3" applyNumberFormat="0" applyFont="0" applyFill="0" applyBorder="0" applyAlignment="0">
      <alignment horizontal="center"/>
    </xf>
    <xf numFmtId="0" fontId="143" fillId="0" borderId="3" applyNumberFormat="0" applyFont="0" applyFill="0" applyBorder="0" applyAlignment="0">
      <alignment horizontal="center"/>
    </xf>
    <xf numFmtId="185" fontId="62" fillId="0" borderId="14">
      <alignment horizontal="right" vertical="center"/>
    </xf>
    <xf numFmtId="179" fontId="61" fillId="0" borderId="14">
      <alignment horizontal="right" vertical="center"/>
    </xf>
    <xf numFmtId="0" fontId="143" fillId="0" borderId="3" applyNumberFormat="0" applyFont="0" applyFill="0" applyBorder="0" applyAlignment="0">
      <alignment horizontal="center"/>
    </xf>
    <xf numFmtId="0" fontId="16" fillId="0" borderId="0">
      <alignment vertical="center"/>
    </xf>
    <xf numFmtId="0" fontId="143" fillId="0" borderId="3" applyNumberFormat="0" applyFont="0" applyFill="0" applyBorder="0" applyAlignment="0">
      <alignment horizontal="center"/>
    </xf>
    <xf numFmtId="0" fontId="143" fillId="0" borderId="3" applyNumberFormat="0" applyFont="0" applyFill="0" applyBorder="0" applyAlignment="0">
      <alignment horizontal="center"/>
    </xf>
    <xf numFmtId="0" fontId="143" fillId="0" borderId="3" applyNumberFormat="0" applyFont="0" applyFill="0" applyBorder="0" applyAlignment="0">
      <alignment horizontal="center"/>
    </xf>
    <xf numFmtId="0" fontId="143" fillId="0" borderId="3" applyNumberFormat="0" applyFont="0" applyFill="0" applyBorder="0" applyAlignment="0">
      <alignment horizontal="center"/>
    </xf>
    <xf numFmtId="0" fontId="143" fillId="0" borderId="3" applyNumberFormat="0" applyFont="0" applyFill="0" applyBorder="0" applyAlignment="0">
      <alignment horizontal="center"/>
    </xf>
    <xf numFmtId="217" fontId="213" fillId="0" borderId="0" applyNumberFormat="0" applyBorder="0" applyAlignment="0">
      <alignment horizontal="centerContinuous"/>
    </xf>
    <xf numFmtId="0" fontId="143" fillId="0" borderId="3" applyNumberFormat="0" applyFont="0" applyFill="0" applyBorder="0" applyAlignment="0">
      <alignment horizontal="center"/>
    </xf>
    <xf numFmtId="217" fontId="213" fillId="0" borderId="0" applyNumberFormat="0" applyBorder="0" applyAlignment="0">
      <alignment horizontal="centerContinuous"/>
    </xf>
    <xf numFmtId="0" fontId="143" fillId="0" borderId="3" applyNumberFormat="0" applyFont="0" applyFill="0" applyBorder="0" applyAlignment="0">
      <alignment horizontal="center"/>
    </xf>
    <xf numFmtId="0" fontId="143" fillId="0" borderId="3" applyNumberFormat="0" applyFont="0" applyFill="0" applyBorder="0" applyAlignment="0">
      <alignment horizontal="center"/>
    </xf>
    <xf numFmtId="0" fontId="55" fillId="0" borderId="0"/>
    <xf numFmtId="291" fontId="111" fillId="0" borderId="0"/>
    <xf numFmtId="291" fontId="111" fillId="0" borderId="0"/>
    <xf numFmtId="0" fontId="163" fillId="0" borderId="0"/>
    <xf numFmtId="185" fontId="62" fillId="0" borderId="14">
      <alignment horizontal="right" vertical="center"/>
    </xf>
    <xf numFmtId="0" fontId="163" fillId="0" borderId="0"/>
    <xf numFmtId="0" fontId="258" fillId="0" borderId="0"/>
    <xf numFmtId="227" fontId="62" fillId="0" borderId="14">
      <alignment horizontal="right" vertical="center"/>
    </xf>
    <xf numFmtId="0" fontId="258" fillId="0" borderId="0"/>
    <xf numFmtId="0" fontId="129" fillId="0" borderId="0"/>
    <xf numFmtId="0" fontId="129" fillId="0" borderId="0"/>
    <xf numFmtId="0" fontId="62" fillId="0" borderId="0"/>
    <xf numFmtId="175" fontId="59" fillId="0" borderId="14">
      <alignment horizontal="right" vertical="center"/>
    </xf>
    <xf numFmtId="0" fontId="258" fillId="0" borderId="0"/>
    <xf numFmtId="0" fontId="129" fillId="0" borderId="0"/>
    <xf numFmtId="0" fontId="129" fillId="0" borderId="0"/>
    <xf numFmtId="0" fontId="258" fillId="0" borderId="0"/>
    <xf numFmtId="0" fontId="57" fillId="0" borderId="0"/>
    <xf numFmtId="0" fontId="187" fillId="0" borderId="0"/>
    <xf numFmtId="0" fontId="55" fillId="0" borderId="0"/>
    <xf numFmtId="0" fontId="10" fillId="0" borderId="0"/>
    <xf numFmtId="0" fontId="5" fillId="0" borderId="0"/>
    <xf numFmtId="4" fontId="87" fillId="27" borderId="0" applyNumberFormat="0" applyProtection="0">
      <alignment horizontal="left" vertical="center" indent="1"/>
    </xf>
    <xf numFmtId="0" fontId="199" fillId="0" borderId="0"/>
    <xf numFmtId="4" fontId="87" fillId="27" borderId="0" applyNumberFormat="0" applyProtection="0">
      <alignment horizontal="left" vertical="center" indent="1"/>
    </xf>
    <xf numFmtId="0" fontId="90" fillId="0" borderId="0"/>
    <xf numFmtId="0" fontId="90" fillId="0" borderId="0"/>
    <xf numFmtId="181" fontId="145" fillId="0" borderId="4">
      <alignment horizontal="left" vertical="top"/>
    </xf>
    <xf numFmtId="0" fontId="90" fillId="0" borderId="0"/>
    <xf numFmtId="0" fontId="258" fillId="0" borderId="0"/>
    <xf numFmtId="181" fontId="145" fillId="0" borderId="4">
      <alignment horizontal="left" vertical="top"/>
    </xf>
    <xf numFmtId="0" fontId="90" fillId="0" borderId="0"/>
    <xf numFmtId="0" fontId="258" fillId="0" borderId="0"/>
    <xf numFmtId="179" fontId="61" fillId="0" borderId="14">
      <alignment horizontal="right" vertical="center"/>
    </xf>
    <xf numFmtId="0" fontId="55" fillId="0" borderId="0"/>
    <xf numFmtId="196" fontId="90" fillId="0" borderId="14">
      <alignment horizontal="right" vertical="center"/>
    </xf>
    <xf numFmtId="175" fontId="59" fillId="0" borderId="14">
      <alignment horizontal="right" vertical="center"/>
    </xf>
    <xf numFmtId="0" fontId="55" fillId="0" borderId="0"/>
    <xf numFmtId="0" fontId="16" fillId="0" borderId="0"/>
    <xf numFmtId="0" fontId="258" fillId="0" borderId="0"/>
    <xf numFmtId="0" fontId="258" fillId="0" borderId="0"/>
    <xf numFmtId="0" fontId="258" fillId="0" borderId="0"/>
    <xf numFmtId="0" fontId="258" fillId="0" borderId="0"/>
    <xf numFmtId="0" fontId="258" fillId="0" borderId="0"/>
    <xf numFmtId="0" fontId="258" fillId="0" borderId="0"/>
    <xf numFmtId="0" fontId="258" fillId="0" borderId="0"/>
    <xf numFmtId="0" fontId="258" fillId="0" borderId="0"/>
    <xf numFmtId="212" fontId="77" fillId="0" borderId="14">
      <alignment horizontal="right" vertical="center"/>
    </xf>
    <xf numFmtId="179" fontId="61" fillId="0" borderId="14">
      <alignment horizontal="right" vertical="center"/>
    </xf>
    <xf numFmtId="175" fontId="59" fillId="0" borderId="14">
      <alignment horizontal="right" vertical="center"/>
    </xf>
    <xf numFmtId="0" fontId="258" fillId="0" borderId="0"/>
    <xf numFmtId="175" fontId="59" fillId="0" borderId="14">
      <alignment horizontal="right" vertical="center"/>
    </xf>
    <xf numFmtId="0" fontId="258" fillId="0" borderId="0"/>
    <xf numFmtId="0" fontId="258" fillId="0" borderId="0"/>
    <xf numFmtId="0" fontId="258" fillId="0" borderId="0"/>
    <xf numFmtId="0" fontId="258" fillId="0" borderId="0"/>
    <xf numFmtId="178" fontId="58" fillId="0" borderId="14">
      <alignment horizontal="right" vertical="center"/>
    </xf>
    <xf numFmtId="0" fontId="258" fillId="0" borderId="0"/>
    <xf numFmtId="0" fontId="258" fillId="0" borderId="0"/>
    <xf numFmtId="0" fontId="258" fillId="0" borderId="0"/>
    <xf numFmtId="0" fontId="258" fillId="0" borderId="0"/>
    <xf numFmtId="0" fontId="258" fillId="0" borderId="0"/>
    <xf numFmtId="175" fontId="59" fillId="0" borderId="14">
      <alignment horizontal="right" vertical="center"/>
    </xf>
    <xf numFmtId="0" fontId="258" fillId="0" borderId="0"/>
    <xf numFmtId="224" fontId="62" fillId="0" borderId="14">
      <alignment horizontal="right" vertical="center"/>
    </xf>
    <xf numFmtId="175" fontId="59" fillId="0" borderId="14">
      <alignment horizontal="right" vertical="center"/>
    </xf>
    <xf numFmtId="0" fontId="258" fillId="0" borderId="0"/>
    <xf numFmtId="175" fontId="59" fillId="0" borderId="14">
      <alignment horizontal="right" vertical="center"/>
    </xf>
    <xf numFmtId="0" fontId="258" fillId="0" borderId="0"/>
    <xf numFmtId="175" fontId="59" fillId="0" borderId="14">
      <alignment horizontal="right" vertical="center"/>
    </xf>
    <xf numFmtId="175" fontId="59" fillId="0" borderId="14">
      <alignment horizontal="right" vertical="center"/>
    </xf>
    <xf numFmtId="0" fontId="258" fillId="0" borderId="0"/>
    <xf numFmtId="0" fontId="258" fillId="0" borderId="0"/>
    <xf numFmtId="0" fontId="55" fillId="0" borderId="0"/>
    <xf numFmtId="175" fontId="59" fillId="0" borderId="14">
      <alignment horizontal="right" vertical="center"/>
    </xf>
    <xf numFmtId="0" fontId="258" fillId="0" borderId="0"/>
    <xf numFmtId="175" fontId="59" fillId="0" borderId="14">
      <alignment horizontal="right" vertical="center"/>
    </xf>
    <xf numFmtId="0" fontId="258" fillId="0" borderId="0"/>
    <xf numFmtId="175" fontId="59" fillId="0" borderId="14">
      <alignment horizontal="right" vertical="center"/>
    </xf>
    <xf numFmtId="0" fontId="258" fillId="0" borderId="0"/>
    <xf numFmtId="175" fontId="59" fillId="0" borderId="14">
      <alignment horizontal="right" vertical="center"/>
    </xf>
    <xf numFmtId="0" fontId="258" fillId="0" borderId="0"/>
    <xf numFmtId="175" fontId="59" fillId="0" borderId="14">
      <alignment horizontal="right" vertical="center"/>
    </xf>
    <xf numFmtId="0" fontId="258" fillId="0" borderId="0"/>
    <xf numFmtId="0" fontId="258" fillId="0" borderId="0"/>
    <xf numFmtId="175" fontId="59" fillId="0" borderId="14">
      <alignment horizontal="right" vertical="center"/>
    </xf>
    <xf numFmtId="0" fontId="258" fillId="0" borderId="0"/>
    <xf numFmtId="175" fontId="59" fillId="0" borderId="14">
      <alignment horizontal="right" vertical="center"/>
    </xf>
    <xf numFmtId="0" fontId="258" fillId="0" borderId="0"/>
    <xf numFmtId="175" fontId="59" fillId="0" borderId="14">
      <alignment horizontal="right" vertical="center"/>
    </xf>
    <xf numFmtId="0" fontId="258" fillId="0" borderId="0"/>
    <xf numFmtId="169" fontId="56" fillId="0" borderId="14">
      <alignment horizontal="right" vertical="center"/>
    </xf>
    <xf numFmtId="179" fontId="61" fillId="0" borderId="14">
      <alignment horizontal="right" vertical="center"/>
    </xf>
    <xf numFmtId="173" fontId="55" fillId="0" borderId="14">
      <alignment horizontal="right" vertical="center"/>
    </xf>
    <xf numFmtId="0" fontId="68" fillId="0" borderId="0" applyFill="0" applyBorder="0" applyProtection="0">
      <alignment horizontal="left" vertical="top"/>
    </xf>
    <xf numFmtId="175" fontId="59" fillId="0" borderId="14">
      <alignment horizontal="right" vertical="center"/>
    </xf>
    <xf numFmtId="0" fontId="258" fillId="0" borderId="0"/>
    <xf numFmtId="175" fontId="59" fillId="0" borderId="14">
      <alignment horizontal="right" vertical="center"/>
    </xf>
    <xf numFmtId="0" fontId="258" fillId="0" borderId="0"/>
    <xf numFmtId="175" fontId="59" fillId="0" borderId="14">
      <alignment horizontal="right" vertical="center"/>
    </xf>
    <xf numFmtId="0" fontId="258" fillId="0" borderId="0"/>
    <xf numFmtId="175" fontId="59" fillId="0" borderId="14">
      <alignment horizontal="right" vertical="center"/>
    </xf>
    <xf numFmtId="0" fontId="258" fillId="0" borderId="0"/>
    <xf numFmtId="175" fontId="59" fillId="0" borderId="14">
      <alignment horizontal="right" vertical="center"/>
    </xf>
    <xf numFmtId="0" fontId="258" fillId="0" borderId="0"/>
    <xf numFmtId="175" fontId="59" fillId="0" borderId="14">
      <alignment horizontal="right" vertical="center"/>
    </xf>
    <xf numFmtId="175" fontId="59" fillId="0" borderId="14">
      <alignment horizontal="right" vertical="center"/>
    </xf>
    <xf numFmtId="0" fontId="258" fillId="0" borderId="0"/>
    <xf numFmtId="175" fontId="59" fillId="0" borderId="14">
      <alignment horizontal="right" vertical="center"/>
    </xf>
    <xf numFmtId="0" fontId="258" fillId="0" borderId="0"/>
    <xf numFmtId="185" fontId="62" fillId="0" borderId="14">
      <alignment horizontal="right" vertical="center"/>
    </xf>
    <xf numFmtId="175" fontId="59" fillId="0" borderId="14">
      <alignment horizontal="right" vertical="center"/>
    </xf>
    <xf numFmtId="227" fontId="62" fillId="0" borderId="14">
      <alignment horizontal="right" vertical="center"/>
    </xf>
    <xf numFmtId="0" fontId="258" fillId="0" borderId="0"/>
    <xf numFmtId="179" fontId="61" fillId="0" borderId="14">
      <alignment horizontal="right" vertical="center"/>
    </xf>
    <xf numFmtId="0" fontId="258" fillId="0" borderId="0"/>
    <xf numFmtId="0" fontId="258" fillId="0" borderId="0"/>
    <xf numFmtId="179" fontId="61" fillId="0" borderId="14">
      <alignment horizontal="right" vertical="center"/>
    </xf>
    <xf numFmtId="194" fontId="61" fillId="0" borderId="14">
      <alignment horizontal="right" vertical="center"/>
    </xf>
    <xf numFmtId="0" fontId="10" fillId="0" borderId="0">
      <alignment vertical="top"/>
    </xf>
    <xf numFmtId="0" fontId="57" fillId="0" borderId="0"/>
    <xf numFmtId="0" fontId="187" fillId="0" borderId="0"/>
    <xf numFmtId="0" fontId="187" fillId="0" borderId="0"/>
    <xf numFmtId="0" fontId="187" fillId="0" borderId="0"/>
    <xf numFmtId="0" fontId="57" fillId="0" borderId="0"/>
    <xf numFmtId="261" fontId="55" fillId="0" borderId="0" applyFont="0" applyFill="0" applyBorder="0" applyAlignment="0" applyProtection="0"/>
    <xf numFmtId="4" fontId="87" fillId="15" borderId="29" applyNumberFormat="0" applyProtection="0">
      <alignment horizontal="left" vertical="center" indent="1"/>
    </xf>
    <xf numFmtId="0" fontId="57" fillId="0" borderId="0">
      <alignment vertical="top"/>
    </xf>
    <xf numFmtId="192" fontId="55" fillId="0" borderId="14">
      <alignment horizontal="right" vertical="center"/>
    </xf>
    <xf numFmtId="4" fontId="87" fillId="15" borderId="29" applyNumberFormat="0" applyProtection="0">
      <alignment horizontal="left" vertical="center" indent="1"/>
    </xf>
    <xf numFmtId="194" fontId="61" fillId="0" borderId="14">
      <alignment horizontal="right" vertical="center"/>
    </xf>
    <xf numFmtId="0" fontId="129" fillId="0" borderId="0">
      <alignment vertical="top"/>
    </xf>
    <xf numFmtId="0" fontId="129" fillId="0" borderId="0">
      <alignment vertical="top"/>
    </xf>
    <xf numFmtId="0" fontId="90" fillId="0" borderId="0"/>
    <xf numFmtId="261" fontId="55" fillId="0" borderId="0" applyFont="0" applyFill="0" applyBorder="0" applyAlignment="0" applyProtection="0"/>
    <xf numFmtId="0" fontId="90" fillId="0" borderId="0"/>
    <xf numFmtId="0" fontId="55" fillId="0" borderId="0">
      <alignment vertical="top"/>
    </xf>
    <xf numFmtId="179" fontId="61" fillId="0" borderId="14">
      <alignment horizontal="right" vertical="center"/>
    </xf>
    <xf numFmtId="0" fontId="55" fillId="0" borderId="0">
      <alignment vertical="top"/>
    </xf>
    <xf numFmtId="0" fontId="90" fillId="0" borderId="0"/>
    <xf numFmtId="0" fontId="57" fillId="0" borderId="0">
      <alignment vertical="top"/>
    </xf>
    <xf numFmtId="0" fontId="121" fillId="9" borderId="25" applyNumberFormat="0" applyAlignment="0" applyProtection="0"/>
    <xf numFmtId="0" fontId="55" fillId="0" borderId="0"/>
    <xf numFmtId="169" fontId="56" fillId="0" borderId="14">
      <alignment horizontal="right" vertical="center"/>
    </xf>
    <xf numFmtId="185" fontId="62" fillId="0" borderId="14">
      <alignment horizontal="right" vertical="center"/>
    </xf>
    <xf numFmtId="185" fontId="62" fillId="0" borderId="14">
      <alignment horizontal="right" vertical="center"/>
    </xf>
    <xf numFmtId="0" fontId="57" fillId="0" borderId="0"/>
    <xf numFmtId="185" fontId="62" fillId="0" borderId="14">
      <alignment horizontal="right" vertical="center"/>
    </xf>
    <xf numFmtId="0" fontId="55" fillId="0" borderId="0"/>
    <xf numFmtId="0" fontId="117" fillId="0" borderId="0"/>
    <xf numFmtId="0" fontId="117" fillId="0" borderId="0"/>
    <xf numFmtId="0" fontId="117" fillId="0" borderId="0"/>
    <xf numFmtId="0" fontId="94" fillId="0" borderId="0"/>
    <xf numFmtId="0" fontId="154" fillId="0" borderId="0" applyNumberFormat="0" applyFill="0" applyBorder="0" applyAlignment="0" applyProtection="0"/>
    <xf numFmtId="0" fontId="74" fillId="0" borderId="0"/>
    <xf numFmtId="0" fontId="105" fillId="25" borderId="3">
      <alignment horizontal="left" vertical="center"/>
    </xf>
    <xf numFmtId="0" fontId="57" fillId="0" borderId="0"/>
    <xf numFmtId="0" fontId="105" fillId="25" borderId="3">
      <alignment horizontal="left" vertical="center"/>
    </xf>
    <xf numFmtId="0" fontId="132" fillId="0" borderId="0"/>
    <xf numFmtId="0" fontId="105" fillId="25" borderId="3">
      <alignment horizontal="left" vertical="center"/>
    </xf>
    <xf numFmtId="0" fontId="132" fillId="0" borderId="0"/>
    <xf numFmtId="0" fontId="105" fillId="25" borderId="3">
      <alignment horizontal="left" vertical="center"/>
    </xf>
    <xf numFmtId="0" fontId="132" fillId="0" borderId="0"/>
    <xf numFmtId="0" fontId="105" fillId="25" borderId="3">
      <alignment horizontal="left" vertical="center"/>
    </xf>
    <xf numFmtId="0" fontId="132" fillId="0" borderId="0"/>
    <xf numFmtId="0" fontId="105" fillId="25" borderId="3">
      <alignment horizontal="left" vertical="center"/>
    </xf>
    <xf numFmtId="0" fontId="10" fillId="0" borderId="0"/>
    <xf numFmtId="6" fontId="60" fillId="8" borderId="4"/>
    <xf numFmtId="175" fontId="59" fillId="0" borderId="14">
      <alignment horizontal="right" vertical="center"/>
    </xf>
    <xf numFmtId="0" fontId="97" fillId="0" borderId="0"/>
    <xf numFmtId="0" fontId="16" fillId="0" borderId="0"/>
    <xf numFmtId="237" fontId="60" fillId="8" borderId="4"/>
    <xf numFmtId="175" fontId="59" fillId="0" borderId="14">
      <alignment horizontal="right" vertical="center"/>
    </xf>
    <xf numFmtId="0" fontId="258" fillId="0" borderId="0"/>
    <xf numFmtId="0" fontId="55" fillId="0" borderId="0"/>
    <xf numFmtId="237" fontId="60" fillId="8" borderId="4"/>
    <xf numFmtId="0" fontId="258" fillId="0" borderId="0"/>
    <xf numFmtId="175" fontId="59" fillId="0" borderId="14">
      <alignment horizontal="right" vertical="center"/>
    </xf>
    <xf numFmtId="237" fontId="60" fillId="8" borderId="4"/>
    <xf numFmtId="0" fontId="258" fillId="0" borderId="0"/>
    <xf numFmtId="6" fontId="60" fillId="8" borderId="4"/>
    <xf numFmtId="175" fontId="59" fillId="0" borderId="14">
      <alignment horizontal="right" vertical="center"/>
    </xf>
    <xf numFmtId="0" fontId="10" fillId="0" borderId="0"/>
    <xf numFmtId="194" fontId="61" fillId="0" borderId="14">
      <alignment horizontal="right" vertical="center"/>
    </xf>
    <xf numFmtId="185" fontId="62" fillId="0" borderId="14">
      <alignment horizontal="right" vertical="center"/>
    </xf>
    <xf numFmtId="0" fontId="120" fillId="0" borderId="0"/>
    <xf numFmtId="0" fontId="199" fillId="0" borderId="0"/>
    <xf numFmtId="179" fontId="61" fillId="0" borderId="14">
      <alignment horizontal="right" vertical="center"/>
    </xf>
    <xf numFmtId="0" fontId="258" fillId="0" borderId="0"/>
    <xf numFmtId="0" fontId="258" fillId="0" borderId="0"/>
    <xf numFmtId="0" fontId="258" fillId="0" borderId="0"/>
    <xf numFmtId="194" fontId="61" fillId="0" borderId="14">
      <alignment horizontal="right" vertical="center"/>
    </xf>
    <xf numFmtId="0" fontId="258" fillId="0" borderId="0"/>
    <xf numFmtId="0" fontId="57" fillId="0" borderId="0"/>
    <xf numFmtId="0" fontId="258" fillId="0" borderId="0"/>
    <xf numFmtId="0" fontId="258" fillId="0" borderId="0"/>
    <xf numFmtId="0" fontId="258" fillId="0" borderId="0"/>
    <xf numFmtId="0" fontId="120" fillId="0" borderId="0" applyProtection="0"/>
    <xf numFmtId="5" fontId="99" fillId="0" borderId="4">
      <alignment horizontal="left" vertical="top"/>
    </xf>
    <xf numFmtId="175" fontId="59" fillId="0" borderId="14">
      <alignment horizontal="right" vertical="center"/>
    </xf>
    <xf numFmtId="0" fontId="55" fillId="0" borderId="0"/>
    <xf numFmtId="0" fontId="55" fillId="0" borderId="0"/>
    <xf numFmtId="181" fontId="145" fillId="0" borderId="4">
      <alignment horizontal="left" vertical="top"/>
    </xf>
    <xf numFmtId="0" fontId="258" fillId="0" borderId="0"/>
    <xf numFmtId="181" fontId="145" fillId="0" borderId="4">
      <alignment horizontal="left" vertical="top"/>
    </xf>
    <xf numFmtId="0" fontId="258" fillId="0" borderId="0"/>
    <xf numFmtId="181" fontId="145" fillId="0" borderId="4">
      <alignment horizontal="left" vertical="top"/>
    </xf>
    <xf numFmtId="0" fontId="258" fillId="0" borderId="0"/>
    <xf numFmtId="181" fontId="145" fillId="0" borderId="4">
      <alignment horizontal="left" vertical="top"/>
    </xf>
    <xf numFmtId="0" fontId="258" fillId="0" borderId="0"/>
    <xf numFmtId="5" fontId="99" fillId="0" borderId="4">
      <alignment horizontal="left" vertical="top"/>
    </xf>
    <xf numFmtId="0" fontId="258" fillId="0" borderId="0"/>
    <xf numFmtId="5" fontId="99" fillId="0" borderId="4">
      <alignment horizontal="left" vertical="top"/>
    </xf>
    <xf numFmtId="0" fontId="258" fillId="0" borderId="0"/>
    <xf numFmtId="5" fontId="99" fillId="0" borderId="4">
      <alignment horizontal="left" vertical="top"/>
    </xf>
    <xf numFmtId="0" fontId="258" fillId="0" borderId="0"/>
    <xf numFmtId="0" fontId="258" fillId="0" borderId="0"/>
    <xf numFmtId="5" fontId="99" fillId="0" borderId="4">
      <alignment horizontal="left" vertical="top"/>
    </xf>
    <xf numFmtId="0" fontId="258" fillId="0" borderId="0"/>
    <xf numFmtId="5" fontId="99" fillId="0" borderId="4">
      <alignment horizontal="left" vertical="top"/>
    </xf>
    <xf numFmtId="175" fontId="59" fillId="0" borderId="14">
      <alignment horizontal="right" vertical="center"/>
    </xf>
    <xf numFmtId="0" fontId="258" fillId="0" borderId="0"/>
    <xf numFmtId="5" fontId="99" fillId="0" borderId="4">
      <alignment horizontal="left" vertical="top"/>
    </xf>
    <xf numFmtId="175" fontId="59" fillId="0" borderId="14">
      <alignment horizontal="right" vertical="center"/>
    </xf>
    <xf numFmtId="0" fontId="258" fillId="0" borderId="0"/>
    <xf numFmtId="5" fontId="99" fillId="0" borderId="4">
      <alignment horizontal="left" vertical="top"/>
    </xf>
    <xf numFmtId="0" fontId="10" fillId="0" borderId="0"/>
    <xf numFmtId="0" fontId="111" fillId="0" borderId="0"/>
    <xf numFmtId="175" fontId="59" fillId="0" borderId="14">
      <alignment horizontal="right" vertical="center"/>
    </xf>
    <xf numFmtId="0" fontId="258" fillId="0" borderId="0"/>
    <xf numFmtId="194" fontId="61" fillId="0" borderId="14">
      <alignment horizontal="right" vertical="center"/>
    </xf>
    <xf numFmtId="175" fontId="59" fillId="0" borderId="14">
      <alignment horizontal="right" vertical="center"/>
    </xf>
    <xf numFmtId="0" fontId="258" fillId="0" borderId="0"/>
    <xf numFmtId="173" fontId="55" fillId="0" borderId="14">
      <alignment horizontal="right" vertical="center"/>
    </xf>
    <xf numFmtId="194" fontId="61" fillId="0" borderId="14">
      <alignment horizontal="right" vertical="center"/>
    </xf>
    <xf numFmtId="175" fontId="59" fillId="0" borderId="14">
      <alignment horizontal="right" vertical="center"/>
    </xf>
    <xf numFmtId="0" fontId="258" fillId="0" borderId="0"/>
    <xf numFmtId="173" fontId="55" fillId="0" borderId="14">
      <alignment horizontal="right" vertical="center"/>
    </xf>
    <xf numFmtId="185" fontId="62" fillId="0" borderId="14">
      <alignment horizontal="right" vertical="center"/>
    </xf>
    <xf numFmtId="175" fontId="59" fillId="0" borderId="14">
      <alignment horizontal="right" vertical="center"/>
    </xf>
    <xf numFmtId="175" fontId="59" fillId="0" borderId="14">
      <alignment horizontal="right" vertical="center"/>
    </xf>
    <xf numFmtId="0" fontId="258" fillId="0" borderId="0"/>
    <xf numFmtId="185" fontId="62" fillId="0" borderId="14">
      <alignment horizontal="right" vertical="center"/>
    </xf>
    <xf numFmtId="175" fontId="59" fillId="0" borderId="14">
      <alignment horizontal="right" vertical="center"/>
    </xf>
    <xf numFmtId="0" fontId="258" fillId="0" borderId="0"/>
    <xf numFmtId="185" fontId="62" fillId="0" borderId="14">
      <alignment horizontal="right" vertical="center"/>
    </xf>
    <xf numFmtId="194" fontId="61" fillId="0" borderId="14">
      <alignment horizontal="right" vertical="center"/>
    </xf>
    <xf numFmtId="175" fontId="59" fillId="0" borderId="14">
      <alignment horizontal="right" vertical="center"/>
    </xf>
    <xf numFmtId="0" fontId="258" fillId="0" borderId="0"/>
    <xf numFmtId="173" fontId="55" fillId="0" borderId="14">
      <alignment horizontal="right" vertical="center"/>
    </xf>
    <xf numFmtId="175" fontId="59" fillId="0" borderId="14">
      <alignment horizontal="right" vertical="center"/>
    </xf>
    <xf numFmtId="0" fontId="258" fillId="0" borderId="0"/>
    <xf numFmtId="194" fontId="61" fillId="0" borderId="14">
      <alignment horizontal="right" vertical="center"/>
    </xf>
    <xf numFmtId="175" fontId="59" fillId="0" borderId="14">
      <alignment horizontal="right" vertical="center"/>
    </xf>
    <xf numFmtId="0" fontId="258" fillId="0" borderId="0"/>
    <xf numFmtId="173" fontId="55" fillId="0" borderId="14">
      <alignment horizontal="right" vertical="center"/>
    </xf>
    <xf numFmtId="0" fontId="258" fillId="0" borderId="0"/>
    <xf numFmtId="173" fontId="55" fillId="0" borderId="14">
      <alignment horizontal="right" vertical="center"/>
    </xf>
    <xf numFmtId="0" fontId="258" fillId="0" borderId="0"/>
    <xf numFmtId="0" fontId="258" fillId="0" borderId="0"/>
    <xf numFmtId="0" fontId="258" fillId="0" borderId="0"/>
    <xf numFmtId="0" fontId="258" fillId="0" borderId="0"/>
    <xf numFmtId="216" fontId="62" fillId="0" borderId="14">
      <alignment horizontal="right" vertical="center"/>
    </xf>
    <xf numFmtId="0" fontId="258" fillId="0" borderId="0"/>
    <xf numFmtId="0" fontId="102" fillId="0" borderId="33" applyNumberFormat="0" applyFill="0" applyAlignment="0" applyProtection="0"/>
    <xf numFmtId="0" fontId="258" fillId="0" borderId="0"/>
    <xf numFmtId="0" fontId="102" fillId="0" borderId="33" applyNumberFormat="0" applyFill="0" applyAlignment="0" applyProtection="0"/>
    <xf numFmtId="192" fontId="55" fillId="0" borderId="14">
      <alignment horizontal="right" vertical="center"/>
    </xf>
    <xf numFmtId="0" fontId="258" fillId="0" borderId="0"/>
    <xf numFmtId="0" fontId="102" fillId="0" borderId="33" applyNumberFormat="0" applyFill="0" applyAlignment="0" applyProtection="0"/>
    <xf numFmtId="216" fontId="62" fillId="0" borderId="14">
      <alignment horizontal="right" vertical="center"/>
    </xf>
    <xf numFmtId="175" fontId="59" fillId="0" borderId="14">
      <alignment horizontal="right" vertical="center"/>
    </xf>
    <xf numFmtId="192" fontId="55" fillId="0" borderId="14">
      <alignment horizontal="right" vertical="center"/>
    </xf>
    <xf numFmtId="0" fontId="258" fillId="0" borderId="0"/>
    <xf numFmtId="216" fontId="62" fillId="0" borderId="14">
      <alignment horizontal="right" vertical="center"/>
    </xf>
    <xf numFmtId="0" fontId="258" fillId="0" borderId="0"/>
    <xf numFmtId="0" fontId="258" fillId="0" borderId="0"/>
    <xf numFmtId="216" fontId="62" fillId="0" borderId="14">
      <alignment horizontal="right" vertical="center"/>
    </xf>
    <xf numFmtId="0" fontId="258" fillId="0" borderId="0"/>
    <xf numFmtId="0" fontId="89" fillId="9" borderId="26" applyNumberFormat="0" applyAlignment="0" applyProtection="0"/>
    <xf numFmtId="0" fontId="89" fillId="9" borderId="26" applyNumberFormat="0" applyAlignment="0" applyProtection="0"/>
    <xf numFmtId="0" fontId="258" fillId="0" borderId="0"/>
    <xf numFmtId="0" fontId="62" fillId="0" borderId="0"/>
    <xf numFmtId="0" fontId="55" fillId="0" borderId="0"/>
    <xf numFmtId="173" fontId="55" fillId="0" borderId="14">
      <alignment horizontal="right" vertical="center"/>
    </xf>
    <xf numFmtId="192" fontId="55" fillId="0" borderId="14">
      <alignment horizontal="right" vertical="center"/>
    </xf>
    <xf numFmtId="0" fontId="120" fillId="0" borderId="0"/>
    <xf numFmtId="0" fontId="120" fillId="0" borderId="0"/>
    <xf numFmtId="173" fontId="55" fillId="0" borderId="14">
      <alignment horizontal="right" vertical="center"/>
    </xf>
    <xf numFmtId="0" fontId="120" fillId="0" borderId="0"/>
    <xf numFmtId="0" fontId="120" fillId="0" borderId="0" applyProtection="0"/>
    <xf numFmtId="169" fontId="56" fillId="0" borderId="14">
      <alignment horizontal="right" vertical="center"/>
    </xf>
    <xf numFmtId="0" fontId="55" fillId="0" borderId="0"/>
    <xf numFmtId="169" fontId="56" fillId="0" borderId="14">
      <alignment horizontal="right" vertical="center"/>
    </xf>
    <xf numFmtId="0" fontId="55" fillId="0" borderId="0"/>
    <xf numFmtId="0" fontId="55" fillId="0" borderId="0"/>
    <xf numFmtId="169" fontId="56" fillId="0" borderId="14">
      <alignment horizontal="right" vertical="center"/>
    </xf>
    <xf numFmtId="0" fontId="94" fillId="0" borderId="0"/>
    <xf numFmtId="169" fontId="56" fillId="0" borderId="14">
      <alignment horizontal="right" vertical="center"/>
    </xf>
    <xf numFmtId="0" fontId="188" fillId="0" borderId="56" applyNumberFormat="0" applyBorder="0" applyAlignment="0">
      <alignment vertical="center"/>
    </xf>
    <xf numFmtId="169" fontId="56" fillId="0" borderId="14">
      <alignment horizontal="right" vertical="center"/>
    </xf>
    <xf numFmtId="0" fontId="57" fillId="0" borderId="0"/>
    <xf numFmtId="0" fontId="55" fillId="0" borderId="0"/>
    <xf numFmtId="0" fontId="14" fillId="0" borderId="0"/>
    <xf numFmtId="0" fontId="258" fillId="0" borderId="0"/>
    <xf numFmtId="0" fontId="258" fillId="0" borderId="0"/>
    <xf numFmtId="0" fontId="258" fillId="0" borderId="0"/>
    <xf numFmtId="0" fontId="258" fillId="0" borderId="0"/>
    <xf numFmtId="0" fontId="10" fillId="0" borderId="0"/>
    <xf numFmtId="0" fontId="62" fillId="0" borderId="0"/>
    <xf numFmtId="0" fontId="55" fillId="0" borderId="0"/>
    <xf numFmtId="175" fontId="59" fillId="0" borderId="14">
      <alignment horizontal="right" vertical="center"/>
    </xf>
    <xf numFmtId="0" fontId="16" fillId="0" borderId="0"/>
    <xf numFmtId="0" fontId="94" fillId="17" borderId="28" applyNumberFormat="0" applyFont="0" applyAlignment="0" applyProtection="0"/>
    <xf numFmtId="175" fontId="59" fillId="0" borderId="14">
      <alignment horizontal="right" vertical="center"/>
    </xf>
    <xf numFmtId="175" fontId="59" fillId="0" borderId="14">
      <alignment horizontal="right" vertical="center"/>
    </xf>
    <xf numFmtId="0" fontId="16" fillId="0" borderId="0"/>
    <xf numFmtId="175" fontId="59" fillId="0" borderId="14">
      <alignment horizontal="right" vertical="center"/>
    </xf>
    <xf numFmtId="0" fontId="57" fillId="0" borderId="0"/>
    <xf numFmtId="175" fontId="59" fillId="0" borderId="14">
      <alignment horizontal="right" vertical="center"/>
    </xf>
    <xf numFmtId="0" fontId="16" fillId="0" borderId="0"/>
    <xf numFmtId="175" fontId="59" fillId="0" borderId="14">
      <alignment horizontal="right" vertical="center"/>
    </xf>
    <xf numFmtId="0" fontId="16" fillId="0" borderId="0"/>
    <xf numFmtId="0" fontId="57" fillId="0" borderId="0"/>
    <xf numFmtId="194" fontId="61" fillId="0" borderId="14">
      <alignment horizontal="right" vertical="center"/>
    </xf>
    <xf numFmtId="0" fontId="57" fillId="0" borderId="0"/>
    <xf numFmtId="169" fontId="56" fillId="0" borderId="14">
      <alignment horizontal="right" vertical="center"/>
    </xf>
    <xf numFmtId="0" fontId="16" fillId="0" borderId="0"/>
    <xf numFmtId="0" fontId="16" fillId="0" borderId="0"/>
    <xf numFmtId="0" fontId="16" fillId="0" borderId="0"/>
    <xf numFmtId="0" fontId="16" fillId="0" borderId="0"/>
    <xf numFmtId="227" fontId="62" fillId="0" borderId="14">
      <alignment horizontal="right" vertical="center"/>
    </xf>
    <xf numFmtId="0" fontId="16" fillId="0" borderId="0"/>
    <xf numFmtId="0" fontId="57" fillId="0" borderId="0"/>
    <xf numFmtId="175" fontId="59" fillId="0" borderId="14">
      <alignment horizontal="right" vertical="center"/>
    </xf>
    <xf numFmtId="227" fontId="62" fillId="0" borderId="14">
      <alignment horizontal="right" vertical="center"/>
    </xf>
    <xf numFmtId="0" fontId="16" fillId="0" borderId="0"/>
    <xf numFmtId="0" fontId="199" fillId="0" borderId="0"/>
    <xf numFmtId="0" fontId="55" fillId="0" borderId="0"/>
    <xf numFmtId="0" fontId="55" fillId="0" borderId="0"/>
    <xf numFmtId="0" fontId="55" fillId="0" borderId="0"/>
    <xf numFmtId="179" fontId="61" fillId="0" borderId="14">
      <alignment horizontal="right" vertical="center"/>
    </xf>
    <xf numFmtId="0" fontId="258" fillId="0" borderId="0"/>
    <xf numFmtId="175" fontId="59" fillId="0" borderId="14">
      <alignment horizontal="right" vertical="center"/>
    </xf>
    <xf numFmtId="179" fontId="61" fillId="0" borderId="14">
      <alignment horizontal="right" vertical="center"/>
    </xf>
    <xf numFmtId="0" fontId="10" fillId="0" borderId="0"/>
    <xf numFmtId="175" fontId="59" fillId="0" borderId="14">
      <alignment horizontal="right" vertical="center"/>
    </xf>
    <xf numFmtId="0" fontId="55" fillId="0" borderId="0"/>
    <xf numFmtId="175" fontId="59" fillId="0" borderId="14">
      <alignment horizontal="right" vertical="center"/>
    </xf>
    <xf numFmtId="0" fontId="10" fillId="0" borderId="0"/>
    <xf numFmtId="175" fontId="59" fillId="0" borderId="14">
      <alignment horizontal="right" vertical="center"/>
    </xf>
    <xf numFmtId="179" fontId="61" fillId="0" borderId="14">
      <alignment horizontal="right" vertical="center"/>
    </xf>
    <xf numFmtId="0" fontId="55" fillId="0" borderId="0"/>
    <xf numFmtId="175" fontId="59" fillId="0" borderId="14">
      <alignment horizontal="right" vertical="center"/>
    </xf>
    <xf numFmtId="0" fontId="55" fillId="0" borderId="0"/>
    <xf numFmtId="0" fontId="55" fillId="0" borderId="0"/>
    <xf numFmtId="4" fontId="74" fillId="36" borderId="27" applyNumberFormat="0" applyProtection="0">
      <alignment horizontal="right" vertical="center"/>
    </xf>
    <xf numFmtId="0" fontId="16" fillId="0" borderId="0"/>
    <xf numFmtId="4" fontId="74" fillId="36" borderId="27" applyNumberFormat="0" applyProtection="0">
      <alignment horizontal="right" vertical="center"/>
    </xf>
    <xf numFmtId="193" fontId="56" fillId="0" borderId="0" applyFont="0" applyFill="0" applyBorder="0" applyAlignment="0" applyProtection="0"/>
    <xf numFmtId="210" fontId="56" fillId="0" borderId="0" applyFont="0" applyFill="0" applyBorder="0" applyAlignment="0" applyProtection="0"/>
    <xf numFmtId="0" fontId="55" fillId="0" borderId="0"/>
    <xf numFmtId="4" fontId="74" fillId="44" borderId="27" applyNumberFormat="0" applyProtection="0">
      <alignment horizontal="right" vertical="center"/>
    </xf>
    <xf numFmtId="194" fontId="61" fillId="0" borderId="14">
      <alignment horizontal="right" vertical="center"/>
    </xf>
    <xf numFmtId="0" fontId="57" fillId="0" borderId="0"/>
    <xf numFmtId="4" fontId="74" fillId="43" borderId="27" applyNumberFormat="0" applyProtection="0">
      <alignment horizontal="right" vertical="center"/>
    </xf>
    <xf numFmtId="175" fontId="59" fillId="0" borderId="14">
      <alignment horizontal="right" vertical="center"/>
    </xf>
    <xf numFmtId="221" fontId="59" fillId="0" borderId="14">
      <alignment horizontal="center"/>
    </xf>
    <xf numFmtId="0" fontId="258" fillId="0" borderId="0"/>
    <xf numFmtId="175" fontId="59" fillId="0" borderId="14">
      <alignment horizontal="right" vertical="center"/>
    </xf>
    <xf numFmtId="179" fontId="61" fillId="0" borderId="14">
      <alignment horizontal="right" vertical="center"/>
    </xf>
    <xf numFmtId="0" fontId="258" fillId="0" borderId="0"/>
    <xf numFmtId="0" fontId="55" fillId="0" borderId="0"/>
    <xf numFmtId="4" fontId="74" fillId="45" borderId="27" applyNumberFormat="0" applyProtection="0">
      <alignment horizontal="right" vertical="center"/>
    </xf>
    <xf numFmtId="0" fontId="258" fillId="0" borderId="0"/>
    <xf numFmtId="0" fontId="258" fillId="0" borderId="0"/>
    <xf numFmtId="0" fontId="55" fillId="17" borderId="28" applyNumberFormat="0" applyFont="0" applyAlignment="0" applyProtection="0"/>
    <xf numFmtId="179" fontId="61" fillId="0" borderId="14">
      <alignment horizontal="right" vertical="center"/>
    </xf>
    <xf numFmtId="0" fontId="55" fillId="0" borderId="0"/>
    <xf numFmtId="0" fontId="258" fillId="0" borderId="0"/>
    <xf numFmtId="0" fontId="258" fillId="0" borderId="0"/>
    <xf numFmtId="0" fontId="258" fillId="0" borderId="0"/>
    <xf numFmtId="0" fontId="258" fillId="0" borderId="0"/>
    <xf numFmtId="175" fontId="59" fillId="0" borderId="14">
      <alignment horizontal="right" vertical="center"/>
    </xf>
    <xf numFmtId="0" fontId="258" fillId="0" borderId="0"/>
    <xf numFmtId="175" fontId="59" fillId="0" borderId="14">
      <alignment horizontal="right" vertical="center"/>
    </xf>
    <xf numFmtId="0" fontId="258" fillId="0" borderId="0"/>
    <xf numFmtId="0" fontId="258" fillId="0" borderId="0"/>
    <xf numFmtId="175" fontId="59" fillId="0" borderId="14">
      <alignment horizontal="right" vertical="center"/>
    </xf>
    <xf numFmtId="0" fontId="258" fillId="0" borderId="0"/>
    <xf numFmtId="0" fontId="258" fillId="0" borderId="0"/>
    <xf numFmtId="0" fontId="258" fillId="0" borderId="0"/>
    <xf numFmtId="0" fontId="57" fillId="0" borderId="0"/>
    <xf numFmtId="175" fontId="59" fillId="0" borderId="14">
      <alignment horizontal="right" vertical="center"/>
    </xf>
    <xf numFmtId="178" fontId="58" fillId="0" borderId="14">
      <alignment horizontal="right" vertical="center"/>
    </xf>
    <xf numFmtId="0" fontId="55" fillId="0" borderId="0"/>
    <xf numFmtId="0" fontId="81" fillId="0" borderId="6" applyNumberFormat="0" applyBorder="0" applyAlignment="0">
      <alignment horizontal="center"/>
    </xf>
    <xf numFmtId="192" fontId="55" fillId="0" borderId="14">
      <alignment horizontal="right" vertical="center"/>
    </xf>
    <xf numFmtId="0" fontId="55" fillId="0" borderId="0"/>
    <xf numFmtId="0" fontId="81" fillId="0" borderId="6" applyNumberFormat="0" applyBorder="0" applyAlignment="0">
      <alignment horizontal="center"/>
    </xf>
    <xf numFmtId="0" fontId="55" fillId="0" borderId="0"/>
    <xf numFmtId="0" fontId="55" fillId="0" borderId="0"/>
    <xf numFmtId="0" fontId="55" fillId="0" borderId="0"/>
    <xf numFmtId="0" fontId="57" fillId="0" borderId="0"/>
    <xf numFmtId="175" fontId="59" fillId="0" borderId="14">
      <alignment horizontal="right" vertical="center"/>
    </xf>
    <xf numFmtId="0" fontId="199" fillId="0" borderId="0"/>
    <xf numFmtId="0" fontId="258" fillId="0" borderId="0"/>
    <xf numFmtId="0" fontId="187" fillId="0" borderId="0"/>
    <xf numFmtId="0" fontId="10" fillId="0" borderId="0"/>
    <xf numFmtId="175" fontId="59" fillId="0" borderId="14">
      <alignment horizontal="right" vertical="center"/>
    </xf>
    <xf numFmtId="0" fontId="120" fillId="0" borderId="0" applyProtection="0"/>
    <xf numFmtId="0" fontId="57" fillId="0" borderId="0"/>
    <xf numFmtId="175" fontId="59" fillId="0" borderId="14">
      <alignment horizontal="right" vertical="center"/>
    </xf>
    <xf numFmtId="0" fontId="258" fillId="0" borderId="0"/>
    <xf numFmtId="0" fontId="16" fillId="0" borderId="0"/>
    <xf numFmtId="0" fontId="258" fillId="0" borderId="0"/>
    <xf numFmtId="0" fontId="258" fillId="0" borderId="0"/>
    <xf numFmtId="175" fontId="59" fillId="0" borderId="14">
      <alignment horizontal="right" vertical="center"/>
    </xf>
    <xf numFmtId="0" fontId="258" fillId="0" borderId="0"/>
    <xf numFmtId="185" fontId="62" fillId="0" borderId="14">
      <alignment horizontal="right" vertical="center"/>
    </xf>
    <xf numFmtId="0" fontId="258" fillId="0" borderId="0"/>
    <xf numFmtId="179" fontId="61" fillId="0" borderId="14">
      <alignment horizontal="right" vertical="center"/>
    </xf>
    <xf numFmtId="185" fontId="62" fillId="0" borderId="14">
      <alignment horizontal="right" vertical="center"/>
    </xf>
    <xf numFmtId="0" fontId="258" fillId="0" borderId="0"/>
    <xf numFmtId="194" fontId="61" fillId="0" borderId="14">
      <alignment horizontal="right" vertical="center"/>
    </xf>
    <xf numFmtId="179" fontId="61" fillId="0" borderId="14">
      <alignment horizontal="right" vertical="center"/>
    </xf>
    <xf numFmtId="185" fontId="62" fillId="0" borderId="14">
      <alignment horizontal="right" vertical="center"/>
    </xf>
    <xf numFmtId="0" fontId="258" fillId="0" borderId="0"/>
    <xf numFmtId="0" fontId="258" fillId="0" borderId="0"/>
    <xf numFmtId="0" fontId="258" fillId="0" borderId="0"/>
    <xf numFmtId="0" fontId="57" fillId="0" borderId="0"/>
    <xf numFmtId="175" fontId="59" fillId="0" borderId="14">
      <alignment horizontal="right" vertical="center"/>
    </xf>
    <xf numFmtId="0" fontId="57" fillId="0" borderId="0"/>
    <xf numFmtId="175" fontId="59" fillId="0" borderId="14">
      <alignment horizontal="right" vertical="center"/>
    </xf>
    <xf numFmtId="0" fontId="258" fillId="0" borderId="0"/>
    <xf numFmtId="5" fontId="99" fillId="0" borderId="4">
      <alignment horizontal="left" vertical="top"/>
    </xf>
    <xf numFmtId="175" fontId="59" fillId="0" borderId="14">
      <alignment horizontal="right" vertical="center"/>
    </xf>
    <xf numFmtId="0" fontId="54" fillId="0" borderId="0"/>
    <xf numFmtId="0" fontId="54" fillId="0" borderId="0"/>
    <xf numFmtId="0" fontId="10" fillId="0" borderId="0"/>
    <xf numFmtId="0" fontId="258" fillId="0" borderId="0"/>
    <xf numFmtId="0" fontId="258" fillId="0" borderId="0"/>
    <xf numFmtId="0" fontId="258" fillId="0" borderId="0"/>
    <xf numFmtId="0" fontId="207" fillId="0" borderId="7">
      <alignment horizontal="center" vertical="center" wrapText="1"/>
    </xf>
    <xf numFmtId="0" fontId="258" fillId="0" borderId="0"/>
    <xf numFmtId="0" fontId="258" fillId="0" borderId="0"/>
    <xf numFmtId="0" fontId="207" fillId="0" borderId="7">
      <alignment horizontal="center" vertical="center" wrapText="1"/>
    </xf>
    <xf numFmtId="0" fontId="258" fillId="0" borderId="0"/>
    <xf numFmtId="0" fontId="258" fillId="0" borderId="0"/>
    <xf numFmtId="0" fontId="57" fillId="0" borderId="0"/>
    <xf numFmtId="0" fontId="62" fillId="0" borderId="0"/>
    <xf numFmtId="0" fontId="258" fillId="0" borderId="0"/>
    <xf numFmtId="0" fontId="57" fillId="0" borderId="0"/>
    <xf numFmtId="175" fontId="59" fillId="0" borderId="14">
      <alignment horizontal="right" vertical="center"/>
    </xf>
    <xf numFmtId="4" fontId="74" fillId="18" borderId="27" applyNumberFormat="0" applyProtection="0">
      <alignment vertical="center"/>
    </xf>
    <xf numFmtId="179" fontId="61" fillId="0" borderId="14">
      <alignment horizontal="right" vertical="center"/>
    </xf>
    <xf numFmtId="0" fontId="258" fillId="0" borderId="0"/>
    <xf numFmtId="0" fontId="137" fillId="0" borderId="0" applyNumberFormat="0" applyFont="0" applyFill="0" applyBorder="0" applyAlignment="0" applyProtection="0">
      <alignment horizontal="left"/>
    </xf>
    <xf numFmtId="175" fontId="59" fillId="0" borderId="14">
      <alignment horizontal="right" vertical="center"/>
    </xf>
    <xf numFmtId="179" fontId="61" fillId="0" borderId="14">
      <alignment horizontal="right" vertical="center"/>
    </xf>
    <xf numFmtId="0" fontId="57" fillId="0" borderId="0">
      <alignment vertical="top"/>
    </xf>
    <xf numFmtId="194" fontId="61" fillId="0" borderId="14">
      <alignment horizontal="right" vertical="center"/>
    </xf>
    <xf numFmtId="175" fontId="59" fillId="0" borderId="14">
      <alignment horizontal="right" vertical="center"/>
    </xf>
    <xf numFmtId="179" fontId="61" fillId="0" borderId="14">
      <alignment horizontal="right" vertical="center"/>
    </xf>
    <xf numFmtId="173" fontId="55"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0" fontId="57" fillId="0" borderId="0"/>
    <xf numFmtId="0" fontId="258" fillId="0" borderId="0"/>
    <xf numFmtId="0" fontId="258" fillId="0" borderId="0"/>
    <xf numFmtId="0" fontId="57" fillId="12" borderId="28" applyNumberFormat="0" applyFont="0" applyAlignment="0" applyProtection="0"/>
    <xf numFmtId="175" fontId="59" fillId="0" borderId="14">
      <alignment horizontal="right" vertical="center"/>
    </xf>
    <xf numFmtId="0" fontId="258" fillId="0" borderId="0"/>
    <xf numFmtId="0" fontId="64" fillId="0" borderId="0"/>
    <xf numFmtId="209" fontId="55" fillId="0" borderId="0" applyFill="0" applyBorder="0" applyAlignment="0"/>
    <xf numFmtId="0" fontId="64" fillId="0" borderId="0"/>
    <xf numFmtId="0" fontId="64" fillId="0" borderId="0"/>
    <xf numFmtId="0" fontId="129" fillId="0" borderId="0"/>
    <xf numFmtId="181" fontId="141" fillId="37" borderId="4">
      <alignment vertical="top"/>
    </xf>
    <xf numFmtId="0" fontId="199" fillId="0" borderId="0"/>
    <xf numFmtId="212" fontId="77" fillId="0" borderId="14">
      <alignment horizontal="right" vertical="center"/>
    </xf>
    <xf numFmtId="0" fontId="64" fillId="0" borderId="0"/>
    <xf numFmtId="0" fontId="64" fillId="0" borderId="0"/>
    <xf numFmtId="0" fontId="57" fillId="0" borderId="0"/>
    <xf numFmtId="0" fontId="16" fillId="0" borderId="0"/>
    <xf numFmtId="192" fontId="55" fillId="0" borderId="14">
      <alignment horizontal="right" vertical="center"/>
    </xf>
    <xf numFmtId="0" fontId="64" fillId="0" borderId="0"/>
    <xf numFmtId="0" fontId="64" fillId="0" borderId="0"/>
    <xf numFmtId="0" fontId="64" fillId="0" borderId="0"/>
    <xf numFmtId="0" fontId="64" fillId="0" borderId="0"/>
    <xf numFmtId="4" fontId="96" fillId="18" borderId="27" applyNumberFormat="0" applyProtection="0">
      <alignment vertical="center"/>
    </xf>
    <xf numFmtId="0" fontId="16" fillId="0" borderId="0"/>
    <xf numFmtId="204" fontId="56" fillId="0" borderId="0" applyFont="0" applyFill="0" applyBorder="0" applyAlignment="0" applyProtection="0"/>
    <xf numFmtId="0" fontId="88" fillId="0" borderId="52">
      <alignment horizontal="center"/>
    </xf>
    <xf numFmtId="0" fontId="57" fillId="0" borderId="0"/>
    <xf numFmtId="0" fontId="62" fillId="0" borderId="0"/>
    <xf numFmtId="0" fontId="62" fillId="0" borderId="0"/>
    <xf numFmtId="0" fontId="55" fillId="0" borderId="0"/>
    <xf numFmtId="0" fontId="55" fillId="0" borderId="0"/>
    <xf numFmtId="0" fontId="55" fillId="0" borderId="0"/>
    <xf numFmtId="0" fontId="55" fillId="0" borderId="0"/>
    <xf numFmtId="5" fontId="141" fillId="37" borderId="4">
      <alignment vertical="top"/>
    </xf>
    <xf numFmtId="0" fontId="149" fillId="0" borderId="4" applyBorder="0" applyAlignment="0">
      <alignment horizontal="center" vertical="center"/>
    </xf>
    <xf numFmtId="0" fontId="55" fillId="0" borderId="0"/>
    <xf numFmtId="0" fontId="120" fillId="0" borderId="0" applyProtection="0"/>
    <xf numFmtId="0" fontId="258" fillId="0" borderId="0"/>
    <xf numFmtId="0" fontId="97" fillId="0" borderId="0"/>
    <xf numFmtId="0" fontId="258" fillId="0" borderId="0"/>
    <xf numFmtId="0" fontId="117" fillId="0" borderId="0"/>
    <xf numFmtId="0" fontId="258" fillId="0" borderId="0"/>
    <xf numFmtId="0" fontId="120" fillId="0" borderId="0" applyProtection="0"/>
    <xf numFmtId="0" fontId="258" fillId="0" borderId="0"/>
    <xf numFmtId="179" fontId="61" fillId="0" borderId="14">
      <alignment horizontal="right" vertical="center"/>
    </xf>
    <xf numFmtId="0" fontId="57" fillId="0" borderId="0"/>
    <xf numFmtId="0" fontId="258" fillId="0" borderId="0"/>
    <xf numFmtId="0" fontId="55" fillId="0" borderId="0"/>
    <xf numFmtId="0" fontId="5" fillId="0" borderId="0"/>
    <xf numFmtId="208" fontId="55" fillId="0" borderId="0" applyFill="0" applyBorder="0" applyAlignment="0"/>
    <xf numFmtId="169" fontId="56" fillId="0" borderId="14">
      <alignment horizontal="right" vertical="center"/>
    </xf>
    <xf numFmtId="0" fontId="28" fillId="0" borderId="0"/>
    <xf numFmtId="173" fontId="55" fillId="0" borderId="14">
      <alignment horizontal="right" vertical="center"/>
    </xf>
    <xf numFmtId="175" fontId="59" fillId="0" borderId="14">
      <alignment horizontal="right" vertical="center"/>
    </xf>
    <xf numFmtId="0" fontId="55" fillId="0" borderId="0"/>
    <xf numFmtId="0" fontId="55" fillId="0" borderId="0"/>
    <xf numFmtId="0" fontId="55" fillId="0" borderId="0"/>
    <xf numFmtId="0" fontId="55" fillId="0" borderId="0"/>
    <xf numFmtId="0" fontId="64" fillId="13" borderId="0"/>
    <xf numFmtId="0" fontId="55" fillId="0" borderId="0"/>
    <xf numFmtId="0" fontId="258" fillId="0" borderId="0"/>
    <xf numFmtId="0" fontId="55" fillId="0" borderId="0"/>
    <xf numFmtId="0" fontId="258" fillId="0" borderId="0"/>
    <xf numFmtId="0" fontId="57" fillId="0" borderId="0"/>
    <xf numFmtId="0" fontId="55" fillId="0" borderId="0"/>
    <xf numFmtId="179" fontId="61" fillId="0" borderId="14">
      <alignment horizontal="right" vertical="center"/>
    </xf>
    <xf numFmtId="0" fontId="55" fillId="0" borderId="0"/>
    <xf numFmtId="0" fontId="14" fillId="0" borderId="0"/>
    <xf numFmtId="212" fontId="77" fillId="0" borderId="14">
      <alignment horizontal="right" vertical="center"/>
    </xf>
    <xf numFmtId="0" fontId="258" fillId="0" borderId="0"/>
    <xf numFmtId="212" fontId="77" fillId="0" borderId="14">
      <alignment horizontal="right" vertical="center"/>
    </xf>
    <xf numFmtId="0" fontId="61" fillId="0" borderId="0" applyProtection="0"/>
    <xf numFmtId="227" fontId="62" fillId="0" borderId="14">
      <alignment horizontal="right" vertical="center"/>
    </xf>
    <xf numFmtId="192" fontId="55" fillId="0" borderId="14">
      <alignment horizontal="right" vertical="center"/>
    </xf>
    <xf numFmtId="212" fontId="77" fillId="0" borderId="14">
      <alignment horizontal="right" vertical="center"/>
    </xf>
    <xf numFmtId="0" fontId="258" fillId="0" borderId="0"/>
    <xf numFmtId="0" fontId="86" fillId="26" borderId="15" applyNumberFormat="0" applyFont="0" applyAlignment="0">
      <alignment horizontal="center"/>
    </xf>
    <xf numFmtId="192" fontId="55" fillId="0" borderId="14">
      <alignment horizontal="right" vertical="center"/>
    </xf>
    <xf numFmtId="0" fontId="258" fillId="0" borderId="0"/>
    <xf numFmtId="0" fontId="258" fillId="0" borderId="0"/>
    <xf numFmtId="0" fontId="258" fillId="0" borderId="0"/>
    <xf numFmtId="225" fontId="56" fillId="0" borderId="0" applyFont="0" applyFill="0" applyBorder="0" applyAlignment="0" applyProtection="0"/>
    <xf numFmtId="210" fontId="56" fillId="0" borderId="0" applyFont="0" applyFill="0" applyBorder="0" applyAlignment="0" applyProtection="0"/>
    <xf numFmtId="0" fontId="258" fillId="0" borderId="0"/>
    <xf numFmtId="0" fontId="258" fillId="0" borderId="0"/>
    <xf numFmtId="0" fontId="102" fillId="0" borderId="33" applyNumberFormat="0" applyFill="0" applyAlignment="0" applyProtection="0"/>
    <xf numFmtId="227" fontId="62" fillId="0" borderId="14">
      <alignment horizontal="right" vertical="center"/>
    </xf>
    <xf numFmtId="192" fontId="55" fillId="0" borderId="14">
      <alignment horizontal="right" vertical="center"/>
    </xf>
    <xf numFmtId="212" fontId="77" fillId="0" borderId="14">
      <alignment horizontal="right" vertical="center"/>
    </xf>
    <xf numFmtId="0" fontId="258" fillId="0" borderId="0"/>
    <xf numFmtId="0" fontId="258" fillId="0" borderId="0"/>
    <xf numFmtId="0" fontId="258" fillId="0" borderId="0"/>
    <xf numFmtId="179" fontId="61" fillId="0" borderId="14">
      <alignment horizontal="right" vertical="center"/>
    </xf>
    <xf numFmtId="175" fontId="59" fillId="0" borderId="14">
      <alignment horizontal="right" vertical="center"/>
    </xf>
    <xf numFmtId="0" fontId="258" fillId="0" borderId="0"/>
    <xf numFmtId="0" fontId="258" fillId="0" borderId="0"/>
    <xf numFmtId="0" fontId="258" fillId="0" borderId="0"/>
    <xf numFmtId="0" fontId="102" fillId="0" borderId="33" applyNumberFormat="0" applyFill="0" applyAlignment="0" applyProtection="0"/>
    <xf numFmtId="192" fontId="55" fillId="0" borderId="14">
      <alignment horizontal="right" vertical="center"/>
    </xf>
    <xf numFmtId="179" fontId="61" fillId="0" borderId="14">
      <alignment horizontal="right" vertical="center"/>
    </xf>
    <xf numFmtId="0" fontId="258" fillId="0" borderId="0"/>
    <xf numFmtId="179" fontId="61" fillId="0" borderId="14">
      <alignment horizontal="right" vertical="center"/>
    </xf>
    <xf numFmtId="0" fontId="258" fillId="0" borderId="0"/>
    <xf numFmtId="179" fontId="61" fillId="0" borderId="14">
      <alignment horizontal="right" vertical="center"/>
    </xf>
    <xf numFmtId="0" fontId="258" fillId="0" borderId="0"/>
    <xf numFmtId="0" fontId="258" fillId="0" borderId="0"/>
    <xf numFmtId="212" fontId="77" fillId="0" borderId="14">
      <alignment horizontal="right" vertical="center"/>
    </xf>
    <xf numFmtId="0" fontId="55" fillId="0" borderId="0"/>
    <xf numFmtId="212" fontId="77" fillId="0" borderId="14">
      <alignment horizontal="right" vertical="center"/>
    </xf>
    <xf numFmtId="0" fontId="55" fillId="0" borderId="0"/>
    <xf numFmtId="227" fontId="62" fillId="0" borderId="14">
      <alignment horizontal="right" vertical="center"/>
    </xf>
    <xf numFmtId="0" fontId="55" fillId="0" borderId="0"/>
    <xf numFmtId="227" fontId="62" fillId="0" borderId="14">
      <alignment horizontal="right" vertical="center"/>
    </xf>
    <xf numFmtId="0" fontId="55" fillId="0" borderId="0"/>
    <xf numFmtId="196" fontId="90" fillId="0" borderId="14">
      <alignment horizontal="right" vertical="center"/>
    </xf>
    <xf numFmtId="0" fontId="56" fillId="0" borderId="0"/>
    <xf numFmtId="0" fontId="258" fillId="0" borderId="0"/>
    <xf numFmtId="0" fontId="258" fillId="0" borderId="0"/>
    <xf numFmtId="0" fontId="258" fillId="0" borderId="0"/>
    <xf numFmtId="175" fontId="59" fillId="0" borderId="14">
      <alignment horizontal="right" vertical="center"/>
    </xf>
    <xf numFmtId="0" fontId="258" fillId="0" borderId="0"/>
    <xf numFmtId="0" fontId="258" fillId="0" borderId="0"/>
    <xf numFmtId="175" fontId="59" fillId="0" borderId="14">
      <alignment horizontal="right" vertical="center"/>
    </xf>
    <xf numFmtId="0" fontId="258" fillId="0" borderId="0"/>
    <xf numFmtId="0" fontId="258" fillId="0" borderId="0"/>
    <xf numFmtId="175" fontId="59" fillId="0" borderId="14">
      <alignment horizontal="right" vertical="center"/>
    </xf>
    <xf numFmtId="0" fontId="258" fillId="0" borderId="0"/>
    <xf numFmtId="0" fontId="258" fillId="0" borderId="0"/>
    <xf numFmtId="175" fontId="59" fillId="0" borderId="14">
      <alignment horizontal="right" vertical="center"/>
    </xf>
    <xf numFmtId="0" fontId="258" fillId="0" borderId="0"/>
    <xf numFmtId="175" fontId="59" fillId="0" borderId="14">
      <alignment horizontal="right" vertical="center"/>
    </xf>
    <xf numFmtId="0" fontId="258" fillId="0" borderId="0"/>
    <xf numFmtId="0" fontId="258" fillId="0" borderId="0"/>
    <xf numFmtId="194" fontId="61" fillId="0" borderId="14">
      <alignment horizontal="right" vertical="center"/>
    </xf>
    <xf numFmtId="0" fontId="258" fillId="0" borderId="0"/>
    <xf numFmtId="175" fontId="59" fillId="0" borderId="14">
      <alignment horizontal="right" vertical="center"/>
    </xf>
    <xf numFmtId="194" fontId="61" fillId="0" borderId="14">
      <alignment horizontal="right" vertical="center"/>
    </xf>
    <xf numFmtId="0" fontId="258" fillId="0" borderId="0"/>
    <xf numFmtId="185" fontId="62" fillId="0" borderId="14">
      <alignment horizontal="right" vertical="center"/>
    </xf>
    <xf numFmtId="194" fontId="61" fillId="0" borderId="14">
      <alignment horizontal="right" vertical="center"/>
    </xf>
    <xf numFmtId="0" fontId="258" fillId="0" borderId="0"/>
    <xf numFmtId="0" fontId="258" fillId="0" borderId="0"/>
    <xf numFmtId="326" fontId="224" fillId="0" borderId="0" applyFont="0" applyFill="0" applyBorder="0" applyProtection="0">
      <alignment vertical="top" wrapText="1"/>
    </xf>
    <xf numFmtId="0" fontId="258" fillId="0" borderId="0"/>
    <xf numFmtId="0" fontId="258" fillId="0" borderId="0"/>
    <xf numFmtId="175" fontId="59" fillId="0" borderId="14">
      <alignment horizontal="right" vertical="center"/>
    </xf>
    <xf numFmtId="0" fontId="258" fillId="0" borderId="0"/>
    <xf numFmtId="0" fontId="258" fillId="0" borderId="0"/>
    <xf numFmtId="179" fontId="61" fillId="0" borderId="14">
      <alignment horizontal="right" vertical="center"/>
    </xf>
    <xf numFmtId="0" fontId="258" fillId="0" borderId="0"/>
    <xf numFmtId="179" fontId="61" fillId="0" borderId="14">
      <alignment horizontal="right" vertical="center"/>
    </xf>
    <xf numFmtId="0" fontId="258" fillId="0" borderId="0"/>
    <xf numFmtId="0" fontId="258" fillId="0" borderId="0"/>
    <xf numFmtId="0" fontId="258" fillId="0" borderId="0"/>
    <xf numFmtId="219" fontId="66" fillId="0" borderId="0" applyFont="0" applyFill="0" applyBorder="0" applyAlignment="0" applyProtection="0"/>
    <xf numFmtId="0" fontId="258" fillId="0" borderId="0"/>
    <xf numFmtId="175" fontId="59" fillId="0" borderId="14">
      <alignment horizontal="right" vertical="center"/>
    </xf>
    <xf numFmtId="175" fontId="59" fillId="0" borderId="14">
      <alignment horizontal="right" vertical="center"/>
    </xf>
    <xf numFmtId="0" fontId="258" fillId="0" borderId="0"/>
    <xf numFmtId="175" fontId="59" fillId="0" borderId="14">
      <alignment horizontal="right" vertical="center"/>
    </xf>
    <xf numFmtId="175" fontId="59" fillId="0" borderId="14">
      <alignment horizontal="right" vertical="center"/>
    </xf>
    <xf numFmtId="0" fontId="258" fillId="0" borderId="0"/>
    <xf numFmtId="0" fontId="258" fillId="0" borderId="0"/>
    <xf numFmtId="0" fontId="258" fillId="0" borderId="0"/>
    <xf numFmtId="175" fontId="59" fillId="0" borderId="14">
      <alignment horizontal="right" vertical="center"/>
    </xf>
    <xf numFmtId="240" fontId="55" fillId="0" borderId="0" applyFont="0" applyFill="0" applyBorder="0" applyAlignment="0" applyProtection="0"/>
    <xf numFmtId="169" fontId="56" fillId="0" borderId="14">
      <alignment horizontal="right" vertical="center"/>
    </xf>
    <xf numFmtId="0" fontId="57" fillId="0" borderId="0" applyProtection="0"/>
    <xf numFmtId="169" fontId="56" fillId="0" borderId="14">
      <alignment horizontal="right" vertical="center"/>
    </xf>
    <xf numFmtId="175" fontId="59" fillId="0" borderId="14">
      <alignment horizontal="right" vertical="center"/>
    </xf>
    <xf numFmtId="0" fontId="258" fillId="0" borderId="0"/>
    <xf numFmtId="216" fontId="62" fillId="0" borderId="14">
      <alignment horizontal="right" vertical="center"/>
    </xf>
    <xf numFmtId="194" fontId="61" fillId="0" borderId="14">
      <alignment horizontal="right" vertical="center"/>
    </xf>
    <xf numFmtId="0" fontId="258" fillId="0" borderId="0"/>
    <xf numFmtId="0" fontId="258" fillId="0" borderId="0"/>
    <xf numFmtId="0" fontId="258" fillId="0" borderId="0"/>
    <xf numFmtId="0" fontId="258" fillId="0" borderId="0"/>
    <xf numFmtId="240" fontId="55" fillId="0" borderId="0" applyFont="0" applyFill="0" applyBorder="0" applyAlignment="0" applyProtection="0"/>
    <xf numFmtId="0" fontId="258" fillId="0" borderId="0"/>
    <xf numFmtId="0" fontId="258" fillId="0" borderId="0"/>
    <xf numFmtId="185" fontId="62" fillId="0" borderId="14">
      <alignment horizontal="right" vertical="center"/>
    </xf>
    <xf numFmtId="213" fontId="55" fillId="0" borderId="0" applyFill="0" applyBorder="0" applyAlignment="0"/>
    <xf numFmtId="0" fontId="258" fillId="0" borderId="0"/>
    <xf numFmtId="185" fontId="62" fillId="0" borderId="14">
      <alignment horizontal="right" vertical="center"/>
    </xf>
    <xf numFmtId="213" fontId="55" fillId="0" borderId="0" applyFill="0" applyBorder="0" applyAlignment="0"/>
    <xf numFmtId="0" fontId="258" fillId="0" borderId="0"/>
    <xf numFmtId="0" fontId="73" fillId="0" borderId="0"/>
    <xf numFmtId="194" fontId="61" fillId="0" borderId="14">
      <alignment horizontal="right" vertical="center"/>
    </xf>
    <xf numFmtId="0" fontId="258" fillId="0" borderId="0"/>
    <xf numFmtId="0" fontId="258" fillId="0" borderId="0"/>
    <xf numFmtId="0" fontId="258" fillId="0" borderId="0"/>
    <xf numFmtId="0" fontId="258" fillId="0" borderId="0"/>
    <xf numFmtId="240" fontId="55" fillId="0" borderId="0" applyFont="0" applyFill="0" applyBorder="0" applyAlignment="0" applyProtection="0"/>
    <xf numFmtId="9" fontId="55" fillId="0" borderId="0" applyFont="0" applyFill="0" applyBorder="0" applyAlignment="0" applyProtection="0"/>
    <xf numFmtId="0" fontId="258" fillId="0" borderId="0"/>
    <xf numFmtId="227" fontId="62" fillId="0" borderId="14">
      <alignment horizontal="right" vertical="center"/>
    </xf>
    <xf numFmtId="9" fontId="57" fillId="0" borderId="0" applyFont="0" applyFill="0" applyBorder="0" applyAlignment="0" applyProtection="0"/>
    <xf numFmtId="170" fontId="59" fillId="0" borderId="3"/>
    <xf numFmtId="0" fontId="258" fillId="0" borderId="0"/>
    <xf numFmtId="9" fontId="57" fillId="0" borderId="0" applyFont="0" applyFill="0" applyBorder="0" applyAlignment="0" applyProtection="0"/>
    <xf numFmtId="194" fontId="61" fillId="0" borderId="14">
      <alignment horizontal="right" vertical="center"/>
    </xf>
    <xf numFmtId="170" fontId="59" fillId="0" borderId="3"/>
    <xf numFmtId="0" fontId="258" fillId="0" borderId="0"/>
    <xf numFmtId="175" fontId="59" fillId="0" borderId="14">
      <alignment horizontal="right" vertical="center"/>
    </xf>
    <xf numFmtId="194" fontId="61" fillId="0" borderId="14">
      <alignment horizontal="right" vertical="center"/>
    </xf>
    <xf numFmtId="170" fontId="59" fillId="0" borderId="3"/>
    <xf numFmtId="0" fontId="258" fillId="0" borderId="0"/>
    <xf numFmtId="257" fontId="135" fillId="0" borderId="41" applyFont="0" applyFill="0" applyBorder="0"/>
    <xf numFmtId="9" fontId="55" fillId="0" borderId="0" applyFont="0" applyFill="0" applyBorder="0" applyAlignment="0" applyProtection="0"/>
    <xf numFmtId="194" fontId="61" fillId="0" borderId="14">
      <alignment horizontal="right" vertical="center"/>
    </xf>
    <xf numFmtId="170" fontId="59" fillId="0" borderId="3"/>
    <xf numFmtId="175" fontId="59" fillId="0" borderId="14">
      <alignment horizontal="right" vertical="center"/>
    </xf>
    <xf numFmtId="0" fontId="258" fillId="0" borderId="0"/>
    <xf numFmtId="257" fontId="135" fillId="0" borderId="41" applyFont="0" applyFill="0" applyBorder="0"/>
    <xf numFmtId="9" fontId="55" fillId="0" borderId="0" applyFont="0" applyFill="0" applyBorder="0" applyAlignment="0" applyProtection="0"/>
    <xf numFmtId="194" fontId="61" fillId="0" borderId="14">
      <alignment horizontal="right" vertical="center"/>
    </xf>
    <xf numFmtId="170" fontId="59" fillId="0" borderId="3"/>
    <xf numFmtId="0" fontId="258" fillId="0" borderId="0"/>
    <xf numFmtId="240" fontId="55" fillId="0" borderId="0" applyFont="0" applyFill="0" applyBorder="0" applyAlignment="0" applyProtection="0"/>
    <xf numFmtId="9" fontId="57" fillId="0" borderId="0" applyFont="0" applyFill="0" applyBorder="0" applyAlignment="0" applyProtection="0"/>
    <xf numFmtId="0" fontId="258" fillId="0" borderId="0"/>
    <xf numFmtId="9" fontId="57" fillId="0" borderId="0" applyFont="0" applyFill="0" applyBorder="0" applyAlignment="0" applyProtection="0"/>
    <xf numFmtId="0" fontId="258" fillId="0" borderId="0"/>
    <xf numFmtId="173" fontId="55" fillId="0" borderId="14">
      <alignment horizontal="right" vertical="center"/>
    </xf>
    <xf numFmtId="41" fontId="55" fillId="0" borderId="0" applyFont="0" applyFill="0" applyBorder="0" applyAlignment="0" applyProtection="0"/>
    <xf numFmtId="9" fontId="120" fillId="0" borderId="0" applyFont="0" applyFill="0" applyBorder="0" applyAlignment="0" applyProtection="0"/>
    <xf numFmtId="194" fontId="61" fillId="0" borderId="14">
      <alignment horizontal="right" vertical="center"/>
    </xf>
    <xf numFmtId="0" fontId="258" fillId="0" borderId="0"/>
    <xf numFmtId="173" fontId="55" fillId="0" borderId="14">
      <alignment horizontal="right" vertical="center"/>
    </xf>
    <xf numFmtId="41" fontId="55" fillId="0" borderId="0" applyFont="0" applyFill="0" applyBorder="0" applyAlignment="0" applyProtection="0"/>
    <xf numFmtId="9" fontId="57" fillId="0" borderId="0" applyFont="0" applyFill="0" applyBorder="0" applyAlignment="0" applyProtection="0"/>
    <xf numFmtId="0" fontId="258" fillId="0" borderId="0"/>
    <xf numFmtId="179" fontId="61" fillId="0" borderId="14">
      <alignment horizontal="right" vertical="center"/>
    </xf>
    <xf numFmtId="0" fontId="258" fillId="0" borderId="0"/>
    <xf numFmtId="0" fontId="258" fillId="0" borderId="0"/>
    <xf numFmtId="194" fontId="61" fillId="0" borderId="14">
      <alignment horizontal="right" vertical="center"/>
    </xf>
    <xf numFmtId="0" fontId="258" fillId="0" borderId="0"/>
    <xf numFmtId="196" fontId="90" fillId="0" borderId="14">
      <alignment horizontal="right" vertical="center"/>
    </xf>
    <xf numFmtId="0" fontId="258" fillId="0" borderId="0"/>
    <xf numFmtId="196" fontId="90" fillId="0" borderId="14">
      <alignment horizontal="right" vertical="center"/>
    </xf>
    <xf numFmtId="179" fontId="61" fillId="0" borderId="14">
      <alignment horizontal="right" vertical="center"/>
    </xf>
    <xf numFmtId="0" fontId="258" fillId="0" borderId="0"/>
    <xf numFmtId="0" fontId="258" fillId="0" borderId="0"/>
    <xf numFmtId="0" fontId="258" fillId="0" borderId="0"/>
    <xf numFmtId="0" fontId="57" fillId="0" borderId="0"/>
    <xf numFmtId="178" fontId="58" fillId="0" borderId="14">
      <alignment horizontal="right" vertical="center"/>
    </xf>
    <xf numFmtId="0" fontId="258" fillId="0" borderId="0"/>
    <xf numFmtId="0" fontId="57" fillId="0" borderId="0"/>
    <xf numFmtId="0" fontId="120" fillId="0" borderId="0"/>
    <xf numFmtId="0" fontId="55" fillId="0" borderId="0"/>
    <xf numFmtId="179" fontId="61" fillId="0" borderId="14">
      <alignment horizontal="right" vertical="center"/>
    </xf>
    <xf numFmtId="0" fontId="258" fillId="0" borderId="0"/>
    <xf numFmtId="0" fontId="258" fillId="0" borderId="0"/>
    <xf numFmtId="0" fontId="258" fillId="0" borderId="0"/>
    <xf numFmtId="0" fontId="258" fillId="0" borderId="0"/>
    <xf numFmtId="0" fontId="258" fillId="0" borderId="0"/>
    <xf numFmtId="173" fontId="55" fillId="0" borderId="14">
      <alignment horizontal="right" vertical="center"/>
    </xf>
    <xf numFmtId="0" fontId="258" fillId="0" borderId="0"/>
    <xf numFmtId="175" fontId="59" fillId="0" borderId="14">
      <alignment horizontal="right" vertical="center"/>
    </xf>
    <xf numFmtId="0" fontId="258" fillId="0" borderId="0"/>
    <xf numFmtId="175" fontId="59" fillId="0" borderId="14">
      <alignment horizontal="right" vertical="center"/>
    </xf>
    <xf numFmtId="0" fontId="258" fillId="0" borderId="0"/>
    <xf numFmtId="175" fontId="59" fillId="0" borderId="14">
      <alignment horizontal="right" vertical="center"/>
    </xf>
    <xf numFmtId="0" fontId="258" fillId="0" borderId="0"/>
    <xf numFmtId="175" fontId="59" fillId="0" borderId="14">
      <alignment horizontal="right" vertical="center"/>
    </xf>
    <xf numFmtId="0" fontId="258" fillId="0" borderId="0"/>
    <xf numFmtId="0" fontId="223" fillId="0" borderId="0"/>
    <xf numFmtId="175" fontId="59" fillId="0" borderId="14">
      <alignment horizontal="right" vertical="center"/>
    </xf>
    <xf numFmtId="0" fontId="258" fillId="0" borderId="0"/>
    <xf numFmtId="0" fontId="73" fillId="0" borderId="0"/>
    <xf numFmtId="0" fontId="73" fillId="0" borderId="0"/>
    <xf numFmtId="0" fontId="16" fillId="0" borderId="0"/>
    <xf numFmtId="0" fontId="16" fillId="0" borderId="0"/>
    <xf numFmtId="185" fontId="62" fillId="0" borderId="14">
      <alignment horizontal="right" vertical="center"/>
    </xf>
    <xf numFmtId="0" fontId="16" fillId="0" borderId="0"/>
    <xf numFmtId="185" fontId="62" fillId="0" borderId="14">
      <alignment horizontal="right" vertical="center"/>
    </xf>
    <xf numFmtId="0" fontId="16" fillId="0" borderId="0"/>
    <xf numFmtId="0" fontId="258" fillId="0" borderId="0"/>
    <xf numFmtId="0" fontId="55" fillId="0" borderId="0"/>
    <xf numFmtId="0" fontId="55" fillId="0" borderId="0"/>
    <xf numFmtId="175" fontId="59" fillId="0" borderId="14">
      <alignment horizontal="right" vertical="center"/>
    </xf>
    <xf numFmtId="0" fontId="16" fillId="0" borderId="0"/>
    <xf numFmtId="0" fontId="16" fillId="0" borderId="0"/>
    <xf numFmtId="227" fontId="62" fillId="0" borderId="14">
      <alignment horizontal="right" vertical="center"/>
    </xf>
    <xf numFmtId="0" fontId="16" fillId="0" borderId="0"/>
    <xf numFmtId="0" fontId="16" fillId="0" borderId="0"/>
    <xf numFmtId="0" fontId="55" fillId="0" borderId="0"/>
    <xf numFmtId="0" fontId="120" fillId="0" borderId="0"/>
    <xf numFmtId="175" fontId="59" fillId="0" borderId="14">
      <alignment horizontal="right" vertical="center"/>
    </xf>
    <xf numFmtId="0" fontId="258" fillId="0" borderId="0"/>
    <xf numFmtId="0" fontId="120" fillId="0" borderId="0"/>
    <xf numFmtId="0" fontId="258" fillId="0" borderId="0"/>
    <xf numFmtId="185" fontId="62" fillId="0" borderId="14">
      <alignment horizontal="right" vertical="center"/>
    </xf>
    <xf numFmtId="0" fontId="258" fillId="0" borderId="0"/>
    <xf numFmtId="185" fontId="62" fillId="0" borderId="14">
      <alignment horizontal="right" vertical="center"/>
    </xf>
    <xf numFmtId="0" fontId="258" fillId="0" borderId="0"/>
    <xf numFmtId="185" fontId="62" fillId="0" borderId="14">
      <alignment horizontal="right" vertical="center"/>
    </xf>
    <xf numFmtId="0" fontId="258" fillId="0" borderId="0"/>
    <xf numFmtId="185" fontId="62" fillId="0" borderId="14">
      <alignment horizontal="right" vertical="center"/>
    </xf>
    <xf numFmtId="0" fontId="258" fillId="0" borderId="0"/>
    <xf numFmtId="185" fontId="62" fillId="0" borderId="14">
      <alignment horizontal="right" vertical="center"/>
    </xf>
    <xf numFmtId="194" fontId="61" fillId="0" borderId="14">
      <alignment horizontal="right" vertical="center"/>
    </xf>
    <xf numFmtId="0" fontId="258" fillId="0" borderId="0"/>
    <xf numFmtId="185" fontId="62" fillId="0" borderId="14">
      <alignment horizontal="right" vertical="center"/>
    </xf>
    <xf numFmtId="0" fontId="117" fillId="0" borderId="0"/>
    <xf numFmtId="0" fontId="258" fillId="0" borderId="0"/>
    <xf numFmtId="0" fontId="55" fillId="0" borderId="0"/>
    <xf numFmtId="0" fontId="258" fillId="0" borderId="0"/>
    <xf numFmtId="0" fontId="55" fillId="0" borderId="0"/>
    <xf numFmtId="0" fontId="55" fillId="0" borderId="0"/>
    <xf numFmtId="0" fontId="79" fillId="0" borderId="0"/>
    <xf numFmtId="0" fontId="55" fillId="0" borderId="0" applyProtection="0"/>
    <xf numFmtId="0" fontId="114" fillId="0" borderId="0"/>
    <xf numFmtId="169" fontId="56" fillId="0" borderId="14">
      <alignment horizontal="right" vertical="center"/>
    </xf>
    <xf numFmtId="192" fontId="55" fillId="0" borderId="14">
      <alignment horizontal="right" vertical="center"/>
    </xf>
    <xf numFmtId="0" fontId="258" fillId="0" borderId="0"/>
    <xf numFmtId="0" fontId="55" fillId="0" borderId="0"/>
    <xf numFmtId="192" fontId="55" fillId="0" borderId="14">
      <alignment horizontal="right" vertical="center"/>
    </xf>
    <xf numFmtId="0" fontId="258" fillId="0" borderId="0"/>
    <xf numFmtId="4" fontId="87" fillId="27" borderId="27" applyNumberFormat="0" applyProtection="0">
      <alignment horizontal="left" vertical="center" indent="1"/>
    </xf>
    <xf numFmtId="192" fontId="55" fillId="0" borderId="14">
      <alignment horizontal="right" vertical="center"/>
    </xf>
    <xf numFmtId="192" fontId="55" fillId="0" borderId="14">
      <alignment horizontal="right" vertical="center"/>
    </xf>
    <xf numFmtId="0" fontId="258" fillId="0" borderId="0"/>
    <xf numFmtId="225" fontId="56" fillId="0" borderId="0" applyFont="0" applyFill="0" applyBorder="0" applyAlignment="0" applyProtection="0"/>
    <xf numFmtId="221" fontId="70" fillId="0" borderId="0" applyFont="0" applyFill="0" applyBorder="0" applyAlignment="0" applyProtection="0"/>
    <xf numFmtId="192" fontId="55" fillId="0" borderId="14">
      <alignment horizontal="right" vertical="center"/>
    </xf>
    <xf numFmtId="192" fontId="55" fillId="0" borderId="14">
      <alignment horizontal="right" vertical="center"/>
    </xf>
    <xf numFmtId="0" fontId="258" fillId="0" borderId="0"/>
    <xf numFmtId="214" fontId="56" fillId="0" borderId="0" applyFont="0" applyFill="0" applyBorder="0" applyAlignment="0" applyProtection="0"/>
    <xf numFmtId="42" fontId="56" fillId="0" borderId="0" applyFont="0" applyFill="0" applyBorder="0" applyAlignment="0" applyProtection="0"/>
    <xf numFmtId="0" fontId="258" fillId="0" borderId="0"/>
    <xf numFmtId="0" fontId="258" fillId="0" borderId="0"/>
    <xf numFmtId="173" fontId="55" fillId="0" borderId="14">
      <alignment horizontal="right" vertical="center"/>
    </xf>
    <xf numFmtId="0" fontId="258" fillId="0" borderId="0"/>
    <xf numFmtId="0" fontId="258" fillId="0" borderId="0"/>
    <xf numFmtId="0" fontId="258" fillId="0" borderId="0"/>
    <xf numFmtId="0" fontId="258" fillId="0" borderId="0"/>
    <xf numFmtId="0" fontId="258" fillId="0" borderId="0"/>
    <xf numFmtId="0" fontId="258" fillId="0" borderId="0"/>
    <xf numFmtId="0" fontId="258" fillId="0" borderId="0"/>
    <xf numFmtId="0" fontId="258" fillId="0" borderId="0"/>
    <xf numFmtId="0" fontId="258" fillId="0" borderId="0"/>
    <xf numFmtId="0" fontId="258" fillId="0" borderId="0"/>
    <xf numFmtId="0" fontId="258" fillId="0" borderId="0"/>
    <xf numFmtId="0" fontId="258" fillId="0" borderId="0"/>
    <xf numFmtId="0" fontId="258" fillId="0" borderId="0"/>
    <xf numFmtId="0" fontId="258" fillId="0" borderId="0"/>
    <xf numFmtId="0" fontId="258" fillId="0" borderId="0"/>
    <xf numFmtId="0" fontId="258" fillId="0" borderId="0"/>
    <xf numFmtId="0" fontId="258" fillId="0" borderId="0"/>
    <xf numFmtId="0" fontId="258" fillId="0" borderId="0"/>
    <xf numFmtId="0" fontId="55" fillId="0" borderId="0"/>
    <xf numFmtId="0" fontId="212" fillId="0" borderId="0" applyNumberFormat="0" applyFill="0" applyBorder="0" applyProtection="0">
      <alignment vertical="top"/>
    </xf>
    <xf numFmtId="175" fontId="59" fillId="0" borderId="14">
      <alignment horizontal="right" vertical="center"/>
    </xf>
    <xf numFmtId="0" fontId="55" fillId="0" borderId="0"/>
    <xf numFmtId="0" fontId="55" fillId="0" borderId="0"/>
    <xf numFmtId="4" fontId="74" fillId="45" borderId="27" applyNumberFormat="0" applyProtection="0">
      <alignment horizontal="right" vertical="center"/>
    </xf>
    <xf numFmtId="0" fontId="55" fillId="0" borderId="0"/>
    <xf numFmtId="4" fontId="74" fillId="45" borderId="27" applyNumberFormat="0" applyProtection="0">
      <alignment horizontal="right" vertical="center"/>
    </xf>
    <xf numFmtId="0" fontId="212" fillId="0" borderId="0" applyNumberFormat="0" applyFill="0" applyBorder="0" applyProtection="0">
      <alignment vertical="top"/>
    </xf>
    <xf numFmtId="175" fontId="59" fillId="0" borderId="14">
      <alignment horizontal="right" vertical="center"/>
    </xf>
    <xf numFmtId="0" fontId="212" fillId="0" borderId="0" applyNumberFormat="0" applyFill="0" applyBorder="0" applyProtection="0">
      <alignment vertical="top"/>
    </xf>
    <xf numFmtId="175" fontId="59" fillId="0" borderId="14">
      <alignment horizontal="right" vertical="center"/>
    </xf>
    <xf numFmtId="175" fontId="59" fillId="0" borderId="14">
      <alignment horizontal="right" vertical="center"/>
    </xf>
    <xf numFmtId="196" fontId="90" fillId="0" borderId="14">
      <alignment horizontal="right" vertical="center"/>
    </xf>
    <xf numFmtId="0" fontId="212" fillId="0" borderId="0" applyNumberFormat="0" applyFill="0" applyBorder="0" applyProtection="0">
      <alignment vertical="top"/>
    </xf>
    <xf numFmtId="175" fontId="59" fillId="0" borderId="14">
      <alignment horizontal="right" vertical="center"/>
    </xf>
    <xf numFmtId="0" fontId="70" fillId="0" borderId="0"/>
    <xf numFmtId="0" fontId="55" fillId="0" borderId="0"/>
    <xf numFmtId="192" fontId="55" fillId="0" borderId="14">
      <alignment horizontal="right" vertical="center"/>
    </xf>
    <xf numFmtId="0" fontId="55" fillId="0" borderId="0"/>
    <xf numFmtId="192" fontId="55" fillId="0" borderId="14">
      <alignment horizontal="right" vertical="center"/>
    </xf>
    <xf numFmtId="0" fontId="55" fillId="0" borderId="0"/>
    <xf numFmtId="6" fontId="60" fillId="8" borderId="4"/>
    <xf numFmtId="0" fontId="54" fillId="0" borderId="0"/>
    <xf numFmtId="0" fontId="55" fillId="0" borderId="0"/>
    <xf numFmtId="0" fontId="55" fillId="0" borderId="0"/>
    <xf numFmtId="0" fontId="258" fillId="0" borderId="0"/>
    <xf numFmtId="0" fontId="55" fillId="0" borderId="0"/>
    <xf numFmtId="0" fontId="10" fillId="0" borderId="0"/>
    <xf numFmtId="0" fontId="55" fillId="0" borderId="0"/>
    <xf numFmtId="0" fontId="10" fillId="0" borderId="0"/>
    <xf numFmtId="0" fontId="55" fillId="0" borderId="0"/>
    <xf numFmtId="192" fontId="55" fillId="0" borderId="14">
      <alignment horizontal="right" vertical="center"/>
    </xf>
    <xf numFmtId="0" fontId="258" fillId="0" borderId="0"/>
    <xf numFmtId="0" fontId="258" fillId="0" borderId="0"/>
    <xf numFmtId="173" fontId="55" fillId="0" borderId="14">
      <alignment horizontal="right" vertical="center"/>
    </xf>
    <xf numFmtId="0" fontId="55" fillId="0" borderId="0"/>
    <xf numFmtId="178" fontId="58" fillId="0" borderId="14">
      <alignment horizontal="right" vertical="center"/>
    </xf>
    <xf numFmtId="173" fontId="55" fillId="0" borderId="14">
      <alignment horizontal="right" vertical="center"/>
    </xf>
    <xf numFmtId="0" fontId="90" fillId="0" borderId="0"/>
    <xf numFmtId="173" fontId="55" fillId="0" borderId="14">
      <alignment horizontal="right" vertical="center"/>
    </xf>
    <xf numFmtId="0" fontId="90" fillId="0" borderId="0"/>
    <xf numFmtId="173" fontId="55" fillId="0" borderId="14">
      <alignment horizontal="right" vertical="center"/>
    </xf>
    <xf numFmtId="0" fontId="90" fillId="0" borderId="0"/>
    <xf numFmtId="175" fontId="59" fillId="0" borderId="14">
      <alignment horizontal="right" vertical="center"/>
    </xf>
    <xf numFmtId="9" fontId="55" fillId="0" borderId="0" applyFont="0" applyFill="0" applyBorder="0" applyAlignment="0" applyProtection="0"/>
    <xf numFmtId="9" fontId="55" fillId="0" borderId="0" applyFont="0" applyFill="0" applyBorder="0" applyAlignment="0" applyProtection="0"/>
    <xf numFmtId="0" fontId="39" fillId="0" borderId="0"/>
    <xf numFmtId="212" fontId="77" fillId="0" borderId="14">
      <alignment horizontal="right" vertical="center"/>
    </xf>
    <xf numFmtId="0" fontId="57" fillId="0" borderId="0"/>
    <xf numFmtId="0" fontId="39" fillId="0" borderId="0"/>
    <xf numFmtId="194" fontId="61" fillId="0" borderId="14">
      <alignment horizontal="right" vertical="center"/>
    </xf>
    <xf numFmtId="9" fontId="55" fillId="0" borderId="0" applyFont="0" applyFill="0" applyBorder="0" applyAlignment="0" applyProtection="0"/>
    <xf numFmtId="9" fontId="55" fillId="0" borderId="0" applyFont="0" applyFill="0" applyBorder="0" applyAlignment="0" applyProtection="0"/>
    <xf numFmtId="0" fontId="62" fillId="0" borderId="5">
      <alignment horizontal="center"/>
    </xf>
    <xf numFmtId="0" fontId="258" fillId="0" borderId="0"/>
    <xf numFmtId="0" fontId="55" fillId="0" borderId="0"/>
    <xf numFmtId="0" fontId="55" fillId="0" borderId="0"/>
    <xf numFmtId="0" fontId="55" fillId="0" borderId="0"/>
    <xf numFmtId="0" fontId="258" fillId="0" borderId="0"/>
    <xf numFmtId="0" fontId="258" fillId="0" borderId="0"/>
    <xf numFmtId="0" fontId="55" fillId="0" borderId="0"/>
    <xf numFmtId="0" fontId="55" fillId="0" borderId="0"/>
    <xf numFmtId="0" fontId="258" fillId="0" borderId="0"/>
    <xf numFmtId="0" fontId="258" fillId="0" borderId="0"/>
    <xf numFmtId="179" fontId="61" fillId="0" borderId="14">
      <alignment horizontal="right" vertical="center"/>
    </xf>
    <xf numFmtId="179" fontId="61" fillId="0" borderId="14">
      <alignment horizontal="right" vertical="center"/>
    </xf>
    <xf numFmtId="0" fontId="258" fillId="0" borderId="0"/>
    <xf numFmtId="179" fontId="61" fillId="0" borderId="14">
      <alignment horizontal="right" vertical="center"/>
    </xf>
    <xf numFmtId="179" fontId="61" fillId="0" borderId="14">
      <alignment horizontal="right" vertical="center"/>
    </xf>
    <xf numFmtId="0" fontId="258" fillId="0" borderId="0"/>
    <xf numFmtId="175" fontId="59" fillId="0" borderId="14">
      <alignment horizontal="right" vertical="center"/>
    </xf>
    <xf numFmtId="179" fontId="61" fillId="0" borderId="14">
      <alignment horizontal="right" vertical="center"/>
    </xf>
    <xf numFmtId="0" fontId="258" fillId="0" borderId="0"/>
    <xf numFmtId="179" fontId="61" fillId="0" borderId="14">
      <alignment horizontal="right" vertical="center"/>
    </xf>
    <xf numFmtId="179" fontId="61" fillId="0" borderId="14">
      <alignment horizontal="right" vertical="center"/>
    </xf>
    <xf numFmtId="0" fontId="258" fillId="0" borderId="0"/>
    <xf numFmtId="179" fontId="61" fillId="0" borderId="14">
      <alignment horizontal="right" vertical="center"/>
    </xf>
    <xf numFmtId="175" fontId="59" fillId="0" borderId="14">
      <alignment horizontal="right" vertical="center"/>
    </xf>
    <xf numFmtId="0" fontId="258" fillId="0" borderId="0"/>
    <xf numFmtId="0" fontId="258" fillId="0" borderId="0"/>
    <xf numFmtId="0" fontId="258" fillId="0" borderId="0"/>
    <xf numFmtId="0" fontId="258" fillId="0" borderId="0"/>
    <xf numFmtId="0" fontId="258" fillId="0" borderId="0"/>
    <xf numFmtId="0" fontId="55" fillId="0" borderId="0"/>
    <xf numFmtId="0" fontId="55" fillId="0" borderId="0"/>
    <xf numFmtId="175" fontId="59" fillId="0" borderId="14">
      <alignment horizontal="right" vertical="center"/>
    </xf>
    <xf numFmtId="175" fontId="59" fillId="0" borderId="14">
      <alignment horizontal="right" vertical="center"/>
    </xf>
    <xf numFmtId="257" fontId="135" fillId="0" borderId="41" applyFont="0" applyFill="0" applyBorder="0"/>
    <xf numFmtId="0" fontId="57" fillId="0" borderId="0"/>
    <xf numFmtId="194" fontId="61" fillId="0" borderId="14">
      <alignment horizontal="right" vertical="center"/>
    </xf>
    <xf numFmtId="0" fontId="57" fillId="0" borderId="0"/>
    <xf numFmtId="0" fontId="57" fillId="0" borderId="0"/>
    <xf numFmtId="0" fontId="28" fillId="0" borderId="0"/>
    <xf numFmtId="0" fontId="28" fillId="0" borderId="0"/>
    <xf numFmtId="0" fontId="86" fillId="26" borderId="15" applyNumberFormat="0" applyFont="0" applyAlignment="0">
      <alignment horizontal="center"/>
    </xf>
    <xf numFmtId="0" fontId="258" fillId="0" borderId="0"/>
    <xf numFmtId="192" fontId="55" fillId="0" borderId="14">
      <alignment horizontal="right" vertical="center"/>
    </xf>
    <xf numFmtId="0" fontId="258" fillId="0" borderId="0"/>
    <xf numFmtId="0" fontId="10" fillId="0" borderId="0"/>
    <xf numFmtId="192" fontId="55" fillId="0" borderId="14">
      <alignment horizontal="right" vertical="center"/>
    </xf>
    <xf numFmtId="0" fontId="10" fillId="0" borderId="0"/>
    <xf numFmtId="0" fontId="55" fillId="0" borderId="0"/>
    <xf numFmtId="0" fontId="258" fillId="0" borderId="0"/>
    <xf numFmtId="0" fontId="258" fillId="0" borderId="0"/>
    <xf numFmtId="169" fontId="56" fillId="0" borderId="14">
      <alignment horizontal="right" vertical="center"/>
    </xf>
    <xf numFmtId="179" fontId="61" fillId="0" borderId="14">
      <alignment horizontal="right" vertical="center"/>
    </xf>
    <xf numFmtId="0" fontId="258" fillId="0" borderId="0"/>
    <xf numFmtId="175" fontId="59" fillId="0" borderId="14">
      <alignment horizontal="right" vertical="center"/>
    </xf>
    <xf numFmtId="0" fontId="258" fillId="0" borderId="0"/>
    <xf numFmtId="0" fontId="258" fillId="0" borderId="0"/>
    <xf numFmtId="179" fontId="61" fillId="0" borderId="14">
      <alignment horizontal="right" vertical="center"/>
    </xf>
    <xf numFmtId="257" fontId="135" fillId="0" borderId="41" applyFont="0" applyFill="0" applyBorder="0"/>
    <xf numFmtId="0" fontId="258" fillId="0" borderId="0"/>
    <xf numFmtId="0" fontId="258" fillId="0" borderId="0"/>
    <xf numFmtId="0" fontId="55" fillId="0" borderId="0"/>
    <xf numFmtId="175" fontId="59" fillId="0" borderId="14">
      <alignment horizontal="right" vertical="center"/>
    </xf>
    <xf numFmtId="0" fontId="258" fillId="0" borderId="0"/>
    <xf numFmtId="178" fontId="58" fillId="0" borderId="14">
      <alignment horizontal="right" vertical="center"/>
    </xf>
    <xf numFmtId="0" fontId="62" fillId="0" borderId="0"/>
    <xf numFmtId="0" fontId="129" fillId="0" borderId="0"/>
    <xf numFmtId="175" fontId="59" fillId="0" borderId="14">
      <alignment horizontal="right" vertical="center"/>
    </xf>
    <xf numFmtId="175" fontId="59" fillId="0" borderId="14">
      <alignment horizontal="right" vertical="center"/>
    </xf>
    <xf numFmtId="0" fontId="55" fillId="0" borderId="0"/>
    <xf numFmtId="4" fontId="87" fillId="27" borderId="0" applyNumberFormat="0" applyProtection="0">
      <alignment horizontal="left" vertical="center" indent="1"/>
    </xf>
    <xf numFmtId="0" fontId="55" fillId="0" borderId="0"/>
    <xf numFmtId="0" fontId="55" fillId="0" borderId="0"/>
    <xf numFmtId="0" fontId="72" fillId="0" borderId="0" applyFont="0"/>
    <xf numFmtId="185" fontId="62" fillId="0" borderId="14">
      <alignment horizontal="right" vertical="center"/>
    </xf>
    <xf numFmtId="196" fontId="90" fillId="0" borderId="14">
      <alignment horizontal="right" vertical="center"/>
    </xf>
    <xf numFmtId="0" fontId="72" fillId="0" borderId="0" applyFont="0"/>
    <xf numFmtId="165" fontId="62" fillId="0" borderId="0" applyFont="0" applyFill="0" applyBorder="0" applyAlignment="0" applyProtection="0"/>
    <xf numFmtId="0" fontId="72" fillId="0" borderId="0" applyFont="0"/>
    <xf numFmtId="201" fontId="56" fillId="0" borderId="0" applyFont="0" applyFill="0" applyBorder="0" applyAlignment="0" applyProtection="0"/>
    <xf numFmtId="0" fontId="67" fillId="0" borderId="0"/>
    <xf numFmtId="185" fontId="62" fillId="0" borderId="14">
      <alignment horizontal="right" vertical="center"/>
    </xf>
    <xf numFmtId="0" fontId="94" fillId="17" borderId="28" applyNumberFormat="0" applyFont="0" applyAlignment="0" applyProtection="0"/>
    <xf numFmtId="227" fontId="62" fillId="0" borderId="14">
      <alignment horizontal="right" vertical="center"/>
    </xf>
    <xf numFmtId="0" fontId="94" fillId="17" borderId="28" applyNumberFormat="0" applyFont="0" applyAlignment="0" applyProtection="0"/>
    <xf numFmtId="227" fontId="62" fillId="0" borderId="14">
      <alignment horizontal="right" vertical="center"/>
    </xf>
    <xf numFmtId="0" fontId="94" fillId="17" borderId="28" applyNumberFormat="0" applyFont="0" applyAlignment="0" applyProtection="0"/>
    <xf numFmtId="227" fontId="62" fillId="0" borderId="14">
      <alignment horizontal="right" vertical="center"/>
    </xf>
    <xf numFmtId="0" fontId="94" fillId="17" borderId="28" applyNumberFormat="0" applyFont="0" applyAlignment="0" applyProtection="0"/>
    <xf numFmtId="0" fontId="94" fillId="17" borderId="28" applyNumberFormat="0" applyFont="0" applyAlignment="0" applyProtection="0"/>
    <xf numFmtId="227" fontId="62" fillId="0" borderId="14">
      <alignment horizontal="right" vertical="center"/>
    </xf>
    <xf numFmtId="0" fontId="94" fillId="17" borderId="28" applyNumberFormat="0" applyFont="0" applyAlignment="0" applyProtection="0"/>
    <xf numFmtId="0" fontId="94" fillId="17" borderId="28" applyNumberFormat="0" applyFont="0" applyAlignment="0" applyProtection="0"/>
    <xf numFmtId="227" fontId="62" fillId="0" borderId="14">
      <alignment horizontal="right" vertical="center"/>
    </xf>
    <xf numFmtId="0" fontId="94" fillId="17" borderId="28" applyNumberFormat="0" applyFont="0" applyAlignment="0" applyProtection="0"/>
    <xf numFmtId="227" fontId="62" fillId="0" borderId="14">
      <alignment horizontal="right" vertical="center"/>
    </xf>
    <xf numFmtId="0" fontId="94" fillId="17" borderId="28" applyNumberFormat="0" applyFont="0" applyAlignment="0" applyProtection="0"/>
    <xf numFmtId="0" fontId="57" fillId="12" borderId="28" applyNumberFormat="0" applyFont="0" applyAlignment="0" applyProtection="0"/>
    <xf numFmtId="0" fontId="94" fillId="17" borderId="28" applyNumberFormat="0" applyFont="0" applyAlignment="0" applyProtection="0"/>
    <xf numFmtId="0" fontId="57" fillId="12" borderId="28" applyNumberFormat="0" applyFont="0" applyAlignment="0" applyProtection="0"/>
    <xf numFmtId="194" fontId="61" fillId="0" borderId="14">
      <alignment horizontal="right" vertical="center"/>
    </xf>
    <xf numFmtId="175" fontId="59" fillId="0" borderId="14">
      <alignment horizontal="right" vertical="center"/>
    </xf>
    <xf numFmtId="175" fontId="59" fillId="0" borderId="14">
      <alignment horizontal="right" vertical="center"/>
    </xf>
    <xf numFmtId="0" fontId="57" fillId="12" borderId="28" applyNumberFormat="0" applyFont="0" applyAlignment="0" applyProtection="0"/>
    <xf numFmtId="0" fontId="94" fillId="17" borderId="28" applyNumberFormat="0" applyFont="0" applyAlignment="0" applyProtection="0"/>
    <xf numFmtId="0" fontId="94" fillId="17" borderId="28" applyNumberFormat="0" applyFont="0" applyAlignment="0" applyProtection="0"/>
    <xf numFmtId="0" fontId="57" fillId="12" borderId="28" applyNumberFormat="0" applyFont="0" applyAlignment="0" applyProtection="0"/>
    <xf numFmtId="175" fontId="59" fillId="0" borderId="14">
      <alignment horizontal="right" vertical="center"/>
    </xf>
    <xf numFmtId="175" fontId="59" fillId="0" borderId="14">
      <alignment horizontal="right" vertical="center"/>
    </xf>
    <xf numFmtId="0" fontId="57" fillId="12" borderId="28" applyNumberFormat="0" applyFont="0" applyAlignment="0" applyProtection="0"/>
    <xf numFmtId="0" fontId="57" fillId="12" borderId="28" applyNumberFormat="0" applyFont="0" applyAlignment="0" applyProtection="0"/>
    <xf numFmtId="0" fontId="57" fillId="12" borderId="28" applyNumberFormat="0" applyFont="0" applyAlignment="0" applyProtection="0"/>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57" fillId="12" borderId="28" applyNumberFormat="0" applyFont="0" applyAlignment="0" applyProtection="0"/>
    <xf numFmtId="0" fontId="94" fillId="17" borderId="28" applyNumberFormat="0" applyFont="0" applyAlignment="0" applyProtection="0"/>
    <xf numFmtId="0" fontId="94" fillId="17" borderId="28" applyNumberFormat="0" applyFont="0" applyAlignment="0" applyProtection="0"/>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94" fillId="17" borderId="28" applyNumberFormat="0" applyFont="0" applyAlignment="0" applyProtection="0"/>
    <xf numFmtId="175" fontId="59" fillId="0" borderId="14">
      <alignment horizontal="right" vertical="center"/>
    </xf>
    <xf numFmtId="175" fontId="59" fillId="0" borderId="14">
      <alignment horizontal="right" vertical="center"/>
    </xf>
    <xf numFmtId="194" fontId="61" fillId="0" borderId="14">
      <alignment horizontal="right" vertical="center"/>
    </xf>
    <xf numFmtId="0" fontId="94" fillId="17" borderId="28" applyNumberFormat="0" applyFont="0" applyAlignment="0" applyProtection="0"/>
    <xf numFmtId="261" fontId="55" fillId="0" borderId="0" applyFont="0" applyFill="0" applyBorder="0" applyAlignment="0" applyProtection="0"/>
    <xf numFmtId="175" fontId="59" fillId="0" borderId="14">
      <alignment horizontal="right" vertical="center"/>
    </xf>
    <xf numFmtId="175" fontId="59" fillId="0" borderId="14">
      <alignment horizontal="right" vertical="center"/>
    </xf>
    <xf numFmtId="0" fontId="94" fillId="17" borderId="28" applyNumberFormat="0" applyFont="0" applyAlignment="0" applyProtection="0"/>
    <xf numFmtId="175" fontId="59" fillId="0" borderId="14">
      <alignment horizontal="right" vertical="center"/>
    </xf>
    <xf numFmtId="0" fontId="94" fillId="17" borderId="28" applyNumberFormat="0" applyFont="0" applyAlignment="0" applyProtection="0"/>
    <xf numFmtId="0" fontId="94" fillId="17" borderId="28" applyNumberFormat="0" applyFont="0" applyAlignment="0" applyProtection="0"/>
    <xf numFmtId="0" fontId="57" fillId="12" borderId="28" applyNumberFormat="0" applyFont="0" applyAlignment="0" applyProtection="0"/>
    <xf numFmtId="0" fontId="57" fillId="12" borderId="28" applyNumberFormat="0" applyFont="0" applyAlignment="0" applyProtection="0"/>
    <xf numFmtId="192" fontId="55" fillId="0" borderId="14">
      <alignment horizontal="right" vertical="center"/>
    </xf>
    <xf numFmtId="0" fontId="57" fillId="12" borderId="28" applyNumberFormat="0" applyFont="0" applyAlignment="0" applyProtection="0"/>
    <xf numFmtId="175" fontId="59" fillId="0" borderId="14">
      <alignment horizontal="right" vertical="center"/>
    </xf>
    <xf numFmtId="192" fontId="55" fillId="0" borderId="14">
      <alignment horizontal="right" vertical="center"/>
    </xf>
    <xf numFmtId="0" fontId="57" fillId="12" borderId="28" applyNumberFormat="0" applyFont="0" applyAlignment="0" applyProtection="0"/>
    <xf numFmtId="175" fontId="59" fillId="0" borderId="14">
      <alignment horizontal="right" vertical="center"/>
    </xf>
    <xf numFmtId="0" fontId="57" fillId="12" borderId="28" applyNumberFormat="0" applyFont="0" applyAlignment="0" applyProtection="0"/>
    <xf numFmtId="0" fontId="57" fillId="12" borderId="28" applyNumberFormat="0" applyFont="0" applyAlignment="0" applyProtection="0"/>
    <xf numFmtId="175" fontId="59" fillId="0" borderId="14">
      <alignment horizontal="right" vertical="center"/>
    </xf>
    <xf numFmtId="0" fontId="57" fillId="12" borderId="28" applyNumberFormat="0" applyFont="0" applyAlignment="0" applyProtection="0"/>
    <xf numFmtId="0" fontId="57" fillId="12" borderId="28" applyNumberFormat="0" applyFont="0" applyAlignment="0" applyProtection="0"/>
    <xf numFmtId="0" fontId="57" fillId="12" borderId="28" applyNumberFormat="0" applyFont="0" applyAlignment="0" applyProtection="0"/>
    <xf numFmtId="0" fontId="57" fillId="12" borderId="28" applyNumberFormat="0" applyFont="0" applyAlignment="0" applyProtection="0"/>
    <xf numFmtId="0" fontId="57" fillId="12" borderId="28" applyNumberFormat="0" applyFont="0" applyAlignment="0" applyProtection="0"/>
    <xf numFmtId="0" fontId="57" fillId="12" borderId="28" applyNumberFormat="0" applyFont="0" applyAlignment="0" applyProtection="0"/>
    <xf numFmtId="0" fontId="57" fillId="12" borderId="28" applyNumberFormat="0" applyFont="0" applyAlignment="0" applyProtection="0"/>
    <xf numFmtId="175" fontId="59" fillId="0" borderId="14">
      <alignment horizontal="right" vertical="center"/>
    </xf>
    <xf numFmtId="9" fontId="137" fillId="0" borderId="50" applyNumberFormat="0" applyBorder="0"/>
    <xf numFmtId="0" fontId="57" fillId="12" borderId="28" applyNumberFormat="0" applyFont="0" applyAlignment="0" applyProtection="0"/>
    <xf numFmtId="0" fontId="57" fillId="12" borderId="28" applyNumberFormat="0" applyFont="0" applyAlignment="0" applyProtection="0"/>
    <xf numFmtId="175" fontId="59" fillId="0" borderId="14">
      <alignment horizontal="right" vertical="center"/>
    </xf>
    <xf numFmtId="196" fontId="90" fillId="0" borderId="14">
      <alignment horizontal="right" vertical="center"/>
    </xf>
    <xf numFmtId="0" fontId="57" fillId="12" borderId="28" applyNumberFormat="0" applyFont="0" applyAlignment="0" applyProtection="0"/>
    <xf numFmtId="175" fontId="59" fillId="0" borderId="14">
      <alignment horizontal="right" vertical="center"/>
    </xf>
    <xf numFmtId="196" fontId="90" fillId="0" borderId="14">
      <alignment horizontal="right" vertical="center"/>
    </xf>
    <xf numFmtId="0" fontId="57" fillId="12" borderId="28" applyNumberFormat="0" applyFont="0" applyAlignment="0" applyProtection="0"/>
    <xf numFmtId="0" fontId="57" fillId="12" borderId="28" applyNumberFormat="0" applyFont="0" applyAlignment="0" applyProtection="0"/>
    <xf numFmtId="0" fontId="57" fillId="12" borderId="28" applyNumberFormat="0" applyFont="0" applyAlignment="0" applyProtection="0"/>
    <xf numFmtId="0" fontId="57" fillId="12" borderId="28" applyNumberFormat="0" applyFont="0" applyAlignment="0" applyProtection="0"/>
    <xf numFmtId="0" fontId="57" fillId="12" borderId="28" applyNumberFormat="0" applyFont="0" applyAlignment="0" applyProtection="0"/>
    <xf numFmtId="0" fontId="57" fillId="12" borderId="28" applyNumberFormat="0" applyFont="0" applyAlignment="0" applyProtection="0"/>
    <xf numFmtId="0" fontId="57" fillId="12" borderId="28" applyNumberFormat="0" applyFont="0" applyAlignment="0" applyProtection="0"/>
    <xf numFmtId="0" fontId="57" fillId="12" borderId="28" applyNumberFormat="0" applyFont="0" applyAlignment="0" applyProtection="0"/>
    <xf numFmtId="173" fontId="55" fillId="0" borderId="14">
      <alignment horizontal="right" vertical="center"/>
    </xf>
    <xf numFmtId="0" fontId="55" fillId="17" borderId="28" applyNumberFormat="0" applyFont="0" applyAlignment="0" applyProtection="0"/>
    <xf numFmtId="179" fontId="61" fillId="0" borderId="14">
      <alignment horizontal="right" vertical="center"/>
    </xf>
    <xf numFmtId="0" fontId="55" fillId="17" borderId="28" applyNumberFormat="0" applyFont="0" applyAlignment="0" applyProtection="0"/>
    <xf numFmtId="179" fontId="61" fillId="0" borderId="14">
      <alignment horizontal="right" vertical="center"/>
    </xf>
    <xf numFmtId="179" fontId="61" fillId="0" borderId="14">
      <alignment horizontal="right" vertical="center"/>
    </xf>
    <xf numFmtId="0" fontId="55" fillId="17" borderId="28" applyNumberFormat="0" applyFont="0" applyAlignment="0" applyProtection="0"/>
    <xf numFmtId="179" fontId="61" fillId="0" borderId="14">
      <alignment horizontal="right" vertical="center"/>
    </xf>
    <xf numFmtId="179" fontId="61" fillId="0" borderId="14">
      <alignment horizontal="right" vertical="center"/>
    </xf>
    <xf numFmtId="0" fontId="55" fillId="17" borderId="28" applyNumberFormat="0" applyFont="0" applyAlignment="0" applyProtection="0"/>
    <xf numFmtId="321" fontId="148" fillId="0" borderId="0" applyFont="0" applyFill="0" applyBorder="0" applyAlignment="0" applyProtection="0"/>
    <xf numFmtId="4" fontId="74" fillId="29" borderId="27" applyNumberFormat="0" applyProtection="0">
      <alignment horizontal="right" vertical="center"/>
    </xf>
    <xf numFmtId="179" fontId="61" fillId="0" borderId="14">
      <alignment horizontal="right" vertical="center"/>
    </xf>
    <xf numFmtId="173" fontId="55" fillId="0" borderId="14">
      <alignment horizontal="right" vertical="center"/>
    </xf>
    <xf numFmtId="0" fontId="55" fillId="17" borderId="28" applyNumberFormat="0" applyFont="0" applyAlignment="0" applyProtection="0"/>
    <xf numFmtId="4" fontId="74" fillId="10" borderId="27" applyNumberFormat="0" applyProtection="0">
      <alignment horizontal="right" vertical="center"/>
    </xf>
    <xf numFmtId="179" fontId="61" fillId="0" borderId="14">
      <alignment horizontal="right" vertical="center"/>
    </xf>
    <xf numFmtId="0" fontId="55" fillId="17" borderId="28" applyNumberFormat="0" applyFont="0" applyAlignment="0" applyProtection="0"/>
    <xf numFmtId="4" fontId="74" fillId="11" borderId="27" applyNumberFormat="0" applyProtection="0">
      <alignment horizontal="right" vertical="center"/>
    </xf>
    <xf numFmtId="179" fontId="61" fillId="0" borderId="14">
      <alignment horizontal="right" vertical="center"/>
    </xf>
    <xf numFmtId="0" fontId="57" fillId="35" borderId="40" applyNumberFormat="0" applyFont="0" applyAlignment="0" applyProtection="0"/>
    <xf numFmtId="0" fontId="57" fillId="35" borderId="40" applyNumberFormat="0" applyFont="0" applyAlignment="0" applyProtection="0"/>
    <xf numFmtId="194" fontId="61" fillId="0" borderId="14">
      <alignment horizontal="right" vertical="center"/>
    </xf>
    <xf numFmtId="0" fontId="57" fillId="35" borderId="40" applyNumberFormat="0" applyFont="0" applyAlignment="0" applyProtection="0"/>
    <xf numFmtId="0" fontId="217" fillId="0" borderId="58" applyNumberFormat="0" applyFill="0" applyAlignment="0" applyProtection="0"/>
    <xf numFmtId="0" fontId="63" fillId="0" borderId="0"/>
    <xf numFmtId="0" fontId="63" fillId="0" borderId="0"/>
    <xf numFmtId="179" fontId="61" fillId="0" borderId="14">
      <alignment horizontal="right" vertical="center"/>
    </xf>
    <xf numFmtId="3" fontId="227" fillId="0" borderId="0" applyFont="0" applyFill="0" applyBorder="0" applyAlignment="0" applyProtection="0"/>
    <xf numFmtId="227" fontId="62" fillId="0" borderId="14">
      <alignment horizontal="right" vertical="center"/>
    </xf>
    <xf numFmtId="0" fontId="101" fillId="0" borderId="0" applyNumberFormat="0" applyFill="0" applyBorder="0" applyAlignment="0" applyProtection="0"/>
    <xf numFmtId="0" fontId="258" fillId="0" borderId="0"/>
    <xf numFmtId="0" fontId="183" fillId="0" borderId="0" applyNumberFormat="0" applyFill="0" applyBorder="0" applyAlignment="0" applyProtection="0">
      <alignment horizontal="centerContinuous"/>
    </xf>
    <xf numFmtId="227" fontId="62" fillId="0" borderId="14">
      <alignment horizontal="right" vertical="center"/>
    </xf>
    <xf numFmtId="0" fontId="62" fillId="0" borderId="0" applyNumberFormat="0" applyFill="0" applyBorder="0" applyAlignment="0" applyProtection="0"/>
    <xf numFmtId="0" fontId="101" fillId="0" borderId="0" applyNumberFormat="0" applyFill="0" applyBorder="0" applyAlignment="0" applyProtection="0"/>
    <xf numFmtId="0" fontId="59" fillId="0" borderId="0" applyNumberFormat="0" applyFill="0" applyBorder="0" applyAlignment="0" applyProtection="0"/>
    <xf numFmtId="179" fontId="61" fillId="0" borderId="14">
      <alignment horizontal="right" vertical="center"/>
    </xf>
    <xf numFmtId="0" fontId="62" fillId="0" borderId="0" applyNumberFormat="0" applyFill="0" applyBorder="0" applyAlignment="0" applyProtection="0"/>
    <xf numFmtId="0" fontId="101" fillId="0" borderId="0" applyProtection="0"/>
    <xf numFmtId="175" fontId="59" fillId="0" borderId="14">
      <alignment horizontal="right" vertical="center"/>
    </xf>
    <xf numFmtId="0" fontId="39" fillId="0" borderId="0"/>
    <xf numFmtId="175" fontId="59" fillId="0" borderId="14">
      <alignment horizontal="right" vertical="center"/>
    </xf>
    <xf numFmtId="0" fontId="89" fillId="9" borderId="26" applyNumberFormat="0" applyAlignment="0" applyProtection="0"/>
    <xf numFmtId="175" fontId="59" fillId="0" borderId="14">
      <alignment horizontal="right" vertical="center"/>
    </xf>
    <xf numFmtId="0" fontId="89" fillId="9" borderId="26" applyNumberFormat="0" applyAlignment="0" applyProtection="0"/>
    <xf numFmtId="179" fontId="61" fillId="0" borderId="14">
      <alignment horizontal="right" vertical="center"/>
    </xf>
    <xf numFmtId="0" fontId="89" fillId="9" borderId="26" applyNumberFormat="0" applyAlignment="0" applyProtection="0"/>
    <xf numFmtId="175" fontId="59" fillId="0" borderId="14">
      <alignment horizontal="right" vertical="center"/>
    </xf>
    <xf numFmtId="175" fontId="59" fillId="0" borderId="14">
      <alignment horizontal="right" vertical="center"/>
    </xf>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175" fontId="59" fillId="0" borderId="14">
      <alignment horizontal="right" vertical="center"/>
    </xf>
    <xf numFmtId="0" fontId="89" fillId="9" borderId="26" applyNumberFormat="0" applyAlignment="0" applyProtection="0"/>
    <xf numFmtId="175" fontId="59" fillId="0" borderId="14">
      <alignment horizontal="right" vertical="center"/>
    </xf>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196" fontId="90" fillId="0" borderId="14">
      <alignment horizontal="right" vertical="center"/>
    </xf>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0" fontId="79" fillId="0" borderId="0"/>
    <xf numFmtId="175" fontId="59" fillId="0" borderId="14">
      <alignment horizontal="right" vertical="center"/>
    </xf>
    <xf numFmtId="0" fontId="89" fillId="9" borderId="26" applyNumberFormat="0" applyAlignment="0" applyProtection="0"/>
    <xf numFmtId="0" fontId="89" fillId="9" borderId="26" applyNumberFormat="0" applyAlignment="0" applyProtection="0"/>
    <xf numFmtId="192" fontId="55" fillId="0" borderId="14">
      <alignment horizontal="right" vertical="center"/>
    </xf>
    <xf numFmtId="0" fontId="102" fillId="0" borderId="33" applyNumberFormat="0" applyFill="0" applyAlignment="0" applyProtection="0"/>
    <xf numFmtId="175" fontId="59" fillId="0" borderId="14">
      <alignment horizontal="right" vertical="center"/>
    </xf>
    <xf numFmtId="0" fontId="89" fillId="9" borderId="26" applyNumberFormat="0" applyAlignment="0" applyProtection="0"/>
    <xf numFmtId="0" fontId="89" fillId="9" borderId="26" applyNumberFormat="0" applyAlignment="0" applyProtection="0"/>
    <xf numFmtId="175" fontId="59" fillId="0" borderId="14">
      <alignment horizontal="right" vertical="center"/>
    </xf>
    <xf numFmtId="192" fontId="55" fillId="0" borderId="14">
      <alignment horizontal="right" vertical="center"/>
    </xf>
    <xf numFmtId="0" fontId="89" fillId="9" borderId="26" applyNumberFormat="0" applyAlignment="0" applyProtection="0"/>
    <xf numFmtId="0" fontId="89" fillId="9" borderId="26" applyNumberFormat="0" applyAlignment="0" applyProtection="0"/>
    <xf numFmtId="178" fontId="58" fillId="0" borderId="14">
      <alignment horizontal="right" vertical="center"/>
    </xf>
    <xf numFmtId="0" fontId="247" fillId="22" borderId="35" applyNumberFormat="0" applyAlignment="0" applyProtection="0"/>
    <xf numFmtId="0" fontId="89" fillId="9" borderId="26" applyNumberFormat="0" applyAlignment="0" applyProtection="0"/>
    <xf numFmtId="192" fontId="55" fillId="0" borderId="14">
      <alignment horizontal="right" vertical="center"/>
    </xf>
    <xf numFmtId="0" fontId="81" fillId="0" borderId="6" applyNumberFormat="0" applyBorder="0" applyAlignment="0">
      <alignment horizontal="center"/>
    </xf>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4" fontId="74" fillId="18" borderId="27" applyNumberFormat="0" applyProtection="0">
      <alignment vertical="center"/>
    </xf>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0" fontId="69" fillId="9" borderId="26" applyNumberFormat="0" applyAlignment="0" applyProtection="0"/>
    <xf numFmtId="0" fontId="69" fillId="9" borderId="26" applyNumberFormat="0" applyAlignment="0" applyProtection="0"/>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175" fontId="59" fillId="0" borderId="14">
      <alignment horizontal="right" vertical="center"/>
    </xf>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0" fontId="89" fillId="9" borderId="26" applyNumberFormat="0" applyAlignment="0" applyProtection="0"/>
    <xf numFmtId="217" fontId="107" fillId="0" borderId="7" applyFont="0" applyBorder="0" applyAlignment="0"/>
    <xf numFmtId="217" fontId="107" fillId="0" borderId="7" applyFont="0" applyBorder="0" applyAlignment="0"/>
    <xf numFmtId="175" fontId="59" fillId="0" borderId="14">
      <alignment horizontal="right" vertical="center"/>
    </xf>
    <xf numFmtId="194" fontId="61" fillId="0" borderId="14">
      <alignment horizontal="right" vertical="center"/>
    </xf>
    <xf numFmtId="41" fontId="55" fillId="0" borderId="0" applyFont="0" applyFill="0" applyBorder="0" applyAlignment="0" applyProtection="0"/>
    <xf numFmtId="240" fontId="55" fillId="0" borderId="0" applyFont="0" applyFill="0" applyBorder="0" applyAlignment="0" applyProtection="0"/>
    <xf numFmtId="185" fontId="62" fillId="0" borderId="14">
      <alignment horizontal="right" vertical="center"/>
    </xf>
    <xf numFmtId="240" fontId="55" fillId="0" borderId="0" applyFont="0" applyFill="0" applyBorder="0" applyAlignment="0" applyProtection="0"/>
    <xf numFmtId="185" fontId="62" fillId="0" borderId="14">
      <alignment horizontal="right" vertical="center"/>
    </xf>
    <xf numFmtId="240" fontId="55" fillId="0" borderId="0" applyFont="0" applyFill="0" applyBorder="0" applyAlignment="0" applyProtection="0"/>
    <xf numFmtId="169" fontId="56" fillId="0" borderId="14">
      <alignment horizontal="right" vertical="center"/>
    </xf>
    <xf numFmtId="178" fontId="58" fillId="0" borderId="14">
      <alignment horizontal="right" vertical="center"/>
    </xf>
    <xf numFmtId="4" fontId="74" fillId="10" borderId="27" applyNumberFormat="0" applyProtection="0">
      <alignment horizontal="right" vertical="center"/>
    </xf>
    <xf numFmtId="179" fontId="61" fillId="0" borderId="14">
      <alignment horizontal="right" vertical="center"/>
    </xf>
    <xf numFmtId="14" fontId="115" fillId="0" borderId="0">
      <alignment horizontal="center" wrapText="1"/>
      <protection locked="0"/>
    </xf>
    <xf numFmtId="175" fontId="59" fillId="0" borderId="14">
      <alignment horizontal="right" vertical="center"/>
    </xf>
    <xf numFmtId="194" fontId="61" fillId="0" borderId="14">
      <alignment horizontal="right" vertical="center"/>
    </xf>
    <xf numFmtId="344" fontId="101" fillId="0" borderId="0" applyFont="0" applyFill="0" applyBorder="0" applyAlignment="0" applyProtection="0"/>
    <xf numFmtId="179" fontId="61" fillId="0" borderId="14">
      <alignment horizontal="right" vertical="center"/>
    </xf>
    <xf numFmtId="0" fontId="63" fillId="0" borderId="0"/>
    <xf numFmtId="343" fontId="32" fillId="0" borderId="0" applyFont="0" applyFill="0" applyBorder="0" applyAlignment="0" applyProtection="0"/>
    <xf numFmtId="179" fontId="61" fillId="0" borderId="14">
      <alignment horizontal="right" vertical="center"/>
    </xf>
    <xf numFmtId="261" fontId="55" fillId="0" borderId="0" applyFont="0" applyFill="0" applyBorder="0" applyAlignment="0" applyProtection="0"/>
    <xf numFmtId="175" fontId="59" fillId="0" borderId="14">
      <alignment horizontal="right" vertical="center"/>
    </xf>
    <xf numFmtId="261" fontId="55" fillId="0" borderId="0" applyFont="0" applyFill="0" applyBorder="0" applyAlignment="0" applyProtection="0"/>
    <xf numFmtId="212" fontId="77" fillId="0" borderId="14">
      <alignment horizontal="right" vertical="center"/>
    </xf>
    <xf numFmtId="261" fontId="55" fillId="0" borderId="0" applyFont="0" applyFill="0" applyBorder="0" applyAlignment="0" applyProtection="0"/>
    <xf numFmtId="0" fontId="106" fillId="0" borderId="33" applyNumberFormat="0" applyFill="0" applyAlignment="0" applyProtection="0"/>
    <xf numFmtId="261" fontId="55" fillId="0" borderId="0" applyFont="0" applyFill="0" applyBorder="0" applyAlignment="0" applyProtection="0"/>
    <xf numFmtId="175" fontId="59" fillId="0" borderId="14">
      <alignment horizontal="right" vertical="center"/>
    </xf>
    <xf numFmtId="0" fontId="106" fillId="0" borderId="33" applyNumberFormat="0" applyFill="0" applyAlignment="0" applyProtection="0"/>
    <xf numFmtId="261" fontId="55" fillId="0" borderId="0" applyFont="0" applyFill="0" applyBorder="0" applyAlignment="0" applyProtection="0"/>
    <xf numFmtId="261" fontId="55" fillId="0" borderId="0" applyFont="0" applyFill="0" applyBorder="0" applyAlignment="0" applyProtection="0"/>
    <xf numFmtId="249" fontId="55" fillId="0" borderId="0" applyFont="0" applyFill="0" applyBorder="0" applyAlignment="0" applyProtection="0"/>
    <xf numFmtId="177" fontId="55" fillId="0" borderId="0" applyFont="0" applyFill="0" applyBorder="0" applyAlignment="0" applyProtection="0"/>
    <xf numFmtId="249" fontId="55" fillId="0" borderId="0" applyFont="0" applyFill="0" applyBorder="0" applyAlignment="0" applyProtection="0"/>
    <xf numFmtId="249" fontId="55" fillId="0" borderId="0" applyFont="0" applyFill="0" applyBorder="0" applyAlignment="0" applyProtection="0"/>
    <xf numFmtId="177" fontId="55" fillId="0" borderId="0" applyFont="0" applyFill="0" applyBorder="0" applyAlignment="0" applyProtection="0"/>
    <xf numFmtId="175" fontId="59" fillId="0" borderId="14">
      <alignment horizontal="right" vertical="center"/>
    </xf>
    <xf numFmtId="177" fontId="55" fillId="0" borderId="0" applyFont="0" applyFill="0" applyBorder="0" applyAlignment="0" applyProtection="0"/>
    <xf numFmtId="175" fontId="59" fillId="0" borderId="14">
      <alignment horizontal="right" vertical="center"/>
    </xf>
    <xf numFmtId="177" fontId="55" fillId="0" borderId="0" applyFont="0" applyFill="0" applyBorder="0" applyAlignment="0" applyProtection="0"/>
    <xf numFmtId="175" fontId="59" fillId="0" borderId="14">
      <alignment horizontal="right" vertical="center"/>
    </xf>
    <xf numFmtId="177" fontId="55" fillId="0" borderId="0" applyFont="0" applyFill="0" applyBorder="0" applyAlignment="0" applyProtection="0"/>
    <xf numFmtId="177" fontId="55" fillId="0" borderId="0" applyFont="0" applyFill="0" applyBorder="0" applyAlignment="0" applyProtection="0"/>
    <xf numFmtId="177" fontId="55" fillId="0" borderId="0" applyFont="0" applyFill="0" applyBorder="0" applyAlignment="0" applyProtection="0"/>
    <xf numFmtId="293" fontId="55" fillId="0" borderId="0" applyFont="0" applyFill="0" applyBorder="0" applyAlignment="0" applyProtection="0"/>
    <xf numFmtId="232" fontId="55" fillId="0" borderId="0" applyFont="0" applyFill="0" applyBorder="0" applyAlignment="0" applyProtection="0"/>
    <xf numFmtId="194" fontId="61" fillId="0" borderId="14">
      <alignment horizontal="right" vertical="center"/>
    </xf>
    <xf numFmtId="232" fontId="55" fillId="0" borderId="0" applyFont="0" applyFill="0" applyBorder="0" applyAlignment="0" applyProtection="0"/>
    <xf numFmtId="194" fontId="61" fillId="0" borderId="14">
      <alignment horizontal="right" vertical="center"/>
    </xf>
    <xf numFmtId="232" fontId="55" fillId="0" borderId="0" applyFont="0" applyFill="0" applyBorder="0" applyAlignment="0" applyProtection="0"/>
    <xf numFmtId="232" fontId="55" fillId="0" borderId="0" applyFont="0" applyFill="0" applyBorder="0" applyAlignment="0" applyProtection="0"/>
    <xf numFmtId="232" fontId="55" fillId="0" borderId="0" applyFont="0" applyFill="0" applyBorder="0" applyAlignment="0" applyProtection="0"/>
    <xf numFmtId="232" fontId="55" fillId="0" borderId="0" applyFont="0" applyFill="0" applyBorder="0" applyAlignment="0" applyProtection="0"/>
    <xf numFmtId="232" fontId="55" fillId="0" borderId="0" applyFont="0" applyFill="0" applyBorder="0" applyAlignment="0" applyProtection="0"/>
    <xf numFmtId="293" fontId="55" fillId="0" borderId="0" applyFont="0" applyFill="0" applyBorder="0" applyAlignment="0" applyProtection="0"/>
    <xf numFmtId="179" fontId="61" fillId="0" borderId="14">
      <alignment horizontal="right" vertical="center"/>
    </xf>
    <xf numFmtId="293" fontId="55" fillId="0" borderId="0" applyFont="0" applyFill="0" applyBorder="0" applyAlignment="0" applyProtection="0"/>
    <xf numFmtId="232" fontId="55" fillId="0" borderId="0" applyFont="0" applyFill="0" applyBorder="0" applyAlignment="0" applyProtection="0"/>
    <xf numFmtId="232" fontId="55" fillId="0" borderId="0" applyFont="0" applyFill="0" applyBorder="0" applyAlignment="0" applyProtection="0"/>
    <xf numFmtId="232" fontId="55" fillId="0" borderId="0" applyFont="0" applyFill="0" applyBorder="0" applyAlignment="0" applyProtection="0"/>
    <xf numFmtId="232" fontId="55" fillId="0" borderId="0" applyFont="0" applyFill="0" applyBorder="0" applyAlignment="0" applyProtection="0"/>
    <xf numFmtId="4" fontId="74" fillId="19" borderId="27" applyNumberFormat="0" applyProtection="0">
      <alignment horizontal="right" vertical="center"/>
    </xf>
    <xf numFmtId="232" fontId="55" fillId="0" borderId="0" applyFont="0" applyFill="0" applyBorder="0" applyAlignment="0" applyProtection="0"/>
    <xf numFmtId="4" fontId="74" fillId="19" borderId="27" applyNumberFormat="0" applyProtection="0">
      <alignment horizontal="right" vertical="center"/>
    </xf>
    <xf numFmtId="175" fontId="59" fillId="0" borderId="14">
      <alignment horizontal="right" vertical="center"/>
    </xf>
    <xf numFmtId="232" fontId="55" fillId="0" borderId="0" applyFont="0" applyFill="0" applyBorder="0" applyAlignment="0" applyProtection="0"/>
    <xf numFmtId="10" fontId="55" fillId="0" borderId="0" applyFont="0" applyFill="0" applyBorder="0" applyAlignment="0" applyProtection="0"/>
    <xf numFmtId="10" fontId="55" fillId="0" borderId="0" applyFont="0" applyFill="0" applyBorder="0" applyAlignment="0" applyProtection="0"/>
    <xf numFmtId="10" fontId="55" fillId="0" borderId="0" applyFont="0" applyFill="0" applyBorder="0" applyAlignment="0" applyProtection="0"/>
    <xf numFmtId="10" fontId="55" fillId="0" borderId="0" applyFont="0" applyFill="0" applyBorder="0" applyAlignment="0" applyProtection="0"/>
    <xf numFmtId="192" fontId="55" fillId="0" borderId="14">
      <alignment horizontal="right" vertical="center"/>
    </xf>
    <xf numFmtId="10" fontId="55" fillId="0" borderId="0" applyFont="0" applyFill="0" applyBorder="0" applyAlignment="0" applyProtection="0"/>
    <xf numFmtId="345" fontId="32" fillId="0" borderId="0" applyFont="0" applyFill="0" applyBorder="0" applyAlignment="0" applyProtection="0"/>
    <xf numFmtId="245" fontId="148" fillId="0" borderId="0" applyFont="0" applyFill="0" applyBorder="0" applyAlignment="0" applyProtection="0"/>
    <xf numFmtId="4" fontId="74" fillId="21" borderId="0" applyNumberFormat="0" applyProtection="0">
      <alignment horizontal="left" vertical="center" indent="1"/>
    </xf>
    <xf numFmtId="222" fontId="32"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175" fontId="59" fillId="0" borderId="14">
      <alignment horizontal="right" vertical="center"/>
    </xf>
    <xf numFmtId="9" fontId="57" fillId="0" borderId="0" applyFont="0" applyFill="0" applyBorder="0" applyAlignment="0" applyProtection="0"/>
    <xf numFmtId="175" fontId="59" fillId="0" borderId="14">
      <alignment horizontal="right" vertical="center"/>
    </xf>
    <xf numFmtId="9" fontId="55" fillId="0" borderId="0" applyFont="0" applyFill="0" applyBorder="0" applyAlignment="0" applyProtection="0"/>
    <xf numFmtId="9" fontId="55" fillId="0" borderId="0" applyFont="0" applyFill="0" applyBorder="0" applyAlignment="0" applyProtection="0"/>
    <xf numFmtId="175" fontId="59" fillId="0" borderId="14">
      <alignment horizontal="right" vertical="center"/>
    </xf>
    <xf numFmtId="9" fontId="55" fillId="0" borderId="0" applyFont="0" applyFill="0" applyBorder="0" applyAlignment="0" applyProtection="0"/>
    <xf numFmtId="9" fontId="55" fillId="0" borderId="0" applyFont="0" applyFill="0" applyBorder="0" applyAlignment="0" applyProtection="0"/>
    <xf numFmtId="9" fontId="57" fillId="0" borderId="0" applyFont="0" applyFill="0" applyBorder="0" applyAlignment="0" applyProtection="0"/>
    <xf numFmtId="175" fontId="59" fillId="0" borderId="14">
      <alignment horizontal="right" vertical="center"/>
    </xf>
    <xf numFmtId="0" fontId="86" fillId="26" borderId="15" applyNumberFormat="0" applyFont="0" applyAlignment="0">
      <alignment horizontal="center"/>
    </xf>
    <xf numFmtId="9" fontId="39" fillId="0" borderId="0" applyFont="0" applyFill="0" applyBorder="0" applyAlignment="0" applyProtection="0"/>
    <xf numFmtId="9" fontId="55" fillId="0" borderId="0" applyFont="0" applyFill="0" applyBorder="0" applyAlignment="0" applyProtection="0"/>
    <xf numFmtId="194" fontId="61" fillId="0" borderId="14">
      <alignment horizontal="right" vertical="center"/>
    </xf>
    <xf numFmtId="9" fontId="57" fillId="0" borderId="0" applyFont="0" applyFill="0" applyBorder="0" applyAlignment="0" applyProtection="0"/>
    <xf numFmtId="9" fontId="57" fillId="0" borderId="0" applyFont="0" applyFill="0" applyBorder="0" applyAlignment="0" applyProtection="0"/>
    <xf numFmtId="179" fontId="61" fillId="0" borderId="14">
      <alignment horizontal="right" vertical="center"/>
    </xf>
    <xf numFmtId="9" fontId="57" fillId="0" borderId="0" applyFont="0" applyFill="0" applyBorder="0" applyAlignment="0" applyProtection="0"/>
    <xf numFmtId="9" fontId="57" fillId="0" borderId="0" applyFont="0" applyFill="0" applyBorder="0" applyAlignment="0" applyProtection="0"/>
    <xf numFmtId="179" fontId="61" fillId="0" borderId="14">
      <alignment horizontal="right" vertical="center"/>
    </xf>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179" fontId="61" fillId="0" borderId="14">
      <alignment horizontal="right" vertical="center"/>
    </xf>
    <xf numFmtId="9" fontId="137" fillId="0" borderId="50" applyNumberFormat="0" applyBorder="0"/>
    <xf numFmtId="209" fontId="55" fillId="0" borderId="0" applyFill="0" applyBorder="0" applyAlignment="0"/>
    <xf numFmtId="209" fontId="55" fillId="0" borderId="0" applyFill="0" applyBorder="0" applyAlignment="0"/>
    <xf numFmtId="209" fontId="55" fillId="0" borderId="0" applyFill="0" applyBorder="0" applyAlignment="0"/>
    <xf numFmtId="209" fontId="55" fillId="0" borderId="0" applyFill="0" applyBorder="0" applyAlignment="0"/>
    <xf numFmtId="194" fontId="61" fillId="0" borderId="14">
      <alignment horizontal="right" vertical="center"/>
    </xf>
    <xf numFmtId="0" fontId="55" fillId="0" borderId="0" applyFill="0" applyBorder="0" applyAlignment="0"/>
    <xf numFmtId="194" fontId="61" fillId="0" borderId="14">
      <alignment horizontal="right" vertical="center"/>
    </xf>
    <xf numFmtId="0" fontId="55" fillId="0" borderId="0" applyFill="0" applyBorder="0" applyAlignment="0"/>
    <xf numFmtId="209" fontId="55" fillId="0" borderId="0" applyFill="0" applyBorder="0" applyAlignment="0"/>
    <xf numFmtId="209" fontId="55" fillId="0" borderId="0" applyFill="0" applyBorder="0" applyAlignment="0"/>
    <xf numFmtId="209" fontId="55" fillId="0" borderId="0" applyFill="0" applyBorder="0" applyAlignment="0"/>
    <xf numFmtId="209" fontId="55" fillId="0" borderId="0" applyFill="0" applyBorder="0" applyAlignment="0"/>
    <xf numFmtId="194" fontId="61" fillId="0" borderId="14">
      <alignment horizontal="right" vertical="center"/>
    </xf>
    <xf numFmtId="209" fontId="55" fillId="0" borderId="0" applyFill="0" applyBorder="0" applyAlignment="0"/>
    <xf numFmtId="209" fontId="55" fillId="0" borderId="0" applyFill="0" applyBorder="0" applyAlignment="0"/>
    <xf numFmtId="209" fontId="55" fillId="0" borderId="0" applyFill="0" applyBorder="0" applyAlignment="0"/>
    <xf numFmtId="209" fontId="55" fillId="0" borderId="0" applyFill="0" applyBorder="0" applyAlignment="0"/>
    <xf numFmtId="276" fontId="79" fillId="0" borderId="0" applyFill="0" applyBorder="0" applyAlignment="0"/>
    <xf numFmtId="227" fontId="62" fillId="0" borderId="14">
      <alignment horizontal="right" vertical="center"/>
    </xf>
    <xf numFmtId="230" fontId="55" fillId="0" borderId="0" applyFill="0" applyBorder="0" applyAlignment="0"/>
    <xf numFmtId="230" fontId="55" fillId="0" borderId="0" applyFill="0" applyBorder="0" applyAlignment="0"/>
    <xf numFmtId="276" fontId="79" fillId="0" borderId="0" applyFill="0" applyBorder="0" applyAlignment="0"/>
    <xf numFmtId="230" fontId="55" fillId="0" borderId="0" applyFill="0" applyBorder="0" applyAlignment="0"/>
    <xf numFmtId="4" fontId="87" fillId="27" borderId="0" applyNumberFormat="0" applyProtection="0">
      <alignment horizontal="left" vertical="center" indent="1"/>
    </xf>
    <xf numFmtId="230" fontId="55" fillId="0" borderId="0" applyFill="0" applyBorder="0" applyAlignment="0"/>
    <xf numFmtId="230" fontId="55" fillId="0" borderId="0" applyFill="0" applyBorder="0" applyAlignment="0"/>
    <xf numFmtId="230" fontId="55" fillId="0" borderId="0" applyFill="0" applyBorder="0" applyAlignment="0"/>
    <xf numFmtId="230" fontId="55" fillId="0" borderId="0" applyFill="0" applyBorder="0" applyAlignment="0"/>
    <xf numFmtId="173" fontId="55" fillId="0" borderId="14">
      <alignment horizontal="right" vertical="center"/>
    </xf>
    <xf numFmtId="179" fontId="61" fillId="0" borderId="14">
      <alignment horizontal="right" vertical="center"/>
    </xf>
    <xf numFmtId="230" fontId="55" fillId="0" borderId="0" applyFill="0" applyBorder="0" applyAlignment="0"/>
    <xf numFmtId="173" fontId="55" fillId="0" borderId="14">
      <alignment horizontal="right" vertical="center"/>
    </xf>
    <xf numFmtId="179" fontId="61" fillId="0" borderId="14">
      <alignment horizontal="right" vertical="center"/>
    </xf>
    <xf numFmtId="230" fontId="55" fillId="0" borderId="0" applyFill="0" applyBorder="0" applyAlignment="0"/>
    <xf numFmtId="209" fontId="55" fillId="0" borderId="0" applyFill="0" applyBorder="0" applyAlignment="0"/>
    <xf numFmtId="209" fontId="55" fillId="0" borderId="0" applyFill="0" applyBorder="0" applyAlignment="0"/>
    <xf numFmtId="209" fontId="55" fillId="0" borderId="0" applyFill="0" applyBorder="0" applyAlignment="0"/>
    <xf numFmtId="209" fontId="55" fillId="0" borderId="0" applyFill="0" applyBorder="0" applyAlignment="0"/>
    <xf numFmtId="209" fontId="55" fillId="0" borderId="0" applyFill="0" applyBorder="0" applyAlignment="0"/>
    <xf numFmtId="209" fontId="55" fillId="0" borderId="0" applyFill="0" applyBorder="0" applyAlignment="0"/>
    <xf numFmtId="209" fontId="55" fillId="0" borderId="0" applyFill="0" applyBorder="0" applyAlignment="0"/>
    <xf numFmtId="209" fontId="55" fillId="0" borderId="0" applyFill="0" applyBorder="0" applyAlignment="0"/>
    <xf numFmtId="269" fontId="79" fillId="0" borderId="0" applyFill="0" applyBorder="0" applyAlignment="0"/>
    <xf numFmtId="213" fontId="55" fillId="0" borderId="0" applyFill="0" applyBorder="0" applyAlignment="0"/>
    <xf numFmtId="201" fontId="56" fillId="0" borderId="0" applyFont="0" applyFill="0" applyBorder="0" applyAlignment="0" applyProtection="0"/>
    <xf numFmtId="201" fontId="56" fillId="0" borderId="0" applyFont="0" applyFill="0" applyBorder="0" applyAlignment="0" applyProtection="0"/>
    <xf numFmtId="213" fontId="55" fillId="0" borderId="0" applyFill="0" applyBorder="0" applyAlignment="0"/>
    <xf numFmtId="165" fontId="56" fillId="0" borderId="0" applyFont="0" applyFill="0" applyBorder="0" applyAlignment="0" applyProtection="0"/>
    <xf numFmtId="201" fontId="56" fillId="0" borderId="0" applyFont="0" applyFill="0" applyBorder="0" applyAlignment="0" applyProtection="0"/>
    <xf numFmtId="213" fontId="55" fillId="0" borderId="0" applyFill="0" applyBorder="0" applyAlignment="0"/>
    <xf numFmtId="193" fontId="56" fillId="0" borderId="0" applyFont="0" applyFill="0" applyBorder="0" applyAlignment="0" applyProtection="0"/>
    <xf numFmtId="201" fontId="56" fillId="0" borderId="0" applyFont="0" applyFill="0" applyBorder="0" applyAlignment="0" applyProtection="0"/>
    <xf numFmtId="213" fontId="55" fillId="0" borderId="0" applyFill="0" applyBorder="0" applyAlignment="0"/>
    <xf numFmtId="191" fontId="56" fillId="0" borderId="0" applyFont="0" applyFill="0" applyBorder="0" applyAlignment="0" applyProtection="0"/>
    <xf numFmtId="165" fontId="56" fillId="0" borderId="0" applyFont="0" applyFill="0" applyBorder="0" applyAlignment="0" applyProtection="0"/>
    <xf numFmtId="213" fontId="55" fillId="0" borderId="0" applyFill="0" applyBorder="0" applyAlignment="0"/>
    <xf numFmtId="41" fontId="56" fillId="0" borderId="0" applyFont="0" applyFill="0" applyBorder="0" applyAlignment="0" applyProtection="0"/>
    <xf numFmtId="41" fontId="56" fillId="0" borderId="0" applyFont="0" applyFill="0" applyBorder="0" applyAlignment="0" applyProtection="0"/>
    <xf numFmtId="213" fontId="55" fillId="0" borderId="0" applyFill="0" applyBorder="0" applyAlignment="0"/>
    <xf numFmtId="165" fontId="56" fillId="0" borderId="0" applyFont="0" applyFill="0" applyBorder="0" applyAlignment="0" applyProtection="0"/>
    <xf numFmtId="165" fontId="56" fillId="0" borderId="0" applyFont="0" applyFill="0" applyBorder="0" applyAlignment="0" applyProtection="0"/>
    <xf numFmtId="269" fontId="79" fillId="0" borderId="0" applyFill="0" applyBorder="0" applyAlignment="0"/>
    <xf numFmtId="193" fontId="56" fillId="0" borderId="0" applyFont="0" applyFill="0" applyBorder="0" applyAlignment="0" applyProtection="0"/>
    <xf numFmtId="0" fontId="55" fillId="0" borderId="0" applyProtection="0"/>
    <xf numFmtId="175" fontId="59" fillId="0" borderId="14">
      <alignment horizontal="right" vertical="center"/>
    </xf>
    <xf numFmtId="213" fontId="55" fillId="0" borderId="0" applyFill="0" applyBorder="0" applyAlignment="0"/>
    <xf numFmtId="175" fontId="59" fillId="0" borderId="14">
      <alignment horizontal="right" vertical="center"/>
    </xf>
    <xf numFmtId="213" fontId="55" fillId="0" borderId="0" applyFill="0" applyBorder="0" applyAlignment="0"/>
    <xf numFmtId="179" fontId="61" fillId="0" borderId="14">
      <alignment horizontal="right" vertical="center"/>
    </xf>
    <xf numFmtId="276" fontId="79" fillId="0" borderId="0" applyFill="0" applyBorder="0" applyAlignment="0"/>
    <xf numFmtId="194" fontId="61" fillId="0" borderId="14">
      <alignment horizontal="right" vertical="center"/>
    </xf>
    <xf numFmtId="175" fontId="59" fillId="0" borderId="14">
      <alignment horizontal="right" vertical="center"/>
    </xf>
    <xf numFmtId="230" fontId="55" fillId="0" borderId="0" applyFill="0" applyBorder="0" applyAlignment="0"/>
    <xf numFmtId="175" fontId="59" fillId="0" borderId="14">
      <alignment horizontal="right" vertical="center"/>
    </xf>
    <xf numFmtId="230" fontId="55" fillId="0" borderId="0" applyFill="0" applyBorder="0" applyAlignment="0"/>
    <xf numFmtId="175" fontId="59" fillId="0" borderId="14">
      <alignment horizontal="right" vertical="center"/>
    </xf>
    <xf numFmtId="230" fontId="55" fillId="0" borderId="0" applyFill="0" applyBorder="0" applyAlignment="0"/>
    <xf numFmtId="175" fontId="59" fillId="0" borderId="14">
      <alignment horizontal="right" vertical="center"/>
    </xf>
    <xf numFmtId="230" fontId="55" fillId="0" borderId="0" applyFill="0" applyBorder="0" applyAlignment="0"/>
    <xf numFmtId="276" fontId="79" fillId="0" borderId="0" applyFill="0" applyBorder="0" applyAlignment="0"/>
    <xf numFmtId="175" fontId="59" fillId="0" borderId="14">
      <alignment horizontal="right" vertical="center"/>
    </xf>
    <xf numFmtId="179" fontId="61" fillId="0" borderId="14">
      <alignment horizontal="right" vertical="center"/>
    </xf>
    <xf numFmtId="173" fontId="55" fillId="0" borderId="14">
      <alignment horizontal="right" vertical="center"/>
    </xf>
    <xf numFmtId="4" fontId="74" fillId="18" borderId="27" applyNumberFormat="0" applyProtection="0">
      <alignment vertical="center"/>
    </xf>
    <xf numFmtId="230" fontId="55" fillId="0" borderId="0" applyFill="0" applyBorder="0" applyAlignment="0"/>
    <xf numFmtId="230" fontId="55" fillId="0" borderId="0" applyFill="0" applyBorder="0" applyAlignment="0"/>
    <xf numFmtId="175" fontId="59" fillId="0" borderId="14">
      <alignment horizontal="right" vertical="center"/>
    </xf>
    <xf numFmtId="173" fontId="55" fillId="0" borderId="14">
      <alignment horizontal="right" vertical="center"/>
    </xf>
    <xf numFmtId="4" fontId="74" fillId="18" borderId="27" applyNumberFormat="0" applyProtection="0">
      <alignment vertical="center"/>
    </xf>
    <xf numFmtId="194" fontId="61" fillId="0" borderId="14">
      <alignment horizontal="right" vertical="center"/>
    </xf>
    <xf numFmtId="230" fontId="55" fillId="0" borderId="0" applyFill="0" applyBorder="0" applyAlignment="0"/>
    <xf numFmtId="1" fontId="55" fillId="0" borderId="5" applyNumberFormat="0" applyFill="0" applyAlignment="0" applyProtection="0">
      <alignment horizontal="center" vertical="center"/>
    </xf>
    <xf numFmtId="175" fontId="59" fillId="0" borderId="14">
      <alignment horizontal="right" vertical="center"/>
    </xf>
    <xf numFmtId="252" fontId="56" fillId="0" borderId="0" applyFont="0" applyFill="0" applyBorder="0" applyAlignment="0" applyProtection="0"/>
    <xf numFmtId="175" fontId="59" fillId="0" borderId="14">
      <alignment horizontal="right" vertical="center"/>
    </xf>
    <xf numFmtId="0" fontId="62" fillId="0" borderId="0" applyNumberFormat="0" applyFill="0" applyBorder="0" applyAlignment="0" applyProtection="0"/>
    <xf numFmtId="233" fontId="56" fillId="0" borderId="0" applyFont="0" applyFill="0" applyBorder="0" applyAlignment="0" applyProtection="0"/>
    <xf numFmtId="185" fontId="62" fillId="0" borderId="14">
      <alignment horizontal="right" vertical="center"/>
    </xf>
    <xf numFmtId="194" fontId="61" fillId="0" borderId="14">
      <alignment horizontal="right" vertical="center"/>
    </xf>
    <xf numFmtId="41" fontId="120" fillId="0" borderId="0" applyProtection="0"/>
    <xf numFmtId="4" fontId="87" fillId="12" borderId="27" applyNumberFormat="0" applyProtection="0">
      <alignment vertical="center"/>
    </xf>
    <xf numFmtId="0" fontId="88" fillId="0" borderId="52">
      <alignment horizontal="center"/>
    </xf>
    <xf numFmtId="4" fontId="87" fillId="12" borderId="27" applyNumberFormat="0" applyProtection="0">
      <alignment vertical="center"/>
    </xf>
    <xf numFmtId="178" fontId="58" fillId="0" borderId="14">
      <alignment horizontal="right" vertical="center"/>
    </xf>
    <xf numFmtId="4" fontId="87" fillId="12" borderId="27" applyNumberFormat="0" applyProtection="0">
      <alignment vertical="center"/>
    </xf>
    <xf numFmtId="4" fontId="87" fillId="12" borderId="27" applyNumberFormat="0" applyProtection="0">
      <alignment vertical="center"/>
    </xf>
    <xf numFmtId="4" fontId="87" fillId="12" borderId="27" applyNumberFormat="0" applyProtection="0">
      <alignment vertical="center"/>
    </xf>
    <xf numFmtId="169" fontId="56" fillId="0" borderId="14">
      <alignment horizontal="right" vertical="center"/>
    </xf>
    <xf numFmtId="4" fontId="87" fillId="12" borderId="27" applyNumberFormat="0" applyProtection="0">
      <alignment vertical="center"/>
    </xf>
    <xf numFmtId="4" fontId="87" fillId="12" borderId="27" applyNumberFormat="0" applyProtection="0">
      <alignment vertical="center"/>
    </xf>
    <xf numFmtId="169" fontId="56" fillId="0" borderId="14">
      <alignment horizontal="right" vertical="center"/>
    </xf>
    <xf numFmtId="4" fontId="87" fillId="12" borderId="27" applyNumberFormat="0" applyProtection="0">
      <alignment vertical="center"/>
    </xf>
    <xf numFmtId="175" fontId="59" fillId="0" borderId="14">
      <alignment horizontal="right" vertical="center"/>
    </xf>
    <xf numFmtId="4" fontId="161" fillId="12" borderId="27" applyNumberFormat="0" applyProtection="0">
      <alignment vertical="center"/>
    </xf>
    <xf numFmtId="4" fontId="161" fillId="12" borderId="27" applyNumberFormat="0" applyProtection="0">
      <alignment vertical="center"/>
    </xf>
    <xf numFmtId="179" fontId="61" fillId="0" borderId="14">
      <alignment horizontal="right" vertical="center"/>
    </xf>
    <xf numFmtId="4" fontId="161" fillId="12" borderId="27" applyNumberFormat="0" applyProtection="0">
      <alignment vertical="center"/>
    </xf>
    <xf numFmtId="4" fontId="161" fillId="12" borderId="27" applyNumberFormat="0" applyProtection="0">
      <alignment vertical="center"/>
    </xf>
    <xf numFmtId="175" fontId="59" fillId="0" borderId="14">
      <alignment horizontal="right" vertical="center"/>
    </xf>
    <xf numFmtId="4" fontId="161" fillId="12" borderId="27" applyNumberFormat="0" applyProtection="0">
      <alignment vertical="center"/>
    </xf>
    <xf numFmtId="4" fontId="74" fillId="12" borderId="27" applyNumberFormat="0" applyProtection="0">
      <alignment horizontal="left" vertical="center" indent="1"/>
    </xf>
    <xf numFmtId="175" fontId="59" fillId="0" borderId="14">
      <alignment horizontal="right" vertical="center"/>
    </xf>
    <xf numFmtId="4" fontId="74" fillId="12" borderId="27" applyNumberFormat="0" applyProtection="0">
      <alignment horizontal="left" vertical="center" indent="1"/>
    </xf>
    <xf numFmtId="175" fontId="59" fillId="0" borderId="14">
      <alignment horizontal="right" vertical="center"/>
    </xf>
    <xf numFmtId="3" fontId="226" fillId="0" borderId="0" applyNumberFormat="0" applyFill="0" applyBorder="0" applyAlignment="0" applyProtection="0">
      <alignment horizontal="center" wrapText="1"/>
    </xf>
    <xf numFmtId="4" fontId="74" fillId="12" borderId="27" applyNumberFormat="0" applyProtection="0">
      <alignment horizontal="left" vertical="center" indent="1"/>
    </xf>
    <xf numFmtId="175" fontId="59" fillId="0" borderId="14">
      <alignment horizontal="right" vertical="center"/>
    </xf>
    <xf numFmtId="4" fontId="74" fillId="12" borderId="27" applyNumberFormat="0" applyProtection="0">
      <alignment horizontal="left" vertical="center" indent="1"/>
    </xf>
    <xf numFmtId="175" fontId="59" fillId="0" borderId="14">
      <alignment horizontal="right" vertical="center"/>
    </xf>
    <xf numFmtId="4" fontId="74" fillId="12" borderId="27" applyNumberFormat="0" applyProtection="0">
      <alignment horizontal="left" vertical="center" indent="1"/>
    </xf>
    <xf numFmtId="175" fontId="59" fillId="0" borderId="14">
      <alignment horizontal="right" vertical="center"/>
    </xf>
    <xf numFmtId="3" fontId="226" fillId="0" borderId="0" applyNumberFormat="0" applyFill="0" applyBorder="0" applyAlignment="0" applyProtection="0">
      <alignment horizontal="center" wrapText="1"/>
    </xf>
    <xf numFmtId="4" fontId="74" fillId="12" borderId="27" applyNumberFormat="0" applyProtection="0">
      <alignment horizontal="left" vertical="center" indent="1"/>
    </xf>
    <xf numFmtId="175" fontId="59" fillId="0" borderId="14">
      <alignment horizontal="right" vertical="center"/>
    </xf>
    <xf numFmtId="3" fontId="226" fillId="0" borderId="0" applyNumberFormat="0" applyFill="0" applyBorder="0" applyAlignment="0" applyProtection="0">
      <alignment horizontal="center" wrapText="1"/>
    </xf>
    <xf numFmtId="175" fontId="59" fillId="0" borderId="14">
      <alignment horizontal="right" vertical="center"/>
    </xf>
    <xf numFmtId="4" fontId="74" fillId="12" borderId="27" applyNumberFormat="0" applyProtection="0">
      <alignment horizontal="left" vertical="center" indent="1"/>
    </xf>
    <xf numFmtId="175" fontId="59" fillId="0" borderId="14">
      <alignment horizontal="right" vertical="center"/>
    </xf>
    <xf numFmtId="4" fontId="74" fillId="12" borderId="27" applyNumberFormat="0" applyProtection="0">
      <alignment horizontal="left" vertical="center" indent="1"/>
    </xf>
    <xf numFmtId="175" fontId="59" fillId="0" borderId="14">
      <alignment horizontal="right" vertical="center"/>
    </xf>
    <xf numFmtId="4" fontId="74" fillId="12" borderId="27" applyNumberFormat="0" applyProtection="0">
      <alignment horizontal="left" vertical="center" indent="1"/>
    </xf>
    <xf numFmtId="175" fontId="59" fillId="0" borderId="14">
      <alignment horizontal="right" vertical="center"/>
    </xf>
    <xf numFmtId="4" fontId="74" fillId="12" borderId="27" applyNumberFormat="0" applyProtection="0">
      <alignment horizontal="left" vertical="center" indent="1"/>
    </xf>
    <xf numFmtId="175" fontId="59" fillId="0" borderId="14">
      <alignment horizontal="right" vertical="center"/>
    </xf>
    <xf numFmtId="4" fontId="74" fillId="12" borderId="27" applyNumberFormat="0" applyProtection="0">
      <alignment horizontal="left" vertical="center" indent="1"/>
    </xf>
    <xf numFmtId="175" fontId="59" fillId="0" borderId="14">
      <alignment horizontal="right" vertical="center"/>
    </xf>
    <xf numFmtId="4" fontId="74" fillId="12" borderId="27" applyNumberFormat="0" applyProtection="0">
      <alignment horizontal="left" vertical="center" indent="1"/>
    </xf>
    <xf numFmtId="175" fontId="59" fillId="0" borderId="14">
      <alignment horizontal="right" vertical="center"/>
    </xf>
    <xf numFmtId="4" fontId="74" fillId="21" borderId="0" applyNumberFormat="0" applyProtection="0">
      <alignment horizontal="left" vertical="center" indent="1"/>
    </xf>
    <xf numFmtId="4" fontId="74" fillId="36" borderId="27" applyNumberFormat="0" applyProtection="0">
      <alignment horizontal="right" vertical="center"/>
    </xf>
    <xf numFmtId="4" fontId="74" fillId="36" borderId="27" applyNumberFormat="0" applyProtection="0">
      <alignment horizontal="right" vertical="center"/>
    </xf>
    <xf numFmtId="4" fontId="74" fillId="36" borderId="27" applyNumberFormat="0" applyProtection="0">
      <alignment horizontal="right" vertical="center"/>
    </xf>
    <xf numFmtId="4" fontId="74" fillId="36" borderId="27" applyNumberFormat="0" applyProtection="0">
      <alignment horizontal="right" vertical="center"/>
    </xf>
    <xf numFmtId="193" fontId="56" fillId="0" borderId="0" applyFont="0" applyFill="0" applyBorder="0" applyAlignment="0" applyProtection="0"/>
    <xf numFmtId="210" fontId="56" fillId="0" borderId="0" applyFont="0" applyFill="0" applyBorder="0" applyAlignment="0" applyProtection="0"/>
    <xf numFmtId="4" fontId="74" fillId="36" borderId="27" applyNumberFormat="0" applyProtection="0">
      <alignment horizontal="right" vertical="center"/>
    </xf>
    <xf numFmtId="4" fontId="74" fillId="36" borderId="27" applyNumberFormat="0" applyProtection="0">
      <alignment horizontal="right" vertical="center"/>
    </xf>
    <xf numFmtId="4" fontId="74" fillId="36" borderId="27" applyNumberFormat="0" applyProtection="0">
      <alignment horizontal="right" vertical="center"/>
    </xf>
    <xf numFmtId="201" fontId="56" fillId="0" borderId="0" applyFont="0" applyFill="0" applyBorder="0" applyAlignment="0" applyProtection="0"/>
    <xf numFmtId="42" fontId="56" fillId="0" borderId="0" applyFont="0" applyFill="0" applyBorder="0" applyAlignment="0" applyProtection="0"/>
    <xf numFmtId="4" fontId="74" fillId="36" borderId="27" applyNumberFormat="0" applyProtection="0">
      <alignment horizontal="right" vertical="center"/>
    </xf>
    <xf numFmtId="4" fontId="74" fillId="36" borderId="27" applyNumberFormat="0" applyProtection="0">
      <alignment horizontal="right" vertical="center"/>
    </xf>
    <xf numFmtId="4" fontId="74" fillId="36" borderId="27" applyNumberFormat="0" applyProtection="0">
      <alignment horizontal="right" vertical="center"/>
    </xf>
    <xf numFmtId="41" fontId="56" fillId="0" borderId="0" applyFont="0" applyFill="0" applyBorder="0" applyAlignment="0" applyProtection="0"/>
    <xf numFmtId="42" fontId="56" fillId="0" borderId="0" applyFont="0" applyFill="0" applyBorder="0" applyAlignment="0" applyProtection="0"/>
    <xf numFmtId="4" fontId="74" fillId="36" borderId="27" applyNumberFormat="0" applyProtection="0">
      <alignment horizontal="right" vertical="center"/>
    </xf>
    <xf numFmtId="41" fontId="56" fillId="0" borderId="0" applyFont="0" applyFill="0" applyBorder="0" applyAlignment="0" applyProtection="0"/>
    <xf numFmtId="225" fontId="56" fillId="0" borderId="0" applyFont="0" applyFill="0" applyBorder="0" applyAlignment="0" applyProtection="0"/>
    <xf numFmtId="4" fontId="74" fillId="44" borderId="27" applyNumberFormat="0" applyProtection="0">
      <alignment horizontal="right" vertical="center"/>
    </xf>
    <xf numFmtId="275" fontId="59" fillId="0" borderId="0" applyFont="0" applyFill="0" applyBorder="0" applyAlignment="0" applyProtection="0"/>
    <xf numFmtId="0" fontId="106" fillId="0" borderId="33" applyNumberFormat="0" applyFill="0" applyAlignment="0" applyProtection="0"/>
    <xf numFmtId="0" fontId="106" fillId="0" borderId="33" applyNumberFormat="0" applyFill="0" applyAlignment="0" applyProtection="0"/>
    <xf numFmtId="175" fontId="59" fillId="0" borderId="14">
      <alignment horizontal="right" vertical="center"/>
    </xf>
    <xf numFmtId="4" fontId="74" fillId="44" borderId="27" applyNumberFormat="0" applyProtection="0">
      <alignment horizontal="right" vertical="center"/>
    </xf>
    <xf numFmtId="4" fontId="74" fillId="44" borderId="27" applyNumberFormat="0" applyProtection="0">
      <alignment horizontal="right" vertical="center"/>
    </xf>
    <xf numFmtId="169" fontId="56" fillId="0" borderId="14">
      <alignment horizontal="right" vertical="center"/>
    </xf>
    <xf numFmtId="4" fontId="74" fillId="44" borderId="27" applyNumberFormat="0" applyProtection="0">
      <alignment horizontal="right" vertical="center"/>
    </xf>
    <xf numFmtId="0" fontId="144" fillId="0" borderId="47" applyProtection="0"/>
    <xf numFmtId="0" fontId="106" fillId="0" borderId="33" applyNumberFormat="0" applyFill="0" applyAlignment="0" applyProtection="0"/>
    <xf numFmtId="0" fontId="106" fillId="0" borderId="33" applyNumberFormat="0" applyFill="0" applyAlignment="0" applyProtection="0"/>
    <xf numFmtId="175" fontId="59" fillId="0" borderId="14">
      <alignment horizontal="right" vertical="center"/>
    </xf>
    <xf numFmtId="4" fontId="74" fillId="44" borderId="27" applyNumberFormat="0" applyProtection="0">
      <alignment horizontal="right" vertical="center"/>
    </xf>
    <xf numFmtId="4" fontId="74" fillId="44" borderId="27" applyNumberFormat="0" applyProtection="0">
      <alignment horizontal="right" vertical="center"/>
    </xf>
    <xf numFmtId="4" fontId="74" fillId="44" borderId="27" applyNumberFormat="0" applyProtection="0">
      <alignment horizontal="right" vertical="center"/>
    </xf>
    <xf numFmtId="169" fontId="56" fillId="0" borderId="14">
      <alignment horizontal="right" vertical="center"/>
    </xf>
    <xf numFmtId="4" fontId="74" fillId="44" borderId="27" applyNumberFormat="0" applyProtection="0">
      <alignment horizontal="right" vertical="center"/>
    </xf>
    <xf numFmtId="42" fontId="67" fillId="0" borderId="0" applyFont="0" applyFill="0" applyBorder="0" applyAlignment="0" applyProtection="0"/>
    <xf numFmtId="0" fontId="106" fillId="0" borderId="33" applyNumberFormat="0" applyFill="0" applyAlignment="0" applyProtection="0"/>
    <xf numFmtId="0" fontId="106" fillId="0" borderId="33" applyNumberFormat="0" applyFill="0" applyAlignment="0" applyProtection="0"/>
    <xf numFmtId="175" fontId="59" fillId="0" borderId="14">
      <alignment horizontal="right" vertical="center"/>
    </xf>
    <xf numFmtId="179" fontId="61" fillId="0" borderId="14">
      <alignment horizontal="right" vertical="center"/>
    </xf>
    <xf numFmtId="175" fontId="59" fillId="0" borderId="14">
      <alignment horizontal="right" vertical="center"/>
    </xf>
    <xf numFmtId="4" fontId="74" fillId="44" borderId="27" applyNumberFormat="0" applyProtection="0">
      <alignment horizontal="right" vertical="center"/>
    </xf>
    <xf numFmtId="0" fontId="106" fillId="0" borderId="33" applyNumberFormat="0" applyFill="0" applyAlignment="0" applyProtection="0"/>
    <xf numFmtId="0" fontId="106" fillId="0" borderId="33" applyNumberFormat="0" applyFill="0" applyAlignment="0" applyProtection="0"/>
    <xf numFmtId="175" fontId="59"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4" fontId="74" fillId="44" borderId="27" applyNumberFormat="0" applyProtection="0">
      <alignment horizontal="right" vertical="center"/>
    </xf>
    <xf numFmtId="4" fontId="74" fillId="44" borderId="27" applyNumberFormat="0" applyProtection="0">
      <alignment horizontal="right" vertical="center"/>
    </xf>
    <xf numFmtId="4" fontId="74" fillId="44" borderId="27" applyNumberFormat="0" applyProtection="0">
      <alignment horizontal="right" vertical="center"/>
    </xf>
    <xf numFmtId="194" fontId="61" fillId="0" borderId="14">
      <alignment horizontal="right" vertical="center"/>
    </xf>
    <xf numFmtId="4" fontId="74" fillId="43" borderId="27" applyNumberFormat="0" applyProtection="0">
      <alignment horizontal="right" vertical="center"/>
    </xf>
    <xf numFmtId="194" fontId="61" fillId="0" borderId="14">
      <alignment horizontal="right" vertical="center"/>
    </xf>
    <xf numFmtId="179" fontId="61" fillId="0" borderId="14">
      <alignment horizontal="right" vertical="center"/>
    </xf>
    <xf numFmtId="4" fontId="74" fillId="43" borderId="27" applyNumberFormat="0" applyProtection="0">
      <alignment horizontal="right" vertical="center"/>
    </xf>
    <xf numFmtId="194" fontId="61" fillId="0" borderId="14">
      <alignment horizontal="right" vertical="center"/>
    </xf>
    <xf numFmtId="4" fontId="74" fillId="43" borderId="27" applyNumberFormat="0" applyProtection="0">
      <alignment horizontal="right" vertical="center"/>
    </xf>
    <xf numFmtId="194" fontId="61" fillId="0" borderId="14">
      <alignment horizontal="right" vertical="center"/>
    </xf>
    <xf numFmtId="4" fontId="74" fillId="43" borderId="27" applyNumberFormat="0" applyProtection="0">
      <alignment horizontal="right" vertical="center"/>
    </xf>
    <xf numFmtId="194" fontId="61" fillId="0" borderId="14">
      <alignment horizontal="right" vertical="center"/>
    </xf>
    <xf numFmtId="179" fontId="61" fillId="0" borderId="14">
      <alignment horizontal="right" vertical="center"/>
    </xf>
    <xf numFmtId="4" fontId="74" fillId="43" borderId="27" applyNumberFormat="0" applyProtection="0">
      <alignment horizontal="right" vertical="center"/>
    </xf>
    <xf numFmtId="194" fontId="61" fillId="0" borderId="14">
      <alignment horizontal="right" vertical="center"/>
    </xf>
    <xf numFmtId="4" fontId="74" fillId="43" borderId="27" applyNumberFormat="0" applyProtection="0">
      <alignment horizontal="right" vertical="center"/>
    </xf>
    <xf numFmtId="175" fontId="59" fillId="0" borderId="14">
      <alignment horizontal="right" vertical="center"/>
    </xf>
    <xf numFmtId="185" fontId="62" fillId="0" borderId="14">
      <alignment horizontal="right" vertical="center"/>
    </xf>
    <xf numFmtId="194" fontId="61" fillId="0" borderId="14">
      <alignment horizontal="right" vertical="center"/>
    </xf>
    <xf numFmtId="4" fontId="74" fillId="43" borderId="27" applyNumberFormat="0" applyProtection="0">
      <alignment horizontal="right" vertical="center"/>
    </xf>
    <xf numFmtId="4" fontId="74" fillId="43" borderId="27" applyNumberFormat="0" applyProtection="0">
      <alignment horizontal="right" vertical="center"/>
    </xf>
    <xf numFmtId="192" fontId="55" fillId="0" borderId="14">
      <alignment horizontal="right" vertical="center"/>
    </xf>
    <xf numFmtId="194" fontId="61" fillId="0" borderId="14">
      <alignment horizontal="right" vertical="center"/>
    </xf>
    <xf numFmtId="4" fontId="74" fillId="43" borderId="27" applyNumberFormat="0" applyProtection="0">
      <alignment horizontal="right" vertical="center"/>
    </xf>
    <xf numFmtId="185" fontId="62" fillId="0" borderId="14">
      <alignment horizontal="right" vertical="center"/>
    </xf>
    <xf numFmtId="4" fontId="74" fillId="29" borderId="27" applyNumberFormat="0" applyProtection="0">
      <alignment horizontal="right" vertical="center"/>
    </xf>
    <xf numFmtId="185" fontId="62" fillId="0" borderId="14">
      <alignment horizontal="right" vertical="center"/>
    </xf>
    <xf numFmtId="4" fontId="74" fillId="29" borderId="27" applyNumberFormat="0" applyProtection="0">
      <alignment horizontal="right" vertical="center"/>
    </xf>
    <xf numFmtId="4" fontId="74" fillId="29" borderId="27" applyNumberFormat="0" applyProtection="0">
      <alignment horizontal="right" vertical="center"/>
    </xf>
    <xf numFmtId="175" fontId="59" fillId="0" borderId="14">
      <alignment horizontal="right" vertical="center"/>
    </xf>
    <xf numFmtId="165" fontId="62" fillId="0" borderId="0" applyFont="0" applyFill="0" applyBorder="0" applyAlignment="0" applyProtection="0"/>
    <xf numFmtId="194" fontId="61" fillId="0" borderId="14">
      <alignment horizontal="right" vertical="center"/>
    </xf>
    <xf numFmtId="4" fontId="74" fillId="29" borderId="27" applyNumberFormat="0" applyProtection="0">
      <alignment horizontal="right" vertical="center"/>
    </xf>
    <xf numFmtId="4" fontId="74" fillId="29" borderId="27" applyNumberFormat="0" applyProtection="0">
      <alignment horizontal="right" vertical="center"/>
    </xf>
    <xf numFmtId="175" fontId="59" fillId="0" borderId="14">
      <alignment horizontal="right" vertical="center"/>
    </xf>
    <xf numFmtId="4" fontId="110" fillId="18" borderId="27" applyNumberFormat="0" applyProtection="0">
      <alignment horizontal="right" vertical="center"/>
    </xf>
    <xf numFmtId="175" fontId="59" fillId="0" borderId="14">
      <alignment horizontal="right" vertical="center"/>
    </xf>
    <xf numFmtId="4" fontId="74" fillId="10" borderId="27" applyNumberFormat="0" applyProtection="0">
      <alignment horizontal="right" vertical="center"/>
    </xf>
    <xf numFmtId="4" fontId="74" fillId="10" borderId="27" applyNumberFormat="0" applyProtection="0">
      <alignment horizontal="right" vertical="center"/>
    </xf>
    <xf numFmtId="4" fontId="74" fillId="11" borderId="27" applyNumberFormat="0" applyProtection="0">
      <alignment horizontal="right" vertical="center"/>
    </xf>
    <xf numFmtId="194" fontId="61" fillId="0" borderId="14">
      <alignment horizontal="right" vertical="center"/>
    </xf>
    <xf numFmtId="4" fontId="74" fillId="11" borderId="27" applyNumberFormat="0" applyProtection="0">
      <alignment horizontal="right" vertical="center"/>
    </xf>
    <xf numFmtId="194" fontId="61" fillId="0" borderId="14">
      <alignment horizontal="right" vertical="center"/>
    </xf>
    <xf numFmtId="4" fontId="74" fillId="11" borderId="27" applyNumberFormat="0" applyProtection="0">
      <alignment horizontal="right" vertical="center"/>
    </xf>
    <xf numFmtId="194" fontId="61" fillId="0" borderId="14">
      <alignment horizontal="right" vertical="center"/>
    </xf>
    <xf numFmtId="4" fontId="74" fillId="11" borderId="27" applyNumberFormat="0" applyProtection="0">
      <alignment horizontal="right" vertical="center"/>
    </xf>
    <xf numFmtId="179" fontId="61" fillId="0" borderId="14">
      <alignment horizontal="right" vertical="center"/>
    </xf>
    <xf numFmtId="194" fontId="61" fillId="0" borderId="14">
      <alignment horizontal="right" vertical="center"/>
    </xf>
    <xf numFmtId="5" fontId="99" fillId="0" borderId="4">
      <alignment horizontal="left" vertical="top"/>
    </xf>
    <xf numFmtId="4" fontId="74" fillId="11" borderId="27" applyNumberFormat="0" applyProtection="0">
      <alignment horizontal="right" vertical="center"/>
    </xf>
    <xf numFmtId="4" fontId="74" fillId="34" borderId="27" applyNumberFormat="0" applyProtection="0">
      <alignment horizontal="right" vertical="center"/>
    </xf>
    <xf numFmtId="224" fontId="62" fillId="0" borderId="14">
      <alignment horizontal="right" vertical="center"/>
    </xf>
    <xf numFmtId="4" fontId="74" fillId="34" borderId="27" applyNumberFormat="0" applyProtection="0">
      <alignment horizontal="right" vertical="center"/>
    </xf>
    <xf numFmtId="4" fontId="74" fillId="34" borderId="27" applyNumberFormat="0" applyProtection="0">
      <alignment horizontal="right" vertical="center"/>
    </xf>
    <xf numFmtId="4" fontId="74" fillId="34" borderId="27" applyNumberFormat="0" applyProtection="0">
      <alignment horizontal="right" vertical="center"/>
    </xf>
    <xf numFmtId="179" fontId="61" fillId="0" borderId="14">
      <alignment horizontal="right" vertical="center"/>
    </xf>
    <xf numFmtId="4" fontId="74" fillId="34" borderId="27" applyNumberFormat="0" applyProtection="0">
      <alignment horizontal="right" vertical="center"/>
    </xf>
    <xf numFmtId="179" fontId="61" fillId="0" borderId="14">
      <alignment horizontal="right" vertical="center"/>
    </xf>
    <xf numFmtId="4" fontId="74" fillId="34" borderId="27" applyNumberFormat="0" applyProtection="0">
      <alignment horizontal="right" vertical="center"/>
    </xf>
    <xf numFmtId="4" fontId="74" fillId="34" borderId="27" applyNumberFormat="0" applyProtection="0">
      <alignment horizontal="right" vertical="center"/>
    </xf>
    <xf numFmtId="4" fontId="74" fillId="34" borderId="27" applyNumberFormat="0" applyProtection="0">
      <alignment horizontal="right" vertical="center"/>
    </xf>
    <xf numFmtId="4" fontId="74" fillId="34" borderId="27" applyNumberFormat="0" applyProtection="0">
      <alignment horizontal="right" vertical="center"/>
    </xf>
    <xf numFmtId="4" fontId="74" fillId="34" borderId="27" applyNumberFormat="0" applyProtection="0">
      <alignment horizontal="right" vertical="center"/>
    </xf>
    <xf numFmtId="4" fontId="74" fillId="19" borderId="27" applyNumberFormat="0" applyProtection="0">
      <alignment horizontal="right" vertical="center"/>
    </xf>
    <xf numFmtId="4" fontId="74" fillId="19" borderId="27" applyNumberFormat="0" applyProtection="0">
      <alignment horizontal="right" vertical="center"/>
    </xf>
    <xf numFmtId="4" fontId="74" fillId="19" borderId="27" applyNumberFormat="0" applyProtection="0">
      <alignment horizontal="right" vertical="center"/>
    </xf>
    <xf numFmtId="4" fontId="74" fillId="19" borderId="27" applyNumberFormat="0" applyProtection="0">
      <alignment horizontal="right" vertical="center"/>
    </xf>
    <xf numFmtId="4" fontId="74" fillId="19" borderId="27" applyNumberFormat="0" applyProtection="0">
      <alignment horizontal="right" vertical="center"/>
    </xf>
    <xf numFmtId="4" fontId="74" fillId="19" borderId="27" applyNumberFormat="0" applyProtection="0">
      <alignment horizontal="right" vertical="center"/>
    </xf>
    <xf numFmtId="4" fontId="74" fillId="19" borderId="27" applyNumberFormat="0" applyProtection="0">
      <alignment horizontal="right" vertical="center"/>
    </xf>
    <xf numFmtId="4" fontId="74" fillId="19" borderId="27" applyNumberFormat="0" applyProtection="0">
      <alignment horizontal="right" vertical="center"/>
    </xf>
    <xf numFmtId="4" fontId="74" fillId="45" borderId="27" applyNumberFormat="0" applyProtection="0">
      <alignment horizontal="right" vertical="center"/>
    </xf>
    <xf numFmtId="4" fontId="74" fillId="45" borderId="27" applyNumberFormat="0" applyProtection="0">
      <alignment horizontal="right" vertical="center"/>
    </xf>
    <xf numFmtId="4" fontId="74" fillId="45" borderId="27" applyNumberFormat="0" applyProtection="0">
      <alignment horizontal="right" vertical="center"/>
    </xf>
    <xf numFmtId="194" fontId="61" fillId="0" borderId="14">
      <alignment horizontal="right" vertical="center"/>
    </xf>
    <xf numFmtId="4" fontId="74" fillId="45" borderId="27" applyNumberFormat="0" applyProtection="0">
      <alignment horizontal="right" vertical="center"/>
    </xf>
    <xf numFmtId="212" fontId="77" fillId="0" borderId="14">
      <alignment horizontal="right" vertical="center"/>
    </xf>
    <xf numFmtId="4" fontId="74" fillId="45" borderId="27" applyNumberFormat="0" applyProtection="0">
      <alignment horizontal="right" vertical="center"/>
    </xf>
    <xf numFmtId="212" fontId="77" fillId="0" borderId="14">
      <alignment horizontal="right" vertical="center"/>
    </xf>
    <xf numFmtId="194" fontId="61" fillId="0" borderId="14">
      <alignment horizontal="right" vertical="center"/>
    </xf>
    <xf numFmtId="4" fontId="74" fillId="45" borderId="27" applyNumberFormat="0" applyProtection="0">
      <alignment horizontal="right" vertical="center"/>
    </xf>
    <xf numFmtId="4" fontId="87" fillId="15" borderId="29" applyNumberFormat="0" applyProtection="0">
      <alignment horizontal="left" vertical="center" indent="1"/>
    </xf>
    <xf numFmtId="224" fontId="62" fillId="0" borderId="14">
      <alignment horizontal="right" vertical="center"/>
    </xf>
    <xf numFmtId="175" fontId="59" fillId="0" borderId="14">
      <alignment horizontal="right" vertical="center"/>
    </xf>
    <xf numFmtId="4" fontId="87" fillId="15" borderId="29" applyNumberFormat="0" applyProtection="0">
      <alignment horizontal="left" vertical="center" indent="1"/>
    </xf>
    <xf numFmtId="221" fontId="59" fillId="0" borderId="14">
      <alignment horizontal="center"/>
    </xf>
    <xf numFmtId="4" fontId="87" fillId="15" borderId="29" applyNumberFormat="0" applyProtection="0">
      <alignment horizontal="left" vertical="center" indent="1"/>
    </xf>
    <xf numFmtId="175" fontId="59" fillId="0" borderId="14">
      <alignment horizontal="right" vertical="center"/>
    </xf>
    <xf numFmtId="4" fontId="87" fillId="15" borderId="29" applyNumberFormat="0" applyProtection="0">
      <alignment horizontal="left" vertical="center" indent="1"/>
    </xf>
    <xf numFmtId="175" fontId="59" fillId="0" borderId="14">
      <alignment horizontal="right" vertical="center"/>
    </xf>
    <xf numFmtId="4" fontId="87" fillId="15" borderId="29" applyNumberFormat="0" applyProtection="0">
      <alignment horizontal="left" vertical="center" indent="1"/>
    </xf>
    <xf numFmtId="4" fontId="87" fillId="15" borderId="29" applyNumberFormat="0" applyProtection="0">
      <alignment horizontal="left" vertical="center" indent="1"/>
    </xf>
    <xf numFmtId="4" fontId="87" fillId="15" borderId="29" applyNumberFormat="0" applyProtection="0">
      <alignment horizontal="left" vertical="center" indent="1"/>
    </xf>
    <xf numFmtId="4" fontId="87" fillId="15" borderId="29" applyNumberFormat="0" applyProtection="0">
      <alignment horizontal="left" vertical="center" indent="1"/>
    </xf>
    <xf numFmtId="4" fontId="87" fillId="21" borderId="0" applyNumberFormat="0" applyProtection="0">
      <alignment horizontal="left" vertical="center" indent="1"/>
    </xf>
    <xf numFmtId="4" fontId="87" fillId="21" borderId="0" applyNumberFormat="0" applyProtection="0">
      <alignment horizontal="left" vertical="center" indent="1"/>
    </xf>
    <xf numFmtId="4" fontId="87" fillId="21" borderId="0" applyNumberFormat="0" applyProtection="0">
      <alignment horizontal="left" vertical="center" indent="1"/>
    </xf>
    <xf numFmtId="4" fontId="87" fillId="21" borderId="0" applyNumberFormat="0" applyProtection="0">
      <alignment horizontal="left" vertical="center" indent="1"/>
    </xf>
    <xf numFmtId="175" fontId="59" fillId="0" borderId="14">
      <alignment horizontal="right" vertical="center"/>
    </xf>
    <xf numFmtId="4" fontId="74" fillId="27" borderId="27" applyNumberFormat="0" applyProtection="0">
      <alignment horizontal="right" vertical="center"/>
    </xf>
    <xf numFmtId="175" fontId="59" fillId="0" borderId="14">
      <alignment horizontal="right" vertical="center"/>
    </xf>
    <xf numFmtId="192" fontId="55" fillId="0" borderId="14">
      <alignment horizontal="right" vertical="center"/>
    </xf>
    <xf numFmtId="4" fontId="74" fillId="27" borderId="27" applyNumberFormat="0" applyProtection="0">
      <alignment horizontal="right" vertical="center"/>
    </xf>
    <xf numFmtId="175" fontId="59" fillId="0" borderId="14">
      <alignment horizontal="right" vertical="center"/>
    </xf>
    <xf numFmtId="4" fontId="74" fillId="27" borderId="27" applyNumberFormat="0" applyProtection="0">
      <alignment horizontal="right" vertical="center"/>
    </xf>
    <xf numFmtId="179" fontId="61" fillId="0" borderId="14">
      <alignment horizontal="right" vertical="center"/>
    </xf>
    <xf numFmtId="185" fontId="62" fillId="0" borderId="14">
      <alignment horizontal="right" vertical="center"/>
    </xf>
    <xf numFmtId="175" fontId="59" fillId="0" borderId="14">
      <alignment horizontal="right" vertical="center"/>
    </xf>
    <xf numFmtId="4" fontId="74" fillId="27" borderId="27" applyNumberFormat="0" applyProtection="0">
      <alignment horizontal="right" vertical="center"/>
    </xf>
    <xf numFmtId="175" fontId="59" fillId="0" borderId="14">
      <alignment horizontal="right" vertical="center"/>
    </xf>
    <xf numFmtId="4" fontId="74" fillId="27" borderId="27" applyNumberFormat="0" applyProtection="0">
      <alignment horizontal="right" vertical="center"/>
    </xf>
    <xf numFmtId="4" fontId="74" fillId="27" borderId="27" applyNumberFormat="0" applyProtection="0">
      <alignment horizontal="right" vertical="center"/>
    </xf>
    <xf numFmtId="179" fontId="61" fillId="0" borderId="14">
      <alignment horizontal="right" vertical="center"/>
    </xf>
    <xf numFmtId="185" fontId="62" fillId="0" borderId="14">
      <alignment horizontal="right" vertical="center"/>
    </xf>
    <xf numFmtId="175" fontId="59" fillId="0" borderId="14">
      <alignment horizontal="right" vertical="center"/>
    </xf>
    <xf numFmtId="185" fontId="62" fillId="0" borderId="14">
      <alignment horizontal="right" vertical="center"/>
    </xf>
    <xf numFmtId="4" fontId="74" fillId="27" borderId="27" applyNumberFormat="0" applyProtection="0">
      <alignment horizontal="right" vertical="center"/>
    </xf>
    <xf numFmtId="175" fontId="59" fillId="0" borderId="14">
      <alignment horizontal="right" vertical="center"/>
    </xf>
    <xf numFmtId="185" fontId="62" fillId="0" borderId="14">
      <alignment horizontal="right" vertical="center"/>
    </xf>
    <xf numFmtId="4" fontId="74" fillId="27" borderId="27" applyNumberFormat="0" applyProtection="0">
      <alignment horizontal="right" vertical="center"/>
    </xf>
    <xf numFmtId="175" fontId="59" fillId="0" borderId="14">
      <alignment horizontal="right" vertical="center"/>
    </xf>
    <xf numFmtId="185" fontId="62" fillId="0" borderId="14">
      <alignment horizontal="right" vertical="center"/>
    </xf>
    <xf numFmtId="4" fontId="74" fillId="27" borderId="27" applyNumberFormat="0" applyProtection="0">
      <alignment horizontal="right" vertical="center"/>
    </xf>
    <xf numFmtId="175" fontId="59" fillId="0" borderId="14">
      <alignment horizontal="right" vertical="center"/>
    </xf>
    <xf numFmtId="185" fontId="62" fillId="0" borderId="14">
      <alignment horizontal="right" vertical="center"/>
    </xf>
    <xf numFmtId="4" fontId="74" fillId="27" borderId="27" applyNumberFormat="0" applyProtection="0">
      <alignment horizontal="right" vertical="center"/>
    </xf>
    <xf numFmtId="175" fontId="59" fillId="0" borderId="14">
      <alignment horizontal="right" vertical="center"/>
    </xf>
    <xf numFmtId="175" fontId="59" fillId="0" borderId="14">
      <alignment horizontal="right" vertical="center"/>
    </xf>
    <xf numFmtId="4" fontId="114" fillId="27" borderId="0" applyNumberFormat="0" applyProtection="0">
      <alignment horizontal="left" vertical="center" indent="1"/>
    </xf>
    <xf numFmtId="175" fontId="59" fillId="0" borderId="14">
      <alignment horizontal="right" vertical="center"/>
    </xf>
    <xf numFmtId="175" fontId="59" fillId="0" borderId="14">
      <alignment horizontal="right" vertical="center"/>
    </xf>
    <xf numFmtId="4" fontId="114" fillId="27" borderId="0" applyNumberFormat="0" applyProtection="0">
      <alignment horizontal="left" vertical="center" indent="1"/>
    </xf>
    <xf numFmtId="175" fontId="59" fillId="0" borderId="14">
      <alignment horizontal="right" vertical="center"/>
    </xf>
    <xf numFmtId="4" fontId="114" fillId="27" borderId="0" applyNumberFormat="0" applyProtection="0">
      <alignment horizontal="left" vertical="center" indent="1"/>
    </xf>
    <xf numFmtId="175" fontId="59" fillId="0" borderId="14">
      <alignment horizontal="right" vertical="center"/>
    </xf>
    <xf numFmtId="179" fontId="61" fillId="0" borderId="14">
      <alignment horizontal="right" vertical="center"/>
    </xf>
    <xf numFmtId="4" fontId="114" fillId="21" borderId="0" applyNumberFormat="0" applyProtection="0">
      <alignment horizontal="left" vertical="center" indent="1"/>
    </xf>
    <xf numFmtId="179" fontId="61" fillId="0" borderId="14">
      <alignment horizontal="right" vertical="center"/>
    </xf>
    <xf numFmtId="178" fontId="58" fillId="0" borderId="14">
      <alignment horizontal="right" vertical="center"/>
    </xf>
    <xf numFmtId="4" fontId="74" fillId="18" borderId="27" applyNumberFormat="0" applyProtection="0">
      <alignment vertical="center"/>
    </xf>
    <xf numFmtId="4" fontId="74" fillId="18" borderId="27" applyNumberFormat="0" applyProtection="0">
      <alignment vertical="center"/>
    </xf>
    <xf numFmtId="4" fontId="74" fillId="18" borderId="27" applyNumberFormat="0" applyProtection="0">
      <alignment vertical="center"/>
    </xf>
    <xf numFmtId="4" fontId="74" fillId="18" borderId="27" applyNumberFormat="0" applyProtection="0">
      <alignment vertical="center"/>
    </xf>
    <xf numFmtId="4" fontId="74" fillId="18" borderId="27" applyNumberFormat="0" applyProtection="0">
      <alignment vertical="center"/>
    </xf>
    <xf numFmtId="4" fontId="74" fillId="18" borderId="27" applyNumberFormat="0" applyProtection="0">
      <alignment vertical="center"/>
    </xf>
    <xf numFmtId="175" fontId="59" fillId="0" borderId="14">
      <alignment horizontal="right" vertical="center"/>
    </xf>
    <xf numFmtId="4" fontId="74" fillId="18" borderId="27" applyNumberFormat="0" applyProtection="0">
      <alignment vertical="center"/>
    </xf>
    <xf numFmtId="4" fontId="74" fillId="18" borderId="27" applyNumberFormat="0" applyProtection="0">
      <alignment vertical="center"/>
    </xf>
    <xf numFmtId="179" fontId="61" fillId="0" borderId="14">
      <alignment horizontal="right" vertical="center"/>
    </xf>
    <xf numFmtId="4" fontId="74" fillId="18" borderId="27" applyNumberFormat="0" applyProtection="0">
      <alignment vertical="center"/>
    </xf>
    <xf numFmtId="175" fontId="59" fillId="0" borderId="14">
      <alignment horizontal="right" vertical="center"/>
    </xf>
    <xf numFmtId="175" fontId="59" fillId="0" borderId="14">
      <alignment horizontal="right" vertical="center"/>
    </xf>
    <xf numFmtId="4" fontId="74" fillId="18" borderId="27" applyNumberFormat="0" applyProtection="0">
      <alignment vertical="center"/>
    </xf>
    <xf numFmtId="175" fontId="59" fillId="0" borderId="14">
      <alignment horizontal="right" vertical="center"/>
    </xf>
    <xf numFmtId="346" fontId="74" fillId="18" borderId="27" applyNumberFormat="0" applyProtection="0">
      <alignment vertical="center"/>
    </xf>
    <xf numFmtId="4" fontId="74" fillId="18" borderId="27" applyNumberFormat="0" applyProtection="0">
      <alignment vertical="center"/>
    </xf>
    <xf numFmtId="4" fontId="74" fillId="18" borderId="27" applyNumberFormat="0" applyProtection="0">
      <alignment vertical="center"/>
    </xf>
    <xf numFmtId="196" fontId="90" fillId="0" borderId="14">
      <alignment horizontal="right" vertical="center"/>
    </xf>
    <xf numFmtId="175" fontId="59" fillId="0" borderId="14">
      <alignment horizontal="right" vertical="center"/>
    </xf>
    <xf numFmtId="4" fontId="74" fillId="18" borderId="27" applyNumberFormat="0" applyProtection="0">
      <alignment vertical="center"/>
    </xf>
    <xf numFmtId="196" fontId="90" fillId="0" borderId="14">
      <alignment horizontal="right" vertical="center"/>
    </xf>
    <xf numFmtId="4" fontId="74" fillId="18" borderId="27" applyNumberFormat="0" applyProtection="0">
      <alignment vertical="center"/>
    </xf>
    <xf numFmtId="4" fontId="74" fillId="18" borderId="27" applyNumberFormat="0" applyProtection="0">
      <alignment vertical="center"/>
    </xf>
    <xf numFmtId="196" fontId="90" fillId="0" borderId="14">
      <alignment horizontal="right" vertical="center"/>
    </xf>
    <xf numFmtId="4" fontId="74" fillId="18" borderId="27" applyNumberFormat="0" applyProtection="0">
      <alignment vertical="center"/>
    </xf>
    <xf numFmtId="4" fontId="74" fillId="18" borderId="27" applyNumberFormat="0" applyProtection="0">
      <alignment vertical="center"/>
    </xf>
    <xf numFmtId="4" fontId="74" fillId="18" borderId="27" applyNumberFormat="0" applyProtection="0">
      <alignment vertical="center"/>
    </xf>
    <xf numFmtId="4" fontId="96" fillId="18" borderId="27" applyNumberFormat="0" applyProtection="0">
      <alignment vertical="center"/>
    </xf>
    <xf numFmtId="185" fontId="62" fillId="0" borderId="14">
      <alignment horizontal="right" vertical="center"/>
    </xf>
    <xf numFmtId="4" fontId="96" fillId="18" borderId="27" applyNumberFormat="0" applyProtection="0">
      <alignment vertical="center"/>
    </xf>
    <xf numFmtId="4" fontId="96" fillId="18" borderId="27" applyNumberFormat="0" applyProtection="0">
      <alignment vertical="center"/>
    </xf>
    <xf numFmtId="175" fontId="59" fillId="0" borderId="14">
      <alignment horizontal="right" vertical="center"/>
    </xf>
    <xf numFmtId="4" fontId="96" fillId="18" borderId="27" applyNumberFormat="0" applyProtection="0">
      <alignment vertical="center"/>
    </xf>
    <xf numFmtId="175" fontId="59" fillId="0" borderId="14">
      <alignment horizontal="right" vertical="center"/>
    </xf>
    <xf numFmtId="4" fontId="96" fillId="18" borderId="27" applyNumberFormat="0" applyProtection="0">
      <alignment vertical="center"/>
    </xf>
    <xf numFmtId="179" fontId="61" fillId="0" borderId="14">
      <alignment horizontal="right" vertical="center"/>
    </xf>
    <xf numFmtId="4" fontId="96" fillId="18" borderId="27" applyNumberFormat="0" applyProtection="0">
      <alignment vertical="center"/>
    </xf>
    <xf numFmtId="179" fontId="61" fillId="0" borderId="14">
      <alignment horizontal="right" vertical="center"/>
    </xf>
    <xf numFmtId="4" fontId="96" fillId="18" borderId="27" applyNumberFormat="0" applyProtection="0">
      <alignment vertical="center"/>
    </xf>
    <xf numFmtId="4" fontId="96" fillId="18" borderId="27" applyNumberFormat="0" applyProtection="0">
      <alignment vertical="center"/>
    </xf>
    <xf numFmtId="4" fontId="96" fillId="18" borderId="27" applyNumberFormat="0" applyProtection="0">
      <alignment vertical="center"/>
    </xf>
    <xf numFmtId="179" fontId="61" fillId="0" borderId="14">
      <alignment horizontal="right" vertical="center"/>
    </xf>
    <xf numFmtId="4" fontId="87" fillId="27" borderId="46" applyNumberFormat="0" applyProtection="0">
      <alignment horizontal="left" vertical="center" indent="1"/>
    </xf>
    <xf numFmtId="4" fontId="87" fillId="27" borderId="46" applyNumberFormat="0" applyProtection="0">
      <alignment horizontal="left" vertical="center" indent="1"/>
    </xf>
    <xf numFmtId="4" fontId="87" fillId="27" borderId="46" applyNumberFormat="0" applyProtection="0">
      <alignment horizontal="left" vertical="center" indent="1"/>
    </xf>
    <xf numFmtId="4" fontId="87" fillId="27" borderId="46" applyNumberFormat="0" applyProtection="0">
      <alignment horizontal="left" vertical="center" indent="1"/>
    </xf>
    <xf numFmtId="4" fontId="87" fillId="27" borderId="46" applyNumberFormat="0" applyProtection="0">
      <alignment horizontal="left" vertical="center" indent="1"/>
    </xf>
    <xf numFmtId="179" fontId="61" fillId="0" borderId="14">
      <alignment horizontal="right" vertical="center"/>
    </xf>
    <xf numFmtId="4" fontId="87" fillId="27" borderId="46" applyNumberFormat="0" applyProtection="0">
      <alignment horizontal="left" vertical="center" indent="1"/>
    </xf>
    <xf numFmtId="4" fontId="87" fillId="27" borderId="46" applyNumberFormat="0" applyProtection="0">
      <alignment horizontal="left" vertical="center" indent="1"/>
    </xf>
    <xf numFmtId="4" fontId="87" fillId="27" borderId="46" applyNumberFormat="0" applyProtection="0">
      <alignment horizontal="left" vertical="center" indent="1"/>
    </xf>
    <xf numFmtId="4" fontId="74" fillId="18" borderId="27" applyNumberFormat="0" applyProtection="0">
      <alignment horizontal="right" vertical="center"/>
    </xf>
    <xf numFmtId="4" fontId="74" fillId="18" borderId="27" applyNumberFormat="0" applyProtection="0">
      <alignment horizontal="right" vertical="center"/>
    </xf>
    <xf numFmtId="4" fontId="74" fillId="18" borderId="27" applyNumberFormat="0" applyProtection="0">
      <alignment horizontal="right" vertical="center"/>
    </xf>
    <xf numFmtId="4" fontId="74" fillId="18" borderId="27" applyNumberFormat="0" applyProtection="0">
      <alignment horizontal="right" vertical="center"/>
    </xf>
    <xf numFmtId="4" fontId="96" fillId="18" borderId="27" applyNumberFormat="0" applyProtection="0">
      <alignment horizontal="right" vertical="center"/>
    </xf>
    <xf numFmtId="196" fontId="90" fillId="0" borderId="14">
      <alignment horizontal="right" vertical="center"/>
    </xf>
    <xf numFmtId="4" fontId="96" fillId="18" borderId="27" applyNumberFormat="0" applyProtection="0">
      <alignment horizontal="right" vertical="center"/>
    </xf>
    <xf numFmtId="4" fontId="96" fillId="18" borderId="27" applyNumberFormat="0" applyProtection="0">
      <alignment horizontal="right" vertical="center"/>
    </xf>
    <xf numFmtId="4" fontId="87" fillId="27" borderId="27" applyNumberFormat="0" applyProtection="0">
      <alignment horizontal="left" vertical="center" indent="1"/>
    </xf>
    <xf numFmtId="4" fontId="87" fillId="27" borderId="27" applyNumberFormat="0" applyProtection="0">
      <alignment horizontal="left" vertical="center" indent="1"/>
    </xf>
    <xf numFmtId="4" fontId="87" fillId="27" borderId="27" applyNumberFormat="0" applyProtection="0">
      <alignment horizontal="left" vertical="center" indent="1"/>
    </xf>
    <xf numFmtId="4" fontId="87" fillId="27" borderId="27" applyNumberFormat="0" applyProtection="0">
      <alignment horizontal="left" vertical="center" indent="1"/>
    </xf>
    <xf numFmtId="4" fontId="87" fillId="27" borderId="27" applyNumberFormat="0" applyProtection="0">
      <alignment horizontal="left" vertical="center" indent="1"/>
    </xf>
    <xf numFmtId="175" fontId="59" fillId="0" borderId="14">
      <alignment horizontal="right" vertical="center"/>
    </xf>
    <xf numFmtId="4" fontId="87" fillId="27" borderId="27" applyNumberFormat="0" applyProtection="0">
      <alignment horizontal="left" vertical="center" indent="1"/>
    </xf>
    <xf numFmtId="4" fontId="87" fillId="27" borderId="27" applyNumberFormat="0" applyProtection="0">
      <alignment horizontal="left" vertical="center" indent="1"/>
    </xf>
    <xf numFmtId="185" fontId="62" fillId="0" borderId="14">
      <alignment horizontal="right" vertical="center"/>
    </xf>
    <xf numFmtId="4" fontId="164" fillId="20" borderId="46" applyNumberFormat="0" applyProtection="0">
      <alignment horizontal="left" vertical="center" indent="1"/>
    </xf>
    <xf numFmtId="4" fontId="110" fillId="18" borderId="27" applyNumberFormat="0" applyProtection="0">
      <alignment horizontal="right" vertical="center"/>
    </xf>
    <xf numFmtId="179" fontId="61" fillId="0" borderId="14">
      <alignment horizontal="right" vertical="center"/>
    </xf>
    <xf numFmtId="192" fontId="55" fillId="0" borderId="14">
      <alignment horizontal="right" vertical="center"/>
    </xf>
    <xf numFmtId="4" fontId="110" fillId="18" borderId="27" applyNumberFormat="0" applyProtection="0">
      <alignment horizontal="right" vertical="center"/>
    </xf>
    <xf numFmtId="4" fontId="110" fillId="18" borderId="27" applyNumberFormat="0" applyProtection="0">
      <alignment horizontal="right" vertical="center"/>
    </xf>
    <xf numFmtId="175" fontId="59" fillId="0" borderId="14">
      <alignment horizontal="right" vertical="center"/>
    </xf>
    <xf numFmtId="175" fontId="59" fillId="0" borderId="14">
      <alignment horizontal="right" vertical="center"/>
    </xf>
    <xf numFmtId="4" fontId="110" fillId="18" borderId="27" applyNumberFormat="0" applyProtection="0">
      <alignment horizontal="right" vertical="center"/>
    </xf>
    <xf numFmtId="175" fontId="59" fillId="0" borderId="14">
      <alignment horizontal="right" vertical="center"/>
    </xf>
    <xf numFmtId="175" fontId="59" fillId="0" borderId="14">
      <alignment horizontal="right" vertical="center"/>
    </xf>
    <xf numFmtId="4" fontId="110" fillId="18" borderId="27" applyNumberFormat="0" applyProtection="0">
      <alignment horizontal="right" vertical="center"/>
    </xf>
    <xf numFmtId="189" fontId="202" fillId="0" borderId="0" applyFont="0" applyFill="0" applyBorder="0" applyAlignment="0" applyProtection="0"/>
    <xf numFmtId="175" fontId="59" fillId="0" borderId="14">
      <alignment horizontal="right" vertical="center"/>
    </xf>
    <xf numFmtId="0" fontId="86" fillId="26" borderId="15" applyNumberFormat="0" applyFont="0" applyAlignment="0">
      <alignment horizontal="center"/>
    </xf>
    <xf numFmtId="194" fontId="61" fillId="0" borderId="14">
      <alignment horizontal="right" vertical="center"/>
    </xf>
    <xf numFmtId="0" fontId="86" fillId="26" borderId="15" applyNumberFormat="0" applyFont="0" applyAlignment="0">
      <alignment horizontal="center"/>
    </xf>
    <xf numFmtId="0" fontId="86" fillId="26" borderId="15" applyNumberFormat="0" applyFont="0" applyAlignment="0">
      <alignment horizontal="center"/>
    </xf>
    <xf numFmtId="0" fontId="86" fillId="26" borderId="15" applyNumberFormat="0" applyFont="0" applyAlignment="0">
      <alignment horizontal="center"/>
    </xf>
    <xf numFmtId="0" fontId="86" fillId="26" borderId="15" applyNumberFormat="0" applyFont="0" applyAlignment="0">
      <alignment horizontal="center"/>
    </xf>
    <xf numFmtId="179" fontId="61" fillId="0" borderId="14">
      <alignment horizontal="right" vertical="center"/>
    </xf>
    <xf numFmtId="0" fontId="86" fillId="26" borderId="15" applyNumberFormat="0" applyFont="0" applyAlignment="0">
      <alignment horizontal="center"/>
    </xf>
    <xf numFmtId="0" fontId="86" fillId="26" borderId="15" applyNumberFormat="0" applyFont="0" applyAlignment="0">
      <alignment horizontal="center"/>
    </xf>
    <xf numFmtId="175" fontId="59" fillId="0" borderId="14">
      <alignment horizontal="right" vertical="center"/>
    </xf>
    <xf numFmtId="0" fontId="86" fillId="26" borderId="15" applyNumberFormat="0" applyFont="0" applyAlignment="0">
      <alignment horizontal="center"/>
    </xf>
    <xf numFmtId="0" fontId="101" fillId="0" borderId="0" applyProtection="0"/>
    <xf numFmtId="0" fontId="86" fillId="26" borderId="15" applyNumberFormat="0" applyFont="0" applyAlignment="0">
      <alignment horizontal="center"/>
    </xf>
    <xf numFmtId="175" fontId="59" fillId="0" borderId="14">
      <alignment horizontal="right" vertical="center"/>
    </xf>
    <xf numFmtId="194" fontId="61" fillId="0" borderId="14">
      <alignment horizontal="right" vertical="center"/>
    </xf>
    <xf numFmtId="0" fontId="101" fillId="0" borderId="0" applyProtection="0"/>
    <xf numFmtId="0" fontId="86" fillId="26" borderId="15" applyNumberFormat="0" applyFont="0" applyAlignment="0">
      <alignment horizontal="center"/>
    </xf>
    <xf numFmtId="227" fontId="62" fillId="0" borderId="14">
      <alignment horizontal="right" vertical="center"/>
    </xf>
    <xf numFmtId="0" fontId="86" fillId="26" borderId="15" applyNumberFormat="0" applyFont="0" applyAlignment="0">
      <alignment horizontal="center"/>
    </xf>
    <xf numFmtId="192" fontId="55" fillId="0" borderId="14">
      <alignment horizontal="right" vertical="center"/>
    </xf>
    <xf numFmtId="0" fontId="86" fillId="26" borderId="15" applyNumberFormat="0" applyFont="0" applyAlignment="0">
      <alignment horizontal="center"/>
    </xf>
    <xf numFmtId="192" fontId="55" fillId="0" borderId="14">
      <alignment horizontal="right" vertical="center"/>
    </xf>
    <xf numFmtId="0" fontId="86" fillId="26" borderId="15" applyNumberFormat="0" applyFont="0" applyAlignment="0">
      <alignment horizontal="center"/>
    </xf>
    <xf numFmtId="0" fontId="86" fillId="26" borderId="15" applyNumberFormat="0" applyFont="0" applyAlignment="0">
      <alignment horizontal="center"/>
    </xf>
    <xf numFmtId="0" fontId="86" fillId="26" borderId="15" applyNumberFormat="0" applyFont="0" applyAlignment="0">
      <alignment horizontal="center"/>
    </xf>
    <xf numFmtId="178" fontId="58" fillId="0" borderId="14">
      <alignment horizontal="right" vertical="center"/>
    </xf>
    <xf numFmtId="0" fontId="249" fillId="0" borderId="0" applyNumberFormat="0" applyFill="0" applyBorder="0" applyAlignment="0">
      <alignment horizontal="center"/>
    </xf>
    <xf numFmtId="0" fontId="79" fillId="0" borderId="0"/>
    <xf numFmtId="179" fontId="61" fillId="0" borderId="14">
      <alignment horizontal="right" vertical="center"/>
    </xf>
    <xf numFmtId="175" fontId="59" fillId="0" borderId="14">
      <alignment horizontal="right" vertical="center"/>
    </xf>
    <xf numFmtId="194" fontId="56" fillId="0" borderId="0" applyFont="0" applyFill="0" applyBorder="0" applyAlignment="0" applyProtection="0"/>
    <xf numFmtId="204" fontId="56" fillId="0" borderId="0" applyFont="0" applyFill="0" applyBorder="0" applyAlignment="0" applyProtection="0"/>
    <xf numFmtId="179" fontId="61" fillId="0" borderId="14">
      <alignment horizontal="right" vertical="center"/>
    </xf>
    <xf numFmtId="0" fontId="63" fillId="0" borderId="0" applyNumberFormat="0" applyFill="0" applyBorder="0" applyAlignment="0" applyProtection="0"/>
    <xf numFmtId="179" fontId="61" fillId="0" borderId="14">
      <alignment horizontal="right" vertical="center"/>
    </xf>
    <xf numFmtId="0" fontId="79" fillId="0" borderId="0"/>
    <xf numFmtId="179" fontId="61" fillId="0" borderId="14">
      <alignment horizontal="right" vertical="center"/>
    </xf>
    <xf numFmtId="0" fontId="56" fillId="0" borderId="0" applyFont="0" applyFill="0" applyBorder="0" applyAlignment="0" applyProtection="0"/>
    <xf numFmtId="179" fontId="61" fillId="0" borderId="14">
      <alignment horizontal="right" vertical="center"/>
    </xf>
    <xf numFmtId="42" fontId="56" fillId="0" borderId="0" applyFont="0" applyFill="0" applyBorder="0" applyAlignment="0" applyProtection="0"/>
    <xf numFmtId="0" fontId="79" fillId="0" borderId="0"/>
    <xf numFmtId="217" fontId="90" fillId="0" borderId="0" applyFont="0" applyFill="0" applyBorder="0" applyAlignment="0" applyProtection="0"/>
    <xf numFmtId="193" fontId="56" fillId="0" borderId="0" applyFont="0" applyFill="0" applyBorder="0" applyAlignment="0" applyProtection="0"/>
    <xf numFmtId="41" fontId="56" fillId="0" borderId="0" applyFont="0" applyFill="0" applyBorder="0" applyAlignment="0" applyProtection="0"/>
    <xf numFmtId="252" fontId="56" fillId="0" borderId="0" applyFont="0" applyFill="0" applyBorder="0" applyAlignment="0" applyProtection="0"/>
    <xf numFmtId="234" fontId="56" fillId="0" borderId="0" applyFont="0" applyFill="0" applyBorder="0" applyAlignment="0" applyProtection="0"/>
    <xf numFmtId="42" fontId="56" fillId="0" borderId="0" applyFont="0" applyFill="0" applyBorder="0" applyAlignment="0" applyProtection="0"/>
    <xf numFmtId="214" fontId="56" fillId="0" borderId="0" applyFont="0" applyFill="0" applyBorder="0" applyAlignment="0" applyProtection="0"/>
    <xf numFmtId="192" fontId="55" fillId="0" borderId="14">
      <alignment horizontal="right" vertical="center"/>
    </xf>
    <xf numFmtId="225" fontId="56" fillId="0" borderId="0" applyFont="0" applyFill="0" applyBorder="0" applyAlignment="0" applyProtection="0"/>
    <xf numFmtId="214" fontId="56" fillId="0" borderId="0" applyFont="0" applyFill="0" applyBorder="0" applyAlignment="0" applyProtection="0"/>
    <xf numFmtId="212" fontId="77" fillId="0" borderId="14">
      <alignment horizontal="right" vertical="center"/>
    </xf>
    <xf numFmtId="175" fontId="59" fillId="0" borderId="14">
      <alignment horizontal="right" vertical="center"/>
    </xf>
    <xf numFmtId="178" fontId="58" fillId="0" borderId="14">
      <alignment horizontal="right" vertical="center"/>
    </xf>
    <xf numFmtId="201" fontId="56" fillId="0" borderId="0" applyFont="0" applyFill="0" applyBorder="0" applyAlignment="0" applyProtection="0"/>
    <xf numFmtId="192" fontId="55" fillId="0" borderId="14">
      <alignment horizontal="right" vertical="center"/>
    </xf>
    <xf numFmtId="192" fontId="55" fillId="0" borderId="14">
      <alignment horizontal="right" vertical="center"/>
    </xf>
    <xf numFmtId="221" fontId="56" fillId="0" borderId="0" applyFont="0" applyFill="0" applyBorder="0" applyAlignment="0" applyProtection="0"/>
    <xf numFmtId="0" fontId="63" fillId="0" borderId="0"/>
    <xf numFmtId="175" fontId="59" fillId="0" borderId="14">
      <alignment horizontal="right" vertical="center"/>
    </xf>
    <xf numFmtId="175" fontId="59" fillId="0" borderId="14">
      <alignment horizontal="right" vertical="center"/>
    </xf>
    <xf numFmtId="192" fontId="55" fillId="0" borderId="14">
      <alignment horizontal="right" vertical="center"/>
    </xf>
    <xf numFmtId="300" fontId="56" fillId="0" borderId="0" applyFont="0" applyFill="0" applyBorder="0" applyAlignment="0" applyProtection="0"/>
    <xf numFmtId="275" fontId="59" fillId="0" borderId="0" applyFont="0" applyFill="0" applyBorder="0" applyAlignment="0" applyProtection="0"/>
    <xf numFmtId="175" fontId="59" fillId="0" borderId="14">
      <alignment horizontal="right" vertical="center"/>
    </xf>
    <xf numFmtId="175" fontId="59" fillId="0" borderId="14">
      <alignment horizontal="right" vertical="center"/>
    </xf>
    <xf numFmtId="192" fontId="55" fillId="0" borderId="14">
      <alignment horizontal="right" vertical="center"/>
    </xf>
    <xf numFmtId="225" fontId="56" fillId="0" borderId="0" applyFont="0" applyFill="0" applyBorder="0" applyAlignment="0" applyProtection="0"/>
    <xf numFmtId="210" fontId="56" fillId="0" borderId="0" applyFont="0" applyFill="0" applyBorder="0" applyAlignment="0" applyProtection="0"/>
    <xf numFmtId="42" fontId="56" fillId="0" borderId="0" applyFont="0" applyFill="0" applyBorder="0" applyAlignment="0" applyProtection="0"/>
    <xf numFmtId="225" fontId="56" fillId="0" borderId="0" applyFont="0" applyFill="0" applyBorder="0" applyAlignment="0" applyProtection="0"/>
    <xf numFmtId="225" fontId="56" fillId="0" borderId="0" applyFont="0" applyFill="0" applyBorder="0" applyAlignment="0" applyProtection="0"/>
    <xf numFmtId="225" fontId="56" fillId="0" borderId="0" applyFont="0" applyFill="0" applyBorder="0" applyAlignment="0" applyProtection="0"/>
    <xf numFmtId="194" fontId="61" fillId="0" borderId="14">
      <alignment horizontal="right" vertical="center"/>
    </xf>
    <xf numFmtId="225" fontId="56" fillId="0" borderId="0" applyFont="0" applyFill="0" applyBorder="0" applyAlignment="0" applyProtection="0"/>
    <xf numFmtId="221" fontId="56" fillId="0" borderId="0" applyFont="0" applyFill="0" applyBorder="0" applyAlignment="0" applyProtection="0"/>
    <xf numFmtId="194" fontId="61" fillId="0" borderId="14">
      <alignment horizontal="right" vertical="center"/>
    </xf>
    <xf numFmtId="42" fontId="56" fillId="0" borderId="0" applyFont="0" applyFill="0" applyBorder="0" applyAlignment="0" applyProtection="0"/>
    <xf numFmtId="214" fontId="56" fillId="0" borderId="0" applyFont="0" applyFill="0" applyBorder="0" applyAlignment="0" applyProtection="0"/>
    <xf numFmtId="194" fontId="61" fillId="0" borderId="14">
      <alignment horizontal="right" vertical="center"/>
    </xf>
    <xf numFmtId="217" fontId="90" fillId="0" borderId="0" applyFont="0" applyFill="0" applyBorder="0" applyAlignment="0" applyProtection="0"/>
    <xf numFmtId="194" fontId="61" fillId="0" borderId="14">
      <alignment horizontal="right" vertical="center"/>
    </xf>
    <xf numFmtId="205" fontId="56" fillId="0" borderId="0" applyFont="0" applyFill="0" applyBorder="0" applyAlignment="0" applyProtection="0"/>
    <xf numFmtId="194" fontId="61" fillId="0" borderId="14">
      <alignment horizontal="right" vertical="center"/>
    </xf>
    <xf numFmtId="217" fontId="90" fillId="0" borderId="0" applyFont="0" applyFill="0" applyBorder="0" applyAlignment="0" applyProtection="0"/>
    <xf numFmtId="194" fontId="61" fillId="0" borderId="14">
      <alignment horizontal="right" vertical="center"/>
    </xf>
    <xf numFmtId="217" fontId="90" fillId="0" borderId="0" applyFont="0" applyFill="0" applyBorder="0" applyAlignment="0" applyProtection="0"/>
    <xf numFmtId="214" fontId="56" fillId="0" borderId="0" applyFont="0" applyFill="0" applyBorder="0" applyAlignment="0" applyProtection="0"/>
    <xf numFmtId="300" fontId="56" fillId="0" borderId="0" applyFont="0" applyFill="0" applyBorder="0" applyAlignment="0" applyProtection="0"/>
    <xf numFmtId="194" fontId="61" fillId="0" borderId="14">
      <alignment horizontal="right" vertical="center"/>
    </xf>
    <xf numFmtId="214" fontId="56" fillId="0" borderId="0" applyFont="0" applyFill="0" applyBorder="0" applyAlignment="0" applyProtection="0"/>
    <xf numFmtId="225" fontId="56" fillId="0" borderId="0" applyFont="0" applyFill="0" applyBorder="0" applyAlignment="0" applyProtection="0"/>
    <xf numFmtId="221" fontId="56" fillId="0" borderId="0" applyFont="0" applyFill="0" applyBorder="0" applyAlignment="0" applyProtection="0"/>
    <xf numFmtId="0" fontId="63" fillId="0" borderId="0"/>
    <xf numFmtId="175" fontId="59" fillId="0" borderId="14">
      <alignment horizontal="right" vertical="center"/>
    </xf>
    <xf numFmtId="175" fontId="59" fillId="0" borderId="14">
      <alignment horizontal="right" vertical="center"/>
    </xf>
    <xf numFmtId="205" fontId="56" fillId="0" borderId="0" applyFont="0" applyFill="0" applyBorder="0" applyAlignment="0" applyProtection="0"/>
    <xf numFmtId="171" fontId="56" fillId="0" borderId="0" applyFont="0" applyFill="0" applyBorder="0" applyAlignment="0" applyProtection="0"/>
    <xf numFmtId="175" fontId="59" fillId="0" borderId="14">
      <alignment horizontal="right" vertical="center"/>
    </xf>
    <xf numFmtId="175" fontId="59" fillId="0" borderId="14">
      <alignment horizontal="right" vertical="center"/>
    </xf>
    <xf numFmtId="217" fontId="90" fillId="0" borderId="0" applyFont="0" applyFill="0" applyBorder="0" applyAlignment="0" applyProtection="0"/>
    <xf numFmtId="175" fontId="59" fillId="0" borderId="14">
      <alignment horizontal="right" vertical="center"/>
    </xf>
    <xf numFmtId="217" fontId="90" fillId="0" borderId="0" applyFont="0" applyFill="0" applyBorder="0" applyAlignment="0" applyProtection="0"/>
    <xf numFmtId="175" fontId="59" fillId="0" borderId="14">
      <alignment horizontal="right" vertical="center"/>
    </xf>
    <xf numFmtId="201" fontId="56" fillId="0" borderId="0" applyFont="0" applyFill="0" applyBorder="0" applyAlignment="0" applyProtection="0"/>
    <xf numFmtId="220" fontId="56" fillId="0" borderId="0" applyFont="0" applyFill="0" applyBorder="0" applyAlignment="0" applyProtection="0"/>
    <xf numFmtId="191" fontId="56" fillId="0" borderId="0" applyFont="0" applyFill="0" applyBorder="0" applyAlignment="0" applyProtection="0"/>
    <xf numFmtId="41" fontId="56" fillId="0" borderId="0" applyFont="0" applyFill="0" applyBorder="0" applyAlignment="0" applyProtection="0"/>
    <xf numFmtId="201" fontId="56" fillId="0" borderId="0" applyFont="0" applyFill="0" applyBorder="0" applyAlignment="0" applyProtection="0"/>
    <xf numFmtId="201" fontId="56" fillId="0" borderId="0" applyFont="0" applyFill="0" applyBorder="0" applyAlignment="0" applyProtection="0"/>
    <xf numFmtId="201" fontId="56" fillId="0" borderId="0" applyFont="0" applyFill="0" applyBorder="0" applyAlignment="0" applyProtection="0"/>
    <xf numFmtId="42" fontId="56" fillId="0" borderId="0" applyFont="0" applyFill="0" applyBorder="0" applyAlignment="0" applyProtection="0"/>
    <xf numFmtId="252" fontId="56" fillId="0" borderId="0" applyFont="0" applyFill="0" applyBorder="0" applyAlignment="0" applyProtection="0"/>
    <xf numFmtId="205" fontId="56" fillId="0" borderId="0" applyFont="0" applyFill="0" applyBorder="0" applyAlignment="0" applyProtection="0"/>
    <xf numFmtId="41" fontId="56" fillId="0" borderId="0" applyFont="0" applyFill="0" applyBorder="0" applyAlignment="0" applyProtection="0"/>
    <xf numFmtId="175" fontId="59" fillId="0" borderId="14">
      <alignment horizontal="right" vertical="center"/>
    </xf>
    <xf numFmtId="171" fontId="56" fillId="0" borderId="0" applyFont="0" applyFill="0" applyBorder="0" applyAlignment="0" applyProtection="0"/>
    <xf numFmtId="205" fontId="56" fillId="0" borderId="0" applyFont="0" applyFill="0" applyBorder="0" applyAlignment="0" applyProtection="0"/>
    <xf numFmtId="201" fontId="56" fillId="0" borderId="0" applyFont="0" applyFill="0" applyBorder="0" applyAlignment="0" applyProtection="0"/>
    <xf numFmtId="221" fontId="70" fillId="0" borderId="0" applyFont="0" applyFill="0" applyBorder="0" applyAlignment="0" applyProtection="0"/>
    <xf numFmtId="165" fontId="62" fillId="0" borderId="0" applyFont="0" applyFill="0" applyBorder="0" applyAlignment="0" applyProtection="0"/>
    <xf numFmtId="220" fontId="56" fillId="0" borderId="0" applyFont="0" applyFill="0" applyBorder="0" applyAlignment="0" applyProtection="0"/>
    <xf numFmtId="201" fontId="56" fillId="0" borderId="0" applyFont="0" applyFill="0" applyBorder="0" applyAlignment="0" applyProtection="0"/>
    <xf numFmtId="201" fontId="70" fillId="0" borderId="0" applyFont="0" applyFill="0" applyBorder="0" applyAlignment="0" applyProtection="0"/>
    <xf numFmtId="205" fontId="56" fillId="0" borderId="0" applyFont="0" applyFill="0" applyBorder="0" applyAlignment="0" applyProtection="0"/>
    <xf numFmtId="192" fontId="55" fillId="0" borderId="14">
      <alignment horizontal="right" vertical="center"/>
    </xf>
    <xf numFmtId="266" fontId="56" fillId="0" borderId="0" applyFont="0" applyFill="0" applyBorder="0" applyAlignment="0" applyProtection="0"/>
    <xf numFmtId="205" fontId="56" fillId="0" borderId="0" applyFont="0" applyFill="0" applyBorder="0" applyAlignment="0" applyProtection="0"/>
    <xf numFmtId="191" fontId="56" fillId="0" borderId="0" applyFont="0" applyFill="0" applyBorder="0" applyAlignment="0" applyProtection="0"/>
    <xf numFmtId="217" fontId="90" fillId="0" borderId="0" applyFont="0" applyFill="0" applyBorder="0" applyAlignment="0" applyProtection="0"/>
    <xf numFmtId="217" fontId="90" fillId="0" borderId="0" applyFont="0" applyFill="0" applyBorder="0" applyAlignment="0" applyProtection="0"/>
    <xf numFmtId="217" fontId="90" fillId="0" borderId="0" applyFont="0" applyFill="0" applyBorder="0" applyAlignment="0" applyProtection="0"/>
    <xf numFmtId="179" fontId="61" fillId="0" borderId="14">
      <alignment horizontal="right" vertical="center"/>
    </xf>
    <xf numFmtId="217" fontId="90" fillId="0" borderId="0" applyFont="0" applyFill="0" applyBorder="0" applyAlignment="0" applyProtection="0"/>
    <xf numFmtId="41" fontId="56" fillId="0" borderId="0" applyFont="0" applyFill="0" applyBorder="0" applyAlignment="0" applyProtection="0"/>
    <xf numFmtId="217" fontId="90" fillId="0" borderId="0" applyFont="0" applyFill="0" applyBorder="0" applyAlignment="0" applyProtection="0"/>
    <xf numFmtId="201" fontId="56" fillId="0" borderId="0" applyFont="0" applyFill="0" applyBorder="0" applyAlignment="0" applyProtection="0"/>
    <xf numFmtId="165" fontId="56" fillId="0" borderId="0" applyFont="0" applyFill="0" applyBorder="0" applyAlignment="0" applyProtection="0"/>
    <xf numFmtId="191" fontId="56" fillId="0" borderId="0" applyFont="0" applyFill="0" applyBorder="0" applyAlignment="0" applyProtection="0"/>
    <xf numFmtId="165" fontId="56" fillId="0" borderId="0" applyFont="0" applyFill="0" applyBorder="0" applyAlignment="0" applyProtection="0"/>
    <xf numFmtId="175" fontId="59" fillId="0" borderId="14">
      <alignment horizontal="right" vertical="center"/>
    </xf>
    <xf numFmtId="191" fontId="56" fillId="0" borderId="0" applyFont="0" applyFill="0" applyBorder="0" applyAlignment="0" applyProtection="0"/>
    <xf numFmtId="41" fontId="56" fillId="0" borderId="0" applyFont="0" applyFill="0" applyBorder="0" applyAlignment="0" applyProtection="0"/>
    <xf numFmtId="165" fontId="56" fillId="0" borderId="0" applyFont="0" applyFill="0" applyBorder="0" applyAlignment="0" applyProtection="0"/>
    <xf numFmtId="175" fontId="59" fillId="0" borderId="14">
      <alignment horizontal="right" vertical="center"/>
    </xf>
    <xf numFmtId="221" fontId="56" fillId="0" borderId="0" applyFont="0" applyFill="0" applyBorder="0" applyAlignment="0" applyProtection="0"/>
    <xf numFmtId="199" fontId="56" fillId="0" borderId="0" applyFont="0" applyFill="0" applyBorder="0" applyAlignment="0" applyProtection="0"/>
    <xf numFmtId="175" fontId="59" fillId="0" borderId="14">
      <alignment horizontal="right" vertical="center"/>
    </xf>
    <xf numFmtId="300" fontId="56" fillId="0" borderId="0" applyFont="0" applyFill="0" applyBorder="0" applyAlignment="0" applyProtection="0"/>
    <xf numFmtId="221" fontId="56" fillId="0" borderId="0" applyFont="0" applyFill="0" applyBorder="0" applyAlignment="0" applyProtection="0"/>
    <xf numFmtId="175" fontId="59" fillId="0" borderId="14">
      <alignment horizontal="right" vertical="center"/>
    </xf>
    <xf numFmtId="191" fontId="56" fillId="0" borderId="0" applyFont="0" applyFill="0" applyBorder="0" applyAlignment="0" applyProtection="0"/>
    <xf numFmtId="201" fontId="56" fillId="0" borderId="0" applyFont="0" applyFill="0" applyBorder="0" applyAlignment="0" applyProtection="0"/>
    <xf numFmtId="175" fontId="59" fillId="0" borderId="14">
      <alignment horizontal="right" vertical="center"/>
    </xf>
    <xf numFmtId="221" fontId="70" fillId="0" borderId="0" applyFont="0" applyFill="0" applyBorder="0" applyAlignment="0" applyProtection="0"/>
    <xf numFmtId="180" fontId="56" fillId="0" borderId="0" applyFont="0" applyFill="0" applyBorder="0" applyAlignment="0" applyProtection="0"/>
    <xf numFmtId="175" fontId="59" fillId="0" borderId="14">
      <alignment horizontal="right" vertical="center"/>
    </xf>
    <xf numFmtId="165" fontId="56" fillId="0" borderId="0" applyFont="0" applyFill="0" applyBorder="0" applyAlignment="0" applyProtection="0"/>
    <xf numFmtId="41" fontId="56" fillId="0" borderId="0" applyFont="0" applyFill="0" applyBorder="0" applyAlignment="0" applyProtection="0"/>
    <xf numFmtId="199" fontId="56" fillId="0" borderId="0" applyFont="0" applyFill="0" applyBorder="0" applyAlignment="0" applyProtection="0"/>
    <xf numFmtId="221" fontId="56" fillId="0" borderId="0" applyFont="0" applyFill="0" applyBorder="0" applyAlignment="0" applyProtection="0"/>
    <xf numFmtId="201" fontId="56" fillId="0" borderId="0" applyFont="0" applyFill="0" applyBorder="0" applyAlignment="0" applyProtection="0"/>
    <xf numFmtId="194" fontId="61" fillId="0" borderId="14">
      <alignment horizontal="right" vertical="center"/>
    </xf>
    <xf numFmtId="300" fontId="56" fillId="0" borderId="0" applyFont="0" applyFill="0" applyBorder="0" applyAlignment="0" applyProtection="0"/>
    <xf numFmtId="201" fontId="56" fillId="0" borderId="0" applyFont="0" applyFill="0" applyBorder="0" applyAlignment="0" applyProtection="0"/>
    <xf numFmtId="234" fontId="56" fillId="0" borderId="0" applyFont="0" applyFill="0" applyBorder="0" applyAlignment="0" applyProtection="0"/>
    <xf numFmtId="41" fontId="56" fillId="0" borderId="0" applyFont="0" applyFill="0" applyBorder="0" applyAlignment="0" applyProtection="0"/>
    <xf numFmtId="41" fontId="56" fillId="0" borderId="0" applyFont="0" applyFill="0" applyBorder="0" applyAlignment="0" applyProtection="0"/>
    <xf numFmtId="221" fontId="56" fillId="0" borderId="0" applyFont="0" applyFill="0" applyBorder="0" applyAlignment="0" applyProtection="0"/>
    <xf numFmtId="300" fontId="56" fillId="0" borderId="0" applyFont="0" applyFill="0" applyBorder="0" applyAlignment="0" applyProtection="0"/>
    <xf numFmtId="214" fontId="56" fillId="0" borderId="0" applyFont="0" applyFill="0" applyBorder="0" applyAlignment="0" applyProtection="0"/>
    <xf numFmtId="0" fontId="63" fillId="0" borderId="0"/>
    <xf numFmtId="221" fontId="70" fillId="0" borderId="0" applyFont="0" applyFill="0" applyBorder="0" applyAlignment="0" applyProtection="0"/>
    <xf numFmtId="275" fontId="59" fillId="0" borderId="0" applyFont="0" applyFill="0" applyBorder="0" applyAlignment="0" applyProtection="0"/>
    <xf numFmtId="191" fontId="56" fillId="0" borderId="0" applyFont="0" applyFill="0" applyBorder="0" applyAlignment="0" applyProtection="0"/>
    <xf numFmtId="205" fontId="56" fillId="0" borderId="0" applyFont="0" applyFill="0" applyBorder="0" applyAlignment="0" applyProtection="0"/>
    <xf numFmtId="178" fontId="58" fillId="0" borderId="14">
      <alignment horizontal="right" vertical="center"/>
    </xf>
    <xf numFmtId="257" fontId="135" fillId="0" borderId="41" applyFont="0" applyFill="0" applyBorder="0"/>
    <xf numFmtId="191" fontId="56" fillId="0" borderId="0" applyFont="0" applyFill="0" applyBorder="0" applyAlignment="0" applyProtection="0"/>
    <xf numFmtId="165" fontId="56" fillId="0" borderId="0" applyFont="0" applyFill="0" applyBorder="0" applyAlignment="0" applyProtection="0"/>
    <xf numFmtId="175" fontId="59" fillId="0" borderId="14">
      <alignment horizontal="right" vertical="center"/>
    </xf>
    <xf numFmtId="191" fontId="56" fillId="0" borderId="0" applyFont="0" applyFill="0" applyBorder="0" applyAlignment="0" applyProtection="0"/>
    <xf numFmtId="201" fontId="56" fillId="0" borderId="0" applyFont="0" applyFill="0" applyBorder="0" applyAlignment="0" applyProtection="0"/>
    <xf numFmtId="41" fontId="56" fillId="0" borderId="0" applyFont="0" applyFill="0" applyBorder="0" applyAlignment="0" applyProtection="0"/>
    <xf numFmtId="41" fontId="56" fillId="0" borderId="0" applyFont="0" applyFill="0" applyBorder="0" applyAlignment="0" applyProtection="0"/>
    <xf numFmtId="173" fontId="55" fillId="0" borderId="14">
      <alignment horizontal="right" vertical="center"/>
    </xf>
    <xf numFmtId="193" fontId="56" fillId="0" borderId="0" applyFont="0" applyFill="0" applyBorder="0" applyAlignment="0" applyProtection="0"/>
    <xf numFmtId="173" fontId="55" fillId="0" borderId="14">
      <alignment horizontal="right" vertical="center"/>
    </xf>
    <xf numFmtId="201" fontId="56" fillId="0" borderId="0" applyFont="0" applyFill="0" applyBorder="0" applyAlignment="0" applyProtection="0"/>
    <xf numFmtId="175" fontId="59" fillId="0" borderId="14">
      <alignment horizontal="right" vertical="center"/>
    </xf>
    <xf numFmtId="196" fontId="90" fillId="0" borderId="14">
      <alignment horizontal="right" vertical="center"/>
    </xf>
    <xf numFmtId="192" fontId="55" fillId="0" borderId="14">
      <alignment horizontal="right" vertical="center"/>
    </xf>
    <xf numFmtId="14" fontId="157" fillId="0" borderId="0"/>
    <xf numFmtId="0" fontId="250" fillId="0" borderId="0"/>
    <xf numFmtId="175" fontId="59" fillId="0" borderId="14">
      <alignment horizontal="right" vertical="center"/>
    </xf>
    <xf numFmtId="0" fontId="205" fillId="0" borderId="0"/>
    <xf numFmtId="175" fontId="59" fillId="0" borderId="14">
      <alignment horizontal="right" vertical="center"/>
    </xf>
    <xf numFmtId="0" fontId="205" fillId="0" borderId="0"/>
    <xf numFmtId="175" fontId="59" fillId="0" borderId="14">
      <alignment horizontal="right" vertical="center"/>
    </xf>
    <xf numFmtId="0" fontId="205" fillId="0" borderId="0"/>
    <xf numFmtId="175" fontId="59" fillId="0" borderId="14">
      <alignment horizontal="right" vertical="center"/>
    </xf>
    <xf numFmtId="0" fontId="205" fillId="0" borderId="0"/>
    <xf numFmtId="40" fontId="194" fillId="0" borderId="0" applyBorder="0">
      <alignment horizontal="right"/>
    </xf>
    <xf numFmtId="194" fontId="61" fillId="0" borderId="14">
      <alignment horizontal="right" vertical="center"/>
    </xf>
    <xf numFmtId="0" fontId="186" fillId="0" borderId="0"/>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61" fillId="0" borderId="24" applyFont="0" applyBorder="0" applyAlignment="0">
      <alignment horizont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106" fillId="0" borderId="33" applyNumberFormat="0" applyFill="0" applyAlignment="0" applyProtection="0"/>
    <xf numFmtId="194" fontId="61" fillId="0" borderId="14">
      <alignment horizontal="right" vertical="center"/>
    </xf>
    <xf numFmtId="175" fontId="59" fillId="0" borderId="14">
      <alignment horizontal="right" vertical="center"/>
    </xf>
    <xf numFmtId="192" fontId="55" fillId="0" borderId="14">
      <alignment horizontal="right" vertical="center"/>
    </xf>
    <xf numFmtId="169" fontId="56" fillId="0" borderId="14">
      <alignment horizontal="right" vertical="center"/>
    </xf>
    <xf numFmtId="175" fontId="59" fillId="0" borderId="14">
      <alignment horizontal="right" vertical="center"/>
    </xf>
    <xf numFmtId="178" fontId="58" fillId="0" borderId="14">
      <alignment horizontal="right" vertical="center"/>
    </xf>
    <xf numFmtId="212" fontId="77"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85" fontId="62"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212" fontId="77"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8" fontId="58"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212" fontId="77"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94" fontId="61" fillId="0" borderId="14">
      <alignment horizontal="right" vertical="center"/>
    </xf>
    <xf numFmtId="179" fontId="61"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0" fontId="79" fillId="0" borderId="0"/>
    <xf numFmtId="0" fontId="111" fillId="0" borderId="0"/>
    <xf numFmtId="212" fontId="77" fillId="0" borderId="14">
      <alignment horizontal="right" vertical="center"/>
    </xf>
    <xf numFmtId="175" fontId="59" fillId="0" borderId="14">
      <alignment horizontal="right" vertical="center"/>
    </xf>
    <xf numFmtId="178" fontId="58" fillId="0" borderId="14">
      <alignment horizontal="right" vertical="center"/>
    </xf>
    <xf numFmtId="169" fontId="56" fillId="0" borderId="14">
      <alignment horizontal="right" vertical="center"/>
    </xf>
    <xf numFmtId="179" fontId="61" fillId="0" borderId="14">
      <alignment horizontal="right" vertical="center"/>
    </xf>
    <xf numFmtId="175" fontId="59" fillId="0" borderId="14">
      <alignment horizontal="right" vertical="center"/>
    </xf>
    <xf numFmtId="178" fontId="58" fillId="0" borderId="14">
      <alignment horizontal="right" vertical="center"/>
    </xf>
    <xf numFmtId="169" fontId="56" fillId="0" borderId="14">
      <alignment horizontal="right" vertical="center"/>
    </xf>
    <xf numFmtId="0" fontId="79" fillId="0" borderId="0"/>
    <xf numFmtId="175" fontId="59" fillId="0" borderId="14">
      <alignment horizontal="right" vertical="center"/>
    </xf>
    <xf numFmtId="178" fontId="58" fillId="0" borderId="14">
      <alignment horizontal="right" vertical="center"/>
    </xf>
    <xf numFmtId="169" fontId="56" fillId="0" borderId="14">
      <alignment horizontal="right" vertical="center"/>
    </xf>
    <xf numFmtId="194" fontId="61" fillId="0" borderId="14">
      <alignment horizontal="right" vertical="center"/>
    </xf>
    <xf numFmtId="0" fontId="79" fillId="0" borderId="0"/>
    <xf numFmtId="175" fontId="59" fillId="0" borderId="14">
      <alignment horizontal="right" vertical="center"/>
    </xf>
    <xf numFmtId="178" fontId="58" fillId="0" borderId="14">
      <alignment horizontal="right" vertical="center"/>
    </xf>
    <xf numFmtId="169" fontId="56" fillId="0" borderId="14">
      <alignment horizontal="right" vertical="center"/>
    </xf>
    <xf numFmtId="194" fontId="61" fillId="0" borderId="14">
      <alignment horizontal="right" vertical="center"/>
    </xf>
    <xf numFmtId="178" fontId="58" fillId="0" borderId="14">
      <alignment horizontal="right" vertical="center"/>
    </xf>
    <xf numFmtId="169" fontId="56" fillId="0" borderId="14">
      <alignment horizontal="right" vertical="center"/>
    </xf>
    <xf numFmtId="196" fontId="90"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5" fontId="59"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5" fontId="59"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92" fontId="55" fillId="0" borderId="14">
      <alignment horizontal="right" vertical="center"/>
    </xf>
    <xf numFmtId="169" fontId="56" fillId="0" borderId="14">
      <alignment horizontal="right" vertical="center"/>
    </xf>
    <xf numFmtId="178" fontId="58" fillId="0" borderId="14">
      <alignment horizontal="right" vertical="center"/>
    </xf>
    <xf numFmtId="194" fontId="61" fillId="0" borderId="14">
      <alignment horizontal="right" vertical="center"/>
    </xf>
    <xf numFmtId="178" fontId="58" fillId="0" borderId="14">
      <alignment horizontal="right" vertical="center"/>
    </xf>
    <xf numFmtId="227" fontId="62" fillId="0" borderId="14">
      <alignment horizontal="right" vertical="center"/>
    </xf>
    <xf numFmtId="169" fontId="56" fillId="0" borderId="14">
      <alignment horizontal="right" vertical="center"/>
    </xf>
    <xf numFmtId="178" fontId="58" fillId="0" borderId="14">
      <alignment horizontal="right" vertical="center"/>
    </xf>
    <xf numFmtId="227" fontId="62" fillId="0" borderId="14">
      <alignment horizontal="right" vertical="center"/>
    </xf>
    <xf numFmtId="169" fontId="56" fillId="0" borderId="14">
      <alignment horizontal="right" vertical="center"/>
    </xf>
    <xf numFmtId="178" fontId="58" fillId="0" borderId="14">
      <alignment horizontal="right" vertical="center"/>
    </xf>
    <xf numFmtId="227" fontId="62" fillId="0" borderId="14">
      <alignment horizontal="right" vertical="center"/>
    </xf>
    <xf numFmtId="169" fontId="56" fillId="0" borderId="14">
      <alignment horizontal="right" vertical="center"/>
    </xf>
    <xf numFmtId="178" fontId="58" fillId="0" borderId="14">
      <alignment horizontal="right" vertical="center"/>
    </xf>
    <xf numFmtId="216" fontId="62" fillId="0" borderId="14">
      <alignment horizontal="right" vertical="center"/>
    </xf>
    <xf numFmtId="175" fontId="59" fillId="0" borderId="14">
      <alignment horizontal="right" vertical="center"/>
    </xf>
    <xf numFmtId="212" fontId="77" fillId="0" borderId="14">
      <alignment horizontal="right" vertical="center"/>
    </xf>
    <xf numFmtId="216" fontId="62" fillId="0" borderId="14">
      <alignment horizontal="right" vertical="center"/>
    </xf>
    <xf numFmtId="175" fontId="59" fillId="0" borderId="14">
      <alignment horizontal="right" vertical="center"/>
    </xf>
    <xf numFmtId="175" fontId="59" fillId="0" borderId="14">
      <alignment horizontal="right" vertical="center"/>
    </xf>
    <xf numFmtId="212" fontId="77" fillId="0" borderId="14">
      <alignment horizontal="right" vertical="center"/>
    </xf>
    <xf numFmtId="216" fontId="62"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16" fontId="62" fillId="0" borderId="14">
      <alignment horizontal="right" vertical="center"/>
    </xf>
    <xf numFmtId="175" fontId="59" fillId="0" borderId="14">
      <alignment horizontal="right" vertical="center"/>
    </xf>
    <xf numFmtId="212" fontId="77" fillId="0" borderId="14">
      <alignment horizontal="right" vertical="center"/>
    </xf>
    <xf numFmtId="216" fontId="62"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16" fontId="62"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3" fontId="55" fillId="0" borderId="14">
      <alignment horizontal="right" vertical="center"/>
    </xf>
    <xf numFmtId="175" fontId="59" fillId="0" borderId="14">
      <alignment horizontal="right" vertical="center"/>
    </xf>
    <xf numFmtId="173" fontId="55"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196" fontId="90" fillId="0" borderId="14">
      <alignment horizontal="right" vertical="center"/>
    </xf>
    <xf numFmtId="175" fontId="59" fillId="0" borderId="14">
      <alignment horizontal="right" vertical="center"/>
    </xf>
    <xf numFmtId="196" fontId="90"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81" fontId="141" fillId="37" borderId="4">
      <alignment vertical="top"/>
    </xf>
    <xf numFmtId="175" fontId="59" fillId="0" borderId="14">
      <alignment horizontal="right" vertical="center"/>
    </xf>
    <xf numFmtId="175" fontId="59" fillId="0" borderId="14">
      <alignment horizontal="right" vertical="center"/>
    </xf>
    <xf numFmtId="185" fontId="62" fillId="0" borderId="14">
      <alignment horizontal="right" vertical="center"/>
    </xf>
    <xf numFmtId="175" fontId="59" fillId="0" borderId="14">
      <alignment horizontal="right" vertical="center"/>
    </xf>
    <xf numFmtId="175" fontId="59" fillId="0" borderId="14">
      <alignment horizontal="right" vertical="center"/>
    </xf>
    <xf numFmtId="185" fontId="62" fillId="0" borderId="14">
      <alignment horizontal="right" vertical="center"/>
    </xf>
    <xf numFmtId="212" fontId="77" fillId="0" borderId="14">
      <alignment horizontal="right" vertical="center"/>
    </xf>
    <xf numFmtId="175" fontId="59" fillId="0" borderId="14">
      <alignment horizontal="right" vertical="center"/>
    </xf>
    <xf numFmtId="185" fontId="62"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93" fillId="0" borderId="0" applyNumberFormat="0" applyFill="0" applyBorder="0" applyAlignment="0" applyProtection="0"/>
    <xf numFmtId="175" fontId="59" fillId="0" borderId="14">
      <alignment horizontal="right" vertical="center"/>
    </xf>
    <xf numFmtId="0" fontId="93" fillId="0" borderId="0" applyNumberFormat="0" applyFill="0" applyBorder="0" applyAlignment="0" applyProtection="0"/>
    <xf numFmtId="175" fontId="59" fillId="0" borderId="14">
      <alignment horizontal="right" vertical="center"/>
    </xf>
    <xf numFmtId="0" fontId="93" fillId="0" borderId="0" applyNumberFormat="0" applyFill="0" applyBorder="0" applyAlignment="0" applyProtection="0"/>
    <xf numFmtId="175" fontId="59" fillId="0" borderId="14">
      <alignment horizontal="right" vertical="center"/>
    </xf>
    <xf numFmtId="0" fontId="93" fillId="0" borderId="0" applyNumberFormat="0" applyFill="0" applyBorder="0" applyAlignment="0" applyProtection="0"/>
    <xf numFmtId="179" fontId="61" fillId="0" borderId="14">
      <alignment horizontal="right" vertical="center"/>
    </xf>
    <xf numFmtId="175" fontId="59" fillId="0" borderId="14">
      <alignment horizontal="right" vertical="center"/>
    </xf>
    <xf numFmtId="173" fontId="55" fillId="0" borderId="14">
      <alignment horizontal="right" vertical="center"/>
    </xf>
    <xf numFmtId="175" fontId="59" fillId="0" borderId="14">
      <alignment horizontal="right" vertical="center"/>
    </xf>
    <xf numFmtId="173" fontId="55"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196" fontId="90" fillId="0" borderId="14">
      <alignment horizontal="right" vertical="center"/>
    </xf>
    <xf numFmtId="175" fontId="59" fillId="0" borderId="14">
      <alignment horizontal="right" vertical="center"/>
    </xf>
    <xf numFmtId="196" fontId="90"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123" fillId="0" borderId="0" applyFont="0" applyFill="0" applyBorder="0" applyAlignment="0" applyProtection="0"/>
    <xf numFmtId="185" fontId="62" fillId="0" borderId="14">
      <alignment horizontal="right" vertical="center"/>
    </xf>
    <xf numFmtId="194" fontId="61" fillId="0" borderId="14">
      <alignment horizontal="right" vertical="center"/>
    </xf>
    <xf numFmtId="175" fontId="59" fillId="0" borderId="14">
      <alignment horizontal="right" vertical="center"/>
    </xf>
    <xf numFmtId="179" fontId="61"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0" fontId="106" fillId="0" borderId="33" applyNumberFormat="0" applyFill="0" applyAlignment="0" applyProtection="0"/>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3" fontId="55"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27" fontId="62" fillId="0" borderId="14">
      <alignment horizontal="right" vertical="center"/>
    </xf>
    <xf numFmtId="175" fontId="59" fillId="0" borderId="14">
      <alignment horizontal="right" vertical="center"/>
    </xf>
    <xf numFmtId="227" fontId="62" fillId="0" borderId="14">
      <alignment horizontal="right" vertical="center"/>
    </xf>
    <xf numFmtId="175" fontId="59" fillId="0" borderId="14">
      <alignment horizontal="right" vertical="center"/>
    </xf>
    <xf numFmtId="227" fontId="62" fillId="0" borderId="14">
      <alignment horizontal="right" vertical="center"/>
    </xf>
    <xf numFmtId="175" fontId="59" fillId="0" borderId="14">
      <alignment horizontal="right" vertical="center"/>
    </xf>
    <xf numFmtId="227" fontId="62" fillId="0" borderId="14">
      <alignment horizontal="right" vertical="center"/>
    </xf>
    <xf numFmtId="175" fontId="59" fillId="0" borderId="14">
      <alignment horizontal="right" vertical="center"/>
    </xf>
    <xf numFmtId="227" fontId="62" fillId="0" borderId="14">
      <alignment horizontal="right" vertical="center"/>
    </xf>
    <xf numFmtId="175" fontId="59" fillId="0" borderId="14">
      <alignment horizontal="right" vertical="center"/>
    </xf>
    <xf numFmtId="227" fontId="62" fillId="0" borderId="14">
      <alignment horizontal="right" vertical="center"/>
    </xf>
    <xf numFmtId="175" fontId="59" fillId="0" borderId="14">
      <alignment horizontal="right" vertical="center"/>
    </xf>
    <xf numFmtId="227" fontId="62"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3" fontId="226" fillId="0" borderId="0" applyNumberFormat="0" applyFill="0" applyBorder="0" applyAlignment="0" applyProtection="0">
      <alignment horizontal="center" wrapText="1"/>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6" fontId="90"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216" fontId="62"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12" fontId="77" fillId="0" borderId="14">
      <alignment horizontal="right" vertical="center"/>
    </xf>
    <xf numFmtId="175" fontId="59" fillId="0" borderId="14">
      <alignment horizontal="right" vertical="center"/>
    </xf>
    <xf numFmtId="212" fontId="77"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185" fontId="62" fillId="0" borderId="14">
      <alignment horizontal="right" vertical="center"/>
    </xf>
    <xf numFmtId="179" fontId="61" fillId="0" borderId="14">
      <alignment horizontal="right" vertical="center"/>
    </xf>
    <xf numFmtId="179" fontId="61" fillId="0" borderId="14">
      <alignment horizontal="right" vertical="center"/>
    </xf>
    <xf numFmtId="175" fontId="59" fillId="0" borderId="14">
      <alignment horizontal="right" vertical="center"/>
    </xf>
    <xf numFmtId="212" fontId="77"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121" fillId="9" borderId="25" applyNumberFormat="0" applyAlignment="0" applyProtection="0"/>
    <xf numFmtId="0" fontId="121" fillId="9" borderId="25" applyNumberFormat="0" applyAlignment="0" applyProtection="0"/>
    <xf numFmtId="194" fontId="61" fillId="0" borderId="14">
      <alignment horizontal="right" vertical="center"/>
    </xf>
    <xf numFmtId="175" fontId="59" fillId="0" borderId="14">
      <alignment horizontal="right" vertical="center"/>
    </xf>
    <xf numFmtId="0" fontId="121" fillId="9" borderId="25" applyNumberFormat="0" applyAlignment="0" applyProtection="0"/>
    <xf numFmtId="0" fontId="121" fillId="9" borderId="25" applyNumberFormat="0" applyAlignment="0" applyProtection="0"/>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5" fontId="99" fillId="0" borderId="4">
      <alignment horizontal="left" vertical="top"/>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21" fontId="59" fillId="0" borderId="14">
      <alignment horizontal="center"/>
    </xf>
    <xf numFmtId="175" fontId="59" fillId="0" borderId="14">
      <alignment horizontal="right" vertical="center"/>
    </xf>
    <xf numFmtId="175" fontId="59" fillId="0" borderId="14">
      <alignment horizontal="right" vertical="center"/>
    </xf>
    <xf numFmtId="179" fontId="61"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94" fontId="61" fillId="0" borderId="14">
      <alignment horizontal="right" vertical="center"/>
    </xf>
    <xf numFmtId="179" fontId="61" fillId="0" borderId="14">
      <alignment horizontal="right" vertical="center"/>
    </xf>
    <xf numFmtId="194" fontId="61" fillId="0" borderId="14">
      <alignment horizontal="right" vertical="center"/>
    </xf>
    <xf numFmtId="179" fontId="61" fillId="0" borderId="14">
      <alignment horizontal="right" vertical="center"/>
    </xf>
    <xf numFmtId="194" fontId="61"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9" fontId="61" fillId="0" borderId="14">
      <alignment horizontal="right" vertical="center"/>
    </xf>
    <xf numFmtId="185" fontId="62"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9" fontId="61" fillId="0" borderId="14">
      <alignment horizontal="right" vertical="center"/>
    </xf>
    <xf numFmtId="185" fontId="62" fillId="0" borderId="14">
      <alignment horizontal="right" vertical="center"/>
    </xf>
    <xf numFmtId="179" fontId="61" fillId="0" borderId="14">
      <alignment horizontal="right" vertical="center"/>
    </xf>
    <xf numFmtId="179" fontId="61" fillId="0" borderId="14">
      <alignment horizontal="right" vertical="center"/>
    </xf>
    <xf numFmtId="185" fontId="62" fillId="0" borderId="14">
      <alignment horizontal="right" vertical="center"/>
    </xf>
    <xf numFmtId="185" fontId="62"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94" fontId="61" fillId="0" borderId="14">
      <alignment horizontal="right" vertical="center"/>
    </xf>
    <xf numFmtId="179" fontId="61" fillId="0" borderId="14">
      <alignment horizontal="right" vertical="center"/>
    </xf>
    <xf numFmtId="227" fontId="62"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0" fontId="251" fillId="0" borderId="0"/>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0" fontId="111" fillId="0" borderId="0"/>
    <xf numFmtId="175" fontId="59" fillId="0" borderId="14">
      <alignment horizontal="right" vertical="center"/>
    </xf>
    <xf numFmtId="0" fontId="111" fillId="0" borderId="0"/>
    <xf numFmtId="175" fontId="59" fillId="0" borderId="14">
      <alignment horizontal="right" vertical="center"/>
    </xf>
    <xf numFmtId="0" fontId="111" fillId="0" borderId="0"/>
    <xf numFmtId="175" fontId="59" fillId="0" borderId="14">
      <alignment horizontal="right" vertical="center"/>
    </xf>
    <xf numFmtId="0" fontId="111" fillId="0" borderId="0" applyProtection="0"/>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258" fillId="0" borderId="0"/>
    <xf numFmtId="175" fontId="59" fillId="0" borderId="14">
      <alignment horizontal="right" vertical="center"/>
    </xf>
    <xf numFmtId="0" fontId="111" fillId="0" borderId="0"/>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3" fontId="55"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257" fontId="135" fillId="0" borderId="41" applyFont="0" applyFill="0" applyBorder="0"/>
    <xf numFmtId="192" fontId="55"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75" fillId="0" borderId="54" applyNumberFormat="0" applyFill="0" applyBorder="0" applyAlignment="0" applyProtection="0">
      <alignment horizontal="center" vertical="center" wrapText="1"/>
    </xf>
    <xf numFmtId="227" fontId="62"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8" fontId="58"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2" fontId="55"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106" fillId="0" borderId="33" applyNumberFormat="0" applyFill="0" applyAlignment="0" applyProtection="0"/>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106" fillId="0" borderId="33" applyNumberFormat="0" applyFill="0" applyAlignment="0" applyProtection="0"/>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27" fontId="62" fillId="0" borderId="14">
      <alignment horizontal="right" vertical="center"/>
    </xf>
    <xf numFmtId="175" fontId="59" fillId="0" borderId="14">
      <alignment horizontal="right" vertical="center"/>
    </xf>
    <xf numFmtId="185" fontId="62" fillId="0" borderId="14">
      <alignment horizontal="right" vertical="center"/>
    </xf>
    <xf numFmtId="194" fontId="61" fillId="0" borderId="14">
      <alignment horizontal="right" vertical="center"/>
    </xf>
    <xf numFmtId="221" fontId="59" fillId="0" borderId="14">
      <alignment horizontal="center"/>
    </xf>
    <xf numFmtId="175" fontId="59" fillId="0" borderId="14">
      <alignment horizontal="right" vertical="center"/>
    </xf>
    <xf numFmtId="221" fontId="59" fillId="0" borderId="14">
      <alignment horizontal="center"/>
    </xf>
    <xf numFmtId="175" fontId="59" fillId="0" borderId="14">
      <alignment horizontal="right" vertical="center"/>
    </xf>
    <xf numFmtId="221" fontId="59" fillId="0" borderId="14">
      <alignment horizontal="center"/>
    </xf>
    <xf numFmtId="175" fontId="59" fillId="0" borderId="14">
      <alignment horizontal="right" vertical="center"/>
    </xf>
    <xf numFmtId="175" fontId="59" fillId="0" borderId="14">
      <alignment horizontal="right" vertical="center"/>
    </xf>
    <xf numFmtId="192" fontId="55" fillId="0" borderId="14">
      <alignment horizontal="right" vertical="center"/>
    </xf>
    <xf numFmtId="196" fontId="90" fillId="0" borderId="14">
      <alignment horizontal="right" vertical="center"/>
    </xf>
    <xf numFmtId="196" fontId="90" fillId="0" borderId="14">
      <alignment horizontal="right" vertical="center"/>
    </xf>
    <xf numFmtId="196" fontId="90" fillId="0" borderId="14">
      <alignment horizontal="right" vertical="center"/>
    </xf>
    <xf numFmtId="196" fontId="90" fillId="0" borderId="14">
      <alignment horizontal="right" vertical="center"/>
    </xf>
    <xf numFmtId="196" fontId="90" fillId="0" borderId="14">
      <alignment horizontal="right" vertical="center"/>
    </xf>
    <xf numFmtId="196" fontId="90"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96" fontId="90" fillId="0" borderId="14">
      <alignment horizontal="right" vertical="center"/>
    </xf>
    <xf numFmtId="196" fontId="90" fillId="0" borderId="14">
      <alignment horizontal="right" vertical="center"/>
    </xf>
    <xf numFmtId="173" fontId="55" fillId="0" borderId="14">
      <alignment horizontal="right" vertical="center"/>
    </xf>
    <xf numFmtId="173" fontId="55" fillId="0" borderId="14">
      <alignment horizontal="right" vertical="center"/>
    </xf>
    <xf numFmtId="173" fontId="55" fillId="0" borderId="14">
      <alignment horizontal="right" vertical="center"/>
    </xf>
    <xf numFmtId="173" fontId="55" fillId="0" borderId="14">
      <alignment horizontal="right" vertical="center"/>
    </xf>
    <xf numFmtId="192" fontId="55" fillId="0" borderId="14">
      <alignment horizontal="right" vertical="center"/>
    </xf>
    <xf numFmtId="169" fontId="56" fillId="0" borderId="14">
      <alignment horizontal="right" vertical="center"/>
    </xf>
    <xf numFmtId="169" fontId="56"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212" fontId="77"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5" fontId="141" fillId="37" borderId="4">
      <alignment vertical="top"/>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94" fontId="61" fillId="0" borderId="14">
      <alignment horizontal="right" vertical="center"/>
    </xf>
    <xf numFmtId="175" fontId="59"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3" fontId="55" fillId="0" borderId="14">
      <alignment horizontal="right" vertical="center"/>
    </xf>
    <xf numFmtId="173" fontId="55" fillId="0" borderId="14">
      <alignment horizontal="right" vertical="center"/>
    </xf>
    <xf numFmtId="173" fontId="55" fillId="0" borderId="14">
      <alignment horizontal="right" vertical="center"/>
    </xf>
    <xf numFmtId="179" fontId="61" fillId="0" borderId="14">
      <alignment horizontal="right" vertical="center"/>
    </xf>
    <xf numFmtId="185" fontId="62" fillId="0" borderId="14">
      <alignment horizontal="right" vertical="center"/>
    </xf>
    <xf numFmtId="173" fontId="55" fillId="0" borderId="14">
      <alignment horizontal="right" vertical="center"/>
    </xf>
    <xf numFmtId="173" fontId="55" fillId="0" borderId="14">
      <alignment horizontal="right" vertical="center"/>
    </xf>
    <xf numFmtId="173" fontId="55" fillId="0" borderId="14">
      <alignment horizontal="right" vertical="center"/>
    </xf>
    <xf numFmtId="173" fontId="55" fillId="0" borderId="14">
      <alignment horizontal="right" vertical="center"/>
    </xf>
    <xf numFmtId="173" fontId="55" fillId="0" borderId="14">
      <alignment horizontal="right" vertical="center"/>
    </xf>
    <xf numFmtId="173" fontId="55" fillId="0" borderId="14">
      <alignment horizontal="right" vertical="center"/>
    </xf>
    <xf numFmtId="173" fontId="55" fillId="0" borderId="14">
      <alignment horizontal="right" vertical="center"/>
    </xf>
    <xf numFmtId="173" fontId="55" fillId="0" borderId="14">
      <alignment horizontal="right" vertical="center"/>
    </xf>
    <xf numFmtId="173" fontId="55" fillId="0" borderId="14">
      <alignment horizontal="right" vertical="center"/>
    </xf>
    <xf numFmtId="173" fontId="55" fillId="0" borderId="14">
      <alignment horizontal="right" vertical="center"/>
    </xf>
    <xf numFmtId="173" fontId="55" fillId="0" borderId="14">
      <alignment horizontal="right" vertical="center"/>
    </xf>
    <xf numFmtId="173" fontId="55" fillId="0" borderId="14">
      <alignment horizontal="right" vertical="center"/>
    </xf>
    <xf numFmtId="173" fontId="55" fillId="0" borderId="14">
      <alignment horizontal="right" vertical="center"/>
    </xf>
    <xf numFmtId="185" fontId="62" fillId="0" borderId="14">
      <alignment horizontal="right" vertical="center"/>
    </xf>
    <xf numFmtId="194" fontId="61" fillId="0" borderId="14">
      <alignment horizontal="right" vertical="center"/>
    </xf>
    <xf numFmtId="185" fontId="62" fillId="0" borderId="14">
      <alignment horizontal="right" vertical="center"/>
    </xf>
    <xf numFmtId="194" fontId="61" fillId="0" borderId="14">
      <alignment horizontal="right" vertical="center"/>
    </xf>
    <xf numFmtId="227" fontId="62" fillId="0" borderId="14">
      <alignment horizontal="right" vertical="center"/>
    </xf>
    <xf numFmtId="224" fontId="62" fillId="0" borderId="14">
      <alignment horizontal="right" vertical="center"/>
    </xf>
    <xf numFmtId="185" fontId="62" fillId="0" borderId="14">
      <alignment horizontal="right" vertical="center"/>
    </xf>
    <xf numFmtId="194" fontId="61" fillId="0" borderId="14">
      <alignment horizontal="right" vertical="center"/>
    </xf>
    <xf numFmtId="185" fontId="62" fillId="0" borderId="14">
      <alignment horizontal="right" vertical="center"/>
    </xf>
    <xf numFmtId="185" fontId="62" fillId="0" borderId="14">
      <alignment horizontal="right" vertical="center"/>
    </xf>
    <xf numFmtId="194" fontId="61" fillId="0" borderId="14">
      <alignment horizontal="right" vertical="center"/>
    </xf>
    <xf numFmtId="175" fontId="59" fillId="0" borderId="14">
      <alignment horizontal="right" vertical="center"/>
    </xf>
    <xf numFmtId="185" fontId="62" fillId="0" borderId="14">
      <alignment horizontal="right" vertical="center"/>
    </xf>
    <xf numFmtId="185" fontId="62" fillId="0" borderId="14">
      <alignment horizontal="right" vertical="center"/>
    </xf>
    <xf numFmtId="44" fontId="170" fillId="0" borderId="0" applyFont="0" applyFill="0" applyBorder="0" applyAlignment="0" applyProtection="0"/>
    <xf numFmtId="185" fontId="62" fillId="0" borderId="14">
      <alignment horizontal="right" vertical="center"/>
    </xf>
    <xf numFmtId="194" fontId="61" fillId="0" borderId="14">
      <alignment horizontal="right" vertical="center"/>
    </xf>
    <xf numFmtId="227" fontId="62" fillId="0" borderId="14">
      <alignment horizontal="right" vertical="center"/>
    </xf>
    <xf numFmtId="185" fontId="62" fillId="0" borderId="14">
      <alignment horizontal="right" vertical="center"/>
    </xf>
    <xf numFmtId="194" fontId="61" fillId="0" borderId="14">
      <alignment horizontal="right" vertical="center"/>
    </xf>
    <xf numFmtId="227" fontId="62" fillId="0" borderId="14">
      <alignment horizontal="right" vertical="center"/>
    </xf>
    <xf numFmtId="185" fontId="62" fillId="0" borderId="14">
      <alignment horizontal="right" vertical="center"/>
    </xf>
    <xf numFmtId="185" fontId="62" fillId="0" borderId="14">
      <alignment horizontal="right" vertical="center"/>
    </xf>
    <xf numFmtId="0" fontId="121" fillId="9" borderId="25" applyNumberFormat="0" applyAlignment="0" applyProtection="0"/>
    <xf numFmtId="169" fontId="56" fillId="0" borderId="14">
      <alignment horizontal="right" vertical="center"/>
    </xf>
    <xf numFmtId="185" fontId="62" fillId="0" borderId="14">
      <alignment horizontal="right" vertical="center"/>
    </xf>
    <xf numFmtId="175" fontId="59" fillId="0" borderId="14">
      <alignment horizontal="right" vertical="center"/>
    </xf>
    <xf numFmtId="185" fontId="62" fillId="0" borderId="14">
      <alignment horizontal="right" vertical="center"/>
    </xf>
    <xf numFmtId="175" fontId="59" fillId="0" borderId="14">
      <alignment horizontal="right" vertical="center"/>
    </xf>
    <xf numFmtId="185" fontId="62" fillId="0" borderId="14">
      <alignment horizontal="right" vertical="center"/>
    </xf>
    <xf numFmtId="185" fontId="62" fillId="0" borderId="14">
      <alignment horizontal="right" vertical="center"/>
    </xf>
    <xf numFmtId="175" fontId="59" fillId="0" borderId="14">
      <alignment horizontal="right" vertical="center"/>
    </xf>
    <xf numFmtId="175" fontId="59" fillId="0" borderId="14">
      <alignment horizontal="right" vertical="center"/>
    </xf>
    <xf numFmtId="185" fontId="62" fillId="0" borderId="14">
      <alignment horizontal="right" vertical="center"/>
    </xf>
    <xf numFmtId="175" fontId="59" fillId="0" borderId="14">
      <alignment horizontal="right" vertical="center"/>
    </xf>
    <xf numFmtId="185" fontId="62" fillId="0" borderId="14">
      <alignment horizontal="right" vertical="center"/>
    </xf>
    <xf numFmtId="185" fontId="62" fillId="0" borderId="14">
      <alignment horizontal="right" vertical="center"/>
    </xf>
    <xf numFmtId="194" fontId="61" fillId="0" borderId="14">
      <alignment horizontal="right" vertical="center"/>
    </xf>
    <xf numFmtId="185" fontId="62" fillId="0" borderId="14">
      <alignment horizontal="right" vertical="center"/>
    </xf>
    <xf numFmtId="175" fontId="59"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75" fontId="59" fillId="0" borderId="14">
      <alignment horizontal="right" vertical="center"/>
    </xf>
    <xf numFmtId="192" fontId="55" fillId="0" borderId="14">
      <alignment horizontal="right" vertical="center"/>
    </xf>
    <xf numFmtId="185" fontId="62" fillId="0" borderId="14">
      <alignment horizontal="right" vertical="center"/>
    </xf>
    <xf numFmtId="49" fontId="114" fillId="0" borderId="0" applyFill="0" applyBorder="0" applyAlignment="0"/>
    <xf numFmtId="175" fontId="59" fillId="0" borderId="14">
      <alignment horizontal="right" vertical="center"/>
    </xf>
    <xf numFmtId="194" fontId="61" fillId="0" borderId="14">
      <alignment horizontal="right" vertical="center"/>
    </xf>
    <xf numFmtId="185" fontId="62" fillId="0" borderId="14">
      <alignment horizontal="right" vertical="center"/>
    </xf>
    <xf numFmtId="179" fontId="61" fillId="0" borderId="14">
      <alignment horizontal="right" vertical="center"/>
    </xf>
    <xf numFmtId="175" fontId="59" fillId="0" borderId="14">
      <alignment horizontal="right" vertical="center"/>
    </xf>
    <xf numFmtId="0" fontId="55" fillId="0" borderId="0" applyFill="0" applyBorder="0" applyAlignment="0"/>
    <xf numFmtId="175" fontId="59" fillId="0" borderId="14">
      <alignment horizontal="right" vertical="center"/>
    </xf>
    <xf numFmtId="185" fontId="62" fillId="0" borderId="14">
      <alignment horizontal="right" vertical="center"/>
    </xf>
    <xf numFmtId="299" fontId="134" fillId="0" borderId="0" applyFont="0" applyFill="0" applyBorder="0" applyAlignment="0" applyProtection="0"/>
    <xf numFmtId="279" fontId="55" fillId="0" borderId="0" applyFill="0" applyBorder="0" applyAlignment="0"/>
    <xf numFmtId="185" fontId="62" fillId="0" borderId="14">
      <alignment horizontal="right" vertical="center"/>
    </xf>
    <xf numFmtId="279" fontId="55" fillId="0" borderId="0" applyFill="0" applyBorder="0" applyAlignment="0"/>
    <xf numFmtId="185" fontId="62" fillId="0" borderId="14">
      <alignment horizontal="right" vertical="center"/>
    </xf>
    <xf numFmtId="175" fontId="59" fillId="0" borderId="14">
      <alignment horizontal="right" vertical="center"/>
    </xf>
    <xf numFmtId="216" fontId="55" fillId="0" borderId="0" applyFill="0" applyBorder="0" applyAlignment="0"/>
    <xf numFmtId="185" fontId="62" fillId="0" borderId="14">
      <alignment horizontal="right" vertical="center"/>
    </xf>
    <xf numFmtId="208" fontId="55" fillId="0" borderId="0" applyFill="0" applyBorder="0" applyAlignment="0"/>
    <xf numFmtId="185" fontId="62" fillId="0" borderId="14">
      <alignment horizontal="right" vertical="center"/>
    </xf>
    <xf numFmtId="185" fontId="62" fillId="0" borderId="14">
      <alignment horizontal="right" vertical="center"/>
    </xf>
    <xf numFmtId="175" fontId="59" fillId="0" borderId="14">
      <alignment horizontal="right" vertical="center"/>
    </xf>
    <xf numFmtId="185" fontId="62" fillId="0" borderId="14">
      <alignment horizontal="right" vertical="center"/>
    </xf>
    <xf numFmtId="185" fontId="62" fillId="0" borderId="14">
      <alignment horizontal="right" vertical="center"/>
    </xf>
    <xf numFmtId="175" fontId="59" fillId="0" borderId="14">
      <alignment horizontal="right" vertical="center"/>
    </xf>
    <xf numFmtId="185" fontId="62" fillId="0" borderId="14">
      <alignment horizontal="right" vertical="center"/>
    </xf>
    <xf numFmtId="185" fontId="62" fillId="0" borderId="14">
      <alignment horizontal="right" vertical="center"/>
    </xf>
    <xf numFmtId="175" fontId="59" fillId="0" borderId="14">
      <alignment horizontal="right" vertical="center"/>
    </xf>
    <xf numFmtId="185" fontId="62" fillId="0" borderId="14">
      <alignment horizontal="right" vertical="center"/>
    </xf>
    <xf numFmtId="194" fontId="61" fillId="0" borderId="14">
      <alignment horizontal="right" vertical="center"/>
    </xf>
    <xf numFmtId="185" fontId="62" fillId="0" borderId="14">
      <alignment horizontal="right" vertical="center"/>
    </xf>
    <xf numFmtId="173" fontId="55" fillId="0" borderId="14">
      <alignment horizontal="right" vertical="center"/>
    </xf>
    <xf numFmtId="179" fontId="61" fillId="0" borderId="14">
      <alignment horizontal="right" vertical="center"/>
    </xf>
    <xf numFmtId="192" fontId="55" fillId="0" borderId="14">
      <alignment horizontal="right" vertical="center"/>
    </xf>
    <xf numFmtId="173" fontId="55" fillId="0" borderId="14">
      <alignment horizontal="right" vertical="center"/>
    </xf>
    <xf numFmtId="192" fontId="55" fillId="0" borderId="14">
      <alignment horizontal="right" vertical="center"/>
    </xf>
    <xf numFmtId="173" fontId="55" fillId="0" borderId="14">
      <alignment horizontal="right" vertical="center"/>
    </xf>
    <xf numFmtId="192" fontId="55" fillId="0" borderId="14">
      <alignment horizontal="right" vertical="center"/>
    </xf>
    <xf numFmtId="173" fontId="55" fillId="0" borderId="14">
      <alignment horizontal="right" vertical="center"/>
    </xf>
    <xf numFmtId="192" fontId="55" fillId="0" borderId="14">
      <alignment horizontal="right" vertical="center"/>
    </xf>
    <xf numFmtId="173" fontId="55" fillId="0" borderId="14">
      <alignment horizontal="right" vertical="center"/>
    </xf>
    <xf numFmtId="173" fontId="55" fillId="0" borderId="14">
      <alignment horizontal="right" vertical="center"/>
    </xf>
    <xf numFmtId="173" fontId="55" fillId="0" borderId="14">
      <alignment horizontal="right" vertical="center"/>
    </xf>
    <xf numFmtId="173" fontId="55" fillId="0" borderId="14">
      <alignment horizontal="right" vertical="center"/>
    </xf>
    <xf numFmtId="194" fontId="61" fillId="0" borderId="14">
      <alignment horizontal="right" vertical="center"/>
    </xf>
    <xf numFmtId="175" fontId="59" fillId="0" borderId="14">
      <alignment horizontal="right" vertical="center"/>
    </xf>
    <xf numFmtId="173" fontId="55" fillId="0" borderId="14">
      <alignment horizontal="right" vertical="center"/>
    </xf>
    <xf numFmtId="175" fontId="59" fillId="0" borderId="14">
      <alignment horizontal="right" vertical="center"/>
    </xf>
    <xf numFmtId="173" fontId="55"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94" fontId="61" fillId="0" borderId="14">
      <alignment horizontal="right" vertical="center"/>
    </xf>
    <xf numFmtId="175" fontId="59" fillId="0" borderId="14">
      <alignment horizontal="right" vertical="center"/>
    </xf>
    <xf numFmtId="169" fontId="56" fillId="0" borderId="14">
      <alignment horizontal="right" vertical="center"/>
    </xf>
    <xf numFmtId="175" fontId="59"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73" fontId="55" fillId="0" borderId="14">
      <alignment horizontal="right" vertical="center"/>
    </xf>
    <xf numFmtId="173" fontId="55" fillId="0" borderId="14">
      <alignment horizontal="right" vertical="center"/>
    </xf>
    <xf numFmtId="173" fontId="55" fillId="0" borderId="14">
      <alignment horizontal="right" vertical="center"/>
    </xf>
    <xf numFmtId="173" fontId="55" fillId="0" borderId="14">
      <alignment horizontal="right" vertical="center"/>
    </xf>
    <xf numFmtId="194" fontId="61" fillId="0" borderId="14">
      <alignment horizontal="right" vertical="center"/>
    </xf>
    <xf numFmtId="173" fontId="55" fillId="0" borderId="14">
      <alignment horizontal="right" vertical="center"/>
    </xf>
    <xf numFmtId="173" fontId="55" fillId="0" borderId="14">
      <alignment horizontal="right" vertical="center"/>
    </xf>
    <xf numFmtId="173" fontId="55" fillId="0" borderId="14">
      <alignment horizontal="right" vertical="center"/>
    </xf>
    <xf numFmtId="169" fontId="56" fillId="0" borderId="14">
      <alignment horizontal="right" vertical="center"/>
    </xf>
    <xf numFmtId="208" fontId="55" fillId="0" borderId="0" applyFill="0" applyBorder="0" applyAlignment="0"/>
    <xf numFmtId="173" fontId="55" fillId="0" borderId="14">
      <alignment horizontal="right" vertical="center"/>
    </xf>
    <xf numFmtId="169" fontId="56" fillId="0" borderId="14">
      <alignment horizontal="right" vertical="center"/>
    </xf>
    <xf numFmtId="173" fontId="55" fillId="0" borderId="14">
      <alignment horizontal="right" vertical="center"/>
    </xf>
    <xf numFmtId="169" fontId="56" fillId="0" borderId="14">
      <alignment horizontal="right" vertical="center"/>
    </xf>
    <xf numFmtId="173" fontId="55" fillId="0" borderId="14">
      <alignment horizontal="right" vertical="center"/>
    </xf>
    <xf numFmtId="169" fontId="56" fillId="0" borderId="14">
      <alignment horizontal="right" vertical="center"/>
    </xf>
    <xf numFmtId="173" fontId="55" fillId="0" borderId="14">
      <alignment horizontal="right" vertical="center"/>
    </xf>
    <xf numFmtId="169" fontId="56" fillId="0" borderId="14">
      <alignment horizontal="right" vertical="center"/>
    </xf>
    <xf numFmtId="173" fontId="55" fillId="0" borderId="14">
      <alignment horizontal="right" vertical="center"/>
    </xf>
    <xf numFmtId="169" fontId="56" fillId="0" borderId="14">
      <alignment horizontal="right" vertical="center"/>
    </xf>
    <xf numFmtId="192" fontId="55" fillId="0" borderId="14">
      <alignment horizontal="right" vertical="center"/>
    </xf>
    <xf numFmtId="173" fontId="55" fillId="0" borderId="14">
      <alignment horizontal="right" vertical="center"/>
    </xf>
    <xf numFmtId="169" fontId="56" fillId="0" borderId="14">
      <alignment horizontal="right" vertical="center"/>
    </xf>
    <xf numFmtId="169" fontId="56" fillId="0" borderId="14">
      <alignment horizontal="right" vertical="center"/>
    </xf>
    <xf numFmtId="173" fontId="55" fillId="0" borderId="14">
      <alignment horizontal="right" vertical="center"/>
    </xf>
    <xf numFmtId="169" fontId="56" fillId="0" borderId="14">
      <alignment horizontal="right" vertical="center"/>
    </xf>
    <xf numFmtId="173" fontId="55" fillId="0" borderId="14">
      <alignment horizontal="right" vertical="center"/>
    </xf>
    <xf numFmtId="169" fontId="56" fillId="0" borderId="14">
      <alignment horizontal="right" vertical="center"/>
    </xf>
    <xf numFmtId="173" fontId="55" fillId="0" borderId="14">
      <alignment horizontal="right" vertical="center"/>
    </xf>
    <xf numFmtId="194" fontId="61" fillId="0" borderId="14">
      <alignment horizontal="right" vertical="center"/>
    </xf>
    <xf numFmtId="173" fontId="55" fillId="0" borderId="14">
      <alignment horizontal="right" vertical="center"/>
    </xf>
    <xf numFmtId="194" fontId="61" fillId="0" borderId="14">
      <alignment horizontal="right" vertical="center"/>
    </xf>
    <xf numFmtId="173" fontId="55" fillId="0" borderId="14">
      <alignment horizontal="right" vertical="center"/>
    </xf>
    <xf numFmtId="194" fontId="61" fillId="0" borderId="14">
      <alignment horizontal="right" vertical="center"/>
    </xf>
    <xf numFmtId="173" fontId="55" fillId="0" borderId="14">
      <alignment horizontal="right" vertical="center"/>
    </xf>
    <xf numFmtId="173" fontId="55" fillId="0" borderId="14">
      <alignment horizontal="right" vertical="center"/>
    </xf>
    <xf numFmtId="173" fontId="55" fillId="0" borderId="14">
      <alignment horizontal="right" vertical="center"/>
    </xf>
    <xf numFmtId="173" fontId="55" fillId="0" borderId="14">
      <alignment horizontal="right" vertical="center"/>
    </xf>
    <xf numFmtId="173" fontId="55" fillId="0" borderId="14">
      <alignment horizontal="right" vertical="center"/>
    </xf>
    <xf numFmtId="173" fontId="55"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224"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79" fontId="61" fillId="0" borderId="14">
      <alignment horizontal="right" vertical="center"/>
    </xf>
    <xf numFmtId="185" fontId="62" fillId="0" borderId="14">
      <alignment horizontal="right" vertical="center"/>
    </xf>
    <xf numFmtId="185" fontId="62" fillId="0" borderId="14">
      <alignment horizontal="right" vertical="center"/>
    </xf>
    <xf numFmtId="179" fontId="61"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75" fontId="59"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94" fontId="61" fillId="0" borderId="14">
      <alignment horizontal="right" vertical="center"/>
    </xf>
    <xf numFmtId="175" fontId="59"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79" fontId="61" fillId="0" borderId="14">
      <alignment horizontal="right" vertical="center"/>
    </xf>
    <xf numFmtId="194" fontId="61" fillId="0" borderId="14">
      <alignment horizontal="right" vertical="center"/>
    </xf>
    <xf numFmtId="194" fontId="61" fillId="0" borderId="14">
      <alignment horizontal="right" vertical="center"/>
    </xf>
    <xf numFmtId="179" fontId="61" fillId="0" borderId="14">
      <alignment horizontal="right" vertical="center"/>
    </xf>
    <xf numFmtId="194" fontId="61" fillId="0" borderId="14">
      <alignment horizontal="right" vertical="center"/>
    </xf>
    <xf numFmtId="194" fontId="61" fillId="0" borderId="14">
      <alignment horizontal="right" vertical="center"/>
    </xf>
    <xf numFmtId="185" fontId="62" fillId="0" borderId="14">
      <alignment horizontal="right" vertical="center"/>
    </xf>
    <xf numFmtId="194" fontId="61" fillId="0" borderId="14">
      <alignment horizontal="right" vertical="center"/>
    </xf>
    <xf numFmtId="185" fontId="62" fillId="0" borderId="14">
      <alignment horizontal="right" vertical="center"/>
    </xf>
    <xf numFmtId="194" fontId="61" fillId="0" borderId="14">
      <alignment horizontal="right" vertical="center"/>
    </xf>
    <xf numFmtId="212" fontId="77"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0" fontId="79" fillId="0" borderId="0"/>
    <xf numFmtId="175" fontId="59" fillId="0" borderId="14">
      <alignment horizontal="right" vertical="center"/>
    </xf>
    <xf numFmtId="192" fontId="55"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94" fontId="61"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227" fontId="62"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94" fontId="61" fillId="0" borderId="14">
      <alignment horizontal="right" vertical="center"/>
    </xf>
    <xf numFmtId="192" fontId="55" fillId="0" borderId="14">
      <alignment horizontal="right" vertical="center"/>
    </xf>
    <xf numFmtId="5" fontId="141" fillId="37" borderId="4">
      <alignment vertical="top"/>
    </xf>
    <xf numFmtId="194" fontId="61" fillId="0" borderId="14">
      <alignment horizontal="right" vertical="center"/>
    </xf>
    <xf numFmtId="192" fontId="55"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221" fontId="59" fillId="0" borderId="14">
      <alignment horizontal="center"/>
    </xf>
    <xf numFmtId="185" fontId="62" fillId="0" borderId="14">
      <alignment horizontal="right" vertical="center"/>
    </xf>
    <xf numFmtId="194" fontId="61" fillId="0" borderId="14">
      <alignment horizontal="right" vertical="center"/>
    </xf>
    <xf numFmtId="179" fontId="61" fillId="0" borderId="14">
      <alignment horizontal="right" vertical="center"/>
    </xf>
    <xf numFmtId="194" fontId="61" fillId="0" borderId="14">
      <alignment horizontal="right" vertical="center"/>
    </xf>
    <xf numFmtId="194" fontId="61" fillId="0" borderId="14">
      <alignment horizontal="right" vertical="center"/>
    </xf>
    <xf numFmtId="258" fontId="63" fillId="0" borderId="5">
      <alignment horizontal="left" vertical="top"/>
    </xf>
    <xf numFmtId="194" fontId="61" fillId="0" borderId="14">
      <alignment horizontal="right" vertical="center"/>
    </xf>
    <xf numFmtId="194" fontId="61"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0" fontId="102" fillId="0" borderId="33" applyNumberFormat="0" applyFill="0" applyAlignment="0" applyProtection="0"/>
    <xf numFmtId="0" fontId="102" fillId="0" borderId="33" applyNumberFormat="0" applyFill="0" applyAlignment="0" applyProtection="0"/>
    <xf numFmtId="192" fontId="55" fillId="0" borderId="14">
      <alignment horizontal="right" vertical="center"/>
    </xf>
    <xf numFmtId="192" fontId="55" fillId="0" borderId="14">
      <alignment horizontal="right" vertical="center"/>
    </xf>
    <xf numFmtId="0" fontId="102" fillId="0" borderId="33" applyNumberFormat="0" applyFill="0" applyAlignment="0" applyProtection="0"/>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75" fontId="59"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212" fontId="77"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4" fontId="61"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12" fontId="77"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179" fontId="61" fillId="0" borderId="14">
      <alignment horizontal="right" vertical="center"/>
    </xf>
    <xf numFmtId="192" fontId="55"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24" fontId="62"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69" fontId="56"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6" fontId="90" fillId="0" borderId="14">
      <alignment horizontal="right" vertical="center"/>
    </xf>
    <xf numFmtId="0" fontId="102" fillId="0" borderId="33" applyNumberFormat="0" applyFill="0" applyAlignment="0" applyProtection="0"/>
    <xf numFmtId="196" fontId="90" fillId="0" borderId="14">
      <alignment horizontal="right" vertical="center"/>
    </xf>
    <xf numFmtId="196" fontId="90" fillId="0" borderId="14">
      <alignment horizontal="right" vertical="center"/>
    </xf>
    <xf numFmtId="196" fontId="90" fillId="0" borderId="14">
      <alignment horizontal="right" vertical="center"/>
    </xf>
    <xf numFmtId="196" fontId="90" fillId="0" borderId="14">
      <alignment horizontal="right" vertical="center"/>
    </xf>
    <xf numFmtId="196" fontId="90" fillId="0" borderId="14">
      <alignment horizontal="right" vertical="center"/>
    </xf>
    <xf numFmtId="192" fontId="55" fillId="0" borderId="14">
      <alignment horizontal="right" vertical="center"/>
    </xf>
    <xf numFmtId="192" fontId="55" fillId="0" borderId="14">
      <alignment horizontal="right" vertical="center"/>
    </xf>
    <xf numFmtId="196" fontId="90" fillId="0" borderId="14">
      <alignment horizontal="right" vertical="center"/>
    </xf>
    <xf numFmtId="192" fontId="55" fillId="0" borderId="14">
      <alignment horizontal="right" vertical="center"/>
    </xf>
    <xf numFmtId="257" fontId="135" fillId="0" borderId="41" applyFont="0" applyFill="0" applyBorder="0"/>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4" fontId="61" fillId="0" borderId="14">
      <alignment horizontal="right" vertical="center"/>
    </xf>
    <xf numFmtId="194" fontId="61" fillId="0" borderId="14">
      <alignment horizontal="right" vertical="center"/>
    </xf>
    <xf numFmtId="192" fontId="55" fillId="0" borderId="14">
      <alignment horizontal="right" vertical="center"/>
    </xf>
    <xf numFmtId="194" fontId="61" fillId="0" borderId="14">
      <alignment horizontal="right" vertical="center"/>
    </xf>
    <xf numFmtId="179" fontId="61" fillId="0" borderId="14">
      <alignment horizontal="right" vertical="center"/>
    </xf>
    <xf numFmtId="194" fontId="61"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212" fontId="77" fillId="0" borderId="14">
      <alignment horizontal="right" vertical="center"/>
    </xf>
    <xf numFmtId="192" fontId="55" fillId="0" borderId="14">
      <alignment horizontal="right" vertical="center"/>
    </xf>
    <xf numFmtId="175" fontId="59" fillId="0" borderId="14">
      <alignment horizontal="right" vertical="center"/>
    </xf>
    <xf numFmtId="175" fontId="59" fillId="0" borderId="14">
      <alignment horizontal="right" vertical="center"/>
    </xf>
    <xf numFmtId="196" fontId="90" fillId="0" borderId="14">
      <alignment horizontal="right" vertical="center"/>
    </xf>
    <xf numFmtId="175" fontId="59" fillId="0" borderId="14">
      <alignment horizontal="right" vertical="center"/>
    </xf>
    <xf numFmtId="196" fontId="90" fillId="0" borderId="14">
      <alignment horizontal="right" vertical="center"/>
    </xf>
    <xf numFmtId="175" fontId="59" fillId="0" borderId="14">
      <alignment horizontal="right" vertical="center"/>
    </xf>
    <xf numFmtId="196" fontId="90" fillId="0" borderId="14">
      <alignment horizontal="right" vertical="center"/>
    </xf>
    <xf numFmtId="175" fontId="59" fillId="0" borderId="14">
      <alignment horizontal="right" vertical="center"/>
    </xf>
    <xf numFmtId="196" fontId="90" fillId="0" borderId="14">
      <alignment horizontal="right" vertical="center"/>
    </xf>
    <xf numFmtId="196" fontId="90" fillId="0" borderId="14">
      <alignment horizontal="right" vertical="center"/>
    </xf>
    <xf numFmtId="196" fontId="90" fillId="0" borderId="14">
      <alignment horizontal="right" vertical="center"/>
    </xf>
    <xf numFmtId="169" fontId="56" fillId="0" borderId="14">
      <alignment horizontal="right" vertical="center"/>
    </xf>
    <xf numFmtId="194" fontId="61" fillId="0" borderId="14">
      <alignment horizontal="right" vertical="center"/>
    </xf>
    <xf numFmtId="196" fontId="90" fillId="0" borderId="14">
      <alignment horizontal="right" vertical="center"/>
    </xf>
    <xf numFmtId="196" fontId="90" fillId="0" borderId="14">
      <alignment horizontal="right" vertical="center"/>
    </xf>
    <xf numFmtId="169" fontId="56" fillId="0" borderId="14">
      <alignment horizontal="right" vertical="center"/>
    </xf>
    <xf numFmtId="194" fontId="61" fillId="0" borderId="14">
      <alignment horizontal="right" vertical="center"/>
    </xf>
    <xf numFmtId="196" fontId="90" fillId="0" borderId="14">
      <alignment horizontal="right" vertical="center"/>
    </xf>
    <xf numFmtId="196" fontId="90" fillId="0" borderId="14">
      <alignment horizontal="right" vertical="center"/>
    </xf>
    <xf numFmtId="196" fontId="90" fillId="0" borderId="14">
      <alignment horizontal="right" vertical="center"/>
    </xf>
    <xf numFmtId="196" fontId="90" fillId="0" borderId="14">
      <alignment horizontal="right" vertical="center"/>
    </xf>
    <xf numFmtId="169" fontId="56" fillId="0" borderId="14">
      <alignment horizontal="right" vertical="center"/>
    </xf>
    <xf numFmtId="196" fontId="90" fillId="0" borderId="14">
      <alignment horizontal="right" vertical="center"/>
    </xf>
    <xf numFmtId="196" fontId="90" fillId="0" borderId="14">
      <alignment horizontal="right" vertical="center"/>
    </xf>
    <xf numFmtId="169" fontId="56" fillId="0" borderId="14">
      <alignment horizontal="right" vertical="center"/>
    </xf>
    <xf numFmtId="196" fontId="90" fillId="0" borderId="14">
      <alignment horizontal="right" vertical="center"/>
    </xf>
    <xf numFmtId="196" fontId="90" fillId="0" borderId="14">
      <alignment horizontal="right" vertical="center"/>
    </xf>
    <xf numFmtId="196" fontId="90" fillId="0" borderId="14">
      <alignment horizontal="right" vertical="center"/>
    </xf>
    <xf numFmtId="169" fontId="56" fillId="0" borderId="14">
      <alignment horizontal="right" vertical="center"/>
    </xf>
    <xf numFmtId="175" fontId="59" fillId="0" borderId="14">
      <alignment horizontal="right" vertical="center"/>
    </xf>
    <xf numFmtId="196" fontId="90" fillId="0" borderId="14">
      <alignment horizontal="right" vertical="center"/>
    </xf>
    <xf numFmtId="196" fontId="90" fillId="0" borderId="14">
      <alignment horizontal="right" vertical="center"/>
    </xf>
    <xf numFmtId="179" fontId="61" fillId="0" borderId="14">
      <alignment horizontal="right" vertical="center"/>
    </xf>
    <xf numFmtId="196" fontId="90" fillId="0" borderId="14">
      <alignment horizontal="right" vertical="center"/>
    </xf>
    <xf numFmtId="196" fontId="90" fillId="0" borderId="14">
      <alignment horizontal="right" vertical="center"/>
    </xf>
    <xf numFmtId="196" fontId="90" fillId="0" borderId="14">
      <alignment horizontal="right" vertical="center"/>
    </xf>
    <xf numFmtId="196" fontId="90" fillId="0" borderId="14">
      <alignment horizontal="right" vertical="center"/>
    </xf>
    <xf numFmtId="175" fontId="59" fillId="0" borderId="14">
      <alignment horizontal="right" vertical="center"/>
    </xf>
    <xf numFmtId="196" fontId="90" fillId="0" borderId="14">
      <alignment horizontal="right" vertical="center"/>
    </xf>
    <xf numFmtId="196" fontId="90" fillId="0" borderId="14">
      <alignment horizontal="right" vertical="center"/>
    </xf>
    <xf numFmtId="196" fontId="90" fillId="0" borderId="14">
      <alignment horizontal="right" vertical="center"/>
    </xf>
    <xf numFmtId="185" fontId="62" fillId="0" borderId="14">
      <alignment horizontal="right" vertical="center"/>
    </xf>
    <xf numFmtId="196" fontId="90" fillId="0" borderId="14">
      <alignment horizontal="right" vertical="center"/>
    </xf>
    <xf numFmtId="196" fontId="90" fillId="0" borderId="14">
      <alignment horizontal="right" vertical="center"/>
    </xf>
    <xf numFmtId="196" fontId="90" fillId="0" borderId="14">
      <alignment horizontal="right" vertical="center"/>
    </xf>
    <xf numFmtId="196" fontId="90" fillId="0" borderId="14">
      <alignment horizontal="right" vertical="center"/>
    </xf>
    <xf numFmtId="196" fontId="90" fillId="0" borderId="14">
      <alignment horizontal="right" vertical="center"/>
    </xf>
    <xf numFmtId="169" fontId="56" fillId="0" borderId="14">
      <alignment horizontal="right" vertical="center"/>
    </xf>
    <xf numFmtId="169" fontId="56" fillId="0" borderId="14">
      <alignment horizontal="right" vertical="center"/>
    </xf>
    <xf numFmtId="0" fontId="121" fillId="9" borderId="25" applyNumberFormat="0" applyAlignment="0" applyProtection="0"/>
    <xf numFmtId="169" fontId="56" fillId="0" borderId="14">
      <alignment horizontal="right" vertical="center"/>
    </xf>
    <xf numFmtId="194" fontId="61" fillId="0" borderId="14">
      <alignment horizontal="right" vertical="center"/>
    </xf>
    <xf numFmtId="169" fontId="56" fillId="0" borderId="14">
      <alignment horizontal="right" vertical="center"/>
    </xf>
    <xf numFmtId="169" fontId="56" fillId="0" borderId="14">
      <alignment horizontal="right" vertical="center"/>
    </xf>
    <xf numFmtId="194" fontId="61"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0" fontId="61" fillId="0" borderId="24" applyFont="0" applyBorder="0" applyAlignment="0">
      <alignment horizontal="center"/>
    </xf>
    <xf numFmtId="192" fontId="55" fillId="0" borderId="14">
      <alignment horizontal="right" vertical="center"/>
    </xf>
    <xf numFmtId="192" fontId="55" fillId="0" borderId="14">
      <alignment horizontal="right" vertical="center"/>
    </xf>
    <xf numFmtId="0" fontId="61" fillId="0" borderId="24" applyFont="0" applyBorder="0" applyAlignment="0">
      <alignment horizontal="center"/>
    </xf>
    <xf numFmtId="192" fontId="55" fillId="0" borderId="14">
      <alignment horizontal="right" vertical="center"/>
    </xf>
    <xf numFmtId="194" fontId="61" fillId="0" borderId="14">
      <alignment horizontal="right" vertical="center"/>
    </xf>
    <xf numFmtId="192" fontId="55" fillId="0" borderId="14">
      <alignment horizontal="right" vertical="center"/>
    </xf>
    <xf numFmtId="194" fontId="61" fillId="0" borderId="14">
      <alignment horizontal="right" vertical="center"/>
    </xf>
    <xf numFmtId="175" fontId="59"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79" fontId="61"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79" fontId="61"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75" fontId="59"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75" fontId="59" fillId="0" borderId="14">
      <alignment horizontal="right" vertical="center"/>
    </xf>
    <xf numFmtId="175" fontId="59"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85" fontId="62"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212" fontId="77" fillId="0" borderId="14">
      <alignment horizontal="right" vertical="center"/>
    </xf>
    <xf numFmtId="194" fontId="61" fillId="0" borderId="14">
      <alignment horizontal="right" vertical="center"/>
    </xf>
    <xf numFmtId="212" fontId="77"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70" fontId="59" fillId="0" borderId="3"/>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0" fontId="106" fillId="0" borderId="33" applyNumberFormat="0" applyFill="0" applyAlignment="0" applyProtection="0"/>
    <xf numFmtId="0" fontId="106" fillId="0" borderId="33" applyNumberFormat="0" applyFill="0" applyAlignment="0" applyProtection="0"/>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216" fontId="62"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79" fontId="61" fillId="0" borderId="14">
      <alignment horizontal="right" vertical="center"/>
    </xf>
    <xf numFmtId="194" fontId="61" fillId="0" borderId="14">
      <alignment horizontal="right" vertical="center"/>
    </xf>
    <xf numFmtId="179" fontId="61" fillId="0" borderId="14">
      <alignment horizontal="right" vertical="center"/>
    </xf>
    <xf numFmtId="194" fontId="61" fillId="0" borderId="14">
      <alignment horizontal="right" vertical="center"/>
    </xf>
    <xf numFmtId="179"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227" fontId="62" fillId="0" borderId="14">
      <alignment horizontal="right" vertical="center"/>
    </xf>
    <xf numFmtId="194" fontId="61" fillId="0" borderId="14">
      <alignment horizontal="right" vertical="center"/>
    </xf>
    <xf numFmtId="208" fontId="55" fillId="0" borderId="0" applyFill="0" applyBorder="0" applyAlignment="0"/>
    <xf numFmtId="194" fontId="61" fillId="0" borderId="14">
      <alignment horizontal="right" vertical="center"/>
    </xf>
    <xf numFmtId="3" fontId="72" fillId="0" borderId="0">
      <protection locked="0"/>
    </xf>
    <xf numFmtId="194" fontId="61" fillId="0" borderId="14">
      <alignment horizontal="right" vertical="center"/>
    </xf>
    <xf numFmtId="194" fontId="61" fillId="0" borderId="14">
      <alignment horizontal="right" vertical="center"/>
    </xf>
    <xf numFmtId="3" fontId="72" fillId="0" borderId="0">
      <protection locked="0"/>
    </xf>
    <xf numFmtId="194" fontId="61"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212" fontId="77" fillId="0" borderId="14">
      <alignment horizontal="right" vertical="center"/>
    </xf>
    <xf numFmtId="175" fontId="59" fillId="0" borderId="14">
      <alignment horizontal="right" vertical="center"/>
    </xf>
    <xf numFmtId="212" fontId="77" fillId="0" borderId="14">
      <alignment horizontal="right" vertical="center"/>
    </xf>
    <xf numFmtId="175" fontId="59" fillId="0" borderId="14">
      <alignment horizontal="right" vertical="center"/>
    </xf>
    <xf numFmtId="212" fontId="77" fillId="0" borderId="14">
      <alignment horizontal="right" vertical="center"/>
    </xf>
    <xf numFmtId="175" fontId="59" fillId="0" borderId="14">
      <alignment horizontal="right" vertical="center"/>
    </xf>
    <xf numFmtId="212" fontId="77" fillId="0" borderId="14">
      <alignment horizontal="right" vertical="center"/>
    </xf>
    <xf numFmtId="175" fontId="59" fillId="0" borderId="14">
      <alignment horizontal="right" vertical="center"/>
    </xf>
    <xf numFmtId="212" fontId="77" fillId="0" borderId="14">
      <alignment horizontal="right" vertical="center"/>
    </xf>
    <xf numFmtId="175" fontId="59" fillId="0" borderId="14">
      <alignment horizontal="right" vertical="center"/>
    </xf>
    <xf numFmtId="212" fontId="77"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92" fontId="55" fillId="0" borderId="14">
      <alignment horizontal="right" vertical="center"/>
    </xf>
    <xf numFmtId="175" fontId="59" fillId="0" borderId="14">
      <alignment horizontal="right" vertical="center"/>
    </xf>
    <xf numFmtId="192" fontId="55"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92" fontId="55" fillId="0" borderId="14">
      <alignment horizontal="right" vertical="center"/>
    </xf>
    <xf numFmtId="175" fontId="59" fillId="0" borderId="14">
      <alignment horizontal="right" vertical="center"/>
    </xf>
    <xf numFmtId="175" fontId="59" fillId="0" borderId="14">
      <alignment horizontal="right" vertical="center"/>
    </xf>
    <xf numFmtId="192" fontId="55" fillId="0" borderId="14">
      <alignment horizontal="right" vertical="center"/>
    </xf>
    <xf numFmtId="175" fontId="59" fillId="0" borderId="14">
      <alignment horizontal="right" vertical="center"/>
    </xf>
    <xf numFmtId="0" fontId="144" fillId="0" borderId="47" applyProtection="0"/>
    <xf numFmtId="194" fontId="61" fillId="0" borderId="14">
      <alignment horizontal="right" vertical="center"/>
    </xf>
    <xf numFmtId="175" fontId="59" fillId="0" borderId="14">
      <alignment horizontal="right" vertical="center"/>
    </xf>
    <xf numFmtId="192" fontId="55"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121" fillId="9" borderId="25" applyNumberFormat="0" applyAlignment="0" applyProtection="0"/>
    <xf numFmtId="169" fontId="56" fillId="0" borderId="14">
      <alignment horizontal="right" vertical="center"/>
    </xf>
    <xf numFmtId="194" fontId="61" fillId="0" borderId="14">
      <alignment horizontal="right" vertical="center"/>
    </xf>
    <xf numFmtId="169" fontId="56" fillId="0" borderId="14">
      <alignment horizontal="right" vertical="center"/>
    </xf>
    <xf numFmtId="169" fontId="56" fillId="0" borderId="14">
      <alignment horizontal="right" vertical="center"/>
    </xf>
    <xf numFmtId="194" fontId="61" fillId="0" borderId="14">
      <alignment horizontal="right" vertical="center"/>
    </xf>
    <xf numFmtId="169" fontId="56" fillId="0" borderId="14">
      <alignment horizontal="right" vertical="center"/>
    </xf>
    <xf numFmtId="194" fontId="61" fillId="0" borderId="14">
      <alignment horizontal="right" vertical="center"/>
    </xf>
    <xf numFmtId="169" fontId="56" fillId="0" borderId="14">
      <alignment horizontal="right" vertical="center"/>
    </xf>
    <xf numFmtId="194" fontId="61" fillId="0" borderId="14">
      <alignment horizontal="right" vertical="center"/>
    </xf>
    <xf numFmtId="169" fontId="56" fillId="0" borderId="14">
      <alignment horizontal="right" vertical="center"/>
    </xf>
    <xf numFmtId="194" fontId="61" fillId="0" borderId="14">
      <alignment horizontal="right" vertical="center"/>
    </xf>
    <xf numFmtId="169" fontId="56" fillId="0" borderId="14">
      <alignment horizontal="right" vertical="center"/>
    </xf>
    <xf numFmtId="169" fontId="56" fillId="0" borderId="14">
      <alignment horizontal="right" vertical="center"/>
    </xf>
    <xf numFmtId="194" fontId="61" fillId="0" borderId="14">
      <alignment horizontal="right" vertical="center"/>
    </xf>
    <xf numFmtId="257" fontId="135" fillId="0" borderId="41" applyFont="0" applyFill="0" applyBorder="0"/>
    <xf numFmtId="257" fontId="135" fillId="0" borderId="41" applyFont="0" applyFill="0" applyBorder="0"/>
    <xf numFmtId="257" fontId="135" fillId="0" borderId="41" applyFont="0" applyFill="0" applyBorder="0"/>
    <xf numFmtId="257" fontId="135" fillId="0" borderId="41" applyFont="0" applyFill="0" applyBorder="0"/>
    <xf numFmtId="257" fontId="135" fillId="0" borderId="41" applyFont="0" applyFill="0" applyBorder="0"/>
    <xf numFmtId="257" fontId="135" fillId="0" borderId="41" applyFont="0" applyFill="0" applyBorder="0"/>
    <xf numFmtId="257" fontId="135" fillId="0" borderId="41" applyFont="0" applyFill="0" applyBorder="0"/>
    <xf numFmtId="257" fontId="135" fillId="0" borderId="41" applyFont="0" applyFill="0" applyBorder="0"/>
    <xf numFmtId="257" fontId="135" fillId="0" borderId="41" applyFont="0" applyFill="0" applyBorder="0"/>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57" fontId="135" fillId="0" borderId="41" applyFont="0" applyFill="0" applyBorder="0"/>
    <xf numFmtId="175" fontId="59" fillId="0" borderId="14">
      <alignment horizontal="right" vertical="center"/>
    </xf>
    <xf numFmtId="175" fontId="59" fillId="0" borderId="14">
      <alignment horizontal="right" vertical="center"/>
    </xf>
    <xf numFmtId="227" fontId="62"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79" fontId="55" fillId="0" borderId="0" applyFill="0" applyBorder="0" applyAlignment="0"/>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69" fontId="56" fillId="0" borderId="14">
      <alignment horizontal="right" vertical="center"/>
    </xf>
    <xf numFmtId="194" fontId="61" fillId="0" borderId="14">
      <alignment horizontal="right" vertical="center"/>
    </xf>
    <xf numFmtId="169" fontId="56" fillId="0" borderId="14">
      <alignment horizontal="right" vertical="center"/>
    </xf>
    <xf numFmtId="169" fontId="56" fillId="0" borderId="14">
      <alignment horizontal="right" vertical="center"/>
    </xf>
    <xf numFmtId="175" fontId="59" fillId="0" borderId="14">
      <alignment horizontal="right" vertical="center"/>
    </xf>
    <xf numFmtId="194" fontId="61"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75" fontId="59" fillId="0" borderId="14">
      <alignment horizontal="right" vertical="center"/>
    </xf>
    <xf numFmtId="224" fontId="62" fillId="0" borderId="14">
      <alignment horizontal="right" vertical="center"/>
    </xf>
    <xf numFmtId="175" fontId="59" fillId="0" borderId="14">
      <alignment horizontal="right" vertical="center"/>
    </xf>
    <xf numFmtId="224" fontId="62" fillId="0" borderId="14">
      <alignment horizontal="right" vertical="center"/>
    </xf>
    <xf numFmtId="175" fontId="59"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0" fontId="207" fillId="0" borderId="7">
      <alignment horizontal="center" vertical="center" wrapText="1"/>
    </xf>
    <xf numFmtId="179" fontId="61" fillId="0" borderId="14">
      <alignment horizontal="right" vertical="center"/>
    </xf>
    <xf numFmtId="175" fontId="59" fillId="0" borderId="14">
      <alignment horizontal="right" vertical="center"/>
    </xf>
    <xf numFmtId="0" fontId="207" fillId="0" borderId="7">
      <alignment horizontal="center" vertical="center" wrapText="1"/>
    </xf>
    <xf numFmtId="227" fontId="62" fillId="0" borderId="14">
      <alignment horizontal="right" vertical="center"/>
    </xf>
    <xf numFmtId="175" fontId="59" fillId="0" borderId="14">
      <alignment horizontal="right" vertical="center"/>
    </xf>
    <xf numFmtId="227" fontId="62" fillId="0" borderId="14">
      <alignment horizontal="right" vertical="center"/>
    </xf>
    <xf numFmtId="175" fontId="59" fillId="0" borderId="14">
      <alignment horizontal="right" vertical="center"/>
    </xf>
    <xf numFmtId="0" fontId="207" fillId="0" borderId="7">
      <alignment horizontal="center" vertical="center" wrapText="1"/>
    </xf>
    <xf numFmtId="175" fontId="59" fillId="0" borderId="14">
      <alignment horizontal="right" vertical="center"/>
    </xf>
    <xf numFmtId="175" fontId="59" fillId="0" borderId="14">
      <alignment horizontal="right" vertical="center"/>
    </xf>
    <xf numFmtId="0" fontId="207" fillId="0" borderId="7">
      <alignment horizontal="center" vertical="center" wrapText="1"/>
    </xf>
    <xf numFmtId="175" fontId="59" fillId="0" borderId="14">
      <alignment horizontal="right" vertical="center"/>
    </xf>
    <xf numFmtId="175" fontId="59"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8" fontId="58"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57" fontId="135" fillId="0" borderId="41" applyFont="0" applyFill="0" applyBorder="0"/>
    <xf numFmtId="257" fontId="135" fillId="0" borderId="41" applyFont="0" applyFill="0" applyBorder="0"/>
    <xf numFmtId="257" fontId="135" fillId="0" borderId="41" applyFont="0" applyFill="0" applyBorder="0"/>
    <xf numFmtId="257" fontId="135" fillId="0" borderId="41" applyFont="0" applyFill="0" applyBorder="0"/>
    <xf numFmtId="257" fontId="135" fillId="0" borderId="41" applyFont="0" applyFill="0" applyBorder="0"/>
    <xf numFmtId="257" fontId="135" fillId="0" borderId="41" applyFont="0" applyFill="0" applyBorder="0"/>
    <xf numFmtId="179" fontId="61" fillId="0" borderId="14">
      <alignment horizontal="right" vertical="center"/>
    </xf>
    <xf numFmtId="257" fontId="135" fillId="0" borderId="41" applyFont="0" applyFill="0" applyBorder="0"/>
    <xf numFmtId="257" fontId="135" fillId="0" borderId="41" applyFont="0" applyFill="0" applyBorder="0"/>
    <xf numFmtId="257" fontId="135" fillId="0" borderId="41" applyFont="0" applyFill="0" applyBorder="0"/>
    <xf numFmtId="257" fontId="135" fillId="0" borderId="41" applyFont="0" applyFill="0" applyBorder="0"/>
    <xf numFmtId="194" fontId="61" fillId="0" borderId="14">
      <alignment horizontal="right" vertical="center"/>
    </xf>
    <xf numFmtId="224" fontId="62" fillId="0" borderId="14">
      <alignment horizontal="right" vertical="center"/>
    </xf>
    <xf numFmtId="185" fontId="62" fillId="0" borderId="14">
      <alignment horizontal="right" vertical="center"/>
    </xf>
    <xf numFmtId="257" fontId="135" fillId="0" borderId="41" applyFont="0" applyFill="0" applyBorder="0"/>
    <xf numFmtId="257" fontId="135" fillId="0" borderId="41" applyFont="0" applyFill="0" applyBorder="0"/>
    <xf numFmtId="179" fontId="61" fillId="0" borderId="14">
      <alignment horizontal="right" vertical="center"/>
    </xf>
    <xf numFmtId="257" fontId="135" fillId="0" borderId="41" applyFont="0" applyFill="0" applyBorder="0"/>
    <xf numFmtId="179" fontId="61" fillId="0" borderId="14">
      <alignment horizontal="right" vertical="center"/>
    </xf>
    <xf numFmtId="257" fontId="135" fillId="0" borderId="41" applyFont="0" applyFill="0" applyBorder="0"/>
    <xf numFmtId="173" fontId="55" fillId="0" borderId="14">
      <alignment horizontal="right" vertical="center"/>
    </xf>
    <xf numFmtId="173" fontId="55" fillId="0" borderId="14">
      <alignment horizontal="right" vertical="center"/>
    </xf>
    <xf numFmtId="179" fontId="61" fillId="0" borderId="14">
      <alignment horizontal="right" vertical="center"/>
    </xf>
    <xf numFmtId="192" fontId="55" fillId="0" borderId="14">
      <alignment horizontal="right" vertical="center"/>
    </xf>
    <xf numFmtId="179" fontId="61"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212" fontId="77" fillId="0" borderId="14">
      <alignment horizontal="right" vertical="center"/>
    </xf>
    <xf numFmtId="192" fontId="55" fillId="0" borderId="14">
      <alignment horizontal="right" vertical="center"/>
    </xf>
    <xf numFmtId="212" fontId="77" fillId="0" borderId="14">
      <alignment horizontal="right" vertical="center"/>
    </xf>
    <xf numFmtId="192" fontId="55" fillId="0" borderId="14">
      <alignment horizontal="right" vertical="center"/>
    </xf>
    <xf numFmtId="212" fontId="77" fillId="0" borderId="14">
      <alignment horizontal="right" vertical="center"/>
    </xf>
    <xf numFmtId="192" fontId="55" fillId="0" borderId="14">
      <alignment horizontal="right" vertical="center"/>
    </xf>
    <xf numFmtId="212" fontId="77"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212" fontId="77" fillId="0" borderId="14">
      <alignment horizontal="right" vertical="center"/>
    </xf>
    <xf numFmtId="192" fontId="55" fillId="0" borderId="14">
      <alignment horizontal="right" vertical="center"/>
    </xf>
    <xf numFmtId="192" fontId="55" fillId="0" borderId="14">
      <alignment horizontal="right" vertical="center"/>
    </xf>
    <xf numFmtId="212" fontId="77" fillId="0" borderId="14">
      <alignment horizontal="right" vertical="center"/>
    </xf>
    <xf numFmtId="175" fontId="59" fillId="0" borderId="14">
      <alignment horizontal="right" vertical="center"/>
    </xf>
    <xf numFmtId="179" fontId="61" fillId="0" borderId="14">
      <alignment horizontal="right" vertical="center"/>
    </xf>
    <xf numFmtId="192" fontId="55" fillId="0" borderId="14">
      <alignment horizontal="right" vertical="center"/>
    </xf>
    <xf numFmtId="179" fontId="61" fillId="0" borderId="14">
      <alignment horizontal="right" vertical="center"/>
    </xf>
    <xf numFmtId="192" fontId="55" fillId="0" borderId="14">
      <alignment horizontal="right" vertical="center"/>
    </xf>
    <xf numFmtId="194" fontId="61" fillId="0" borderId="14">
      <alignment horizontal="right" vertical="center"/>
    </xf>
    <xf numFmtId="192" fontId="55"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0" fontId="146" fillId="0" borderId="43" applyNumberFormat="0" applyFont="0" applyAlignment="0">
      <alignment horizont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79" fontId="61" fillId="0" borderId="14">
      <alignment horizontal="right" vertical="center"/>
    </xf>
    <xf numFmtId="185" fontId="62" fillId="0" borderId="14">
      <alignment horizontal="right" vertical="center"/>
    </xf>
    <xf numFmtId="179" fontId="61" fillId="0" borderId="14">
      <alignment horizontal="right" vertical="center"/>
    </xf>
    <xf numFmtId="185" fontId="62" fillId="0" borderId="14">
      <alignment horizontal="right" vertical="center"/>
    </xf>
    <xf numFmtId="179" fontId="61" fillId="0" borderId="14">
      <alignment horizontal="right" vertical="center"/>
    </xf>
    <xf numFmtId="185" fontId="62" fillId="0" borderId="14">
      <alignment horizontal="right" vertical="center"/>
    </xf>
    <xf numFmtId="194" fontId="61" fillId="0" borderId="14">
      <alignment horizontal="right" vertical="center"/>
    </xf>
    <xf numFmtId="179" fontId="61" fillId="0" borderId="14">
      <alignment horizontal="right" vertical="center"/>
    </xf>
    <xf numFmtId="185" fontId="62" fillId="0" borderId="14">
      <alignment horizontal="right" vertical="center"/>
    </xf>
    <xf numFmtId="179" fontId="61" fillId="0" borderId="14">
      <alignment horizontal="right" vertical="center"/>
    </xf>
    <xf numFmtId="185" fontId="62" fillId="0" borderId="14">
      <alignment horizontal="right" vertical="center"/>
    </xf>
    <xf numFmtId="179" fontId="61" fillId="0" borderId="14">
      <alignment horizontal="right" vertical="center"/>
    </xf>
    <xf numFmtId="185" fontId="62" fillId="0" borderId="14">
      <alignment horizontal="right" vertical="center"/>
    </xf>
    <xf numFmtId="179" fontId="61" fillId="0" borderId="14">
      <alignment horizontal="right" vertical="center"/>
    </xf>
    <xf numFmtId="185" fontId="62" fillId="0" borderId="14">
      <alignment horizontal="right" vertical="center"/>
    </xf>
    <xf numFmtId="179" fontId="61" fillId="0" borderId="14">
      <alignment horizontal="right" vertical="center"/>
    </xf>
    <xf numFmtId="185" fontId="62" fillId="0" borderId="14">
      <alignment horizontal="right" vertical="center"/>
    </xf>
    <xf numFmtId="179" fontId="61"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79" fontId="61" fillId="0" borderId="14">
      <alignment horizontal="right" vertical="center"/>
    </xf>
    <xf numFmtId="227" fontId="62" fillId="0" borderId="14">
      <alignment horizontal="right" vertical="center"/>
    </xf>
    <xf numFmtId="185" fontId="62" fillId="0" borderId="14">
      <alignment horizontal="right" vertical="center"/>
    </xf>
    <xf numFmtId="227" fontId="62" fillId="0" borderId="14">
      <alignment horizontal="right" vertical="center"/>
    </xf>
    <xf numFmtId="227" fontId="62" fillId="0" borderId="14">
      <alignment horizontal="right" vertical="center"/>
    </xf>
    <xf numFmtId="185" fontId="62" fillId="0" borderId="14">
      <alignment horizontal="right" vertical="center"/>
    </xf>
    <xf numFmtId="227" fontId="62" fillId="0" borderId="14">
      <alignment horizontal="right" vertical="center"/>
    </xf>
    <xf numFmtId="185" fontId="62" fillId="0" borderId="14">
      <alignment horizontal="right" vertical="center"/>
    </xf>
    <xf numFmtId="347" fontId="95" fillId="0" borderId="0" applyFont="0" applyFill="0" applyBorder="0" applyAlignment="0" applyProtection="0"/>
    <xf numFmtId="227" fontId="62" fillId="0" borderId="14">
      <alignment horizontal="right" vertical="center"/>
    </xf>
    <xf numFmtId="185" fontId="62" fillId="0" borderId="14">
      <alignment horizontal="right" vertical="center"/>
    </xf>
    <xf numFmtId="227"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0" fontId="146" fillId="0" borderId="43" applyNumberFormat="0" applyFont="0" applyAlignment="0">
      <alignment horizontal="center"/>
    </xf>
    <xf numFmtId="185" fontId="62" fillId="0" borderId="14">
      <alignment horizontal="right" vertical="center"/>
    </xf>
    <xf numFmtId="0" fontId="146" fillId="0" borderId="43" applyNumberFormat="0" applyFont="0" applyAlignment="0">
      <alignment horizont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94" fontId="61" fillId="0" borderId="14">
      <alignment horizontal="right" vertical="center"/>
    </xf>
    <xf numFmtId="175" fontId="59" fillId="0" borderId="14">
      <alignment horizontal="right" vertical="center"/>
    </xf>
    <xf numFmtId="185" fontId="62" fillId="0" borderId="14">
      <alignment horizontal="right" vertical="center"/>
    </xf>
    <xf numFmtId="175" fontId="59"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94" fontId="61"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75" fontId="59" fillId="0" borderId="14">
      <alignment horizontal="right" vertical="center"/>
    </xf>
    <xf numFmtId="216" fontId="62"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0" fontId="183" fillId="0" borderId="0" applyNumberFormat="0" applyFill="0" applyBorder="0" applyAlignment="0" applyProtection="0">
      <alignment horizontal="centerContinuous"/>
    </xf>
    <xf numFmtId="227" fontId="62" fillId="0" borderId="14">
      <alignment horizontal="right" vertical="center"/>
    </xf>
    <xf numFmtId="192" fontId="55" fillId="0" borderId="14">
      <alignment horizontal="right" vertical="center"/>
    </xf>
    <xf numFmtId="0" fontId="183" fillId="0" borderId="0" applyNumberFormat="0" applyFill="0" applyBorder="0" applyAlignment="0" applyProtection="0">
      <alignment horizontal="centerContinuous"/>
    </xf>
    <xf numFmtId="227" fontId="62"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79" fontId="61"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79" fontId="61"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69" fontId="56"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69" fontId="56" fillId="0" borderId="14">
      <alignment horizontal="right" vertical="center"/>
    </xf>
    <xf numFmtId="192" fontId="55" fillId="0" borderId="14">
      <alignment horizontal="right" vertical="center"/>
    </xf>
    <xf numFmtId="192" fontId="55" fillId="0" borderId="14">
      <alignment horizontal="right" vertical="center"/>
    </xf>
    <xf numFmtId="194" fontId="61"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0" fontId="180" fillId="0" borderId="53"/>
    <xf numFmtId="192" fontId="55" fillId="0" borderId="14">
      <alignment horizontal="right" vertical="center"/>
    </xf>
    <xf numFmtId="0" fontId="180" fillId="0" borderId="53"/>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4" fontId="61"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0" fontId="61" fillId="0" borderId="24" applyFont="0" applyBorder="0" applyAlignment="0">
      <alignment horizontal="center"/>
    </xf>
    <xf numFmtId="192" fontId="55" fillId="0" borderId="14">
      <alignment horizontal="right" vertical="center"/>
    </xf>
    <xf numFmtId="192" fontId="55" fillId="0" borderId="14">
      <alignment horizontal="right" vertical="center"/>
    </xf>
    <xf numFmtId="0" fontId="106" fillId="0" borderId="33" applyNumberFormat="0" applyFill="0" applyAlignment="0" applyProtection="0"/>
    <xf numFmtId="192" fontId="55" fillId="0" borderId="14">
      <alignment horizontal="right" vertical="center"/>
    </xf>
    <xf numFmtId="192" fontId="55" fillId="0" borderId="14">
      <alignment horizontal="right" vertical="center"/>
    </xf>
    <xf numFmtId="175" fontId="59"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0" fontId="121" fillId="9" borderId="25" applyNumberFormat="0" applyAlignment="0" applyProtection="0"/>
    <xf numFmtId="192" fontId="55" fillId="0" borderId="14">
      <alignment horizontal="right" vertical="center"/>
    </xf>
    <xf numFmtId="192" fontId="55" fillId="0" borderId="14">
      <alignment horizontal="right" vertical="center"/>
    </xf>
    <xf numFmtId="192" fontId="55" fillId="0" borderId="14">
      <alignment horizontal="right" vertical="center"/>
    </xf>
    <xf numFmtId="257" fontId="135" fillId="0" borderId="41" applyFont="0" applyFill="0" applyBorder="0"/>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4" fontId="61" fillId="0" borderId="14">
      <alignment horizontal="right" vertical="center"/>
    </xf>
    <xf numFmtId="192" fontId="55" fillId="0" borderId="14">
      <alignment horizontal="right" vertical="center"/>
    </xf>
    <xf numFmtId="192" fontId="55" fillId="0" borderId="14">
      <alignment horizontal="right" vertical="center"/>
    </xf>
    <xf numFmtId="194" fontId="61"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4" fontId="61" fillId="0" borderId="14">
      <alignment horizontal="right" vertical="center"/>
    </xf>
    <xf numFmtId="194" fontId="61"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0" fontId="79" fillId="0" borderId="0"/>
    <xf numFmtId="175" fontId="59" fillId="0" borderId="14">
      <alignment horizontal="right" vertical="center"/>
    </xf>
    <xf numFmtId="192" fontId="55" fillId="0" borderId="14">
      <alignment horizontal="right" vertical="center"/>
    </xf>
    <xf numFmtId="192" fontId="55" fillId="0" borderId="14">
      <alignment horizontal="right" vertical="center"/>
    </xf>
    <xf numFmtId="0" fontId="79" fillId="0" borderId="0"/>
    <xf numFmtId="192" fontId="55" fillId="0" borderId="14">
      <alignment horizontal="right" vertical="center"/>
    </xf>
    <xf numFmtId="192" fontId="55" fillId="0" borderId="14">
      <alignment horizontal="right" vertical="center"/>
    </xf>
    <xf numFmtId="175" fontId="59" fillId="0" borderId="14">
      <alignment horizontal="right" vertical="center"/>
    </xf>
    <xf numFmtId="216" fontId="62" fillId="0" borderId="14">
      <alignment horizontal="right" vertical="center"/>
    </xf>
    <xf numFmtId="192" fontId="55" fillId="0" borderId="14">
      <alignment horizontal="right" vertical="center"/>
    </xf>
    <xf numFmtId="175" fontId="59" fillId="0" borderId="14">
      <alignment horizontal="right" vertical="center"/>
    </xf>
    <xf numFmtId="192" fontId="55" fillId="0" borderId="14">
      <alignment horizontal="right" vertical="center"/>
    </xf>
    <xf numFmtId="212" fontId="77" fillId="0" borderId="14">
      <alignment horizontal="right" vertical="center"/>
    </xf>
    <xf numFmtId="175" fontId="59" fillId="0" borderId="14">
      <alignment horizontal="right" vertical="center"/>
    </xf>
    <xf numFmtId="192" fontId="55" fillId="0" borderId="14">
      <alignment horizontal="right" vertical="center"/>
    </xf>
    <xf numFmtId="175" fontId="59" fillId="0" borderId="14">
      <alignment horizontal="right" vertical="center"/>
    </xf>
    <xf numFmtId="192" fontId="55" fillId="0" borderId="14">
      <alignment horizontal="right" vertical="center"/>
    </xf>
    <xf numFmtId="175" fontId="59" fillId="0" borderId="14">
      <alignment horizontal="right" vertical="center"/>
    </xf>
    <xf numFmtId="192" fontId="55" fillId="0" borderId="14">
      <alignment horizontal="right" vertical="center"/>
    </xf>
    <xf numFmtId="175" fontId="59" fillId="0" borderId="14">
      <alignment horizontal="right" vertical="center"/>
    </xf>
    <xf numFmtId="192" fontId="55" fillId="0" borderId="14">
      <alignment horizontal="right" vertical="center"/>
    </xf>
    <xf numFmtId="175" fontId="59" fillId="0" borderId="14">
      <alignment horizontal="right" vertical="center"/>
    </xf>
    <xf numFmtId="192" fontId="55" fillId="0" borderId="14">
      <alignment horizontal="right" vertical="center"/>
    </xf>
    <xf numFmtId="175" fontId="59" fillId="0" borderId="14">
      <alignment horizontal="right" vertical="center"/>
    </xf>
    <xf numFmtId="192" fontId="55" fillId="0" borderId="14">
      <alignment horizontal="right" vertical="center"/>
    </xf>
    <xf numFmtId="175" fontId="59" fillId="0" borderId="14">
      <alignment horizontal="right" vertical="center"/>
    </xf>
    <xf numFmtId="216" fontId="62" fillId="0" borderId="14">
      <alignment horizontal="right" vertical="center"/>
    </xf>
    <xf numFmtId="192" fontId="55" fillId="0" borderId="14">
      <alignment horizontal="right" vertical="center"/>
    </xf>
    <xf numFmtId="175" fontId="59" fillId="0" borderId="14">
      <alignment horizontal="right" vertical="center"/>
    </xf>
    <xf numFmtId="192" fontId="55" fillId="0" borderId="14">
      <alignment horizontal="right" vertical="center"/>
    </xf>
    <xf numFmtId="175" fontId="59" fillId="0" borderId="14">
      <alignment horizontal="right" vertical="center"/>
    </xf>
    <xf numFmtId="192" fontId="55" fillId="0" borderId="14">
      <alignment horizontal="right" vertical="center"/>
    </xf>
    <xf numFmtId="175" fontId="59" fillId="0" borderId="14">
      <alignment horizontal="right" vertical="center"/>
    </xf>
    <xf numFmtId="192" fontId="55" fillId="0" borderId="14">
      <alignment horizontal="right" vertical="center"/>
    </xf>
    <xf numFmtId="175" fontId="59" fillId="0" borderId="14">
      <alignment horizontal="right" vertical="center"/>
    </xf>
    <xf numFmtId="175" fontId="59" fillId="0" borderId="14">
      <alignment horizontal="right" vertical="center"/>
    </xf>
    <xf numFmtId="192" fontId="55" fillId="0" borderId="14">
      <alignment horizontal="right" vertical="center"/>
    </xf>
    <xf numFmtId="175" fontId="59" fillId="0" borderId="14">
      <alignment horizontal="right" vertical="center"/>
    </xf>
    <xf numFmtId="175" fontId="59"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69" fontId="56" fillId="0" borderId="14">
      <alignment horizontal="right" vertical="center"/>
    </xf>
    <xf numFmtId="192" fontId="55" fillId="0" borderId="14">
      <alignment horizontal="right" vertical="center"/>
    </xf>
    <xf numFmtId="0" fontId="222" fillId="12" borderId="0" applyNumberFormat="0" applyBorder="0" applyAlignment="0" applyProtection="0"/>
    <xf numFmtId="169" fontId="56" fillId="0" borderId="14">
      <alignment horizontal="right" vertical="center"/>
    </xf>
    <xf numFmtId="192" fontId="55" fillId="0" borderId="14">
      <alignment horizontal="right" vertical="center"/>
    </xf>
    <xf numFmtId="192" fontId="55" fillId="0" borderId="14">
      <alignment horizontal="right" vertical="center"/>
    </xf>
    <xf numFmtId="169" fontId="56" fillId="0" borderId="14">
      <alignment horizontal="right" vertical="center"/>
    </xf>
    <xf numFmtId="192" fontId="55" fillId="0" borderId="14">
      <alignment horizontal="right" vertical="center"/>
    </xf>
    <xf numFmtId="192" fontId="55" fillId="0" borderId="14">
      <alignment horizontal="right" vertical="center"/>
    </xf>
    <xf numFmtId="169" fontId="56" fillId="0" borderId="14">
      <alignment horizontal="right" vertical="center"/>
    </xf>
    <xf numFmtId="192" fontId="55" fillId="0" borderId="14">
      <alignment horizontal="right" vertical="center"/>
    </xf>
    <xf numFmtId="192" fontId="55" fillId="0" borderId="14">
      <alignment horizontal="right" vertical="center"/>
    </xf>
    <xf numFmtId="169" fontId="56" fillId="0" borderId="14">
      <alignment horizontal="right" vertical="center"/>
    </xf>
    <xf numFmtId="192" fontId="55" fillId="0" borderId="14">
      <alignment horizontal="right" vertical="center"/>
    </xf>
    <xf numFmtId="192" fontId="55" fillId="0" borderId="14">
      <alignment horizontal="right" vertical="center"/>
    </xf>
    <xf numFmtId="0" fontId="106" fillId="0" borderId="33" applyNumberFormat="0" applyFill="0" applyAlignment="0" applyProtection="0"/>
    <xf numFmtId="192" fontId="55" fillId="0" borderId="14">
      <alignment horizontal="right" vertical="center"/>
    </xf>
    <xf numFmtId="192" fontId="55" fillId="0" borderId="14">
      <alignment horizontal="right" vertical="center"/>
    </xf>
    <xf numFmtId="0" fontId="106" fillId="0" borderId="33" applyNumberFormat="0" applyFill="0" applyAlignment="0" applyProtection="0"/>
    <xf numFmtId="192" fontId="55" fillId="0" borderId="14">
      <alignment horizontal="right" vertical="center"/>
    </xf>
    <xf numFmtId="169" fontId="56" fillId="0" borderId="14">
      <alignment horizontal="right" vertical="center"/>
    </xf>
    <xf numFmtId="169" fontId="56" fillId="0" borderId="14">
      <alignment horizontal="right" vertical="center"/>
    </xf>
    <xf numFmtId="179" fontId="61"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0" fontId="102" fillId="0" borderId="33" applyNumberFormat="0" applyFill="0" applyAlignment="0" applyProtection="0"/>
    <xf numFmtId="192" fontId="55" fillId="0" borderId="14">
      <alignment horizontal="right" vertical="center"/>
    </xf>
    <xf numFmtId="192" fontId="55" fillId="0" borderId="14">
      <alignment horizontal="right" vertical="center"/>
    </xf>
    <xf numFmtId="175" fontId="59"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75" fontId="59"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79" fontId="61"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257" fontId="135" fillId="0" borderId="41" applyFont="0" applyFill="0" applyBorder="0"/>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212" fontId="77"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4" fontId="61"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192" fontId="55" fillId="0" borderId="14">
      <alignment horizontal="right" vertical="center"/>
    </xf>
    <xf numFmtId="212" fontId="77"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79" fontId="61" fillId="0" borderId="14">
      <alignment horizontal="right" vertical="center"/>
    </xf>
    <xf numFmtId="185" fontId="62" fillId="0" borderId="14">
      <alignment horizontal="right" vertical="center"/>
    </xf>
    <xf numFmtId="175" fontId="59" fillId="0" borderId="14">
      <alignment horizontal="right" vertical="center"/>
    </xf>
    <xf numFmtId="179" fontId="61" fillId="0" borderId="14">
      <alignment horizontal="right" vertical="center"/>
    </xf>
    <xf numFmtId="185" fontId="62" fillId="0" borderId="14">
      <alignment horizontal="right" vertical="center"/>
    </xf>
    <xf numFmtId="175" fontId="59"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75" fontId="59"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79" fontId="61" fillId="0" borderId="14">
      <alignment horizontal="right" vertical="center"/>
    </xf>
    <xf numFmtId="185" fontId="62" fillId="0" borderId="14">
      <alignment horizontal="right" vertical="center"/>
    </xf>
    <xf numFmtId="185" fontId="62" fillId="0" borderId="14">
      <alignment horizontal="right" vertical="center"/>
    </xf>
    <xf numFmtId="179" fontId="61" fillId="0" borderId="14">
      <alignment horizontal="right" vertical="center"/>
    </xf>
    <xf numFmtId="185" fontId="62" fillId="0" borderId="14">
      <alignment horizontal="right" vertical="center"/>
    </xf>
    <xf numFmtId="185" fontId="62" fillId="0" borderId="14">
      <alignment horizontal="right" vertical="center"/>
    </xf>
    <xf numFmtId="179" fontId="61"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79" fontId="61"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212" fontId="77" fillId="0" borderId="14">
      <alignment horizontal="right" vertical="center"/>
    </xf>
    <xf numFmtId="179" fontId="61" fillId="0" borderId="14">
      <alignment horizontal="right" vertical="center"/>
    </xf>
    <xf numFmtId="185" fontId="62" fillId="0" borderId="14">
      <alignment horizontal="right" vertical="center"/>
    </xf>
    <xf numFmtId="212" fontId="77" fillId="0" borderId="14">
      <alignment horizontal="right" vertical="center"/>
    </xf>
    <xf numFmtId="179" fontId="61"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78" fontId="58"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78" fontId="58" fillId="0" borderId="14">
      <alignment horizontal="right" vertical="center"/>
    </xf>
    <xf numFmtId="185" fontId="62" fillId="0" borderId="14">
      <alignment horizontal="right" vertical="center"/>
    </xf>
    <xf numFmtId="178" fontId="58"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85" fontId="62" fillId="0" borderId="14">
      <alignment horizontal="right" vertical="center"/>
    </xf>
    <xf numFmtId="173" fontId="55" fillId="0" borderId="14">
      <alignment horizontal="right" vertical="center"/>
    </xf>
    <xf numFmtId="173" fontId="55" fillId="0" borderId="14">
      <alignment horizontal="right" vertical="center"/>
    </xf>
    <xf numFmtId="173" fontId="55"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0" fontId="61" fillId="0" borderId="24" applyFont="0" applyBorder="0" applyAlignment="0">
      <alignment horizontal="center"/>
    </xf>
    <xf numFmtId="179" fontId="61"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12" fontId="77"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179" fontId="61"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179" fontId="61" fillId="0" borderId="14">
      <alignment horizontal="right" vertical="center"/>
    </xf>
    <xf numFmtId="227" fontId="62" fillId="0" borderId="14">
      <alignment horizontal="right" vertical="center"/>
    </xf>
    <xf numFmtId="227" fontId="62" fillId="0" borderId="14">
      <alignment horizontal="right" vertical="center"/>
    </xf>
    <xf numFmtId="194" fontId="61" fillId="0" borderId="14">
      <alignment horizontal="right" vertical="center"/>
    </xf>
    <xf numFmtId="227" fontId="62" fillId="0" borderId="14">
      <alignment horizontal="right" vertical="center"/>
    </xf>
    <xf numFmtId="194" fontId="61"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179" fontId="61" fillId="0" borderId="14">
      <alignment horizontal="right" vertical="center"/>
    </xf>
    <xf numFmtId="227" fontId="62" fillId="0" borderId="14">
      <alignment horizontal="right" vertical="center"/>
    </xf>
    <xf numFmtId="175" fontId="59"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94"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5" fontId="59" fillId="0" borderId="14">
      <alignment horizontal="right" vertical="center"/>
    </xf>
    <xf numFmtId="194"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216" fontId="59" fillId="0" borderId="0"/>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0" fontId="95" fillId="0" borderId="32" applyNumberFormat="0" applyAlignment="0">
      <alignment horizont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94"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8" fontId="58"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94" fontId="61"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81" fontId="141" fillId="37" borderId="4">
      <alignment vertical="top"/>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9" fontId="61" fillId="0" borderId="14">
      <alignment horizontal="right" vertical="center"/>
    </xf>
    <xf numFmtId="194"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94"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0" fontId="95" fillId="0" borderId="32" applyNumberFormat="0" applyAlignment="0">
      <alignment horizontal="center"/>
    </xf>
    <xf numFmtId="179" fontId="61" fillId="0" borderId="14">
      <alignment horizontal="right" vertical="center"/>
    </xf>
    <xf numFmtId="179" fontId="61" fillId="0" borderId="14">
      <alignment horizontal="right" vertical="center"/>
    </xf>
    <xf numFmtId="0" fontId="95" fillId="0" borderId="32" applyNumberFormat="0" applyAlignment="0">
      <alignment horizont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212" fontId="77"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5" fontId="141" fillId="37" borderId="4">
      <alignment vertical="top"/>
    </xf>
    <xf numFmtId="0" fontId="149" fillId="0" borderId="4" applyBorder="0" applyAlignment="0">
      <alignment horizontal="center"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69" fontId="56" fillId="0" borderId="14">
      <alignment horizontal="right" vertical="center"/>
    </xf>
    <xf numFmtId="179" fontId="61" fillId="0" borderId="14">
      <alignment horizontal="right" vertical="center"/>
    </xf>
    <xf numFmtId="169" fontId="56" fillId="0" borderId="14">
      <alignment horizontal="right" vertical="center"/>
    </xf>
    <xf numFmtId="179" fontId="61" fillId="0" borderId="14">
      <alignment horizontal="right" vertical="center"/>
    </xf>
    <xf numFmtId="169" fontId="56" fillId="0" borderId="14">
      <alignment horizontal="right" vertical="center"/>
    </xf>
    <xf numFmtId="179" fontId="61" fillId="0" borderId="14">
      <alignment horizontal="right" vertical="center"/>
    </xf>
    <xf numFmtId="169" fontId="56" fillId="0" borderId="14">
      <alignment horizontal="right" vertical="center"/>
    </xf>
    <xf numFmtId="179" fontId="61" fillId="0" borderId="14">
      <alignment horizontal="right" vertical="center"/>
    </xf>
    <xf numFmtId="179" fontId="61" fillId="0" borderId="14">
      <alignment horizontal="right" vertical="center"/>
    </xf>
    <xf numFmtId="169" fontId="56" fillId="0" borderId="14">
      <alignment horizontal="right" vertical="center"/>
    </xf>
    <xf numFmtId="179" fontId="61" fillId="0" borderId="14">
      <alignment horizontal="right" vertical="center"/>
    </xf>
    <xf numFmtId="169" fontId="56" fillId="0" borderId="14">
      <alignment horizontal="right" vertical="center"/>
    </xf>
    <xf numFmtId="179" fontId="61" fillId="0" borderId="14">
      <alignment horizontal="right" vertical="center"/>
    </xf>
    <xf numFmtId="179" fontId="61" fillId="0" borderId="14">
      <alignment horizontal="right" vertical="center"/>
    </xf>
    <xf numFmtId="169" fontId="56"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0" fontId="97" fillId="0" borderId="0"/>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81" fillId="0" borderId="6" applyNumberFormat="0" applyBorder="0" applyAlignment="0">
      <alignment horizont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8" fontId="58" fillId="0" borderId="14">
      <alignment horizontal="right" vertical="center"/>
    </xf>
    <xf numFmtId="175" fontId="59" fillId="0" borderId="14">
      <alignment horizontal="right" vertical="center"/>
    </xf>
    <xf numFmtId="175" fontId="59" fillId="0" borderId="14">
      <alignment horizontal="right" vertical="center"/>
    </xf>
    <xf numFmtId="178" fontId="58"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106" fillId="0" borderId="33" applyNumberFormat="0" applyFill="0" applyAlignment="0" applyProtection="0"/>
    <xf numFmtId="0" fontId="106" fillId="0" borderId="33" applyNumberFormat="0" applyFill="0" applyAlignment="0" applyProtection="0"/>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58" fontId="63" fillId="0" borderId="5">
      <alignment horizontal="left" vertical="top"/>
    </xf>
    <xf numFmtId="175" fontId="59" fillId="0" borderId="14">
      <alignment horizontal="right" vertical="center"/>
    </xf>
    <xf numFmtId="179" fontId="61" fillId="0" borderId="14">
      <alignment horizontal="right" vertical="center"/>
    </xf>
    <xf numFmtId="175" fontId="59" fillId="0" borderId="14">
      <alignment horizontal="right" vertical="center"/>
    </xf>
    <xf numFmtId="0" fontId="55" fillId="0" borderId="0" applyFont="0" applyFill="0" applyBorder="0" applyAlignment="0" applyProtection="0"/>
    <xf numFmtId="194" fontId="61"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12" fontId="77" fillId="0" borderId="14">
      <alignment horizontal="right" vertical="center"/>
    </xf>
    <xf numFmtId="175" fontId="59" fillId="0" borderId="14">
      <alignment horizontal="right" vertical="center"/>
    </xf>
    <xf numFmtId="212" fontId="77"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16" fontId="62"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79" fillId="0" borderId="0"/>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121" fillId="9" borderId="25" applyNumberFormat="0" applyAlignment="0" applyProtection="0"/>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8" fontId="58" fillId="0" borderId="14">
      <alignment horizontal="right" vertical="center"/>
    </xf>
    <xf numFmtId="175" fontId="59" fillId="0" borderId="14">
      <alignment horizontal="right" vertical="center"/>
    </xf>
    <xf numFmtId="178" fontId="58"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227" fontId="62"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27" fontId="62" fillId="0" borderId="14">
      <alignment horizontal="right" vertical="center"/>
    </xf>
    <xf numFmtId="175" fontId="59" fillId="0" borderId="14">
      <alignment horizontal="right" vertical="center"/>
    </xf>
    <xf numFmtId="227" fontId="62" fillId="0" borderId="14">
      <alignment horizontal="right" vertical="center"/>
    </xf>
    <xf numFmtId="175" fontId="59" fillId="0" borderId="14">
      <alignment horizontal="right" vertical="center"/>
    </xf>
    <xf numFmtId="175" fontId="59" fillId="0" borderId="14">
      <alignment horizontal="right" vertical="center"/>
    </xf>
    <xf numFmtId="227" fontId="62"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224" fontId="62" fillId="0" borderId="14">
      <alignment horizontal="right" vertical="center"/>
    </xf>
    <xf numFmtId="175" fontId="59" fillId="0" borderId="14">
      <alignment horizontal="right" vertical="center"/>
    </xf>
    <xf numFmtId="194" fontId="61" fillId="0" borderId="14">
      <alignment horizontal="right" vertical="center"/>
    </xf>
    <xf numFmtId="224" fontId="62"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106" fillId="0" borderId="33" applyNumberFormat="0" applyFill="0" applyAlignment="0" applyProtection="0"/>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8" fontId="58" fillId="0" borderId="14">
      <alignment horizontal="right" vertical="center"/>
    </xf>
    <xf numFmtId="175" fontId="59" fillId="0" borderId="14">
      <alignment horizontal="right" vertical="center"/>
    </xf>
    <xf numFmtId="258" fontId="63" fillId="0" borderId="5">
      <alignment horizontal="left" vertical="top"/>
    </xf>
    <xf numFmtId="194" fontId="61" fillId="0" borderId="14">
      <alignment horizontal="right" vertical="center"/>
    </xf>
    <xf numFmtId="175" fontId="59" fillId="0" borderId="14">
      <alignment horizontal="right" vertical="center"/>
    </xf>
    <xf numFmtId="258" fontId="63" fillId="0" borderId="5">
      <alignment horizontal="left" vertical="top"/>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5" fontId="99" fillId="0" borderId="4">
      <alignment horizontal="left" vertical="top"/>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75" fillId="0" borderId="54" applyNumberFormat="0" applyFill="0" applyBorder="0" applyAlignment="0" applyProtection="0">
      <alignment horizontal="center" vertical="center" wrapText="1"/>
    </xf>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75" fillId="0" borderId="54" applyNumberFormat="0" applyFill="0" applyBorder="0" applyAlignment="0" applyProtection="0">
      <alignment horizontal="center" vertical="center" wrapText="1"/>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8" fontId="58"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24" fontId="62"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8" fontId="58"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8" fontId="58"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8" fontId="58" fillId="0" borderId="14">
      <alignment horizontal="right" vertical="center"/>
    </xf>
    <xf numFmtId="175" fontId="59" fillId="0" borderId="14">
      <alignment horizontal="right" vertical="center"/>
    </xf>
    <xf numFmtId="178" fontId="58"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106" fillId="0" borderId="33" applyNumberFormat="0" applyFill="0" applyAlignment="0" applyProtection="0"/>
    <xf numFmtId="175" fontId="59" fillId="0" borderId="14">
      <alignment horizontal="right" vertical="center"/>
    </xf>
    <xf numFmtId="0" fontId="106" fillId="0" borderId="33" applyNumberFormat="0" applyFill="0" applyAlignment="0" applyProtection="0"/>
    <xf numFmtId="175" fontId="59" fillId="0" borderId="14">
      <alignment horizontal="right" vertical="center"/>
    </xf>
    <xf numFmtId="175" fontId="59" fillId="0" borderId="14">
      <alignment horizontal="right" vertical="center"/>
    </xf>
    <xf numFmtId="0" fontId="79" fillId="0" borderId="0"/>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24" fontId="62" fillId="0" borderId="14">
      <alignment horizontal="right" vertical="center"/>
    </xf>
    <xf numFmtId="175" fontId="59" fillId="0" borderId="14">
      <alignment horizontal="right" vertical="center"/>
    </xf>
    <xf numFmtId="175" fontId="59" fillId="0" borderId="14">
      <alignment horizontal="right" vertical="center"/>
    </xf>
    <xf numFmtId="224" fontId="62" fillId="0" borderId="14">
      <alignment horizontal="right" vertical="center"/>
    </xf>
    <xf numFmtId="175" fontId="59" fillId="0" borderId="14">
      <alignment horizontal="right" vertical="center"/>
    </xf>
    <xf numFmtId="224" fontId="62" fillId="0" borderId="14">
      <alignment horizontal="right" vertical="center"/>
    </xf>
    <xf numFmtId="175" fontId="59" fillId="0" borderId="14">
      <alignment horizontal="right" vertical="center"/>
    </xf>
    <xf numFmtId="175" fontId="59" fillId="0" borderId="14">
      <alignment horizontal="right" vertical="center"/>
    </xf>
    <xf numFmtId="224" fontId="62" fillId="0" borderId="14">
      <alignment horizontal="right" vertical="center"/>
    </xf>
    <xf numFmtId="175" fontId="59" fillId="0" borderId="14">
      <alignment horizontal="right" vertical="center"/>
    </xf>
    <xf numFmtId="224" fontId="62" fillId="0" borderId="14">
      <alignment horizontal="right" vertical="center"/>
    </xf>
    <xf numFmtId="175" fontId="59" fillId="0" borderId="14">
      <alignment horizontal="right" vertical="center"/>
    </xf>
    <xf numFmtId="224" fontId="62" fillId="0" borderId="14">
      <alignment horizontal="right" vertical="center"/>
    </xf>
    <xf numFmtId="175" fontId="59" fillId="0" borderId="14">
      <alignment horizontal="right" vertical="center"/>
    </xf>
    <xf numFmtId="224" fontId="62" fillId="0" borderId="14">
      <alignment horizontal="right" vertical="center"/>
    </xf>
    <xf numFmtId="175" fontId="59" fillId="0" borderId="14">
      <alignment horizontal="right" vertical="center"/>
    </xf>
    <xf numFmtId="224" fontId="62"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8" fontId="58"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8" fontId="58"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175" fontId="59"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179" fontId="61" fillId="0" borderId="14">
      <alignment horizontal="right" vertical="center"/>
    </xf>
    <xf numFmtId="216" fontId="62" fillId="0" borderId="14">
      <alignment horizontal="right" vertical="center"/>
    </xf>
    <xf numFmtId="179" fontId="61"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216" fontId="62"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0" fontId="106" fillId="0" borderId="33" applyNumberFormat="0" applyFill="0" applyAlignment="0" applyProtection="0"/>
    <xf numFmtId="179" fontId="61" fillId="0" borderId="14">
      <alignment horizontal="right" vertical="center"/>
    </xf>
    <xf numFmtId="0" fontId="106" fillId="0" borderId="33" applyNumberFormat="0" applyFill="0" applyAlignment="0" applyProtection="0"/>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94" fontId="61" fillId="0" borderId="14">
      <alignment horizontal="right" vertical="center"/>
    </xf>
    <xf numFmtId="179" fontId="61" fillId="0" borderId="14">
      <alignment horizontal="right" vertical="center"/>
    </xf>
    <xf numFmtId="179" fontId="61" fillId="0" borderId="14">
      <alignment horizontal="right" vertical="center"/>
    </xf>
    <xf numFmtId="208" fontId="55" fillId="0" borderId="0" applyFill="0" applyBorder="0" applyAlignment="0"/>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0" fontId="221" fillId="48" borderId="0">
      <alignment horizontal="lef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212" fontId="77"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212" fontId="77"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0" fontId="79" fillId="0" borderId="0"/>
    <xf numFmtId="179" fontId="61" fillId="0" borderId="14">
      <alignment horizontal="right" vertical="center"/>
    </xf>
    <xf numFmtId="179" fontId="61" fillId="0" borderId="14">
      <alignment horizontal="right" vertical="center"/>
    </xf>
    <xf numFmtId="0" fontId="79" fillId="0" borderId="0"/>
    <xf numFmtId="0" fontId="258" fillId="0" borderId="0"/>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0" fontId="59" fillId="0" borderId="0" applyNumberFormat="0" applyFill="0" applyBorder="0" applyAlignment="0" applyProtection="0"/>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212" fontId="77" fillId="0" borderId="14">
      <alignment horizontal="right" vertical="center"/>
    </xf>
    <xf numFmtId="179" fontId="61" fillId="0" borderId="14">
      <alignment horizontal="right" vertical="center"/>
    </xf>
    <xf numFmtId="212" fontId="77" fillId="0" borderId="14">
      <alignment horizontal="right" vertical="center"/>
    </xf>
    <xf numFmtId="179" fontId="61" fillId="0" borderId="14">
      <alignment horizontal="right" vertical="center"/>
    </xf>
    <xf numFmtId="212" fontId="77"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8" fontId="58"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212" fontId="77" fillId="0" borderId="14">
      <alignment horizontal="right" vertical="center"/>
    </xf>
    <xf numFmtId="179" fontId="61" fillId="0" borderId="14">
      <alignment horizontal="right" vertical="center"/>
    </xf>
    <xf numFmtId="212" fontId="77" fillId="0" borderId="14">
      <alignment horizontal="right" vertical="center"/>
    </xf>
    <xf numFmtId="179" fontId="61" fillId="0" borderId="14">
      <alignment horizontal="right" vertical="center"/>
    </xf>
    <xf numFmtId="194" fontId="61" fillId="0" borderId="14">
      <alignment horizontal="right" vertical="center"/>
    </xf>
    <xf numFmtId="179" fontId="61" fillId="0" borderId="14">
      <alignment horizontal="right" vertical="center"/>
    </xf>
    <xf numFmtId="194"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221" fontId="59" fillId="0" borderId="14">
      <alignment horizontal="center"/>
    </xf>
    <xf numFmtId="179" fontId="61" fillId="0" borderId="14">
      <alignment horizontal="right" vertical="center"/>
    </xf>
    <xf numFmtId="221" fontId="59" fillId="0" borderId="14">
      <alignment horizontal="center"/>
    </xf>
    <xf numFmtId="179" fontId="61" fillId="0" borderId="14">
      <alignment horizontal="right" vertical="center"/>
    </xf>
    <xf numFmtId="3" fontId="72" fillId="0" borderId="0">
      <protection locked="0"/>
    </xf>
    <xf numFmtId="179" fontId="61" fillId="0" borderId="14">
      <alignment horizontal="right" vertical="center"/>
    </xf>
    <xf numFmtId="194"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8" fontId="58"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227" fontId="62" fillId="0" borderId="14">
      <alignment horizontal="right" vertical="center"/>
    </xf>
    <xf numFmtId="169" fontId="56" fillId="0" borderId="14">
      <alignment horizontal="right" vertical="center"/>
    </xf>
    <xf numFmtId="227" fontId="62"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212" fontId="77" fillId="0" borderId="14">
      <alignment horizontal="right" vertical="center"/>
    </xf>
    <xf numFmtId="175" fontId="59" fillId="0" borderId="14">
      <alignment horizontal="right" vertical="center"/>
    </xf>
    <xf numFmtId="169" fontId="56" fillId="0" borderId="14">
      <alignment horizontal="right" vertical="center"/>
    </xf>
    <xf numFmtId="212" fontId="77" fillId="0" borderId="14">
      <alignment horizontal="right" vertical="center"/>
    </xf>
    <xf numFmtId="175" fontId="59"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75" fontId="59" fillId="0" borderId="14">
      <alignment horizontal="right" vertical="center"/>
    </xf>
    <xf numFmtId="169" fontId="56" fillId="0" borderId="14">
      <alignment horizontal="right" vertical="center"/>
    </xf>
    <xf numFmtId="169" fontId="56"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8" fontId="58"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24" fontId="62"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3" fontId="142" fillId="0" borderId="7" applyNumberFormat="0" applyAlignment="0">
      <alignment horizontal="left" wrapText="1"/>
    </xf>
    <xf numFmtId="175" fontId="59" fillId="0" borderId="14">
      <alignment horizontal="right" vertical="center"/>
    </xf>
    <xf numFmtId="3" fontId="142" fillId="0" borderId="7" applyNumberFormat="0" applyAlignment="0">
      <alignment horizontal="left" wrapText="1"/>
    </xf>
    <xf numFmtId="175" fontId="59" fillId="0" borderId="14">
      <alignment horizontal="right" vertical="center"/>
    </xf>
    <xf numFmtId="3" fontId="142" fillId="0" borderId="7" applyNumberFormat="0" applyAlignment="0">
      <alignment horizontal="left" wrapText="1"/>
    </xf>
    <xf numFmtId="169" fontId="56" fillId="0" borderId="14">
      <alignment horizontal="right" vertical="center"/>
    </xf>
    <xf numFmtId="175" fontId="59" fillId="0" borderId="14">
      <alignment horizontal="right" vertical="center"/>
    </xf>
    <xf numFmtId="3" fontId="142" fillId="0" borderId="7" applyNumberFormat="0" applyAlignment="0">
      <alignment horizontal="left" wrapText="1"/>
    </xf>
    <xf numFmtId="175" fontId="59" fillId="0" borderId="14">
      <alignment horizontal="right" vertical="center"/>
    </xf>
    <xf numFmtId="3" fontId="142" fillId="0" borderId="7" applyNumberFormat="0" applyAlignment="0">
      <alignment horizontal="left" wrapText="1"/>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57" fontId="135" fillId="0" borderId="41" applyFont="0" applyFill="0" applyBorder="0"/>
    <xf numFmtId="175" fontId="59" fillId="0" borderId="14">
      <alignment horizontal="right" vertical="center"/>
    </xf>
    <xf numFmtId="257" fontId="135" fillId="0" borderId="41" applyFont="0" applyFill="0" applyBorder="0"/>
    <xf numFmtId="175" fontId="59" fillId="0" borderId="14">
      <alignment horizontal="right" vertical="center"/>
    </xf>
    <xf numFmtId="257" fontId="135" fillId="0" borderId="41" applyFont="0" applyFill="0" applyBorder="0"/>
    <xf numFmtId="175" fontId="59" fillId="0" borderId="14">
      <alignment horizontal="right" vertical="center"/>
    </xf>
    <xf numFmtId="175" fontId="59" fillId="0" borderId="14">
      <alignment horizontal="right" vertical="center"/>
    </xf>
    <xf numFmtId="227" fontId="62" fillId="0" borderId="14">
      <alignment horizontal="right" vertical="center"/>
    </xf>
    <xf numFmtId="175" fontId="59" fillId="0" borderId="14">
      <alignment horizontal="right" vertical="center"/>
    </xf>
    <xf numFmtId="194" fontId="61" fillId="0" borderId="14">
      <alignment horizontal="right" vertical="center"/>
    </xf>
    <xf numFmtId="227" fontId="62"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27" fontId="62" fillId="0" borderId="14">
      <alignment horizontal="right" vertical="center"/>
    </xf>
    <xf numFmtId="175" fontId="59" fillId="0" borderId="14">
      <alignment horizontal="right" vertical="center"/>
    </xf>
    <xf numFmtId="227" fontId="62"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9" fontId="61" fillId="0" borderId="14">
      <alignment horizontal="right" vertical="center"/>
    </xf>
    <xf numFmtId="175" fontId="59" fillId="0" borderId="14">
      <alignment horizontal="right" vertical="center"/>
    </xf>
    <xf numFmtId="194" fontId="61" fillId="0" borderId="14">
      <alignment horizontal="right" vertical="center"/>
    </xf>
    <xf numFmtId="179"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102" fillId="0" borderId="33" applyNumberFormat="0" applyFill="0" applyAlignment="0" applyProtection="0"/>
    <xf numFmtId="175" fontId="59" fillId="0" borderId="14">
      <alignment horizontal="right" vertical="center"/>
    </xf>
    <xf numFmtId="0" fontId="102" fillId="0" borderId="33" applyNumberFormat="0" applyFill="0" applyAlignment="0" applyProtection="0"/>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27" fontId="62"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16" fontId="59" fillId="0" borderId="0"/>
    <xf numFmtId="175" fontId="59" fillId="0" borderId="14">
      <alignment horizontal="right" vertical="center"/>
    </xf>
    <xf numFmtId="0" fontId="55" fillId="0" borderId="0" applyProtection="0"/>
    <xf numFmtId="175" fontId="59" fillId="0" borderId="14">
      <alignment horizontal="right" vertical="center"/>
    </xf>
    <xf numFmtId="175" fontId="59" fillId="0" borderId="14">
      <alignment horizontal="right" vertical="center"/>
    </xf>
    <xf numFmtId="175" fontId="59" fillId="0" borderId="14">
      <alignment horizontal="right" vertical="center"/>
    </xf>
    <xf numFmtId="257" fontId="135" fillId="0" borderId="41" applyFont="0" applyFill="0" applyBorder="0"/>
    <xf numFmtId="175" fontId="59" fillId="0" borderId="14">
      <alignment horizontal="right" vertical="center"/>
    </xf>
    <xf numFmtId="175" fontId="59" fillId="0" borderId="14">
      <alignment horizontal="right" vertical="center"/>
    </xf>
    <xf numFmtId="257" fontId="135" fillId="0" borderId="41" applyFont="0" applyFill="0" applyBorder="0"/>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27" fontId="62" fillId="0" borderId="14">
      <alignment horizontal="right" vertical="center"/>
    </xf>
    <xf numFmtId="175" fontId="59" fillId="0" borderId="14">
      <alignment horizontal="right" vertical="center"/>
    </xf>
    <xf numFmtId="227" fontId="62"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79" fillId="0" borderId="0"/>
    <xf numFmtId="0" fontId="258" fillId="0" borderId="0"/>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0" fontId="258" fillId="0" borderId="0"/>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9" fontId="61" fillId="0" borderId="14">
      <alignment horizontal="right" vertical="center"/>
    </xf>
    <xf numFmtId="179" fontId="61" fillId="0" borderId="14">
      <alignment horizontal="right" vertical="center"/>
    </xf>
    <xf numFmtId="194"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5" fontId="59" fillId="0" borderId="14">
      <alignment horizontal="right" vertical="center"/>
    </xf>
    <xf numFmtId="179" fontId="61" fillId="0" borderId="14">
      <alignment horizontal="right" vertical="center"/>
    </xf>
    <xf numFmtId="179" fontId="61" fillId="0" borderId="14">
      <alignment horizontal="right" vertical="center"/>
    </xf>
    <xf numFmtId="5" fontId="99" fillId="0" borderId="4">
      <alignment horizontal="left" vertical="top"/>
    </xf>
    <xf numFmtId="179" fontId="61" fillId="0" borderId="14">
      <alignment horizontal="right" vertical="center"/>
    </xf>
    <xf numFmtId="179" fontId="61" fillId="0" borderId="14">
      <alignment horizontal="right" vertical="center"/>
    </xf>
    <xf numFmtId="194" fontId="61" fillId="0" borderId="14">
      <alignment horizontal="right" vertical="center"/>
    </xf>
    <xf numFmtId="179" fontId="61" fillId="0" borderId="14">
      <alignment horizontal="right" vertical="center"/>
    </xf>
    <xf numFmtId="194" fontId="61" fillId="0" borderId="14">
      <alignment horizontal="right" vertical="center"/>
    </xf>
    <xf numFmtId="179" fontId="61" fillId="0" borderId="14">
      <alignment horizontal="right" vertical="center"/>
    </xf>
    <xf numFmtId="194" fontId="61" fillId="0" borderId="14">
      <alignment horizontal="right" vertical="center"/>
    </xf>
    <xf numFmtId="178" fontId="58" fillId="0" borderId="14">
      <alignment horizontal="right" vertical="center"/>
    </xf>
    <xf numFmtId="179" fontId="61" fillId="0" borderId="14">
      <alignment horizontal="right" vertical="center"/>
    </xf>
    <xf numFmtId="194" fontId="61" fillId="0" borderId="14">
      <alignment horizontal="right" vertical="center"/>
    </xf>
    <xf numFmtId="178" fontId="58" fillId="0" borderId="14">
      <alignment horizontal="right" vertical="center"/>
    </xf>
    <xf numFmtId="179" fontId="61" fillId="0" borderId="14">
      <alignment horizontal="right" vertical="center"/>
    </xf>
    <xf numFmtId="194" fontId="61" fillId="0" borderId="14">
      <alignment horizontal="right" vertical="center"/>
    </xf>
    <xf numFmtId="179" fontId="61" fillId="0" borderId="14">
      <alignment horizontal="right" vertical="center"/>
    </xf>
    <xf numFmtId="212" fontId="77" fillId="0" borderId="14">
      <alignment horizontal="right" vertical="center"/>
    </xf>
    <xf numFmtId="194"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179" fontId="61" fillId="0" borderId="14">
      <alignment horizontal="right" vertical="center"/>
    </xf>
    <xf numFmtId="257" fontId="135" fillId="0" borderId="41" applyFont="0" applyFill="0" applyBorder="0"/>
    <xf numFmtId="257" fontId="135" fillId="0" borderId="41" applyFont="0" applyFill="0" applyBorder="0"/>
    <xf numFmtId="257" fontId="135" fillId="0" borderId="41" applyFont="0" applyFill="0" applyBorder="0"/>
    <xf numFmtId="257" fontId="135" fillId="0" borderId="41" applyFont="0" applyFill="0" applyBorder="0"/>
    <xf numFmtId="212" fontId="77" fillId="0" borderId="14">
      <alignment horizontal="right" vertical="center"/>
    </xf>
    <xf numFmtId="257" fontId="135" fillId="0" borderId="41" applyFont="0" applyFill="0" applyBorder="0"/>
    <xf numFmtId="212" fontId="77" fillId="0" borderId="14">
      <alignment horizontal="right" vertical="center"/>
    </xf>
    <xf numFmtId="257" fontId="135" fillId="0" borderId="41" applyFont="0" applyFill="0" applyBorder="0"/>
    <xf numFmtId="257" fontId="135" fillId="0" borderId="41" applyFont="0" applyFill="0" applyBorder="0"/>
    <xf numFmtId="257" fontId="135" fillId="0" borderId="41" applyFont="0" applyFill="0" applyBorder="0"/>
    <xf numFmtId="257" fontId="135" fillId="0" borderId="41" applyFont="0" applyFill="0" applyBorder="0"/>
    <xf numFmtId="257" fontId="135" fillId="0" borderId="41" applyFont="0" applyFill="0" applyBorder="0"/>
    <xf numFmtId="257" fontId="135" fillId="0" borderId="41" applyFont="0" applyFill="0" applyBorder="0"/>
    <xf numFmtId="257" fontId="135" fillId="0" borderId="41" applyFont="0" applyFill="0" applyBorder="0"/>
    <xf numFmtId="257" fontId="135" fillId="0" borderId="41" applyFont="0" applyFill="0" applyBorder="0"/>
    <xf numFmtId="257" fontId="135" fillId="0" borderId="41" applyFont="0" applyFill="0" applyBorder="0"/>
    <xf numFmtId="224" fontId="62" fillId="0" borderId="14">
      <alignment horizontal="right" vertical="center"/>
    </xf>
    <xf numFmtId="224" fontId="62" fillId="0" borderId="14">
      <alignment horizontal="right" vertical="center"/>
    </xf>
    <xf numFmtId="212" fontId="77" fillId="0" borderId="14">
      <alignment horizontal="right" vertical="center"/>
    </xf>
    <xf numFmtId="224" fontId="62" fillId="0" borderId="14">
      <alignment horizontal="right" vertical="center"/>
    </xf>
    <xf numFmtId="224" fontId="62" fillId="0" borderId="14">
      <alignment horizontal="right" vertical="center"/>
    </xf>
    <xf numFmtId="224" fontId="62" fillId="0" borderId="14">
      <alignment horizontal="right" vertical="center"/>
    </xf>
    <xf numFmtId="224" fontId="62" fillId="0" borderId="14">
      <alignment horizontal="right" vertical="center"/>
    </xf>
    <xf numFmtId="224" fontId="62" fillId="0" borderId="14">
      <alignment horizontal="right" vertical="center"/>
    </xf>
    <xf numFmtId="224" fontId="62" fillId="0" borderId="14">
      <alignment horizontal="right" vertical="center"/>
    </xf>
    <xf numFmtId="224" fontId="62" fillId="0" borderId="14">
      <alignment horizontal="right" vertical="center"/>
    </xf>
    <xf numFmtId="224" fontId="62" fillId="0" borderId="14">
      <alignment horizontal="right" vertical="center"/>
    </xf>
    <xf numFmtId="224" fontId="62" fillId="0" borderId="14">
      <alignment horizontal="right" vertical="center"/>
    </xf>
    <xf numFmtId="224" fontId="62" fillId="0" borderId="14">
      <alignment horizontal="right" vertical="center"/>
    </xf>
    <xf numFmtId="224" fontId="62" fillId="0" borderId="14">
      <alignment horizontal="right" vertical="center"/>
    </xf>
    <xf numFmtId="224" fontId="62" fillId="0" borderId="14">
      <alignment horizontal="right" vertical="center"/>
    </xf>
    <xf numFmtId="224" fontId="62" fillId="0" borderId="14">
      <alignment horizontal="right" vertical="center"/>
    </xf>
    <xf numFmtId="224" fontId="62" fillId="0" borderId="14">
      <alignment horizontal="right" vertical="center"/>
    </xf>
    <xf numFmtId="0" fontId="79" fillId="0" borderId="0"/>
    <xf numFmtId="175" fontId="59" fillId="0" borderId="14">
      <alignment horizontal="right" vertical="center"/>
    </xf>
    <xf numFmtId="224" fontId="62" fillId="0" borderId="14">
      <alignment horizontal="right" vertical="center"/>
    </xf>
    <xf numFmtId="194" fontId="61" fillId="0" borderId="14">
      <alignment horizontal="right" vertical="center"/>
    </xf>
    <xf numFmtId="224" fontId="62" fillId="0" borderId="14">
      <alignment horizontal="right" vertical="center"/>
    </xf>
    <xf numFmtId="194" fontId="61" fillId="0" borderId="14">
      <alignment horizontal="right" vertical="center"/>
    </xf>
    <xf numFmtId="224" fontId="62" fillId="0" borderId="14">
      <alignment horizontal="right" vertical="center"/>
    </xf>
    <xf numFmtId="194" fontId="61" fillId="0" borderId="14">
      <alignment horizontal="right" vertical="center"/>
    </xf>
    <xf numFmtId="224" fontId="62" fillId="0" borderId="14">
      <alignment horizontal="right" vertical="center"/>
    </xf>
    <xf numFmtId="224" fontId="62" fillId="0" borderId="14">
      <alignment horizontal="right" vertical="center"/>
    </xf>
    <xf numFmtId="194" fontId="61" fillId="0" borderId="14">
      <alignment horizontal="right" vertical="center"/>
    </xf>
    <xf numFmtId="224" fontId="62" fillId="0" borderId="14">
      <alignment horizontal="right" vertical="center"/>
    </xf>
    <xf numFmtId="194" fontId="61" fillId="0" borderId="14">
      <alignment horizontal="right" vertical="center"/>
    </xf>
    <xf numFmtId="224" fontId="62" fillId="0" borderId="14">
      <alignment horizontal="right" vertical="center"/>
    </xf>
    <xf numFmtId="224" fontId="62" fillId="0" borderId="14">
      <alignment horizontal="right" vertical="center"/>
    </xf>
    <xf numFmtId="194" fontId="61" fillId="0" borderId="14">
      <alignment horizontal="right" vertical="center"/>
    </xf>
    <xf numFmtId="224" fontId="62" fillId="0" borderId="14">
      <alignment horizontal="right" vertical="center"/>
    </xf>
    <xf numFmtId="224" fontId="62" fillId="0" borderId="14">
      <alignment horizontal="right" vertical="center"/>
    </xf>
    <xf numFmtId="194" fontId="61" fillId="0" borderId="14">
      <alignment horizontal="right" vertical="center"/>
    </xf>
    <xf numFmtId="224" fontId="62" fillId="0" borderId="14">
      <alignment horizontal="right" vertical="center"/>
    </xf>
    <xf numFmtId="194" fontId="61" fillId="0" borderId="14">
      <alignment horizontal="right" vertical="center"/>
    </xf>
    <xf numFmtId="224" fontId="62" fillId="0" borderId="14">
      <alignment horizontal="right" vertical="center"/>
    </xf>
    <xf numFmtId="224" fontId="62" fillId="0" borderId="14">
      <alignment horizontal="right" vertical="center"/>
    </xf>
    <xf numFmtId="224" fontId="62" fillId="0" borderId="14">
      <alignment horizontal="right" vertical="center"/>
    </xf>
    <xf numFmtId="194" fontId="61" fillId="0" borderId="14">
      <alignment horizontal="right" vertical="center"/>
    </xf>
    <xf numFmtId="224" fontId="62" fillId="0" borderId="14">
      <alignment horizontal="right" vertical="center"/>
    </xf>
    <xf numFmtId="224" fontId="62" fillId="0" borderId="14">
      <alignment horizontal="right" vertical="center"/>
    </xf>
    <xf numFmtId="224" fontId="62" fillId="0" borderId="14">
      <alignment horizontal="right" vertical="center"/>
    </xf>
    <xf numFmtId="224" fontId="62" fillId="0" borderId="14">
      <alignment horizontal="right" vertical="center"/>
    </xf>
    <xf numFmtId="224" fontId="62" fillId="0" borderId="14">
      <alignment horizontal="right" vertical="center"/>
    </xf>
    <xf numFmtId="227" fontId="62" fillId="0" borderId="14">
      <alignment horizontal="right" vertical="center"/>
    </xf>
    <xf numFmtId="224" fontId="62" fillId="0" borderId="14">
      <alignment horizontal="right" vertical="center"/>
    </xf>
    <xf numFmtId="227" fontId="62" fillId="0" borderId="14">
      <alignment horizontal="right" vertical="center"/>
    </xf>
    <xf numFmtId="224" fontId="62" fillId="0" borderId="14">
      <alignment horizontal="right" vertical="center"/>
    </xf>
    <xf numFmtId="227" fontId="62" fillId="0" borderId="14">
      <alignment horizontal="right" vertical="center"/>
    </xf>
    <xf numFmtId="224" fontId="62" fillId="0" borderId="14">
      <alignment horizontal="right" vertical="center"/>
    </xf>
    <xf numFmtId="227" fontId="62" fillId="0" borderId="14">
      <alignment horizontal="right" vertical="center"/>
    </xf>
    <xf numFmtId="224" fontId="62" fillId="0" borderId="14">
      <alignment horizontal="right" vertical="center"/>
    </xf>
    <xf numFmtId="224" fontId="62" fillId="0" borderId="14">
      <alignment horizontal="right" vertical="center"/>
    </xf>
    <xf numFmtId="224" fontId="62" fillId="0" borderId="14">
      <alignment horizontal="right" vertical="center"/>
    </xf>
    <xf numFmtId="224" fontId="62" fillId="0" borderId="14">
      <alignment horizontal="right" vertical="center"/>
    </xf>
    <xf numFmtId="224" fontId="62" fillId="0" borderId="14">
      <alignment horizontal="right" vertical="center"/>
    </xf>
    <xf numFmtId="224" fontId="62" fillId="0" borderId="14">
      <alignment horizontal="right" vertical="center"/>
    </xf>
    <xf numFmtId="224" fontId="62" fillId="0" borderId="14">
      <alignment horizontal="right" vertical="center"/>
    </xf>
    <xf numFmtId="224" fontId="62"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0" fontId="180" fillId="0" borderId="53"/>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0" fontId="88" fillId="0" borderId="52">
      <alignment horizont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5" fontId="59" fillId="0" borderId="14">
      <alignment horizontal="right" vertical="center"/>
    </xf>
    <xf numFmtId="178" fontId="58" fillId="0" borderId="14">
      <alignment horizontal="right" vertical="center"/>
    </xf>
    <xf numFmtId="194" fontId="61"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5" fontId="59" fillId="0" borderId="14">
      <alignment horizontal="right" vertical="center"/>
    </xf>
    <xf numFmtId="178" fontId="58" fillId="0" borderId="14">
      <alignment horizontal="right" vertical="center"/>
    </xf>
    <xf numFmtId="178" fontId="58" fillId="0" borderId="14">
      <alignment horizontal="right" vertical="center"/>
    </xf>
    <xf numFmtId="227" fontId="62" fillId="0" borderId="14">
      <alignment horizontal="right" vertical="center"/>
    </xf>
    <xf numFmtId="178" fontId="58" fillId="0" borderId="14">
      <alignment horizontal="right" vertical="center"/>
    </xf>
    <xf numFmtId="175" fontId="59" fillId="0" borderId="14">
      <alignment horizontal="right" vertical="center"/>
    </xf>
    <xf numFmtId="178" fontId="58" fillId="0" borderId="14">
      <alignment horizontal="right" vertical="center"/>
    </xf>
    <xf numFmtId="178" fontId="58" fillId="0" borderId="14">
      <alignment horizontal="right" vertical="center"/>
    </xf>
    <xf numFmtId="175" fontId="59" fillId="0" borderId="14">
      <alignment horizontal="right" vertical="center"/>
    </xf>
    <xf numFmtId="178" fontId="58" fillId="0" borderId="14">
      <alignment horizontal="right" vertical="center"/>
    </xf>
    <xf numFmtId="212" fontId="77" fillId="0" borderId="14">
      <alignment horizontal="right" vertical="center"/>
    </xf>
    <xf numFmtId="175" fontId="59" fillId="0" borderId="14">
      <alignment horizontal="right" vertical="center"/>
    </xf>
    <xf numFmtId="178" fontId="58" fillId="0" borderId="14">
      <alignment horizontal="right" vertical="center"/>
    </xf>
    <xf numFmtId="178" fontId="58" fillId="0" borderId="14">
      <alignment horizontal="right" vertical="center"/>
    </xf>
    <xf numFmtId="175" fontId="59"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5" fontId="59"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94" fontId="61"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94" fontId="61" fillId="0" borderId="14">
      <alignment horizontal="right" vertical="center"/>
    </xf>
    <xf numFmtId="178" fontId="58" fillId="0" borderId="14">
      <alignment horizontal="right" vertical="center"/>
    </xf>
    <xf numFmtId="178" fontId="58" fillId="0" borderId="14">
      <alignment horizontal="right" vertical="center"/>
    </xf>
    <xf numFmtId="175" fontId="59"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5" fontId="59" fillId="0" borderId="14">
      <alignment horizontal="right" vertical="center"/>
    </xf>
    <xf numFmtId="178" fontId="58" fillId="0" borderId="14">
      <alignment horizontal="right" vertical="center"/>
    </xf>
    <xf numFmtId="212" fontId="77" fillId="0" borderId="14">
      <alignment horizontal="right" vertical="center"/>
    </xf>
    <xf numFmtId="175" fontId="59"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78" fontId="58" fillId="0" borderId="14">
      <alignment horizontal="right" vertical="center"/>
    </xf>
    <xf numFmtId="194" fontId="61" fillId="0" borderId="14">
      <alignment horizontal="right" vertical="center"/>
    </xf>
    <xf numFmtId="178" fontId="58" fillId="0" borderId="14">
      <alignment horizontal="right" vertical="center"/>
    </xf>
    <xf numFmtId="212" fontId="77" fillId="0" borderId="14">
      <alignment horizontal="right" vertical="center"/>
    </xf>
    <xf numFmtId="178" fontId="58"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6" fontId="60" fillId="8" borderId="4"/>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57" fontId="135" fillId="0" borderId="41" applyFont="0" applyFill="0" applyBorder="0"/>
    <xf numFmtId="175" fontId="59" fillId="0" borderId="14">
      <alignment horizontal="right" vertical="center"/>
    </xf>
    <xf numFmtId="257" fontId="135" fillId="0" borderId="41" applyFont="0" applyFill="0" applyBorder="0"/>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102" fillId="0" borderId="33" applyNumberFormat="0" applyFill="0" applyAlignment="0" applyProtection="0"/>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102" fillId="0" borderId="33" applyNumberFormat="0" applyFill="0" applyAlignment="0" applyProtection="0"/>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252" fillId="0" borderId="59" applyFill="0" applyBorder="0" applyAlignment="0">
      <alignment horizontal="center"/>
    </xf>
    <xf numFmtId="0" fontId="111" fillId="0" borderId="0"/>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79" fillId="0" borderId="0"/>
    <xf numFmtId="175" fontId="59" fillId="0" borderId="14">
      <alignment horizontal="right" vertical="center"/>
    </xf>
    <xf numFmtId="0" fontId="144" fillId="0" borderId="47" applyProtection="0"/>
    <xf numFmtId="194" fontId="61" fillId="0" borderId="14">
      <alignment horizontal="right" vertical="center"/>
    </xf>
    <xf numFmtId="175" fontId="59" fillId="0" borderId="14">
      <alignment horizontal="right" vertical="center"/>
    </xf>
    <xf numFmtId="0" fontId="102" fillId="0" borderId="33" applyNumberFormat="0" applyFill="0" applyAlignment="0" applyProtection="0"/>
    <xf numFmtId="175" fontId="59" fillId="0" borderId="14">
      <alignment horizontal="right" vertical="center"/>
    </xf>
    <xf numFmtId="0" fontId="79" fillId="0" borderId="0"/>
    <xf numFmtId="175" fontId="59" fillId="0" borderId="14">
      <alignment horizontal="right" vertical="center"/>
    </xf>
    <xf numFmtId="175" fontId="59" fillId="0" borderId="14">
      <alignment horizontal="right" vertical="center"/>
    </xf>
    <xf numFmtId="0" fontId="79" fillId="0" borderId="0"/>
    <xf numFmtId="0" fontId="111" fillId="0" borderId="0"/>
    <xf numFmtId="175" fontId="59" fillId="0" borderId="14">
      <alignment horizontal="right" vertical="center"/>
    </xf>
    <xf numFmtId="0" fontId="79" fillId="0" borderId="0"/>
    <xf numFmtId="0" fontId="111" fillId="0" borderId="0"/>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12" fontId="77"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12" fontId="77"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08" fontId="55" fillId="0" borderId="0" applyFill="0" applyBorder="0" applyAlignment="0"/>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08" fontId="55" fillId="0" borderId="0" applyFill="0" applyBorder="0" applyAlignment="0"/>
    <xf numFmtId="227" fontId="62" fillId="0" borderId="14">
      <alignment horizontal="right" vertical="center"/>
    </xf>
    <xf numFmtId="227" fontId="62" fillId="0" borderId="14">
      <alignment horizontal="right" vertical="center"/>
    </xf>
    <xf numFmtId="227" fontId="62" fillId="0" borderId="14">
      <alignment horizontal="right" vertical="center"/>
    </xf>
    <xf numFmtId="0" fontId="121" fillId="9" borderId="25" applyNumberFormat="0" applyAlignment="0" applyProtection="0"/>
    <xf numFmtId="194" fontId="61"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194" fontId="61"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194" fontId="61"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3" fontId="62" fillId="36" borderId="17">
      <alignment horizontal="right" vertical="top" wrapText="1"/>
    </xf>
    <xf numFmtId="0" fontId="183" fillId="0" borderId="0" applyNumberFormat="0" applyFill="0" applyBorder="0" applyAlignment="0" applyProtection="0">
      <alignment horizontal="centerContinuous"/>
    </xf>
    <xf numFmtId="227" fontId="62" fillId="0" borderId="14">
      <alignment horizontal="right" vertical="center"/>
    </xf>
    <xf numFmtId="3" fontId="62" fillId="36" borderId="17">
      <alignment horizontal="right" vertical="top" wrapText="1"/>
    </xf>
    <xf numFmtId="0" fontId="183" fillId="0" borderId="0" applyNumberFormat="0" applyFill="0" applyBorder="0" applyAlignment="0" applyProtection="0">
      <alignment horizontal="centerContinuous"/>
    </xf>
    <xf numFmtId="227" fontId="62" fillId="0" borderId="14">
      <alignment horizontal="right" vertical="center"/>
    </xf>
    <xf numFmtId="227" fontId="62" fillId="0" borderId="14">
      <alignment horizontal="right" vertical="center"/>
    </xf>
    <xf numFmtId="0" fontId="183" fillId="0" borderId="0" applyNumberFormat="0" applyFill="0" applyBorder="0" applyAlignment="0" applyProtection="0">
      <alignment horizontal="centerContinuous"/>
    </xf>
    <xf numFmtId="227" fontId="62" fillId="0" borderId="14">
      <alignment horizontal="right" vertical="center"/>
    </xf>
    <xf numFmtId="0" fontId="258" fillId="0" borderId="0"/>
    <xf numFmtId="227" fontId="62" fillId="0" borderId="14">
      <alignment horizontal="right" vertical="center"/>
    </xf>
    <xf numFmtId="0" fontId="75" fillId="0" borderId="54" applyNumberFormat="0" applyFill="0" applyBorder="0" applyAlignment="0" applyProtection="0">
      <alignment horizontal="center" vertical="center" wrapText="1"/>
    </xf>
    <xf numFmtId="227" fontId="62" fillId="0" borderId="14">
      <alignment horizontal="right" vertical="center"/>
    </xf>
    <xf numFmtId="0" fontId="75" fillId="0" borderId="54" applyNumberFormat="0" applyFill="0" applyBorder="0" applyAlignment="0" applyProtection="0">
      <alignment horizontal="center" vertical="center" wrapText="1"/>
    </xf>
    <xf numFmtId="227" fontId="62" fillId="0" borderId="14">
      <alignment horizontal="right" vertical="center"/>
    </xf>
    <xf numFmtId="0" fontId="75" fillId="0" borderId="54" applyNumberFormat="0" applyFill="0" applyBorder="0" applyAlignment="0" applyProtection="0">
      <alignment horizontal="center" vertical="center" wrapText="1"/>
    </xf>
    <xf numFmtId="227" fontId="62" fillId="0" borderId="14">
      <alignment horizontal="right" vertical="center"/>
    </xf>
    <xf numFmtId="0" fontId="75" fillId="0" borderId="54" applyNumberFormat="0" applyFill="0" applyBorder="0" applyAlignment="0" applyProtection="0">
      <alignment horizontal="center" vertical="center" wrapText="1"/>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12" fontId="77"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27" fontId="62" fillId="0" borderId="14">
      <alignment horizontal="right" vertical="center"/>
    </xf>
    <xf numFmtId="257" fontId="135" fillId="0" borderId="41" applyFont="0" applyFill="0" applyBorder="0"/>
    <xf numFmtId="257" fontId="135" fillId="0" borderId="41" applyFont="0" applyFill="0" applyBorder="0"/>
    <xf numFmtId="257" fontId="135" fillId="0" borderId="41" applyFont="0" applyFill="0" applyBorder="0"/>
    <xf numFmtId="257" fontId="135" fillId="0" borderId="41" applyFont="0" applyFill="0" applyBorder="0"/>
    <xf numFmtId="257" fontId="135" fillId="0" borderId="41" applyFont="0" applyFill="0" applyBorder="0"/>
    <xf numFmtId="257" fontId="135" fillId="0" borderId="41" applyFont="0" applyFill="0" applyBorder="0"/>
    <xf numFmtId="257" fontId="135" fillId="0" borderId="41" applyFont="0" applyFill="0" applyBorder="0"/>
    <xf numFmtId="257" fontId="135" fillId="0" borderId="41" applyFont="0" applyFill="0" applyBorder="0"/>
    <xf numFmtId="257" fontId="135" fillId="0" borderId="41" applyFont="0" applyFill="0" applyBorder="0"/>
    <xf numFmtId="0" fontId="101" fillId="0" borderId="0" applyNumberFormat="0" applyFill="0" applyBorder="0" applyAlignment="0" applyProtection="0"/>
    <xf numFmtId="257" fontId="135" fillId="0" borderId="41" applyFont="0" applyFill="0" applyBorder="0"/>
    <xf numFmtId="257" fontId="135" fillId="0" borderId="41" applyFont="0" applyFill="0" applyBorder="0"/>
    <xf numFmtId="257" fontId="135" fillId="0" borderId="41" applyFont="0" applyFill="0" applyBorder="0"/>
    <xf numFmtId="257" fontId="135" fillId="0" borderId="41" applyFont="0" applyFill="0" applyBorder="0"/>
    <xf numFmtId="257" fontId="135" fillId="0" borderId="41" applyFont="0" applyFill="0" applyBorder="0"/>
    <xf numFmtId="257" fontId="135" fillId="0" borderId="41" applyFont="0" applyFill="0" applyBorder="0"/>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0" fontId="61" fillId="0" borderId="24" applyFont="0" applyBorder="0" applyAlignment="0">
      <alignment horizontal="center"/>
    </xf>
    <xf numFmtId="194" fontId="61" fillId="0" borderId="14">
      <alignment horizontal="right" vertical="center"/>
    </xf>
    <xf numFmtId="0" fontId="61" fillId="0" borderId="24" applyFont="0" applyBorder="0" applyAlignment="0">
      <alignment horizont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212" fontId="77" fillId="0" borderId="14">
      <alignment horizontal="right" vertical="center"/>
    </xf>
    <xf numFmtId="194" fontId="61" fillId="0" borderId="14">
      <alignment horizontal="right" vertical="center"/>
    </xf>
    <xf numFmtId="212" fontId="77" fillId="0" borderId="14">
      <alignment horizontal="right" vertical="center"/>
    </xf>
    <xf numFmtId="194" fontId="61" fillId="0" borderId="14">
      <alignment horizontal="right" vertical="center"/>
    </xf>
    <xf numFmtId="212" fontId="77" fillId="0" borderId="14">
      <alignment horizontal="right" vertical="center"/>
    </xf>
    <xf numFmtId="194" fontId="61" fillId="0" borderId="14">
      <alignment horizontal="right" vertical="center"/>
    </xf>
    <xf numFmtId="212" fontId="77"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0" fontId="188" fillId="0" borderId="56" applyNumberFormat="0" applyBorder="0" applyAlignment="0">
      <alignmen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0" fontId="59" fillId="0" borderId="0" applyProtection="0"/>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3" fontId="72" fillId="0" borderId="0">
      <protection locked="0"/>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0" fontId="153" fillId="0" borderId="44">
      <alignment horizontal="center"/>
    </xf>
    <xf numFmtId="0" fontId="121" fillId="9" borderId="25" applyNumberFormat="0" applyAlignment="0" applyProtection="0"/>
    <xf numFmtId="194" fontId="61" fillId="0" borderId="14">
      <alignment horizontal="right" vertical="center"/>
    </xf>
    <xf numFmtId="194" fontId="61" fillId="0" borderId="14">
      <alignment horizontal="right" vertical="center"/>
    </xf>
    <xf numFmtId="194" fontId="61" fillId="0" borderId="14">
      <alignment horizontal="right" vertical="center"/>
    </xf>
    <xf numFmtId="0" fontId="153" fillId="0" borderId="44">
      <alignment horizont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0" fontId="121" fillId="9" borderId="25" applyNumberFormat="0" applyAlignment="0" applyProtection="0"/>
    <xf numFmtId="194" fontId="61" fillId="0" borderId="14">
      <alignment horizontal="right" vertical="center"/>
    </xf>
    <xf numFmtId="0" fontId="121" fillId="9" borderId="25" applyNumberFormat="0" applyAlignment="0" applyProtection="0"/>
    <xf numFmtId="194" fontId="61" fillId="0" borderId="14">
      <alignment horizontal="right" vertical="center"/>
    </xf>
    <xf numFmtId="0" fontId="121" fillId="9" borderId="25" applyNumberFormat="0" applyAlignment="0" applyProtection="0"/>
    <xf numFmtId="0" fontId="121" fillId="9" borderId="25" applyNumberFormat="0" applyAlignment="0" applyProtection="0"/>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279" fontId="55" fillId="0" borderId="0" applyFill="0" applyBorder="0" applyAlignment="0"/>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0" fontId="106" fillId="0" borderId="33" applyNumberFormat="0" applyFill="0" applyAlignment="0" applyProtection="0"/>
    <xf numFmtId="0" fontId="106" fillId="0" borderId="33" applyNumberFormat="0" applyFill="0" applyAlignment="0" applyProtection="0"/>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70" fontId="59" fillId="0" borderId="3"/>
    <xf numFmtId="194" fontId="61" fillId="0" borderId="14">
      <alignment horizontal="right" vertical="center"/>
    </xf>
    <xf numFmtId="169" fontId="56"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3" fontId="72" fillId="0" borderId="0">
      <protection locked="0"/>
    </xf>
    <xf numFmtId="194" fontId="61" fillId="0" borderId="14">
      <alignment horizontal="right" vertical="center"/>
    </xf>
    <xf numFmtId="194" fontId="61" fillId="0" borderId="14">
      <alignment horizontal="right" vertical="center"/>
    </xf>
    <xf numFmtId="194" fontId="61" fillId="0" borderId="14">
      <alignment horizontal="right" vertical="center"/>
    </xf>
    <xf numFmtId="212" fontId="77"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212" fontId="77"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70" fontId="59" fillId="0" borderId="3"/>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70" fontId="59" fillId="0" borderId="3"/>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70" fontId="59" fillId="0" borderId="3"/>
    <xf numFmtId="0" fontId="102" fillId="0" borderId="33" applyNumberFormat="0" applyFill="0" applyAlignment="0" applyProtection="0"/>
    <xf numFmtId="194" fontId="61" fillId="0" borderId="14">
      <alignment horizontal="right" vertical="center"/>
    </xf>
    <xf numFmtId="194" fontId="61" fillId="0" borderId="14">
      <alignment horizontal="right" vertical="center"/>
    </xf>
    <xf numFmtId="0" fontId="102" fillId="0" borderId="33" applyNumberFormat="0" applyFill="0" applyAlignment="0" applyProtection="0"/>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212" fontId="77"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94" fontId="61" fillId="0" borderId="14">
      <alignment horizontal="right" vertical="center"/>
    </xf>
    <xf numFmtId="175" fontId="59" fillId="0" borderId="14">
      <alignment horizontal="right" vertical="center"/>
    </xf>
    <xf numFmtId="194" fontId="61" fillId="0" borderId="14">
      <alignment horizontal="right" vertical="center"/>
    </xf>
    <xf numFmtId="194" fontId="61" fillId="0" borderId="14">
      <alignment horizontal="right" vertical="center"/>
    </xf>
    <xf numFmtId="169" fontId="56"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258" fontId="63" fillId="0" borderId="5">
      <alignment horizontal="left" vertical="top"/>
    </xf>
    <xf numFmtId="194" fontId="61" fillId="0" borderId="14">
      <alignment horizontal="right" vertical="center"/>
    </xf>
    <xf numFmtId="258" fontId="63" fillId="0" borderId="5">
      <alignment horizontal="left" vertical="top"/>
    </xf>
    <xf numFmtId="194" fontId="61" fillId="0" borderId="14">
      <alignment horizontal="right" vertical="center"/>
    </xf>
    <xf numFmtId="194" fontId="61" fillId="0" borderId="14">
      <alignment horizontal="right" vertical="center"/>
    </xf>
    <xf numFmtId="194" fontId="61" fillId="0" borderId="14">
      <alignment horizontal="right" vertical="center"/>
    </xf>
    <xf numFmtId="258" fontId="63" fillId="0" borderId="5">
      <alignment horizontal="left" vertical="top"/>
    </xf>
    <xf numFmtId="194" fontId="61" fillId="0" borderId="14">
      <alignment horizontal="right" vertical="center"/>
    </xf>
    <xf numFmtId="258" fontId="63" fillId="0" borderId="5">
      <alignment horizontal="left" vertical="top"/>
    </xf>
    <xf numFmtId="194" fontId="61" fillId="0" borderId="14">
      <alignment horizontal="right" vertical="center"/>
    </xf>
    <xf numFmtId="181" fontId="231" fillId="0" borderId="5">
      <alignment horizontal="left" vertical="top"/>
    </xf>
    <xf numFmtId="194" fontId="61" fillId="0" borderId="14">
      <alignment horizontal="right" vertical="center"/>
    </xf>
    <xf numFmtId="5" fontId="63" fillId="0" borderId="5">
      <alignment horizontal="left" vertical="top"/>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0" fontId="144" fillId="0" borderId="47" applyProtection="0"/>
    <xf numFmtId="194" fontId="61" fillId="0" borderId="14">
      <alignment horizontal="right" vertical="center"/>
    </xf>
    <xf numFmtId="0" fontId="144" fillId="0" borderId="47" applyProtection="0"/>
    <xf numFmtId="194" fontId="61" fillId="0" borderId="14">
      <alignment horizontal="right" vertical="center"/>
    </xf>
    <xf numFmtId="0" fontId="144" fillId="0" borderId="47" applyProtection="0"/>
    <xf numFmtId="194" fontId="61" fillId="0" borderId="14">
      <alignment horizontal="right" vertical="center"/>
    </xf>
    <xf numFmtId="194" fontId="61" fillId="0" borderId="14">
      <alignment horizontal="right" vertical="center"/>
    </xf>
    <xf numFmtId="0" fontId="144" fillId="0" borderId="47" applyProtection="0"/>
    <xf numFmtId="194" fontId="61" fillId="0" borderId="14">
      <alignment horizontal="right" vertical="center"/>
    </xf>
    <xf numFmtId="0" fontId="144" fillId="0" borderId="47" applyProtection="0"/>
    <xf numFmtId="194" fontId="61" fillId="0" borderId="14">
      <alignment horizontal="right" vertical="center"/>
    </xf>
    <xf numFmtId="0" fontId="144" fillId="0" borderId="47" applyProtection="0"/>
    <xf numFmtId="194" fontId="61" fillId="0" borderId="14">
      <alignment horizontal="right" vertical="center"/>
    </xf>
    <xf numFmtId="0" fontId="144" fillId="0" borderId="47" applyProtection="0"/>
    <xf numFmtId="194" fontId="61" fillId="0" borderId="14">
      <alignment horizontal="right" vertical="center"/>
    </xf>
    <xf numFmtId="0" fontId="106" fillId="0" borderId="33" applyNumberFormat="0" applyFill="0" applyAlignment="0" applyProtection="0"/>
    <xf numFmtId="194" fontId="61" fillId="0" borderId="14">
      <alignment horizontal="right" vertical="center"/>
    </xf>
    <xf numFmtId="170" fontId="59" fillId="0" borderId="3"/>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0" fontId="102" fillId="0" borderId="33" applyNumberFormat="0" applyFill="0" applyAlignment="0" applyProtection="0"/>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194" fontId="61" fillId="0" borderId="14">
      <alignment horizontal="right" vertical="center"/>
    </xf>
    <xf numFmtId="3" fontId="72" fillId="0" borderId="0">
      <protection locked="0"/>
    </xf>
    <xf numFmtId="194" fontId="61" fillId="0" borderId="14">
      <alignment horizontal="right" vertical="center"/>
    </xf>
    <xf numFmtId="194" fontId="61" fillId="0" borderId="14">
      <alignment horizontal="right" vertical="center"/>
    </xf>
    <xf numFmtId="3" fontId="72" fillId="0" borderId="0">
      <protection locked="0"/>
    </xf>
    <xf numFmtId="194" fontId="61" fillId="0" borderId="14">
      <alignment horizontal="right" vertical="center"/>
    </xf>
    <xf numFmtId="194" fontId="61"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12" fontId="77" fillId="0" borderId="14">
      <alignment horizontal="right" vertical="center"/>
    </xf>
    <xf numFmtId="175" fontId="59" fillId="0" borderId="14">
      <alignment horizontal="right" vertical="center"/>
    </xf>
    <xf numFmtId="212" fontId="77"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111" fillId="0" borderId="0"/>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12" fontId="77"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12" fontId="77"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0" fontId="241" fillId="0" borderId="0" applyNumberFormat="0" applyFill="0" applyBorder="0" applyAlignment="0" applyProtection="0"/>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6" fontId="60" fillId="8" borderId="4"/>
    <xf numFmtId="175" fontId="59" fillId="0" borderId="14">
      <alignment horizontal="right" vertical="center"/>
    </xf>
    <xf numFmtId="6" fontId="60" fillId="8" borderId="4"/>
    <xf numFmtId="175" fontId="59" fillId="0" borderId="14">
      <alignment horizontal="right" vertical="center"/>
    </xf>
    <xf numFmtId="175" fontId="59" fillId="0" borderId="14">
      <alignment horizontal="right" vertical="center"/>
    </xf>
    <xf numFmtId="6" fontId="60" fillId="8" borderId="4"/>
    <xf numFmtId="175" fontId="59" fillId="0" borderId="14">
      <alignment horizontal="right" vertical="center"/>
    </xf>
    <xf numFmtId="212" fontId="77" fillId="0" borderId="14">
      <alignment horizontal="right" vertical="center"/>
    </xf>
    <xf numFmtId="175" fontId="59" fillId="0" borderId="14">
      <alignment horizontal="right" vertical="center"/>
    </xf>
    <xf numFmtId="6" fontId="60" fillId="8" borderId="4"/>
    <xf numFmtId="212" fontId="77" fillId="0" borderId="14">
      <alignment horizontal="right" vertical="center"/>
    </xf>
    <xf numFmtId="175" fontId="59" fillId="0" borderId="14">
      <alignment horizontal="right" vertical="center"/>
    </xf>
    <xf numFmtId="175" fontId="59" fillId="0" borderId="14">
      <alignment horizontal="right" vertical="center"/>
    </xf>
    <xf numFmtId="212" fontId="77" fillId="0" borderId="14">
      <alignment horizontal="right" vertical="center"/>
    </xf>
    <xf numFmtId="175" fontId="59"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212" fontId="77"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169" fontId="56" fillId="0" borderId="14">
      <alignment horizontal="right" vertical="center"/>
    </xf>
    <xf numFmtId="3" fontId="142" fillId="0" borderId="7" applyNumberFormat="0" applyAlignment="0">
      <alignment horizontal="left" wrapText="1"/>
    </xf>
    <xf numFmtId="169" fontId="56" fillId="0" borderId="14">
      <alignment horizontal="right" vertical="center"/>
    </xf>
    <xf numFmtId="3" fontId="142" fillId="0" borderId="7" applyNumberFormat="0" applyAlignment="0">
      <alignment horizontal="left" wrapText="1"/>
    </xf>
    <xf numFmtId="169" fontId="56" fillId="0" borderId="14">
      <alignment horizontal="right" vertical="center"/>
    </xf>
    <xf numFmtId="169" fontId="56" fillId="0" borderId="14">
      <alignment horizontal="right" vertical="center"/>
    </xf>
    <xf numFmtId="169" fontId="56"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5" fontId="59" fillId="0" borderId="14">
      <alignment horizontal="right" vertical="center"/>
    </xf>
    <xf numFmtId="170" fontId="59" fillId="0" borderId="3"/>
    <xf numFmtId="175" fontId="59" fillId="0" borderId="14">
      <alignment horizontal="right" vertical="center"/>
    </xf>
    <xf numFmtId="175" fontId="59" fillId="0" borderId="14">
      <alignment horizontal="right" vertical="center"/>
    </xf>
    <xf numFmtId="279" fontId="55" fillId="0" borderId="0" applyFill="0" applyBorder="0" applyAlignment="0"/>
    <xf numFmtId="279" fontId="55" fillId="0" borderId="0" applyFill="0" applyBorder="0" applyAlignment="0"/>
    <xf numFmtId="279" fontId="55" fillId="0" borderId="0" applyFill="0" applyBorder="0" applyAlignment="0"/>
    <xf numFmtId="279" fontId="55" fillId="0" borderId="0" applyFill="0" applyBorder="0" applyAlignment="0"/>
    <xf numFmtId="279" fontId="55" fillId="0" borderId="0" applyFill="0" applyBorder="0" applyAlignment="0"/>
    <xf numFmtId="279" fontId="55" fillId="0" borderId="0" applyFill="0" applyBorder="0" applyAlignment="0"/>
    <xf numFmtId="279" fontId="55" fillId="0" borderId="0" applyFill="0" applyBorder="0" applyAlignment="0"/>
    <xf numFmtId="279" fontId="55" fillId="0" borderId="0" applyFill="0" applyBorder="0" applyAlignment="0"/>
    <xf numFmtId="279" fontId="55" fillId="0" borderId="0" applyFill="0" applyBorder="0" applyAlignment="0"/>
    <xf numFmtId="279" fontId="55" fillId="0" borderId="0" applyFill="0" applyBorder="0" applyAlignment="0"/>
    <xf numFmtId="279" fontId="55" fillId="0" borderId="0" applyFill="0" applyBorder="0" applyAlignment="0"/>
    <xf numFmtId="279" fontId="55" fillId="0" borderId="0" applyFill="0" applyBorder="0" applyAlignment="0"/>
    <xf numFmtId="279" fontId="55" fillId="0" borderId="0" applyFill="0" applyBorder="0" applyAlignment="0"/>
    <xf numFmtId="279" fontId="55" fillId="0" borderId="0" applyFill="0" applyBorder="0" applyAlignment="0"/>
    <xf numFmtId="279" fontId="55" fillId="0" borderId="0" applyFill="0" applyBorder="0" applyAlignment="0"/>
    <xf numFmtId="279" fontId="55" fillId="0" borderId="0" applyFill="0" applyBorder="0" applyAlignment="0"/>
    <xf numFmtId="279" fontId="55" fillId="0" borderId="0" applyFill="0" applyBorder="0" applyAlignment="0"/>
    <xf numFmtId="279" fontId="55" fillId="0" borderId="0" applyFill="0" applyBorder="0" applyAlignment="0"/>
    <xf numFmtId="208" fontId="55" fillId="0" borderId="0" applyFill="0" applyBorder="0" applyAlignment="0"/>
    <xf numFmtId="208" fontId="55" fillId="0" borderId="0" applyFill="0" applyBorder="0" applyAlignment="0"/>
    <xf numFmtId="208" fontId="55" fillId="0" borderId="0" applyFill="0" applyBorder="0" applyAlignment="0"/>
    <xf numFmtId="208" fontId="55" fillId="0" borderId="0" applyFill="0" applyBorder="0" applyAlignment="0"/>
    <xf numFmtId="208" fontId="55" fillId="0" borderId="0" applyFill="0" applyBorder="0" applyAlignment="0"/>
    <xf numFmtId="208" fontId="55" fillId="0" borderId="0" applyFill="0" applyBorder="0" applyAlignment="0"/>
    <xf numFmtId="208" fontId="55" fillId="0" borderId="0" applyFill="0" applyBorder="0" applyAlignment="0"/>
    <xf numFmtId="208" fontId="55" fillId="0" borderId="0" applyFill="0" applyBorder="0" applyAlignment="0"/>
    <xf numFmtId="208" fontId="55" fillId="0" borderId="0" applyFill="0" applyBorder="0" applyAlignment="0"/>
    <xf numFmtId="216" fontId="55" fillId="0" borderId="0" applyFill="0" applyBorder="0" applyAlignment="0"/>
    <xf numFmtId="216" fontId="55" fillId="0" borderId="0" applyFill="0" applyBorder="0" applyAlignment="0"/>
    <xf numFmtId="216" fontId="55" fillId="0" borderId="0" applyFill="0" applyBorder="0" applyAlignment="0"/>
    <xf numFmtId="216" fontId="55" fillId="0" borderId="0" applyFill="0" applyBorder="0" applyAlignment="0"/>
    <xf numFmtId="208" fontId="55" fillId="0" borderId="0" applyFill="0" applyBorder="0" applyAlignment="0"/>
    <xf numFmtId="208" fontId="55" fillId="0" borderId="0" applyFill="0" applyBorder="0" applyAlignment="0"/>
    <xf numFmtId="208" fontId="55" fillId="0" borderId="0" applyFill="0" applyBorder="0" applyAlignment="0"/>
    <xf numFmtId="208" fontId="55" fillId="0" borderId="0" applyFill="0" applyBorder="0" applyAlignment="0"/>
    <xf numFmtId="208" fontId="55" fillId="0" borderId="0" applyFill="0" applyBorder="0" applyAlignment="0"/>
    <xf numFmtId="208" fontId="55" fillId="0" borderId="0" applyFill="0" applyBorder="0" applyAlignment="0"/>
    <xf numFmtId="208" fontId="55" fillId="0" borderId="0" applyFill="0" applyBorder="0" applyAlignment="0"/>
    <xf numFmtId="208" fontId="55" fillId="0" borderId="0" applyFill="0" applyBorder="0" applyAlignment="0"/>
    <xf numFmtId="208" fontId="55" fillId="0" borderId="0" applyFill="0" applyBorder="0" applyAlignment="0"/>
    <xf numFmtId="221" fontId="59" fillId="0" borderId="14">
      <alignment horizontal="center"/>
    </xf>
    <xf numFmtId="221" fontId="59" fillId="0" borderId="14">
      <alignment horizontal="center"/>
    </xf>
    <xf numFmtId="221" fontId="59" fillId="0" borderId="14">
      <alignment horizontal="center"/>
    </xf>
    <xf numFmtId="221" fontId="59" fillId="0" borderId="14">
      <alignment horizontal="center"/>
    </xf>
    <xf numFmtId="221" fontId="59" fillId="0" borderId="14">
      <alignment horizontal="center"/>
    </xf>
    <xf numFmtId="221" fontId="59" fillId="0" borderId="14">
      <alignment horizontal="center"/>
    </xf>
    <xf numFmtId="221" fontId="59" fillId="0" borderId="14">
      <alignment horizontal="center"/>
    </xf>
    <xf numFmtId="221" fontId="59" fillId="0" borderId="14">
      <alignment horizontal="center"/>
    </xf>
    <xf numFmtId="221" fontId="59" fillId="0" borderId="14">
      <alignment horizontal="center"/>
    </xf>
    <xf numFmtId="221" fontId="59" fillId="0" borderId="14">
      <alignment horizontal="center"/>
    </xf>
    <xf numFmtId="221" fontId="59" fillId="0" borderId="14">
      <alignment horizontal="center"/>
    </xf>
    <xf numFmtId="221" fontId="59" fillId="0" borderId="14">
      <alignment horizontal="center"/>
    </xf>
    <xf numFmtId="221" fontId="59" fillId="0" borderId="14">
      <alignment horizontal="center"/>
    </xf>
    <xf numFmtId="221" fontId="59" fillId="0" borderId="14">
      <alignment horizontal="center"/>
    </xf>
    <xf numFmtId="221" fontId="59" fillId="0" borderId="14">
      <alignment horizontal="center"/>
    </xf>
    <xf numFmtId="221" fontId="59" fillId="0" borderId="14">
      <alignment horizontal="center"/>
    </xf>
    <xf numFmtId="221" fontId="59" fillId="0" borderId="14">
      <alignment horizontal="center"/>
    </xf>
    <xf numFmtId="221" fontId="59" fillId="0" borderId="14">
      <alignment horizontal="center"/>
    </xf>
    <xf numFmtId="221" fontId="59" fillId="0" borderId="14">
      <alignment horizontal="center"/>
    </xf>
    <xf numFmtId="221" fontId="59" fillId="0" borderId="14">
      <alignment horizontal="center"/>
    </xf>
    <xf numFmtId="221" fontId="59" fillId="0" borderId="14">
      <alignment horizontal="center"/>
    </xf>
    <xf numFmtId="221" fontId="59" fillId="0" borderId="14">
      <alignment horizontal="center"/>
    </xf>
    <xf numFmtId="221" fontId="59" fillId="0" borderId="14">
      <alignment horizontal="center"/>
    </xf>
    <xf numFmtId="0" fontId="59" fillId="0" borderId="0" applyProtection="0"/>
    <xf numFmtId="0" fontId="55" fillId="0" borderId="0" applyProtection="0"/>
    <xf numFmtId="0" fontId="101" fillId="0" borderId="0" applyProtection="0"/>
    <xf numFmtId="0" fontId="101" fillId="0" borderId="0" applyProtection="0"/>
    <xf numFmtId="0" fontId="144" fillId="0" borderId="47" applyProtection="0"/>
    <xf numFmtId="0" fontId="144" fillId="0" borderId="47" applyProtection="0"/>
    <xf numFmtId="0" fontId="59" fillId="0" borderId="0" applyProtection="0"/>
    <xf numFmtId="0" fontId="59" fillId="0" borderId="0" applyProtection="0"/>
    <xf numFmtId="328" fontId="232" fillId="0" borderId="0" applyNumberFormat="0" applyFont="0" applyFill="0" applyBorder="0" applyAlignment="0">
      <alignment horizontal="centerContinuous"/>
    </xf>
    <xf numFmtId="328" fontId="232" fillId="0" borderId="0" applyNumberFormat="0" applyFont="0" applyFill="0" applyBorder="0" applyAlignment="0">
      <alignment horizontal="centerContinuous"/>
    </xf>
    <xf numFmtId="0" fontId="73" fillId="0" borderId="0">
      <alignment vertical="center" wrapText="1"/>
      <protection locked="0"/>
    </xf>
    <xf numFmtId="0" fontId="73" fillId="0" borderId="0">
      <alignment vertical="center" wrapText="1"/>
      <protection locked="0"/>
    </xf>
    <xf numFmtId="0" fontId="73" fillId="0" borderId="0">
      <alignment vertical="center" wrapText="1"/>
      <protection locked="0"/>
    </xf>
    <xf numFmtId="0" fontId="73" fillId="0" borderId="0">
      <alignment vertical="center" wrapText="1"/>
      <protection locked="0"/>
    </xf>
    <xf numFmtId="0" fontId="73" fillId="0" borderId="0">
      <alignment vertical="center" wrapText="1"/>
      <protection locked="0"/>
    </xf>
    <xf numFmtId="0" fontId="144" fillId="0" borderId="42"/>
    <xf numFmtId="0" fontId="144" fillId="0" borderId="42"/>
    <xf numFmtId="0" fontId="144" fillId="0" borderId="42"/>
    <xf numFmtId="0" fontId="144" fillId="0" borderId="42"/>
    <xf numFmtId="0" fontId="144" fillId="0" borderId="42"/>
    <xf numFmtId="0" fontId="144" fillId="0" borderId="42"/>
    <xf numFmtId="0" fontId="144" fillId="0" borderId="42"/>
    <xf numFmtId="0" fontId="144" fillId="0" borderId="42"/>
    <xf numFmtId="0" fontId="144" fillId="0" borderId="42"/>
    <xf numFmtId="0" fontId="144" fillId="0" borderId="42"/>
    <xf numFmtId="0" fontId="144" fillId="0" borderId="42"/>
    <xf numFmtId="0" fontId="144" fillId="0" borderId="42"/>
    <xf numFmtId="0" fontId="144" fillId="0" borderId="42"/>
    <xf numFmtId="0" fontId="144" fillId="0" borderId="42"/>
    <xf numFmtId="0" fontId="59" fillId="0" borderId="0" applyNumberFormat="0" applyFill="0" applyBorder="0" applyAlignment="0" applyProtection="0"/>
    <xf numFmtId="0" fontId="59"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90" fillId="0" borderId="7" applyNumberFormat="0" applyBorder="0" applyAlignment="0"/>
    <xf numFmtId="0" fontId="90" fillId="0" borderId="7" applyNumberFormat="0" applyBorder="0" applyAlignment="0"/>
    <xf numFmtId="0" fontId="90" fillId="0" borderId="7" applyNumberFormat="0" applyBorder="0" applyAlignment="0"/>
    <xf numFmtId="0" fontId="90" fillId="0" borderId="7" applyNumberFormat="0" applyBorder="0" applyAlignment="0"/>
    <xf numFmtId="0" fontId="90" fillId="0" borderId="7" applyNumberFormat="0" applyBorder="0" applyAlignment="0"/>
    <xf numFmtId="0" fontId="90" fillId="0" borderId="7" applyNumberFormat="0" applyBorder="0" applyAlignment="0"/>
    <xf numFmtId="0" fontId="90" fillId="0" borderId="7" applyNumberFormat="0" applyBorder="0" applyAlignment="0"/>
    <xf numFmtId="0" fontId="90" fillId="0" borderId="7" applyNumberFormat="0" applyBorder="0" applyAlignment="0"/>
    <xf numFmtId="0" fontId="90" fillId="0" borderId="7" applyNumberFormat="0" applyBorder="0" applyAlignment="0"/>
    <xf numFmtId="0" fontId="90" fillId="0" borderId="7" applyNumberFormat="0" applyBorder="0" applyAlignment="0"/>
    <xf numFmtId="0" fontId="90" fillId="0" borderId="7" applyNumberFormat="0" applyBorder="0" applyAlignment="0"/>
    <xf numFmtId="0" fontId="90" fillId="0" borderId="7" applyNumberFormat="0" applyBorder="0" applyAlignment="0"/>
    <xf numFmtId="0" fontId="90" fillId="0" borderId="7" applyNumberFormat="0" applyBorder="0" applyAlignment="0"/>
    <xf numFmtId="0" fontId="81" fillId="0" borderId="6" applyNumberFormat="0" applyBorder="0" applyAlignment="0">
      <alignment horizontal="center"/>
    </xf>
    <xf numFmtId="0" fontId="81" fillId="0" borderId="6" applyNumberFormat="0" applyBorder="0" applyAlignment="0">
      <alignment horizontal="center"/>
    </xf>
    <xf numFmtId="0" fontId="102" fillId="0" borderId="33" applyNumberFormat="0" applyFill="0" applyAlignment="0" applyProtection="0"/>
    <xf numFmtId="0" fontId="81" fillId="0" borderId="6" applyNumberFormat="0" applyBorder="0" applyAlignment="0">
      <alignment horizontal="center"/>
    </xf>
    <xf numFmtId="0" fontId="81" fillId="0" borderId="6" applyNumberFormat="0" applyBorder="0" applyAlignment="0">
      <alignment horizontal="center"/>
    </xf>
    <xf numFmtId="0" fontId="81" fillId="0" borderId="6" applyNumberFormat="0" applyBorder="0" applyAlignment="0">
      <alignment horizontal="center"/>
    </xf>
    <xf numFmtId="0" fontId="81" fillId="0" borderId="6" applyNumberFormat="0" applyBorder="0" applyAlignment="0">
      <alignment horizontal="center"/>
    </xf>
    <xf numFmtId="0" fontId="102" fillId="0" borderId="33" applyNumberFormat="0" applyFill="0" applyAlignment="0" applyProtection="0"/>
    <xf numFmtId="0" fontId="81" fillId="0" borderId="6" applyNumberFormat="0" applyBorder="0" applyAlignment="0">
      <alignment horizontal="center"/>
    </xf>
    <xf numFmtId="0" fontId="81" fillId="0" borderId="6" applyNumberFormat="0" applyBorder="0" applyAlignment="0">
      <alignment horizontal="center"/>
    </xf>
    <xf numFmtId="0" fontId="81" fillId="0" borderId="6" applyNumberFormat="0" applyBorder="0" applyAlignment="0">
      <alignment horizontal="center"/>
    </xf>
    <xf numFmtId="3" fontId="253" fillId="0" borderId="19" applyNumberFormat="0" applyBorder="0" applyAlignment="0"/>
    <xf numFmtId="3" fontId="253" fillId="0" borderId="19" applyNumberFormat="0" applyBorder="0" applyAlignment="0"/>
    <xf numFmtId="0" fontId="207" fillId="0" borderId="7">
      <alignment horizontal="center" vertical="center" wrapText="1"/>
    </xf>
    <xf numFmtId="0" fontId="207" fillId="0" borderId="7">
      <alignment horizontal="center" vertical="center" wrapText="1"/>
    </xf>
    <xf numFmtId="0" fontId="207" fillId="0" borderId="7">
      <alignment horizontal="center" vertical="center" wrapText="1"/>
    </xf>
    <xf numFmtId="0" fontId="207" fillId="0" borderId="7">
      <alignment horizontal="center" vertical="center" wrapText="1"/>
    </xf>
    <xf numFmtId="0" fontId="239" fillId="0" borderId="0">
      <alignment horizontal="center"/>
    </xf>
    <xf numFmtId="40" fontId="30" fillId="0" borderId="0"/>
    <xf numFmtId="40" fontId="30" fillId="0" borderId="0"/>
    <xf numFmtId="0" fontId="121" fillId="9" borderId="25" applyNumberFormat="0" applyAlignment="0" applyProtection="0"/>
    <xf numFmtId="0" fontId="153" fillId="0" borderId="44">
      <alignment horizontal="center"/>
    </xf>
    <xf numFmtId="0" fontId="121" fillId="9" borderId="25" applyNumberFormat="0" applyAlignment="0" applyProtection="0"/>
    <xf numFmtId="0" fontId="153" fillId="0" borderId="44">
      <alignment horizontal="center"/>
    </xf>
    <xf numFmtId="0" fontId="121" fillId="9" borderId="25" applyNumberFormat="0" applyAlignment="0" applyProtection="0"/>
    <xf numFmtId="0" fontId="121" fillId="9" borderId="25" applyNumberFormat="0" applyAlignment="0" applyProtection="0"/>
    <xf numFmtId="0" fontId="121" fillId="9" borderId="25" applyNumberFormat="0" applyAlignment="0" applyProtection="0"/>
    <xf numFmtId="0" fontId="121" fillId="9" borderId="25" applyNumberFormat="0" applyAlignment="0" applyProtection="0"/>
    <xf numFmtId="0" fontId="121" fillId="9" borderId="25" applyNumberFormat="0" applyAlignment="0" applyProtection="0"/>
    <xf numFmtId="0" fontId="121" fillId="9" borderId="25" applyNumberFormat="0" applyAlignment="0" applyProtection="0"/>
    <xf numFmtId="0" fontId="121" fillId="9" borderId="25" applyNumberFormat="0" applyAlignment="0" applyProtection="0"/>
    <xf numFmtId="0" fontId="121" fillId="9" borderId="25" applyNumberFormat="0" applyAlignment="0" applyProtection="0"/>
    <xf numFmtId="3" fontId="226" fillId="0" borderId="0" applyNumberFormat="0" applyFill="0" applyBorder="0" applyAlignment="0" applyProtection="0">
      <alignment horizontal="center" wrapText="1"/>
    </xf>
    <xf numFmtId="3" fontId="226" fillId="0" borderId="0" applyNumberFormat="0" applyFill="0" applyBorder="0" applyAlignment="0" applyProtection="0">
      <alignment horizontal="center" wrapText="1"/>
    </xf>
    <xf numFmtId="3" fontId="226" fillId="0" borderId="0" applyNumberFormat="0" applyFill="0" applyBorder="0" applyAlignment="0" applyProtection="0">
      <alignment horizontal="center" wrapText="1"/>
    </xf>
    <xf numFmtId="3" fontId="226" fillId="0" borderId="0" applyNumberFormat="0" applyFill="0" applyBorder="0" applyAlignment="0" applyProtection="0">
      <alignment horizontal="center" wrapText="1"/>
    </xf>
    <xf numFmtId="0" fontId="149" fillId="0" borderId="4" applyBorder="0" applyAlignment="0">
      <alignment horizontal="center" vertical="center"/>
    </xf>
    <xf numFmtId="5" fontId="141" fillId="37" borderId="4">
      <alignment vertical="top"/>
    </xf>
    <xf numFmtId="0" fontId="149" fillId="0" borderId="4" applyBorder="0" applyAlignment="0">
      <alignment horizontal="center" vertical="center"/>
    </xf>
    <xf numFmtId="5" fontId="141" fillId="37" borderId="4">
      <alignment vertical="top"/>
    </xf>
    <xf numFmtId="0" fontId="149" fillId="0" borderId="4" applyBorder="0" applyAlignment="0">
      <alignment horizontal="center" vertical="center"/>
    </xf>
    <xf numFmtId="5" fontId="141" fillId="37" borderId="4">
      <alignment vertical="top"/>
    </xf>
    <xf numFmtId="0" fontId="149" fillId="0" borderId="4" applyBorder="0" applyAlignment="0">
      <alignment horizontal="center" vertical="center"/>
    </xf>
    <xf numFmtId="5" fontId="141" fillId="37" borderId="4">
      <alignment vertical="top"/>
    </xf>
    <xf numFmtId="0" fontId="149" fillId="0" borderId="4" applyBorder="0" applyAlignment="0">
      <alignment horizontal="center" vertical="center"/>
    </xf>
    <xf numFmtId="5" fontId="141" fillId="37" borderId="4">
      <alignment vertical="top"/>
    </xf>
    <xf numFmtId="0" fontId="149" fillId="0" borderId="4" applyBorder="0" applyAlignment="0">
      <alignment horizontal="center" vertical="center"/>
    </xf>
    <xf numFmtId="5" fontId="141" fillId="37" borderId="4">
      <alignment vertical="top"/>
    </xf>
    <xf numFmtId="0" fontId="149" fillId="0" borderId="4" applyBorder="0" applyAlignment="0">
      <alignment horizontal="center" vertical="center"/>
    </xf>
    <xf numFmtId="181" fontId="141" fillId="37" borderId="4">
      <alignment vertical="top"/>
    </xf>
    <xf numFmtId="0" fontId="149" fillId="0" borderId="4" applyBorder="0" applyAlignment="0">
      <alignment horizontal="center" vertical="center"/>
    </xf>
    <xf numFmtId="181" fontId="141" fillId="37" borderId="4">
      <alignment vertical="top"/>
    </xf>
    <xf numFmtId="0" fontId="149" fillId="0" borderId="4" applyBorder="0" applyAlignment="0">
      <alignment horizontal="center" vertical="center"/>
    </xf>
    <xf numFmtId="5" fontId="141" fillId="37" borderId="4">
      <alignment vertical="top"/>
    </xf>
    <xf numFmtId="0" fontId="149" fillId="0" borderId="4" applyBorder="0" applyAlignment="0">
      <alignment horizontal="center" vertical="center"/>
    </xf>
    <xf numFmtId="5" fontId="141" fillId="37" borderId="4">
      <alignment vertical="top"/>
    </xf>
    <xf numFmtId="0" fontId="149" fillId="0" borderId="4" applyBorder="0" applyAlignment="0">
      <alignment horizontal="center" vertical="center"/>
    </xf>
    <xf numFmtId="0" fontId="149" fillId="0" borderId="4" applyBorder="0" applyAlignment="0">
      <alignment horizontal="center" vertical="center"/>
    </xf>
    <xf numFmtId="0" fontId="149" fillId="0" borderId="4" applyBorder="0" applyAlignment="0">
      <alignment horizontal="center" vertical="center"/>
    </xf>
    <xf numFmtId="0" fontId="149" fillId="0" borderId="4" applyBorder="0" applyAlignment="0">
      <alignment horizontal="center" vertical="center"/>
    </xf>
    <xf numFmtId="0" fontId="149" fillId="0" borderId="4" applyBorder="0" applyAlignment="0">
      <alignment horizontal="center" vertical="center"/>
    </xf>
    <xf numFmtId="0" fontId="149" fillId="0" borderId="4" applyBorder="0" applyAlignment="0">
      <alignment horizontal="center" vertical="center"/>
    </xf>
    <xf numFmtId="0" fontId="149" fillId="0" borderId="4" applyBorder="0" applyAlignment="0">
      <alignment horizontal="center" vertical="center"/>
    </xf>
    <xf numFmtId="0" fontId="149" fillId="0" borderId="4" applyBorder="0" applyAlignment="0">
      <alignment horizontal="center" vertical="center"/>
    </xf>
    <xf numFmtId="0" fontId="149" fillId="0" borderId="4" applyBorder="0" applyAlignment="0">
      <alignment horizontal="center" vertical="center"/>
    </xf>
    <xf numFmtId="0" fontId="149" fillId="0" borderId="4" applyBorder="0" applyAlignment="0">
      <alignment horizontal="center" vertical="center"/>
    </xf>
    <xf numFmtId="0" fontId="149" fillId="0" borderId="4" applyBorder="0" applyAlignment="0">
      <alignment horizontal="center" vertical="center"/>
    </xf>
    <xf numFmtId="0" fontId="75" fillId="0" borderId="54" applyNumberFormat="0" applyFill="0" applyBorder="0" applyAlignment="0" applyProtection="0">
      <alignment horizontal="center" vertical="center" wrapText="1"/>
    </xf>
    <xf numFmtId="0" fontId="75" fillId="0" borderId="54" applyNumberFormat="0" applyFill="0" applyBorder="0" applyAlignment="0" applyProtection="0">
      <alignment horizontal="center" vertical="center" wrapText="1"/>
    </xf>
    <xf numFmtId="0" fontId="75" fillId="0" borderId="54" applyNumberFormat="0" applyFill="0" applyBorder="0" applyAlignment="0" applyProtection="0">
      <alignment horizontal="center" vertical="center" wrapText="1"/>
    </xf>
    <xf numFmtId="0" fontId="75" fillId="0" borderId="54" applyNumberFormat="0" applyFill="0" applyBorder="0" applyAlignment="0" applyProtection="0">
      <alignment horizontal="center" vertical="center" wrapText="1"/>
    </xf>
    <xf numFmtId="0" fontId="75" fillId="0" borderId="54" applyNumberFormat="0" applyFill="0" applyBorder="0" applyAlignment="0" applyProtection="0">
      <alignment horizontal="center" vertical="center" wrapText="1"/>
    </xf>
    <xf numFmtId="0" fontId="154" fillId="0" borderId="0" applyNumberFormat="0" applyFill="0" applyBorder="0" applyAlignment="0" applyProtection="0"/>
    <xf numFmtId="0" fontId="154" fillId="0" borderId="0" applyNumberFormat="0" applyFill="0" applyBorder="0" applyAlignment="0" applyProtection="0"/>
    <xf numFmtId="0" fontId="154" fillId="0" borderId="0" applyNumberFormat="0" applyFill="0" applyBorder="0" applyAlignment="0" applyProtection="0"/>
    <xf numFmtId="0" fontId="154" fillId="0" borderId="0" applyNumberFormat="0" applyFill="0" applyBorder="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5" fillId="25" borderId="3">
      <alignment horizontal="left" vertical="center"/>
    </xf>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3" fontId="142" fillId="0" borderId="7" applyNumberFormat="0" applyAlignment="0">
      <alignment horizontal="left" wrapText="1"/>
    </xf>
    <xf numFmtId="3" fontId="142" fillId="0" borderId="7" applyNumberFormat="0" applyAlignment="0">
      <alignment horizontal="left" wrapText="1"/>
    </xf>
    <xf numFmtId="3" fontId="142" fillId="0" borderId="7" applyNumberFormat="0" applyAlignment="0">
      <alignment horizontal="left" wrapText="1"/>
    </xf>
    <xf numFmtId="3" fontId="142" fillId="0" borderId="7" applyNumberFormat="0" applyAlignment="0">
      <alignment horizontal="left" wrapText="1"/>
    </xf>
    <xf numFmtId="3" fontId="130" fillId="0" borderId="5" applyNumberFormat="0" applyAlignment="0">
      <alignment horizontal="center" vertical="center"/>
    </xf>
    <xf numFmtId="0" fontId="188" fillId="0" borderId="56" applyNumberFormat="0" applyBorder="0" applyAlignment="0">
      <alignment vertical="center"/>
    </xf>
    <xf numFmtId="0" fontId="188" fillId="0" borderId="56" applyNumberFormat="0" applyBorder="0" applyAlignment="0">
      <alignment vertical="center"/>
    </xf>
    <xf numFmtId="0" fontId="188" fillId="0" borderId="56" applyNumberFormat="0" applyBorder="0" applyAlignment="0">
      <alignment vertical="center"/>
    </xf>
    <xf numFmtId="0" fontId="188" fillId="0" borderId="56" applyNumberFormat="0" applyBorder="0" applyAlignment="0">
      <alignment vertical="center"/>
    </xf>
    <xf numFmtId="0" fontId="188" fillId="0" borderId="56" applyNumberFormat="0" applyBorder="0" applyAlignment="0">
      <alignment vertical="center"/>
    </xf>
    <xf numFmtId="0" fontId="188" fillId="0" borderId="56" applyNumberFormat="0" applyBorder="0" applyAlignment="0">
      <alignment vertical="center"/>
    </xf>
    <xf numFmtId="0" fontId="209" fillId="29" borderId="0" applyNumberFormat="0" applyBorder="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2" fillId="0" borderId="33" applyNumberFormat="0" applyFill="0" applyAlignment="0" applyProtection="0"/>
    <xf numFmtId="0" fontId="106" fillId="0" borderId="33" applyNumberFormat="0" applyFill="0" applyAlignment="0" applyProtection="0"/>
    <xf numFmtId="0" fontId="102"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2" fillId="0" borderId="33" applyNumberFormat="0" applyFill="0" applyAlignment="0" applyProtection="0"/>
    <xf numFmtId="0" fontId="106" fillId="0" borderId="33" applyNumberFormat="0" applyFill="0" applyAlignment="0" applyProtection="0"/>
    <xf numFmtId="0" fontId="102"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106" fillId="0" borderId="33" applyNumberFormat="0" applyFill="0" applyAlignment="0" applyProtection="0"/>
    <xf numFmtId="0" fontId="95" fillId="0" borderId="32" applyNumberFormat="0" applyAlignment="0">
      <alignment horizontal="center"/>
    </xf>
    <xf numFmtId="0" fontId="95" fillId="0" borderId="32" applyNumberFormat="0" applyAlignment="0">
      <alignment horizontal="center"/>
    </xf>
    <xf numFmtId="0" fontId="95" fillId="0" borderId="32" applyNumberFormat="0" applyAlignment="0">
      <alignment horizontal="center"/>
    </xf>
    <xf numFmtId="0" fontId="95" fillId="0" borderId="32" applyNumberFormat="0" applyAlignment="0">
      <alignment horizontal="center"/>
    </xf>
    <xf numFmtId="0" fontId="95" fillId="0" borderId="32" applyNumberFormat="0" applyAlignment="0">
      <alignment horizontal="center"/>
    </xf>
    <xf numFmtId="0" fontId="95" fillId="0" borderId="32" applyNumberFormat="0" applyAlignment="0">
      <alignment horizontal="center"/>
    </xf>
    <xf numFmtId="0" fontId="153" fillId="0" borderId="44">
      <alignment horizontal="center"/>
    </xf>
    <xf numFmtId="0" fontId="153" fillId="0" borderId="44">
      <alignment horizontal="center"/>
    </xf>
    <xf numFmtId="0" fontId="153" fillId="0" borderId="44">
      <alignment horizontal="center"/>
    </xf>
    <xf numFmtId="165" fontId="55" fillId="0" borderId="0" applyFont="0" applyFill="0" applyBorder="0" applyAlignment="0" applyProtection="0"/>
    <xf numFmtId="258" fontId="175" fillId="0" borderId="0" applyFont="0" applyFill="0" applyBorder="0" applyAlignment="0" applyProtection="0"/>
    <xf numFmtId="273" fontId="90" fillId="0" borderId="0" applyFont="0" applyFill="0" applyBorder="0" applyAlignment="0" applyProtection="0"/>
    <xf numFmtId="0" fontId="182" fillId="0" borderId="0" applyNumberFormat="0" applyFill="0" applyBorder="0" applyAlignment="0" applyProtection="0"/>
    <xf numFmtId="0" fontId="88" fillId="0" borderId="52">
      <alignment horizontal="center"/>
    </xf>
    <xf numFmtId="0" fontId="88" fillId="0" borderId="52">
      <alignment horizontal="center"/>
    </xf>
    <xf numFmtId="0" fontId="88" fillId="0" borderId="52">
      <alignment horizontal="center"/>
    </xf>
    <xf numFmtId="0" fontId="88" fillId="0" borderId="52">
      <alignment horizontal="center"/>
    </xf>
    <xf numFmtId="0" fontId="88" fillId="0" borderId="52">
      <alignment horizontal="center"/>
    </xf>
    <xf numFmtId="0" fontId="88" fillId="0" borderId="52">
      <alignment horizontal="center"/>
    </xf>
    <xf numFmtId="0" fontId="88" fillId="0" borderId="52">
      <alignment horizontal="center"/>
    </xf>
    <xf numFmtId="0" fontId="88" fillId="0" borderId="52">
      <alignment horizontal="center"/>
    </xf>
    <xf numFmtId="0" fontId="88" fillId="0" borderId="52">
      <alignment horizontal="center"/>
    </xf>
    <xf numFmtId="0" fontId="88" fillId="0" borderId="52">
      <alignment horizontal="center"/>
    </xf>
    <xf numFmtId="0" fontId="88" fillId="0" borderId="52">
      <alignment horizontal="center"/>
    </xf>
    <xf numFmtId="0" fontId="88" fillId="0" borderId="52">
      <alignment horizontal="center"/>
    </xf>
    <xf numFmtId="0" fontId="88" fillId="0" borderId="52">
      <alignment horizontal="center"/>
    </xf>
    <xf numFmtId="0" fontId="88" fillId="0" borderId="52">
      <alignment horizontal="center"/>
    </xf>
    <xf numFmtId="0" fontId="88" fillId="0" borderId="52">
      <alignment horizontal="center"/>
    </xf>
    <xf numFmtId="0" fontId="88" fillId="0" borderId="52">
      <alignment horizontal="center"/>
    </xf>
    <xf numFmtId="0" fontId="88" fillId="0" borderId="52">
      <alignment horizontal="center"/>
    </xf>
    <xf numFmtId="0" fontId="88" fillId="0" borderId="52">
      <alignment horizontal="center"/>
    </xf>
    <xf numFmtId="0" fontId="88" fillId="0" borderId="52">
      <alignment horizontal="center"/>
    </xf>
    <xf numFmtId="170" fontId="59" fillId="0" borderId="3"/>
    <xf numFmtId="170" fontId="59" fillId="0" borderId="3"/>
    <xf numFmtId="170" fontId="59" fillId="0" borderId="3"/>
    <xf numFmtId="170" fontId="59" fillId="0" borderId="3"/>
    <xf numFmtId="170" fontId="59" fillId="0" borderId="3"/>
    <xf numFmtId="170" fontId="59" fillId="0" borderId="3"/>
    <xf numFmtId="170" fontId="59" fillId="0" borderId="3"/>
    <xf numFmtId="170" fontId="59" fillId="0" borderId="3"/>
    <xf numFmtId="170" fontId="59" fillId="0" borderId="3"/>
    <xf numFmtId="170" fontId="59" fillId="0" borderId="3"/>
    <xf numFmtId="170" fontId="59" fillId="0" borderId="3"/>
    <xf numFmtId="170" fontId="59" fillId="0" borderId="3"/>
    <xf numFmtId="170" fontId="59" fillId="0" borderId="3"/>
    <xf numFmtId="170" fontId="59" fillId="0" borderId="3"/>
    <xf numFmtId="170" fontId="59" fillId="0" borderId="3"/>
    <xf numFmtId="170" fontId="59" fillId="0" borderId="3"/>
    <xf numFmtId="170" fontId="59" fillId="0" borderId="3"/>
    <xf numFmtId="170" fontId="59" fillId="0" borderId="3"/>
    <xf numFmtId="170" fontId="59" fillId="0" borderId="3"/>
    <xf numFmtId="170" fontId="59" fillId="0" borderId="3"/>
    <xf numFmtId="170" fontId="59" fillId="0" borderId="3"/>
    <xf numFmtId="170" fontId="59" fillId="0" borderId="3"/>
    <xf numFmtId="170" fontId="59" fillId="0" borderId="3"/>
    <xf numFmtId="0" fontId="111" fillId="0" borderId="0"/>
    <xf numFmtId="0" fontId="111" fillId="0" borderId="0"/>
    <xf numFmtId="0" fontId="111" fillId="0" borderId="0"/>
    <xf numFmtId="0" fontId="111" fillId="0" borderId="0"/>
    <xf numFmtId="0" fontId="111" fillId="0" borderId="0"/>
    <xf numFmtId="42" fontId="170" fillId="0" borderId="0" applyFont="0" applyFill="0" applyBorder="0" applyAlignment="0" applyProtection="0"/>
    <xf numFmtId="3" fontId="59" fillId="0" borderId="0" applyNumberFormat="0" applyBorder="0" applyAlignment="0" applyProtection="0">
      <alignment horizontal="centerContinuous"/>
      <protection locked="0"/>
    </xf>
    <xf numFmtId="3" fontId="59" fillId="0" borderId="0" applyNumberFormat="0" applyBorder="0" applyAlignment="0" applyProtection="0">
      <alignment horizontal="centerContinuous"/>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3" fontId="72" fillId="0" borderId="0">
      <protection locked="0"/>
    </xf>
    <xf numFmtId="0" fontId="105" fillId="25" borderId="3">
      <alignment horizontal="left" vertical="center"/>
    </xf>
    <xf numFmtId="3" fontId="72" fillId="0" borderId="0">
      <protection locked="0"/>
    </xf>
    <xf numFmtId="0" fontId="111" fillId="0" borderId="0"/>
    <xf numFmtId="0" fontId="111" fillId="0" borderId="0"/>
    <xf numFmtId="0" fontId="111" fillId="0" borderId="0"/>
    <xf numFmtId="0" fontId="79" fillId="0" borderId="0"/>
    <xf numFmtId="0" fontId="111" fillId="0" borderId="0"/>
    <xf numFmtId="5" fontId="141" fillId="37" borderId="4">
      <alignment vertical="top"/>
    </xf>
    <xf numFmtId="5" fontId="141" fillId="37" borderId="4">
      <alignment vertical="top"/>
    </xf>
    <xf numFmtId="5" fontId="141" fillId="37" borderId="4">
      <alignment vertical="top"/>
    </xf>
    <xf numFmtId="5" fontId="141" fillId="37" borderId="4">
      <alignment vertical="top"/>
    </xf>
    <xf numFmtId="5" fontId="141" fillId="37" borderId="4">
      <alignment vertical="top"/>
    </xf>
    <xf numFmtId="181" fontId="141" fillId="37" borderId="4">
      <alignment vertical="top"/>
    </xf>
    <xf numFmtId="181" fontId="141" fillId="37" borderId="4">
      <alignment vertical="top"/>
    </xf>
    <xf numFmtId="5" fontId="141" fillId="37" borderId="4">
      <alignment vertical="top"/>
    </xf>
    <xf numFmtId="5" fontId="141" fillId="37" borderId="4">
      <alignment vertical="top"/>
    </xf>
    <xf numFmtId="5" fontId="141" fillId="37" borderId="4">
      <alignment vertical="top"/>
    </xf>
    <xf numFmtId="5" fontId="141" fillId="37" borderId="4">
      <alignment vertical="top"/>
    </xf>
    <xf numFmtId="5" fontId="141" fillId="37" borderId="4">
      <alignment vertical="top"/>
    </xf>
    <xf numFmtId="5" fontId="141" fillId="37" borderId="4">
      <alignment vertical="top"/>
    </xf>
    <xf numFmtId="0" fontId="105" fillId="25" borderId="3">
      <alignment horizontal="left" vertical="center"/>
    </xf>
    <xf numFmtId="0" fontId="105" fillId="25" borderId="3">
      <alignment horizontal="left" vertical="center"/>
    </xf>
    <xf numFmtId="0" fontId="105" fillId="25" borderId="3">
      <alignment horizontal="left" vertical="center"/>
    </xf>
    <xf numFmtId="0" fontId="105" fillId="25" borderId="3">
      <alignment horizontal="left" vertical="center"/>
    </xf>
    <xf numFmtId="0" fontId="105" fillId="25" borderId="3">
      <alignment horizontal="left" vertical="center"/>
    </xf>
    <xf numFmtId="0" fontId="105" fillId="25" borderId="3">
      <alignment horizontal="left" vertical="center"/>
    </xf>
    <xf numFmtId="0" fontId="105" fillId="25" borderId="3">
      <alignment horizontal="left" vertical="center"/>
    </xf>
    <xf numFmtId="0" fontId="105" fillId="25" borderId="3">
      <alignment horizontal="left" vertical="center"/>
    </xf>
    <xf numFmtId="0" fontId="105" fillId="25" borderId="3">
      <alignment horizontal="left" vertical="center"/>
    </xf>
    <xf numFmtId="0" fontId="105" fillId="25" borderId="3">
      <alignment horizontal="left" vertical="center"/>
    </xf>
    <xf numFmtId="0" fontId="105" fillId="25" borderId="3">
      <alignment horizontal="left" vertical="center"/>
    </xf>
    <xf numFmtId="0" fontId="105" fillId="25" borderId="3">
      <alignment horizontal="left" vertical="center"/>
    </xf>
    <xf numFmtId="0" fontId="105" fillId="25" borderId="3">
      <alignment horizontal="left" vertical="center"/>
    </xf>
    <xf numFmtId="0" fontId="105" fillId="25" borderId="3">
      <alignment horizontal="left" vertical="center"/>
    </xf>
    <xf numFmtId="0" fontId="105" fillId="25" borderId="3">
      <alignment horizontal="left" vertical="center"/>
    </xf>
    <xf numFmtId="0" fontId="105" fillId="25" borderId="3">
      <alignment horizontal="left" vertical="center"/>
    </xf>
    <xf numFmtId="6" fontId="60" fillId="8" borderId="4"/>
    <xf numFmtId="6" fontId="60" fillId="8" borderId="4"/>
    <xf numFmtId="6" fontId="60" fillId="8" borderId="4"/>
    <xf numFmtId="6" fontId="60" fillId="8" borderId="4"/>
    <xf numFmtId="6" fontId="60" fillId="8" borderId="4"/>
    <xf numFmtId="6" fontId="60" fillId="8" borderId="4"/>
    <xf numFmtId="6" fontId="60" fillId="8" borderId="4"/>
    <xf numFmtId="6" fontId="60" fillId="8" borderId="4"/>
    <xf numFmtId="6" fontId="60" fillId="8" borderId="4"/>
    <xf numFmtId="6" fontId="60" fillId="8" borderId="4"/>
    <xf numFmtId="237" fontId="60" fillId="8" borderId="4"/>
    <xf numFmtId="237" fontId="60" fillId="8" borderId="4"/>
    <xf numFmtId="237" fontId="60" fillId="8" borderId="4"/>
    <xf numFmtId="237" fontId="60" fillId="8" borderId="4"/>
    <xf numFmtId="237" fontId="60" fillId="8" borderId="4"/>
    <xf numFmtId="237" fontId="60" fillId="8" borderId="4"/>
    <xf numFmtId="237" fontId="60" fillId="8" borderId="4"/>
    <xf numFmtId="237" fontId="60" fillId="8" borderId="4"/>
    <xf numFmtId="237" fontId="60" fillId="8" borderId="4"/>
    <xf numFmtId="6" fontId="60" fillId="8" borderId="4"/>
    <xf numFmtId="6" fontId="60" fillId="8" borderId="4"/>
    <xf numFmtId="6" fontId="60" fillId="8" borderId="4"/>
    <xf numFmtId="5" fontId="99" fillId="0" borderId="4">
      <alignment horizontal="left" vertical="top"/>
    </xf>
    <xf numFmtId="5" fontId="99" fillId="0" borderId="4">
      <alignment horizontal="left" vertical="top"/>
    </xf>
    <xf numFmtId="5" fontId="99" fillId="0" borderId="4">
      <alignment horizontal="left" vertical="top"/>
    </xf>
    <xf numFmtId="5" fontId="99" fillId="0" borderId="4">
      <alignment horizontal="left" vertical="top"/>
    </xf>
    <xf numFmtId="5" fontId="99" fillId="0" borderId="4">
      <alignment horizontal="left" vertical="top"/>
    </xf>
    <xf numFmtId="5" fontId="99" fillId="0" borderId="4">
      <alignment horizontal="left" vertical="top"/>
    </xf>
    <xf numFmtId="5" fontId="99" fillId="0" borderId="4">
      <alignment horizontal="left" vertical="top"/>
    </xf>
    <xf numFmtId="5" fontId="99" fillId="0" borderId="4">
      <alignment horizontal="left" vertical="top"/>
    </xf>
    <xf numFmtId="5" fontId="99" fillId="0" borderId="4">
      <alignment horizontal="left" vertical="top"/>
    </xf>
    <xf numFmtId="181" fontId="145" fillId="0" borderId="4">
      <alignment horizontal="left" vertical="top"/>
    </xf>
    <xf numFmtId="181" fontId="145" fillId="0" borderId="4">
      <alignment horizontal="left" vertical="top"/>
    </xf>
    <xf numFmtId="181" fontId="145" fillId="0" borderId="4">
      <alignment horizontal="left" vertical="top"/>
    </xf>
    <xf numFmtId="181" fontId="145" fillId="0" borderId="4">
      <alignment horizontal="left" vertical="top"/>
    </xf>
    <xf numFmtId="181" fontId="145" fillId="0" borderId="4">
      <alignment horizontal="left" vertical="top"/>
    </xf>
    <xf numFmtId="181" fontId="145" fillId="0" borderId="4">
      <alignment horizontal="left" vertical="top"/>
    </xf>
    <xf numFmtId="5" fontId="99" fillId="0" borderId="4">
      <alignment horizontal="left" vertical="top"/>
    </xf>
    <xf numFmtId="5" fontId="99" fillId="0" borderId="4">
      <alignment horizontal="left" vertical="top"/>
    </xf>
    <xf numFmtId="5" fontId="99" fillId="0" borderId="4">
      <alignment horizontal="left" vertical="top"/>
    </xf>
    <xf numFmtId="5" fontId="99" fillId="0" borderId="4">
      <alignment horizontal="left" vertical="top"/>
    </xf>
    <xf numFmtId="258" fontId="63" fillId="0" borderId="5">
      <alignment horizontal="left" vertical="top"/>
    </xf>
    <xf numFmtId="258" fontId="63" fillId="0" borderId="5">
      <alignment horizontal="left" vertical="top"/>
    </xf>
    <xf numFmtId="258" fontId="63" fillId="0" borderId="5">
      <alignment horizontal="left" vertical="top"/>
    </xf>
    <xf numFmtId="258" fontId="63" fillId="0" borderId="5">
      <alignment horizontal="left" vertical="top"/>
    </xf>
    <xf numFmtId="258" fontId="63" fillId="0" borderId="5">
      <alignment horizontal="left" vertical="top"/>
    </xf>
    <xf numFmtId="258" fontId="63" fillId="0" borderId="5">
      <alignment horizontal="left" vertical="top"/>
    </xf>
    <xf numFmtId="181" fontId="231" fillId="0" borderId="5">
      <alignment horizontal="left" vertical="top"/>
    </xf>
    <xf numFmtId="181" fontId="231" fillId="0" borderId="5">
      <alignment horizontal="left" vertical="top"/>
    </xf>
    <xf numFmtId="258" fontId="63" fillId="0" borderId="5">
      <alignment horizontal="left" vertical="top"/>
    </xf>
    <xf numFmtId="258" fontId="63" fillId="0" borderId="5">
      <alignment horizontal="left" vertical="top"/>
    </xf>
    <xf numFmtId="258" fontId="63" fillId="0" borderId="5">
      <alignment horizontal="left" vertical="top"/>
    </xf>
    <xf numFmtId="258" fontId="63" fillId="0" borderId="5">
      <alignment horizontal="left" vertical="top"/>
    </xf>
    <xf numFmtId="258" fontId="63" fillId="0" borderId="5">
      <alignment horizontal="left" vertical="top"/>
    </xf>
    <xf numFmtId="258" fontId="63" fillId="0" borderId="5">
      <alignment horizontal="left" vertical="top"/>
    </xf>
    <xf numFmtId="258" fontId="63" fillId="0" borderId="5">
      <alignment horizontal="left" vertical="top"/>
    </xf>
    <xf numFmtId="258" fontId="63" fillId="0" borderId="5">
      <alignment horizontal="left" vertical="top"/>
    </xf>
    <xf numFmtId="0" fontId="55" fillId="0" borderId="0" applyFont="0" applyFill="0" applyBorder="0" applyAlignment="0" applyProtection="0"/>
    <xf numFmtId="206" fontId="55" fillId="0" borderId="0" applyFont="0" applyFill="0" applyBorder="0" applyAlignment="0" applyProtection="0"/>
    <xf numFmtId="44" fontId="67" fillId="0" borderId="0" applyFont="0" applyFill="0" applyBorder="0" applyAlignment="0" applyProtection="0"/>
    <xf numFmtId="0" fontId="182" fillId="0" borderId="0" applyNumberFormat="0" applyFill="0" applyBorder="0" applyAlignment="0" applyProtection="0"/>
    <xf numFmtId="0" fontId="182" fillId="0" borderId="0" applyNumberFormat="0" applyFill="0" applyBorder="0" applyAlignment="0" applyProtection="0"/>
    <xf numFmtId="0" fontId="182" fillId="0" borderId="0" applyNumberFormat="0" applyFill="0" applyBorder="0" applyAlignment="0" applyProtection="0"/>
    <xf numFmtId="0" fontId="236" fillId="0" borderId="0" applyNumberFormat="0" applyFill="0" applyBorder="0" applyAlignment="0" applyProtection="0"/>
    <xf numFmtId="0" fontId="139" fillId="0" borderId="0" applyNumberFormat="0" applyFont="0" applyFill="0" applyBorder="0" applyProtection="0">
      <alignment horizontal="center" vertical="center" wrapText="1"/>
    </xf>
    <xf numFmtId="0" fontId="139" fillId="0" borderId="0" applyNumberFormat="0" applyFont="0" applyFill="0" applyBorder="0" applyProtection="0">
      <alignment horizontal="center" vertical="center" wrapText="1"/>
    </xf>
    <xf numFmtId="0" fontId="139" fillId="0" borderId="0" applyNumberFormat="0" applyFont="0" applyFill="0" applyBorder="0" applyProtection="0">
      <alignment horizontal="center" vertical="center" wrapText="1"/>
    </xf>
    <xf numFmtId="0" fontId="146" fillId="0" borderId="43" applyNumberFormat="0" applyFont="0" applyAlignment="0">
      <alignment horizontal="center"/>
    </xf>
    <xf numFmtId="0" fontId="146" fillId="0" borderId="43" applyNumberFormat="0" applyFont="0" applyAlignment="0">
      <alignment horizontal="center"/>
    </xf>
    <xf numFmtId="0" fontId="146" fillId="0" borderId="43" applyNumberFormat="0" applyFont="0" applyAlignment="0">
      <alignment horizontal="center"/>
    </xf>
    <xf numFmtId="0" fontId="146" fillId="0" borderId="43" applyNumberFormat="0" applyFont="0" applyAlignment="0">
      <alignment horizontal="center"/>
    </xf>
    <xf numFmtId="0" fontId="146" fillId="0" borderId="43" applyNumberFormat="0" applyFont="0" applyAlignment="0">
      <alignment horizontal="center"/>
    </xf>
    <xf numFmtId="0" fontId="206" fillId="44" borderId="0" applyNumberFormat="0" applyBorder="0" applyAlignment="0" applyProtection="0"/>
    <xf numFmtId="0" fontId="61" fillId="0" borderId="24" applyFont="0" applyBorder="0" applyAlignment="0">
      <alignment horizontal="center"/>
    </xf>
    <xf numFmtId="0" fontId="61" fillId="0" borderId="24" applyFont="0" applyBorder="0" applyAlignment="0">
      <alignment horizontal="center"/>
    </xf>
    <xf numFmtId="0" fontId="61" fillId="0" borderId="24" applyFont="0" applyBorder="0" applyAlignment="0">
      <alignment horizontal="center"/>
    </xf>
    <xf numFmtId="0" fontId="61" fillId="0" borderId="24" applyFont="0" applyBorder="0" applyAlignment="0">
      <alignment horizontal="center"/>
    </xf>
    <xf numFmtId="0" fontId="61" fillId="0" borderId="24" applyFont="0" applyBorder="0" applyAlignment="0">
      <alignment horizontal="center"/>
    </xf>
    <xf numFmtId="0" fontId="61" fillId="0" borderId="24" applyFont="0" applyBorder="0" applyAlignment="0">
      <alignment horizontal="center"/>
    </xf>
    <xf numFmtId="0" fontId="61" fillId="0" borderId="24" applyFont="0" applyBorder="0" applyAlignment="0">
      <alignment horizontal="center"/>
    </xf>
    <xf numFmtId="0" fontId="61" fillId="0" borderId="24" applyFont="0" applyBorder="0" applyAlignment="0">
      <alignment horizontal="center"/>
    </xf>
    <xf numFmtId="0" fontId="61" fillId="0" borderId="24" applyFont="0" applyBorder="0" applyAlignment="0">
      <alignment horizontal="center"/>
    </xf>
    <xf numFmtId="0" fontId="61" fillId="0" borderId="24" applyFont="0" applyBorder="0" applyAlignment="0">
      <alignment horizontal="center"/>
    </xf>
    <xf numFmtId="0" fontId="61" fillId="0" borderId="24" applyFont="0" applyBorder="0" applyAlignment="0">
      <alignment horizontal="center"/>
    </xf>
    <xf numFmtId="0" fontId="61" fillId="0" borderId="24" applyFont="0" applyBorder="0" applyAlignment="0">
      <alignment horizontal="center"/>
    </xf>
    <xf numFmtId="0" fontId="61" fillId="0" borderId="24" applyFont="0" applyBorder="0" applyAlignment="0">
      <alignment horizontal="center"/>
    </xf>
    <xf numFmtId="0" fontId="61" fillId="0" borderId="24" applyFont="0" applyBorder="0" applyAlignment="0">
      <alignment horizontal="center"/>
    </xf>
    <xf numFmtId="0" fontId="61" fillId="0" borderId="24" applyFont="0" applyBorder="0" applyAlignment="0">
      <alignment horizontal="center"/>
    </xf>
    <xf numFmtId="0" fontId="61" fillId="0" borderId="24" applyFont="0" applyBorder="0" applyAlignment="0">
      <alignment horizontal="center"/>
    </xf>
    <xf numFmtId="0" fontId="61" fillId="0" borderId="24" applyFont="0" applyBorder="0" applyAlignment="0">
      <alignment horizontal="center"/>
    </xf>
    <xf numFmtId="0" fontId="170" fillId="0" borderId="0"/>
    <xf numFmtId="0" fontId="147" fillId="0" borderId="0" applyFont="0" applyFill="0" applyBorder="0" applyAlignment="0" applyProtection="0"/>
    <xf numFmtId="0" fontId="147" fillId="0" borderId="0" applyFont="0" applyFill="0" applyBorder="0" applyAlignment="0" applyProtection="0"/>
    <xf numFmtId="38" fontId="123" fillId="0" borderId="0" applyFont="0" applyFill="0" applyBorder="0" applyAlignment="0" applyProtection="0"/>
    <xf numFmtId="0" fontId="240" fillId="0" borderId="0"/>
    <xf numFmtId="0" fontId="180" fillId="0" borderId="53"/>
    <xf numFmtId="0" fontId="180" fillId="0" borderId="53"/>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163" fillId="0" borderId="0" applyFont="0" applyFill="0" applyBorder="0" applyAlignment="0" applyProtection="0"/>
    <xf numFmtId="0" fontId="163" fillId="0" borderId="0" applyFont="0" applyFill="0" applyBorder="0" applyAlignment="0" applyProtection="0"/>
    <xf numFmtId="238" fontId="55" fillId="0" borderId="0" applyFont="0" applyFill="0" applyBorder="0" applyAlignment="0" applyProtection="0"/>
    <xf numFmtId="0" fontId="163" fillId="0" borderId="0"/>
    <xf numFmtId="165" fontId="120" fillId="0" borderId="0" applyFont="0" applyFill="0" applyBorder="0" applyAlignment="0" applyProtection="0"/>
    <xf numFmtId="167" fontId="120" fillId="0" borderId="0" applyFont="0" applyFill="0" applyBorder="0" applyAlignment="0" applyProtection="0"/>
    <xf numFmtId="41" fontId="55" fillId="0" borderId="0" applyFont="0" applyFill="0" applyBorder="0" applyAlignment="0" applyProtection="0"/>
    <xf numFmtId="0" fontId="55" fillId="0" borderId="0"/>
    <xf numFmtId="168" fontId="120" fillId="0" borderId="0" applyFont="0" applyFill="0" applyBorder="0" applyAlignment="0" applyProtection="0"/>
    <xf numFmtId="264" fontId="120" fillId="0" borderId="0" applyFont="0" applyFill="0" applyBorder="0" applyAlignment="0" applyProtection="0"/>
    <xf numFmtId="44" fontId="55" fillId="0" borderId="0" applyFont="0" applyFill="0" applyBorder="0" applyAlignment="0" applyProtection="0"/>
    <xf numFmtId="42" fontId="55" fillId="0" borderId="0" applyFont="0" applyFill="0" applyBorder="0" applyAlignment="0" applyProtection="0"/>
    <xf numFmtId="167" fontId="258" fillId="0" borderId="0" applyFont="0" applyFill="0" applyBorder="0" applyAlignment="0" applyProtection="0"/>
    <xf numFmtId="165" fontId="56" fillId="0" borderId="0" applyFont="0" applyFill="0" applyBorder="0" applyAlignment="0" applyProtection="0"/>
    <xf numFmtId="167" fontId="56" fillId="0" borderId="0" applyFont="0" applyFill="0" applyBorder="0" applyAlignment="0" applyProtection="0"/>
    <xf numFmtId="167" fontId="55" fillId="0" borderId="0" applyFont="0" applyFill="0" applyBorder="0" applyAlignment="0" applyProtection="0"/>
    <xf numFmtId="167" fontId="258"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7" fontId="56" fillId="0" borderId="0" applyFont="0" applyFill="0" applyBorder="0" applyAlignment="0" applyProtection="0"/>
    <xf numFmtId="165" fontId="67" fillId="0" borderId="0" applyFont="0" applyFill="0" applyBorder="0" applyAlignment="0" applyProtection="0"/>
    <xf numFmtId="165" fontId="56" fillId="0" borderId="0" applyFont="0" applyFill="0" applyBorder="0" applyAlignment="0" applyProtection="0"/>
    <xf numFmtId="167" fontId="258" fillId="0" borderId="0" applyFont="0" applyFill="0" applyBorder="0" applyAlignment="0" applyProtection="0"/>
    <xf numFmtId="167" fontId="55" fillId="0" borderId="0" applyFont="0" applyFill="0" applyBorder="0" applyAlignment="0" applyProtection="0"/>
    <xf numFmtId="165" fontId="57"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5" fontId="56" fillId="0" borderId="0" applyFont="0" applyFill="0" applyBorder="0" applyAlignment="0" applyProtection="0"/>
    <xf numFmtId="167" fontId="57" fillId="0" borderId="0" applyFont="0" applyFill="0" applyBorder="0" applyAlignment="0" applyProtection="0"/>
    <xf numFmtId="167" fontId="56" fillId="0" borderId="0" applyFont="0" applyFill="0" applyBorder="0" applyAlignment="0" applyProtection="0"/>
    <xf numFmtId="167" fontId="57" fillId="0" borderId="0" applyFont="0" applyFill="0" applyBorder="0" applyAlignment="0" applyProtection="0"/>
    <xf numFmtId="167" fontId="56" fillId="0" borderId="0" applyFont="0" applyFill="0" applyBorder="0" applyAlignment="0" applyProtection="0"/>
    <xf numFmtId="165" fontId="5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5" fontId="67" fillId="0" borderId="0" applyFont="0" applyFill="0" applyBorder="0" applyAlignment="0" applyProtection="0"/>
    <xf numFmtId="167" fontId="55" fillId="0" borderId="0" applyFont="0" applyFill="0" applyBorder="0" applyAlignment="0" applyProtection="0"/>
    <xf numFmtId="167" fontId="258"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5" fontId="56" fillId="0" borderId="0" applyFont="0" applyFill="0" applyBorder="0" applyAlignment="0" applyProtection="0"/>
    <xf numFmtId="167" fontId="56" fillId="0" borderId="0" applyFont="0" applyFill="0" applyBorder="0" applyAlignment="0" applyProtection="0"/>
    <xf numFmtId="167" fontId="126" fillId="0" borderId="0" applyFont="0" applyFill="0" applyBorder="0" applyAlignment="0" applyProtection="0"/>
    <xf numFmtId="167" fontId="57"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5" fontId="67" fillId="0" borderId="0" applyFont="0" applyFill="0" applyBorder="0" applyAlignment="0" applyProtection="0"/>
    <xf numFmtId="167" fontId="126" fillId="0" borderId="0" applyFont="0" applyFill="0" applyBorder="0" applyAlignment="0" applyProtection="0"/>
    <xf numFmtId="167" fontId="165" fillId="0" borderId="0" applyFont="0" applyFill="0" applyBorder="0" applyAlignment="0" applyProtection="0"/>
    <xf numFmtId="167" fontId="70" fillId="0" borderId="0" applyFont="0" applyFill="0" applyBorder="0" applyAlignment="0" applyProtection="0"/>
    <xf numFmtId="165" fontId="67" fillId="0" borderId="0" applyFont="0" applyFill="0" applyBorder="0" applyAlignment="0" applyProtection="0"/>
    <xf numFmtId="165" fontId="70" fillId="0" borderId="0" applyFont="0" applyFill="0" applyBorder="0" applyAlignment="0" applyProtection="0"/>
    <xf numFmtId="167" fontId="56"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5" fontId="56" fillId="0" borderId="0" applyFont="0" applyFill="0" applyBorder="0" applyAlignment="0" applyProtection="0"/>
    <xf numFmtId="167" fontId="56"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7" fontId="70" fillId="0" borderId="0" applyFont="0" applyFill="0" applyBorder="0" applyAlignment="0" applyProtection="0"/>
    <xf numFmtId="165" fontId="56" fillId="0" borderId="0" applyFont="0" applyFill="0" applyBorder="0" applyAlignment="0" applyProtection="0"/>
    <xf numFmtId="165" fontId="67" fillId="0" borderId="0" applyFont="0" applyFill="0" applyBorder="0" applyAlignment="0" applyProtection="0"/>
    <xf numFmtId="167" fontId="56"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5" fontId="126" fillId="0" borderId="0" applyFont="0" applyFill="0" applyBorder="0" applyAlignment="0" applyProtection="0"/>
    <xf numFmtId="167" fontId="67" fillId="0" borderId="0" applyFont="0" applyFill="0" applyBorder="0" applyAlignment="0" applyProtection="0"/>
    <xf numFmtId="167" fontId="56" fillId="0" borderId="0" applyFont="0" applyFill="0" applyBorder="0" applyAlignment="0" applyProtection="0"/>
    <xf numFmtId="167" fontId="57"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55" fillId="0" borderId="0" applyFont="0" applyFill="0" applyBorder="0" applyAlignment="0" applyProtection="0"/>
    <xf numFmtId="167" fontId="55" fillId="0" borderId="0" applyFont="0" applyFill="0" applyBorder="0" applyAlignment="0" applyProtection="0"/>
    <xf numFmtId="165" fontId="56" fillId="0" borderId="0" applyFont="0" applyFill="0" applyBorder="0" applyAlignment="0" applyProtection="0"/>
    <xf numFmtId="167" fontId="55" fillId="0" borderId="0" applyFont="0" applyFill="0" applyBorder="0" applyAlignment="0" applyProtection="0"/>
    <xf numFmtId="167" fontId="55" fillId="0" borderId="0" applyFont="0" applyFill="0" applyBorder="0" applyAlignment="0" applyProtection="0"/>
    <xf numFmtId="165" fontId="126" fillId="0" borderId="0" applyFont="0" applyFill="0" applyBorder="0" applyAlignment="0" applyProtection="0"/>
    <xf numFmtId="167" fontId="56" fillId="0" borderId="0" applyFont="0" applyFill="0" applyBorder="0" applyAlignment="0" applyProtection="0"/>
    <xf numFmtId="165" fontId="57" fillId="0" borderId="0" applyFont="0" applyFill="0" applyBorder="0" applyAlignment="0" applyProtection="0"/>
    <xf numFmtId="165" fontId="56" fillId="0" borderId="0" applyFont="0" applyFill="0" applyBorder="0" applyAlignment="0" applyProtection="0"/>
    <xf numFmtId="165" fontId="126" fillId="0" borderId="0" applyFont="0" applyFill="0" applyBorder="0" applyAlignment="0" applyProtection="0"/>
    <xf numFmtId="167" fontId="67"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126" fillId="0" borderId="0" applyFont="0" applyFill="0" applyBorder="0" applyAlignment="0" applyProtection="0"/>
    <xf numFmtId="167" fontId="258" fillId="0" borderId="0" applyFont="0" applyFill="0" applyBorder="0" applyAlignment="0" applyProtection="0"/>
    <xf numFmtId="165" fontId="56"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7" fontId="126" fillId="0" borderId="0" applyFont="0" applyFill="0" applyBorder="0" applyAlignment="0" applyProtection="0"/>
    <xf numFmtId="167" fontId="57" fillId="0" borderId="0" applyFont="0" applyFill="0" applyBorder="0" applyAlignment="0" applyProtection="0"/>
    <xf numFmtId="167" fontId="56" fillId="0" borderId="0" applyFont="0" applyFill="0" applyBorder="0" applyAlignment="0" applyProtection="0"/>
    <xf numFmtId="167" fontId="57"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7" fontId="55" fillId="0" borderId="0" applyFont="0" applyFill="0" applyBorder="0" applyAlignment="0" applyProtection="0"/>
    <xf numFmtId="165" fontId="56" fillId="0" borderId="0" applyFont="0" applyFill="0" applyBorder="0" applyAlignment="0" applyProtection="0"/>
    <xf numFmtId="167" fontId="56" fillId="0" borderId="0" applyFont="0" applyFill="0" applyBorder="0" applyAlignment="0" applyProtection="0"/>
    <xf numFmtId="167" fontId="55" fillId="0" borderId="0" applyFont="0" applyFill="0" applyBorder="0" applyAlignment="0" applyProtection="0"/>
    <xf numFmtId="167" fontId="57" fillId="0" borderId="0" applyFont="0" applyFill="0" applyBorder="0" applyAlignment="0" applyProtection="0"/>
    <xf numFmtId="165" fontId="126" fillId="0" borderId="0" applyFont="0" applyFill="0" applyBorder="0" applyAlignment="0" applyProtection="0"/>
    <xf numFmtId="167" fontId="57"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56" fillId="0" borderId="0" applyFont="0" applyFill="0" applyBorder="0" applyAlignment="0" applyProtection="0"/>
    <xf numFmtId="165" fontId="126" fillId="0" borderId="0" applyFont="0" applyFill="0" applyBorder="0" applyAlignment="0" applyProtection="0"/>
    <xf numFmtId="167" fontId="56" fillId="0" borderId="0" applyFont="0" applyFill="0" applyBorder="0" applyAlignment="0" applyProtection="0"/>
    <xf numFmtId="165" fontId="56" fillId="0" borderId="0" applyFont="0" applyFill="0" applyBorder="0" applyAlignment="0" applyProtection="0"/>
    <xf numFmtId="167" fontId="56" fillId="0" borderId="0" applyFont="0" applyFill="0" applyBorder="0" applyAlignment="0" applyProtection="0"/>
    <xf numFmtId="167" fontId="1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5" fontId="56" fillId="0" borderId="0" applyFont="0" applyFill="0" applyBorder="0" applyAlignment="0" applyProtection="0"/>
    <xf numFmtId="167" fontId="56" fillId="0" borderId="0" applyFont="0" applyFill="0" applyBorder="0" applyAlignment="0" applyProtection="0"/>
    <xf numFmtId="165" fontId="56" fillId="0" borderId="0" applyFont="0" applyFill="0" applyBorder="0" applyAlignment="0" applyProtection="0"/>
    <xf numFmtId="167" fontId="56"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5" fontId="56" fillId="0" borderId="0" applyFont="0" applyFill="0" applyBorder="0" applyAlignment="0" applyProtection="0"/>
    <xf numFmtId="167" fontId="56"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7" fontId="57" fillId="0" borderId="0" applyFont="0" applyFill="0" applyBorder="0" applyAlignment="0" applyProtection="0"/>
    <xf numFmtId="165" fontId="56" fillId="0" borderId="0" applyFont="0" applyFill="0" applyBorder="0" applyAlignment="0" applyProtection="0"/>
    <xf numFmtId="167" fontId="64" fillId="0" borderId="0" applyFont="0" applyFill="0" applyBorder="0" applyAlignment="0" applyProtection="0"/>
    <xf numFmtId="167" fontId="57"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56" fillId="0" borderId="0" applyFont="0" applyFill="0" applyBorder="0" applyAlignment="0" applyProtection="0"/>
    <xf numFmtId="165" fontId="12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5" fontId="56" fillId="0" borderId="0" applyFont="0" applyFill="0" applyBorder="0" applyAlignment="0" applyProtection="0"/>
    <xf numFmtId="167" fontId="57" fillId="0" borderId="0" applyFont="0" applyFill="0" applyBorder="0" applyAlignment="0" applyProtection="0"/>
    <xf numFmtId="167" fontId="56" fillId="0" borderId="0" applyFont="0" applyFill="0" applyBorder="0" applyAlignment="0" applyProtection="0"/>
    <xf numFmtId="167" fontId="126" fillId="0" borderId="0" applyFont="0" applyFill="0" applyBorder="0" applyAlignment="0" applyProtection="0"/>
    <xf numFmtId="167" fontId="56" fillId="0" borderId="0" applyFont="0" applyFill="0" applyBorder="0" applyAlignment="0" applyProtection="0"/>
    <xf numFmtId="167" fontId="258" fillId="0" borderId="0" applyFont="0" applyFill="0" applyBorder="0" applyAlignment="0" applyProtection="0"/>
    <xf numFmtId="167" fontId="56"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7" fontId="55" fillId="0" borderId="0" applyFont="0" applyFill="0" applyBorder="0" applyAlignment="0" applyProtection="0"/>
    <xf numFmtId="167" fontId="56"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7" fontId="56" fillId="0" borderId="0" applyFont="0" applyFill="0" applyBorder="0" applyAlignment="0" applyProtection="0"/>
    <xf numFmtId="167" fontId="57" fillId="0" borderId="0" applyFont="0" applyFill="0" applyBorder="0" applyAlignment="0" applyProtection="0"/>
    <xf numFmtId="165" fontId="56" fillId="0" borderId="0" applyFont="0" applyFill="0" applyBorder="0" applyAlignment="0" applyProtection="0"/>
    <xf numFmtId="167" fontId="56" fillId="0" borderId="0" applyFont="0" applyFill="0" applyBorder="0" applyAlignment="0" applyProtection="0"/>
    <xf numFmtId="167" fontId="64" fillId="0" borderId="0" applyFont="0" applyFill="0" applyBorder="0" applyAlignment="0" applyProtection="0"/>
    <xf numFmtId="167" fontId="16" fillId="0" borderId="0" applyFont="0" applyFill="0" applyBorder="0" applyAlignment="0" applyProtection="0"/>
    <xf numFmtId="167" fontId="57"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5" fontId="57" fillId="0" borderId="0" applyFont="0" applyFill="0" applyBorder="0" applyAlignment="0" applyProtection="0"/>
    <xf numFmtId="165" fontId="56" fillId="0" borderId="0" applyFont="0" applyFill="0" applyBorder="0" applyAlignment="0" applyProtection="0"/>
    <xf numFmtId="167" fontId="165" fillId="0" borderId="0" applyFont="0" applyFill="0" applyBorder="0" applyAlignment="0" applyProtection="0"/>
    <xf numFmtId="167" fontId="67" fillId="0" borderId="0" applyFont="0" applyFill="0" applyBorder="0" applyAlignment="0" applyProtection="0"/>
    <xf numFmtId="165" fontId="56"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7" fontId="67" fillId="0" borderId="0" applyFont="0" applyFill="0" applyBorder="0" applyAlignment="0" applyProtection="0"/>
    <xf numFmtId="167" fontId="258" fillId="0" borderId="0" applyFont="0" applyFill="0" applyBorder="0" applyAlignment="0" applyProtection="0"/>
    <xf numFmtId="167" fontId="56" fillId="0" borderId="0" applyFont="0" applyFill="0" applyBorder="0" applyAlignment="0" applyProtection="0"/>
    <xf numFmtId="167" fontId="57" fillId="0" borderId="0" applyFont="0" applyFill="0" applyBorder="0" applyAlignment="0" applyProtection="0"/>
    <xf numFmtId="167" fontId="126" fillId="0" borderId="0" applyFont="0" applyFill="0" applyBorder="0" applyAlignment="0" applyProtection="0"/>
    <xf numFmtId="165" fontId="67" fillId="0" borderId="0" applyFont="0" applyFill="0" applyBorder="0" applyAlignment="0" applyProtection="0"/>
    <xf numFmtId="167" fontId="56" fillId="0" borderId="0" applyFont="0" applyFill="0" applyBorder="0" applyAlignment="0" applyProtection="0"/>
    <xf numFmtId="167" fontId="126" fillId="0" borderId="0" applyFont="0" applyFill="0" applyBorder="0" applyAlignment="0" applyProtection="0"/>
    <xf numFmtId="167" fontId="56" fillId="0" borderId="0" applyFont="0" applyFill="0" applyBorder="0" applyAlignment="0" applyProtection="0"/>
    <xf numFmtId="167" fontId="57"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7" fontId="56" fillId="0" borderId="0" applyFont="0" applyFill="0" applyBorder="0" applyAlignment="0" applyProtection="0"/>
    <xf numFmtId="167" fontId="165" fillId="0" borderId="0" applyFont="0" applyFill="0" applyBorder="0" applyAlignment="0" applyProtection="0"/>
    <xf numFmtId="167" fontId="5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5" fontId="56" fillId="0" borderId="0" applyFont="0" applyFill="0" applyBorder="0" applyAlignment="0" applyProtection="0"/>
    <xf numFmtId="167" fontId="56" fillId="0" borderId="0" applyFont="0" applyFill="0" applyBorder="0" applyAlignment="0" applyProtection="0"/>
    <xf numFmtId="167" fontId="70" fillId="0" borderId="0" applyFont="0" applyFill="0" applyBorder="0" applyAlignment="0" applyProtection="0"/>
    <xf numFmtId="167" fontId="258" fillId="0" borderId="0" applyFont="0" applyFill="0" applyBorder="0" applyAlignment="0" applyProtection="0"/>
    <xf numFmtId="165" fontId="126" fillId="0" borderId="0" applyFont="0" applyFill="0" applyBorder="0" applyAlignment="0" applyProtection="0"/>
    <xf numFmtId="167" fontId="258" fillId="0" borderId="0" applyFont="0" applyFill="0" applyBorder="0" applyAlignment="0" applyProtection="0"/>
    <xf numFmtId="167" fontId="56"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7" fontId="258" fillId="0" borderId="0" applyFont="0" applyFill="0" applyBorder="0" applyAlignment="0" applyProtection="0"/>
    <xf numFmtId="167" fontId="56" fillId="0" borderId="0" applyFont="0" applyFill="0" applyBorder="0" applyAlignment="0" applyProtection="0"/>
    <xf numFmtId="167" fontId="55" fillId="0" borderId="0" applyFont="0" applyFill="0" applyBorder="0" applyAlignment="0" applyProtection="0"/>
    <xf numFmtId="167" fontId="57" fillId="0" borderId="0" applyFont="0" applyFill="0" applyBorder="0" applyAlignment="0" applyProtection="0"/>
    <xf numFmtId="165" fontId="56" fillId="0" borderId="0" applyFont="0" applyFill="0" applyBorder="0" applyAlignment="0" applyProtection="0"/>
    <xf numFmtId="167" fontId="56" fillId="0" borderId="0" applyFont="0" applyFill="0" applyBorder="0" applyAlignment="0" applyProtection="0"/>
    <xf numFmtId="167" fontId="16"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7" fontId="56" fillId="0" borderId="0" applyFont="0" applyFill="0" applyBorder="0" applyAlignment="0" applyProtection="0"/>
    <xf numFmtId="167" fontId="53" fillId="0" borderId="0" applyFont="0" applyFill="0" applyBorder="0" applyAlignment="0" applyProtection="0"/>
    <xf numFmtId="167" fontId="258" fillId="0" borderId="0" applyFont="0" applyFill="0" applyBorder="0" applyAlignment="0" applyProtection="0"/>
    <xf numFmtId="167" fontId="126" fillId="0" borderId="0" applyFont="0" applyFill="0" applyBorder="0" applyAlignment="0" applyProtection="0"/>
    <xf numFmtId="165" fontId="67" fillId="0" borderId="0" applyFont="0" applyFill="0" applyBorder="0" applyAlignment="0" applyProtection="0"/>
    <xf numFmtId="165" fontId="57" fillId="0" borderId="0" applyFont="0" applyFill="0" applyBorder="0" applyAlignment="0" applyProtection="0"/>
    <xf numFmtId="165" fontId="57"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5" fontId="56" fillId="0" borderId="0" applyFont="0" applyFill="0" applyBorder="0" applyAlignment="0" applyProtection="0"/>
    <xf numFmtId="167" fontId="258" fillId="0" borderId="0" applyFont="0" applyFill="0" applyBorder="0" applyAlignment="0" applyProtection="0"/>
    <xf numFmtId="165" fontId="67"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7" fontId="57" fillId="0" borderId="0" applyFont="0" applyFill="0" applyBorder="0" applyAlignment="0" applyProtection="0"/>
    <xf numFmtId="167" fontId="56" fillId="0" borderId="0" applyFont="0" applyFill="0" applyBorder="0" applyAlignment="0" applyProtection="0"/>
    <xf numFmtId="167" fontId="57"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7" fontId="62"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126" fillId="0" borderId="0" applyFont="0" applyFill="0" applyBorder="0" applyAlignment="0" applyProtection="0"/>
    <xf numFmtId="167" fontId="126"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5" fontId="56" fillId="0" borderId="0" applyFont="0" applyFill="0" applyBorder="0" applyAlignment="0" applyProtection="0"/>
    <xf numFmtId="165" fontId="57" fillId="0" borderId="0" applyFont="0" applyFill="0" applyBorder="0" applyAlignment="0" applyProtection="0"/>
    <xf numFmtId="165" fontId="57" fillId="0" borderId="0" applyFont="0" applyFill="0" applyBorder="0" applyAlignment="0" applyProtection="0"/>
    <xf numFmtId="167" fontId="67"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57" fillId="0" borderId="0" applyFont="0" applyFill="0" applyBorder="0" applyAlignment="0" applyProtection="0"/>
    <xf numFmtId="165" fontId="5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5" fontId="5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5" fontId="70" fillId="0" borderId="0" applyFont="0" applyFill="0" applyBorder="0" applyAlignment="0" applyProtection="0"/>
    <xf numFmtId="165" fontId="57"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5" fontId="56" fillId="0" borderId="0" applyFont="0" applyFill="0" applyBorder="0" applyAlignment="0" applyProtection="0"/>
    <xf numFmtId="167" fontId="53" fillId="0" borderId="0" applyFont="0" applyFill="0" applyBorder="0" applyAlignment="0" applyProtection="0"/>
    <xf numFmtId="167" fontId="258" fillId="0" borderId="0" applyFont="0" applyFill="0" applyBorder="0" applyAlignment="0" applyProtection="0"/>
    <xf numFmtId="167" fontId="126" fillId="0" borderId="0" applyFont="0" applyFill="0" applyBorder="0" applyAlignment="0" applyProtection="0"/>
    <xf numFmtId="167" fontId="56" fillId="0" borderId="0" applyFont="0" applyFill="0" applyBorder="0" applyAlignment="0" applyProtection="0"/>
    <xf numFmtId="165" fontId="12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70"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258" fillId="0" borderId="0" applyFont="0" applyFill="0" applyBorder="0" applyAlignment="0" applyProtection="0"/>
    <xf numFmtId="165" fontId="126"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5" fontId="5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7" fontId="67"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5" fontId="126" fillId="0" borderId="0" applyFont="0" applyFill="0" applyBorder="0" applyAlignment="0" applyProtection="0"/>
    <xf numFmtId="167" fontId="56" fillId="0" borderId="0" applyFont="0" applyFill="0" applyBorder="0" applyAlignment="0" applyProtection="0"/>
    <xf numFmtId="167" fontId="126" fillId="0" borderId="0" applyFont="0" applyFill="0" applyBorder="0" applyAlignment="0" applyProtection="0"/>
    <xf numFmtId="167" fontId="56" fillId="0" borderId="0" applyFont="0" applyFill="0" applyBorder="0" applyAlignment="0" applyProtection="0"/>
    <xf numFmtId="167" fontId="1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12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16" fillId="0" borderId="0" applyFont="0" applyFill="0" applyBorder="0" applyAlignment="0" applyProtection="0"/>
    <xf numFmtId="167" fontId="57" fillId="0" borderId="0" applyFont="0" applyFill="0" applyBorder="0" applyAlignment="0" applyProtection="0"/>
    <xf numFmtId="165" fontId="67" fillId="0" borderId="0" applyFont="0" applyFill="0" applyBorder="0" applyAlignment="0" applyProtection="0"/>
    <xf numFmtId="167" fontId="56" fillId="0" borderId="0" applyFont="0" applyFill="0" applyBorder="0" applyAlignment="0" applyProtection="0"/>
    <xf numFmtId="167" fontId="55" fillId="0" borderId="0" applyFont="0" applyFill="0" applyBorder="0" applyAlignment="0" applyProtection="0"/>
    <xf numFmtId="167" fontId="56"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7" fontId="258" fillId="0" borderId="0" applyFont="0" applyFill="0" applyBorder="0" applyAlignment="0" applyProtection="0"/>
    <xf numFmtId="165" fontId="5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5" fontId="56" fillId="0" borderId="0" applyFont="0" applyFill="0" applyBorder="0" applyAlignment="0" applyProtection="0"/>
    <xf numFmtId="167" fontId="56" fillId="0" borderId="0" applyFont="0" applyFill="0" applyBorder="0" applyAlignment="0" applyProtection="0"/>
    <xf numFmtId="165" fontId="56" fillId="0" borderId="0" applyFont="0" applyFill="0" applyBorder="0" applyAlignment="0" applyProtection="0"/>
    <xf numFmtId="167" fontId="165" fillId="0" borderId="0" applyFont="0" applyFill="0" applyBorder="0" applyAlignment="0" applyProtection="0"/>
    <xf numFmtId="167" fontId="126" fillId="0" borderId="0" applyFont="0" applyFill="0" applyBorder="0" applyAlignment="0" applyProtection="0"/>
    <xf numFmtId="167" fontId="64" fillId="0" borderId="0" applyFont="0" applyFill="0" applyBorder="0" applyAlignment="0" applyProtection="0"/>
    <xf numFmtId="167" fontId="56" fillId="0" borderId="0" applyFont="0" applyFill="0" applyBorder="0" applyAlignment="0" applyProtection="0"/>
    <xf numFmtId="165" fontId="12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57" fillId="0" borderId="0" applyFont="0" applyFill="0" applyBorder="0" applyAlignment="0" applyProtection="0"/>
    <xf numFmtId="165" fontId="117"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120" fillId="0" borderId="0" applyProtection="0"/>
    <xf numFmtId="167"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7" fontId="67"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7" fontId="12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7" fontId="56" fillId="0" borderId="0" applyFont="0" applyFill="0" applyBorder="0" applyAlignment="0" applyProtection="0"/>
    <xf numFmtId="165" fontId="56" fillId="0" borderId="0" applyFont="0" applyFill="0" applyBorder="0" applyAlignment="0" applyProtection="0"/>
    <xf numFmtId="167" fontId="67"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7" fontId="258"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67" fillId="0" borderId="0" applyFont="0" applyFill="0" applyBorder="0" applyAlignment="0" applyProtection="0"/>
    <xf numFmtId="165" fontId="56" fillId="0" borderId="0" applyFont="0" applyFill="0" applyBorder="0" applyAlignment="0" applyProtection="0"/>
    <xf numFmtId="167" fontId="258"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7" fontId="56" fillId="0" borderId="0" applyFont="0" applyFill="0" applyBorder="0" applyAlignment="0" applyProtection="0"/>
    <xf numFmtId="167" fontId="55" fillId="0" borderId="0" applyFont="0" applyFill="0" applyBorder="0" applyAlignment="0" applyProtection="0"/>
    <xf numFmtId="165" fontId="56" fillId="0" borderId="0" applyFont="0" applyFill="0" applyBorder="0" applyAlignment="0" applyProtection="0"/>
    <xf numFmtId="167" fontId="56" fillId="0" borderId="0" applyFont="0" applyFill="0" applyBorder="0" applyAlignment="0" applyProtection="0"/>
    <xf numFmtId="165" fontId="56" fillId="0" borderId="0" applyFont="0" applyFill="0" applyBorder="0" applyAlignment="0" applyProtection="0"/>
    <xf numFmtId="167"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7" fontId="57"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7" fontId="126" fillId="0" borderId="0" applyFont="0" applyFill="0" applyBorder="0" applyAlignment="0" applyProtection="0"/>
    <xf numFmtId="167" fontId="55" fillId="0" borderId="0" applyFont="0" applyFill="0" applyBorder="0" applyAlignment="0" applyProtection="0"/>
    <xf numFmtId="167" fontId="258"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5" fontId="56" fillId="0" borderId="0" applyFont="0" applyFill="0" applyBorder="0" applyAlignment="0" applyProtection="0"/>
    <xf numFmtId="165" fontId="126" fillId="0" borderId="0" applyFont="0" applyFill="0" applyBorder="0" applyAlignment="0" applyProtection="0"/>
    <xf numFmtId="167" fontId="53"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67" fillId="0" borderId="0" applyFont="0" applyFill="0" applyBorder="0" applyAlignment="0" applyProtection="0"/>
    <xf numFmtId="167"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70" fillId="0" borderId="0" applyFont="0" applyFill="0" applyBorder="0" applyAlignment="0" applyProtection="0"/>
    <xf numFmtId="167" fontId="57"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7" fontId="67" fillId="0" borderId="0" applyFont="0" applyFill="0" applyBorder="0" applyAlignment="0" applyProtection="0"/>
    <xf numFmtId="165" fontId="56" fillId="0" borderId="0" applyFont="0" applyFill="0" applyBorder="0" applyAlignment="0" applyProtection="0"/>
    <xf numFmtId="167" fontId="57" fillId="0" borderId="0" applyFont="0" applyFill="0" applyBorder="0" applyAlignment="0" applyProtection="0"/>
    <xf numFmtId="165" fontId="56" fillId="0" borderId="0" applyFont="0" applyFill="0" applyBorder="0" applyAlignment="0" applyProtection="0"/>
    <xf numFmtId="167" fontId="57" fillId="0" borderId="0" applyFont="0" applyFill="0" applyBorder="0" applyAlignment="0" applyProtection="0"/>
    <xf numFmtId="167" fontId="56" fillId="0" borderId="0" applyFont="0" applyFill="0" applyBorder="0" applyAlignment="0" applyProtection="0"/>
    <xf numFmtId="167" fontId="57"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5" fontId="67" fillId="0" borderId="0" applyFont="0" applyFill="0" applyBorder="0" applyAlignment="0" applyProtection="0"/>
    <xf numFmtId="167" fontId="56" fillId="0" borderId="0" applyFont="0" applyFill="0" applyBorder="0" applyAlignment="0" applyProtection="0"/>
    <xf numFmtId="167" fontId="258" fillId="0" borderId="0" applyFont="0" applyFill="0" applyBorder="0" applyAlignment="0" applyProtection="0"/>
    <xf numFmtId="167" fontId="56" fillId="0" borderId="0" applyFont="0" applyFill="0" applyBorder="0" applyAlignment="0" applyProtection="0"/>
    <xf numFmtId="167" fontId="55" fillId="0" borderId="0" applyFont="0" applyFill="0" applyBorder="0" applyAlignment="0" applyProtection="0"/>
    <xf numFmtId="167" fontId="53"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55" fillId="0" borderId="0" applyFont="0" applyFill="0" applyBorder="0" applyAlignment="0" applyProtection="0"/>
    <xf numFmtId="165" fontId="67" fillId="0" borderId="0" applyFont="0" applyFill="0" applyBorder="0" applyAlignment="0" applyProtection="0"/>
    <xf numFmtId="167" fontId="126" fillId="0" borderId="0" applyFont="0" applyFill="0" applyBorder="0" applyAlignment="0" applyProtection="0"/>
    <xf numFmtId="165" fontId="56" fillId="0" borderId="0" applyFont="0" applyFill="0" applyBorder="0" applyAlignment="0" applyProtection="0"/>
    <xf numFmtId="167" fontId="56" fillId="0" borderId="0" applyFont="0" applyFill="0" applyBorder="0" applyAlignment="0" applyProtection="0"/>
    <xf numFmtId="167" fontId="55"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7" fontId="16" fillId="0" borderId="0" applyFont="0" applyFill="0" applyBorder="0" applyAlignment="0" applyProtection="0"/>
    <xf numFmtId="167" fontId="55"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7" fontId="258" fillId="0" borderId="0" applyFont="0" applyFill="0" applyBorder="0" applyAlignment="0" applyProtection="0"/>
    <xf numFmtId="165" fontId="70" fillId="0" borderId="0" applyFont="0" applyFill="0" applyBorder="0" applyAlignment="0" applyProtection="0"/>
    <xf numFmtId="165" fontId="57"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7" fontId="57"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7" fontId="126" fillId="0" borderId="0" applyFont="0" applyFill="0" applyBorder="0" applyAlignment="0" applyProtection="0"/>
    <xf numFmtId="167" fontId="57" fillId="0" borderId="0" applyFont="0" applyFill="0" applyBorder="0" applyAlignment="0" applyProtection="0"/>
    <xf numFmtId="167" fontId="67" fillId="0" borderId="0" applyFont="0" applyFill="0" applyBorder="0" applyAlignment="0" applyProtection="0"/>
    <xf numFmtId="165" fontId="56" fillId="0" borderId="0" applyFont="0" applyFill="0" applyBorder="0" applyAlignment="0" applyProtection="0"/>
    <xf numFmtId="167"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7" fontId="165"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7" fontId="53" fillId="0" borderId="0" applyFont="0" applyFill="0" applyBorder="0" applyAlignment="0" applyProtection="0"/>
    <xf numFmtId="167" fontId="57" fillId="0" borderId="0" applyFont="0" applyFill="0" applyBorder="0" applyAlignment="0" applyProtection="0"/>
    <xf numFmtId="167" fontId="10" fillId="0" borderId="0" applyFont="0" applyFill="0" applyBorder="0" applyAlignment="0" applyProtection="0"/>
    <xf numFmtId="165" fontId="56"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258"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55"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57"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57" fillId="0" borderId="0" applyFont="0" applyFill="0" applyBorder="0" applyAlignment="0" applyProtection="0"/>
    <xf numFmtId="167" fontId="55" fillId="0" borderId="0" applyFont="0" applyFill="0" applyBorder="0" applyAlignment="0" applyProtection="0"/>
    <xf numFmtId="167" fontId="258"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5" fontId="126" fillId="0" borderId="0" applyFont="0" applyFill="0" applyBorder="0" applyAlignment="0" applyProtection="0"/>
    <xf numFmtId="167" fontId="56" fillId="0" borderId="0" applyFont="0" applyFill="0" applyBorder="0" applyAlignment="0" applyProtection="0"/>
    <xf numFmtId="165" fontId="126" fillId="0" borderId="0" applyFont="0" applyFill="0" applyBorder="0" applyAlignment="0" applyProtection="0"/>
    <xf numFmtId="167" fontId="56" fillId="0" borderId="0" applyFont="0" applyFill="0" applyBorder="0" applyAlignment="0" applyProtection="0"/>
    <xf numFmtId="167" fontId="258" fillId="0" borderId="0" applyFont="0" applyFill="0" applyBorder="0" applyAlignment="0" applyProtection="0"/>
    <xf numFmtId="167" fontId="56" fillId="0" borderId="0" applyFont="0" applyFill="0" applyBorder="0" applyAlignment="0" applyProtection="0"/>
    <xf numFmtId="167" fontId="55"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7" fontId="56"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7" fontId="258" fillId="0" borderId="0" applyFont="0" applyFill="0" applyBorder="0" applyAlignment="0" applyProtection="0"/>
    <xf numFmtId="167" fontId="258"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258"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67" fillId="0" borderId="0" applyFont="0" applyFill="0" applyBorder="0" applyAlignment="0" applyProtection="0"/>
    <xf numFmtId="167" fontId="55"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5" fontId="258" fillId="0" borderId="0" applyFont="0" applyFill="0" applyBorder="0" applyAlignment="0" applyProtection="0"/>
    <xf numFmtId="167" fontId="55"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5" fontId="57"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7" fontId="57" fillId="0" borderId="0" applyFont="0" applyFill="0" applyBorder="0" applyAlignment="0" applyProtection="0"/>
    <xf numFmtId="165" fontId="67" fillId="0" borderId="0" applyFont="0" applyFill="0" applyBorder="0" applyAlignment="0" applyProtection="0"/>
    <xf numFmtId="167" fontId="258"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5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5" fontId="5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5" fontId="258" fillId="0" borderId="0" applyFont="0" applyFill="0" applyBorder="0" applyAlignment="0" applyProtection="0"/>
    <xf numFmtId="167" fontId="55" fillId="0" borderId="0" applyFont="0" applyFill="0" applyBorder="0" applyAlignment="0" applyProtection="0"/>
    <xf numFmtId="165" fontId="56" fillId="0" borderId="0" applyFont="0" applyFill="0" applyBorder="0" applyAlignment="0" applyProtection="0"/>
    <xf numFmtId="167" fontId="67" fillId="0" borderId="0" applyFont="0" applyFill="0" applyBorder="0" applyAlignment="0" applyProtection="0"/>
    <xf numFmtId="167" fontId="258" fillId="0" borderId="0" applyFont="0" applyFill="0" applyBorder="0" applyAlignment="0" applyProtection="0"/>
    <xf numFmtId="167" fontId="126"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7" fontId="90" fillId="0" borderId="0" applyFont="0" applyFill="0" applyBorder="0" applyAlignment="0" applyProtection="0"/>
    <xf numFmtId="167" fontId="55" fillId="0" borderId="0" applyFont="0" applyFill="0" applyBorder="0" applyAlignment="0" applyProtection="0"/>
    <xf numFmtId="165" fontId="57"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7" fontId="126" fillId="0" borderId="0" applyFont="0" applyFill="0" applyBorder="0" applyAlignment="0" applyProtection="0"/>
    <xf numFmtId="167" fontId="258" fillId="0" borderId="0" applyFont="0" applyFill="0" applyBorder="0" applyAlignment="0" applyProtection="0"/>
    <xf numFmtId="167" fontId="55" fillId="0" borderId="0" applyFont="0" applyFill="0" applyBorder="0" applyAlignment="0" applyProtection="0"/>
    <xf numFmtId="165" fontId="67" fillId="0" borderId="0" applyFont="0" applyFill="0" applyBorder="0" applyAlignment="0" applyProtection="0"/>
    <xf numFmtId="167" fontId="57" fillId="0" borderId="0" applyFont="0" applyFill="0" applyBorder="0" applyAlignment="0" applyProtection="0"/>
    <xf numFmtId="165" fontId="67" fillId="0" borderId="0" applyFont="0" applyFill="0" applyBorder="0" applyAlignment="0" applyProtection="0"/>
    <xf numFmtId="167" fontId="28" fillId="0" borderId="0" applyFont="0" applyFill="0" applyBorder="0" applyAlignment="0" applyProtection="0"/>
    <xf numFmtId="165" fontId="126" fillId="0" borderId="0" applyFont="0" applyFill="0" applyBorder="0" applyAlignment="0" applyProtection="0"/>
    <xf numFmtId="167" fontId="61"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7" fillId="0" borderId="0" applyFont="0" applyFill="0" applyBorder="0" applyAlignment="0" applyProtection="0"/>
    <xf numFmtId="165" fontId="258" fillId="0" borderId="0" applyFont="0" applyFill="0" applyBorder="0" applyAlignment="0" applyProtection="0"/>
    <xf numFmtId="167" fontId="57" fillId="0" borderId="0" applyFont="0" applyFill="0" applyBorder="0" applyAlignment="0" applyProtection="0"/>
    <xf numFmtId="167" fontId="129" fillId="0" borderId="0" applyFont="0" applyFill="0" applyBorder="0" applyAlignment="0" applyProtection="0"/>
    <xf numFmtId="167" fontId="67" fillId="0" borderId="0" applyFont="0" applyFill="0" applyBorder="0" applyAlignment="0" applyProtection="0"/>
    <xf numFmtId="165" fontId="56" fillId="0" borderId="0" applyFont="0" applyFill="0" applyBorder="0" applyAlignment="0" applyProtection="0"/>
    <xf numFmtId="165" fontId="62" fillId="0" borderId="0" applyFont="0" applyFill="0" applyBorder="0" applyAlignment="0" applyProtection="0"/>
    <xf numFmtId="167" fontId="16"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7" fontId="258" fillId="0" borderId="0" applyFont="0" applyFill="0" applyBorder="0" applyAlignment="0" applyProtection="0"/>
    <xf numFmtId="165" fontId="57" fillId="0" borderId="0" applyFont="0" applyFill="0" applyBorder="0" applyAlignment="0" applyProtection="0"/>
    <xf numFmtId="165" fontId="126"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5" fontId="67" fillId="0" borderId="0" applyFont="0" applyFill="0" applyBorder="0" applyAlignment="0" applyProtection="0"/>
    <xf numFmtId="167" fontId="55" fillId="0" borderId="0" applyFont="0" applyFill="0" applyBorder="0" applyAlignment="0" applyProtection="0"/>
    <xf numFmtId="167" fontId="53" fillId="0" borderId="0" applyFont="0" applyFill="0" applyBorder="0" applyAlignment="0" applyProtection="0"/>
    <xf numFmtId="167" fontId="165"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7" fontId="57"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7" fontId="64" fillId="0" borderId="0" applyFont="0" applyFill="0" applyBorder="0" applyAlignment="0" applyProtection="0"/>
    <xf numFmtId="167" fontId="67" fillId="0" borderId="0" applyFont="0" applyFill="0" applyBorder="0" applyAlignment="0" applyProtection="0"/>
    <xf numFmtId="166" fontId="57" fillId="0" borderId="0" applyFont="0" applyFill="0" applyBorder="0" applyAlignment="0" applyProtection="0"/>
    <xf numFmtId="167" fontId="126" fillId="0" borderId="0" applyFont="0" applyFill="0" applyBorder="0" applyAlignment="0" applyProtection="0"/>
    <xf numFmtId="165" fontId="56"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5" fontId="55" fillId="0" borderId="0" applyFont="0" applyFill="0" applyBorder="0" applyAlignment="0" applyProtection="0"/>
    <xf numFmtId="165" fontId="117" fillId="0" borderId="0" applyFont="0" applyFill="0" applyBorder="0" applyAlignment="0" applyProtection="0"/>
    <xf numFmtId="167" fontId="57" fillId="0" borderId="0" applyFont="0" applyFill="0" applyBorder="0" applyAlignment="0" applyProtection="0"/>
    <xf numFmtId="165" fontId="61" fillId="0" borderId="0" applyFont="0" applyFill="0" applyBorder="0" applyAlignment="0" applyProtection="0"/>
    <xf numFmtId="165" fontId="57" fillId="0" borderId="0" applyFont="0" applyFill="0" applyBorder="0" applyAlignment="0" applyProtection="0"/>
    <xf numFmtId="165" fontId="57" fillId="0" borderId="0" applyFont="0" applyFill="0" applyBorder="0" applyAlignment="0" applyProtection="0"/>
    <xf numFmtId="165" fontId="57" fillId="0" borderId="0" applyFont="0" applyFill="0" applyBorder="0" applyAlignment="0" applyProtection="0"/>
    <xf numFmtId="165" fontId="57" fillId="0" borderId="0" applyFont="0" applyFill="0" applyBorder="0" applyAlignment="0" applyProtection="0"/>
    <xf numFmtId="165" fontId="57" fillId="0" borderId="0" applyFont="0" applyFill="0" applyBorder="0" applyAlignment="0" applyProtection="0"/>
    <xf numFmtId="165" fontId="57" fillId="0" borderId="0" applyFont="0" applyFill="0" applyBorder="0" applyAlignment="0" applyProtection="0"/>
    <xf numFmtId="165" fontId="57" fillId="0" borderId="0" applyFont="0" applyFill="0" applyBorder="0" applyAlignment="0" applyProtection="0"/>
    <xf numFmtId="165" fontId="57" fillId="0" borderId="0" applyFont="0" applyFill="0" applyBorder="0" applyAlignment="0" applyProtection="0"/>
    <xf numFmtId="165" fontId="57" fillId="0" borderId="0" applyFont="0" applyFill="0" applyBorder="0" applyAlignment="0" applyProtection="0"/>
    <xf numFmtId="165" fontId="57" fillId="0" borderId="0" applyFont="0" applyFill="0" applyBorder="0" applyAlignment="0" applyProtection="0"/>
    <xf numFmtId="165" fontId="57" fillId="0" borderId="0" applyFont="0" applyFill="0" applyBorder="0" applyAlignment="0" applyProtection="0"/>
    <xf numFmtId="165" fontId="57" fillId="0" borderId="0" applyFont="0" applyFill="0" applyBorder="0" applyAlignment="0" applyProtection="0"/>
    <xf numFmtId="165" fontId="57" fillId="0" borderId="0" applyFont="0" applyFill="0" applyBorder="0" applyAlignment="0" applyProtection="0"/>
    <xf numFmtId="165" fontId="258" fillId="0" borderId="0" applyFont="0" applyFill="0" applyBorder="0" applyAlignment="0" applyProtection="0"/>
    <xf numFmtId="165" fontId="57" fillId="0" borderId="0" applyFont="0" applyFill="0" applyBorder="0" applyAlignment="0" applyProtection="0"/>
    <xf numFmtId="165" fontId="57" fillId="0" borderId="0" applyFont="0" applyFill="0" applyBorder="0" applyAlignment="0" applyProtection="0"/>
    <xf numFmtId="165" fontId="5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5" fontId="57" fillId="0" borderId="0" applyFont="0" applyFill="0" applyBorder="0" applyAlignment="0" applyProtection="0"/>
    <xf numFmtId="165" fontId="258" fillId="0" borderId="0" applyFont="0" applyFill="0" applyBorder="0" applyAlignment="0" applyProtection="0"/>
    <xf numFmtId="165" fontId="57" fillId="0" borderId="0" applyFont="0" applyFill="0" applyBorder="0" applyAlignment="0" applyProtection="0"/>
    <xf numFmtId="165" fontId="57" fillId="0" borderId="0" applyFont="0" applyFill="0" applyBorder="0" applyAlignment="0" applyProtection="0"/>
    <xf numFmtId="165" fontId="57" fillId="0" borderId="0" applyFont="0" applyFill="0" applyBorder="0" applyAlignment="0" applyProtection="0"/>
    <xf numFmtId="165" fontId="57" fillId="0" borderId="0" applyFont="0" applyFill="0" applyBorder="0" applyAlignment="0" applyProtection="0"/>
    <xf numFmtId="165" fontId="57" fillId="0" borderId="0" applyFont="0" applyFill="0" applyBorder="0" applyAlignment="0" applyProtection="0"/>
    <xf numFmtId="167" fontId="57" fillId="0" borderId="0" applyFont="0" applyFill="0" applyBorder="0" applyAlignment="0" applyProtection="0"/>
    <xf numFmtId="167" fontId="120" fillId="0" borderId="0" applyFont="0" applyFill="0" applyBorder="0" applyAlignment="0" applyProtection="0"/>
    <xf numFmtId="167" fontId="57" fillId="0" borderId="0" applyFont="0" applyFill="0" applyBorder="0" applyAlignment="0" applyProtection="0"/>
    <xf numFmtId="165" fontId="57" fillId="0" borderId="0" applyFont="0" applyFill="0" applyBorder="0" applyAlignment="0" applyProtection="0"/>
    <xf numFmtId="165" fontId="120"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126"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7" fontId="258" fillId="0" borderId="0" applyFont="0" applyFill="0" applyBorder="0" applyAlignment="0" applyProtection="0"/>
    <xf numFmtId="167" fontId="62" fillId="0" borderId="0" applyFont="0" applyFill="0" applyBorder="0" applyAlignment="0" applyProtection="0"/>
    <xf numFmtId="167" fontId="57" fillId="0" borderId="0" applyFont="0" applyFill="0" applyBorder="0" applyAlignment="0" applyProtection="0"/>
    <xf numFmtId="167" fontId="6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39" fillId="0" borderId="0" applyFont="0" applyFill="0" applyBorder="0" applyAlignment="0" applyProtection="0"/>
    <xf numFmtId="167" fontId="57" fillId="0" borderId="0" applyFont="0" applyFill="0" applyBorder="0" applyAlignment="0" applyProtection="0"/>
    <xf numFmtId="167" fontId="39"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7" fontId="55" fillId="0" borderId="0" applyFont="0" applyFill="0" applyBorder="0" applyAlignment="0" applyProtection="0"/>
    <xf numFmtId="167" fontId="55" fillId="0" borderId="0" applyFont="0" applyFill="0" applyBorder="0" applyAlignment="0" applyProtection="0"/>
    <xf numFmtId="167" fontId="129"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55" fillId="0" borderId="0" applyFont="0" applyFill="0" applyBorder="0" applyAlignment="0" applyProtection="0"/>
    <xf numFmtId="167" fontId="67" fillId="0" borderId="0" applyFont="0" applyFill="0" applyBorder="0" applyAlignment="0" applyProtection="0"/>
    <xf numFmtId="167" fontId="64" fillId="0" borderId="0" applyFont="0" applyFill="0" applyBorder="0" applyAlignment="0" applyProtection="0"/>
    <xf numFmtId="167" fontId="165" fillId="0" borderId="0" applyFont="0" applyFill="0" applyBorder="0" applyAlignment="0" applyProtection="0"/>
    <xf numFmtId="167" fontId="165"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5"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5" fillId="0" borderId="0" applyFont="0" applyFill="0" applyBorder="0" applyAlignment="0" applyProtection="0"/>
    <xf numFmtId="167" fontId="57" fillId="0" borderId="0" applyFont="0" applyFill="0" applyBorder="0" applyAlignment="0" applyProtection="0"/>
    <xf numFmtId="167" fontId="55"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5" fillId="0" borderId="0" applyFont="0" applyFill="0" applyBorder="0" applyAlignment="0" applyProtection="0"/>
    <xf numFmtId="167" fontId="16" fillId="0" borderId="0" applyFont="0" applyFill="0" applyBorder="0" applyAlignment="0" applyProtection="0"/>
    <xf numFmtId="165" fontId="126" fillId="0" borderId="0" applyFont="0" applyFill="0" applyBorder="0" applyAlignment="0" applyProtection="0"/>
    <xf numFmtId="167" fontId="55" fillId="0" borderId="0" applyFont="0" applyFill="0" applyBorder="0" applyAlignment="0" applyProtection="0"/>
    <xf numFmtId="167" fontId="126" fillId="0" borderId="0" applyFont="0" applyFill="0" applyBorder="0" applyAlignment="0" applyProtection="0"/>
    <xf numFmtId="167" fontId="57" fillId="0" borderId="0" applyFont="0" applyFill="0" applyBorder="0" applyAlignment="0" applyProtection="0"/>
    <xf numFmtId="167" fontId="55" fillId="0" borderId="0" applyFont="0" applyFill="0" applyBorder="0" applyAlignment="0" applyProtection="0"/>
    <xf numFmtId="167" fontId="258" fillId="0" borderId="0" applyFont="0" applyFill="0" applyBorder="0" applyAlignment="0" applyProtection="0"/>
    <xf numFmtId="167" fontId="258" fillId="0" borderId="0" applyFont="0" applyFill="0" applyBorder="0" applyAlignment="0" applyProtection="0"/>
    <xf numFmtId="167" fontId="258" fillId="0" borderId="0" applyFont="0" applyFill="0" applyBorder="0" applyAlignment="0" applyProtection="0"/>
    <xf numFmtId="167" fontId="258" fillId="0" borderId="0" applyFont="0" applyFill="0" applyBorder="0" applyAlignment="0" applyProtection="0"/>
    <xf numFmtId="167" fontId="258" fillId="0" borderId="0" applyFont="0" applyFill="0" applyBorder="0" applyAlignment="0" applyProtection="0"/>
    <xf numFmtId="167" fontId="258"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7" fontId="258"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7" fontId="258"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5" fillId="0" borderId="0" applyFont="0" applyFill="0" applyBorder="0" applyAlignment="0" applyProtection="0"/>
    <xf numFmtId="167" fontId="57" fillId="0" borderId="0" applyFont="0" applyFill="0" applyBorder="0" applyAlignment="0" applyProtection="0"/>
    <xf numFmtId="167" fontId="55" fillId="0" borderId="0" applyFont="0" applyFill="0" applyBorder="0" applyAlignment="0" applyProtection="0"/>
    <xf numFmtId="167" fontId="90" fillId="0" borderId="0" applyFont="0" applyFill="0" applyBorder="0" applyAlignment="0" applyProtection="0"/>
    <xf numFmtId="167" fontId="53" fillId="0" borderId="0" applyFont="0" applyFill="0" applyBorder="0" applyAlignment="0" applyProtection="0"/>
    <xf numFmtId="167" fontId="90" fillId="0" borderId="0" applyFont="0" applyFill="0" applyBorder="0" applyAlignment="0" applyProtection="0"/>
    <xf numFmtId="167" fontId="90" fillId="0" borderId="0" applyFont="0" applyFill="0" applyBorder="0" applyAlignment="0" applyProtection="0"/>
    <xf numFmtId="167" fontId="6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211" fillId="0" borderId="0" applyFont="0" applyFill="0" applyBorder="0" applyAlignment="0" applyProtection="0"/>
    <xf numFmtId="167" fontId="57"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5" fontId="67"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55"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258" fillId="0" borderId="0" applyFont="0" applyFill="0" applyBorder="0" applyAlignment="0" applyProtection="0"/>
    <xf numFmtId="167" fontId="57"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57" fillId="0" borderId="0" applyFont="0" applyFill="0" applyBorder="0" applyAlignment="0" applyProtection="0"/>
    <xf numFmtId="167" fontId="117" fillId="0" borderId="0" applyFont="0" applyFill="0" applyBorder="0" applyAlignment="0" applyProtection="0"/>
    <xf numFmtId="167" fontId="211" fillId="0" borderId="0" applyFont="0" applyFill="0" applyBorder="0" applyAlignment="0" applyProtection="0"/>
    <xf numFmtId="167" fontId="211"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5" fontId="126" fillId="0" borderId="0" applyFont="0" applyFill="0" applyBorder="0" applyAlignment="0" applyProtection="0"/>
    <xf numFmtId="167" fontId="10" fillId="0" borderId="0" applyFont="0" applyFill="0" applyBorder="0" applyAlignment="0" applyProtection="0"/>
    <xf numFmtId="167" fontId="57"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7" fontId="165"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5" fontId="6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3" fillId="0" borderId="0" applyFont="0" applyFill="0" applyBorder="0" applyAlignment="0" applyProtection="0"/>
    <xf numFmtId="167" fontId="55" fillId="0" borderId="0" applyFont="0" applyFill="0" applyBorder="0" applyAlignment="0" applyProtection="0"/>
    <xf numFmtId="167" fontId="57" fillId="0" borderId="0" applyFont="0" applyFill="0" applyBorder="0" applyAlignment="0" applyProtection="0"/>
    <xf numFmtId="167" fontId="120" fillId="0" borderId="0" applyProtection="0"/>
    <xf numFmtId="167" fontId="55" fillId="0" borderId="0" applyFont="0" applyFill="0" applyBorder="0" applyAlignment="0" applyProtection="0"/>
    <xf numFmtId="167" fontId="57" fillId="0" borderId="0" applyFont="0" applyFill="0" applyBorder="0" applyAlignment="0" applyProtection="0"/>
    <xf numFmtId="167" fontId="64" fillId="0" borderId="0" applyFont="0" applyFill="0" applyBorder="0" applyAlignment="0" applyProtection="0"/>
    <xf numFmtId="167" fontId="64" fillId="0" borderId="0" applyFont="0" applyFill="0" applyBorder="0" applyAlignment="0" applyProtection="0"/>
    <xf numFmtId="167" fontId="64" fillId="0" borderId="0" applyFont="0" applyFill="0" applyBorder="0" applyAlignment="0" applyProtection="0"/>
    <xf numFmtId="167" fontId="67" fillId="0" borderId="0" applyFont="0" applyFill="0" applyBorder="0" applyAlignment="0" applyProtection="0"/>
    <xf numFmtId="167" fontId="55" fillId="0" borderId="0" applyFont="0" applyFill="0" applyBorder="0" applyAlignment="0" applyProtection="0"/>
    <xf numFmtId="167" fontId="55" fillId="0" borderId="0" applyFont="0" applyFill="0" applyBorder="0" applyAlignment="0" applyProtection="0"/>
    <xf numFmtId="167" fontId="55" fillId="0" borderId="0" applyFont="0" applyFill="0" applyBorder="0" applyAlignment="0" applyProtection="0"/>
    <xf numFmtId="167" fontId="55" fillId="0" borderId="0" applyFont="0" applyFill="0" applyBorder="0" applyAlignment="0" applyProtection="0"/>
    <xf numFmtId="167" fontId="55" fillId="0" borderId="0" applyFont="0" applyFill="0" applyBorder="0" applyAlignment="0" applyProtection="0"/>
    <xf numFmtId="167" fontId="55" fillId="0" borderId="0" applyFont="0" applyFill="0" applyBorder="0" applyAlignment="0" applyProtection="0"/>
    <xf numFmtId="167" fontId="55" fillId="0" borderId="0" applyFont="0" applyFill="0" applyBorder="0" applyAlignment="0" applyProtection="0"/>
    <xf numFmtId="167" fontId="55"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5" fillId="0" borderId="0" applyFont="0" applyFill="0" applyBorder="0" applyAlignment="0" applyProtection="0"/>
    <xf numFmtId="167" fontId="165" fillId="0" borderId="0" applyFont="0" applyFill="0" applyBorder="0" applyAlignment="0" applyProtection="0"/>
    <xf numFmtId="167" fontId="165" fillId="0" borderId="0" applyFont="0" applyFill="0" applyBorder="0" applyAlignment="0" applyProtection="0"/>
    <xf numFmtId="167" fontId="165" fillId="0" borderId="0" applyFont="0" applyFill="0" applyBorder="0" applyAlignment="0" applyProtection="0"/>
    <xf numFmtId="167" fontId="55" fillId="0" borderId="0" applyFont="0" applyFill="0" applyBorder="0" applyAlignment="0" applyProtection="0"/>
    <xf numFmtId="167" fontId="258" fillId="0" borderId="0" applyFont="0" applyFill="0" applyBorder="0" applyAlignment="0" applyProtection="0"/>
    <xf numFmtId="167" fontId="258" fillId="0" borderId="0" applyFont="0" applyFill="0" applyBorder="0" applyAlignment="0" applyProtection="0"/>
    <xf numFmtId="167" fontId="258" fillId="0" borderId="0" applyFont="0" applyFill="0" applyBorder="0" applyAlignment="0" applyProtection="0"/>
    <xf numFmtId="167" fontId="57" fillId="0" borderId="0" applyFont="0" applyFill="0" applyBorder="0" applyAlignment="0" applyProtection="0"/>
    <xf numFmtId="167" fontId="53"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7" fontId="165" fillId="0" borderId="0" applyFont="0" applyFill="0" applyBorder="0" applyAlignment="0" applyProtection="0"/>
    <xf numFmtId="167" fontId="53" fillId="0" borderId="0" applyFont="0" applyFill="0" applyBorder="0" applyAlignment="0" applyProtection="0"/>
    <xf numFmtId="167" fontId="258" fillId="0" borderId="0" applyFont="0" applyFill="0" applyBorder="0" applyAlignment="0" applyProtection="0"/>
    <xf numFmtId="167" fontId="258" fillId="0" borderId="0" applyFont="0" applyFill="0" applyBorder="0" applyAlignment="0" applyProtection="0"/>
    <xf numFmtId="167" fontId="258"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7" fontId="258" fillId="0" borderId="0" applyFont="0" applyFill="0" applyBorder="0" applyAlignment="0" applyProtection="0"/>
    <xf numFmtId="167" fontId="165" fillId="0" borderId="0" applyFont="0" applyFill="0" applyBorder="0" applyAlignment="0" applyProtection="0"/>
    <xf numFmtId="167" fontId="55" fillId="0" borderId="0" applyFont="0" applyFill="0" applyBorder="0" applyAlignment="0" applyProtection="0"/>
    <xf numFmtId="167" fontId="55" fillId="0" borderId="0" applyFont="0" applyFill="0" applyBorder="0" applyAlignment="0" applyProtection="0"/>
    <xf numFmtId="167" fontId="55" fillId="0" borderId="0" applyFont="0" applyFill="0" applyBorder="0" applyAlignment="0" applyProtection="0"/>
    <xf numFmtId="167" fontId="55" fillId="0" borderId="0" applyFont="0" applyFill="0" applyBorder="0" applyAlignment="0" applyProtection="0"/>
    <xf numFmtId="167" fontId="55" fillId="0" borderId="0" applyFont="0" applyFill="0" applyBorder="0" applyAlignment="0" applyProtection="0"/>
    <xf numFmtId="167" fontId="165" fillId="0" borderId="0" applyFont="0" applyFill="0" applyBorder="0" applyAlignment="0" applyProtection="0"/>
    <xf numFmtId="167" fontId="165" fillId="0" borderId="0" applyFont="0" applyFill="0" applyBorder="0" applyAlignment="0" applyProtection="0"/>
    <xf numFmtId="167" fontId="55"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7" fontId="57" fillId="0" borderId="0" applyFont="0" applyFill="0" applyBorder="0" applyAlignment="0" applyProtection="0"/>
    <xf numFmtId="167" fontId="55"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5"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7" fontId="57" fillId="0" borderId="0" applyFont="0" applyFill="0" applyBorder="0" applyAlignment="0" applyProtection="0"/>
    <xf numFmtId="167" fontId="62" fillId="0" borderId="0" applyFont="0" applyFill="0" applyBorder="0" applyAlignment="0" applyProtection="0"/>
    <xf numFmtId="167" fontId="57" fillId="0" borderId="0" applyFont="0" applyFill="0" applyBorder="0" applyAlignment="0" applyProtection="0"/>
    <xf numFmtId="165" fontId="67" fillId="0" borderId="0" applyFont="0" applyFill="0" applyBorder="0" applyAlignment="0" applyProtection="0"/>
    <xf numFmtId="167" fontId="55" fillId="0" borderId="0" applyFont="0" applyFill="0" applyBorder="0" applyAlignment="0" applyProtection="0"/>
    <xf numFmtId="167" fontId="55" fillId="0" borderId="0" applyFont="0" applyFill="0" applyBorder="0" applyAlignment="0" applyProtection="0"/>
    <xf numFmtId="167" fontId="55" fillId="0" borderId="0" applyFont="0" applyFill="0" applyBorder="0" applyAlignment="0" applyProtection="0"/>
    <xf numFmtId="167" fontId="55" fillId="0" borderId="0" applyFont="0" applyFill="0" applyBorder="0" applyAlignment="0" applyProtection="0"/>
    <xf numFmtId="167" fontId="53" fillId="0" borderId="0" applyFont="0" applyFill="0" applyBorder="0" applyAlignment="0" applyProtection="0"/>
    <xf numFmtId="167" fontId="53" fillId="0" borderId="0" applyFont="0" applyFill="0" applyBorder="0" applyAlignment="0" applyProtection="0"/>
    <xf numFmtId="167" fontId="258" fillId="0" borderId="0" applyFont="0" applyFill="0" applyBorder="0" applyAlignment="0" applyProtection="0"/>
    <xf numFmtId="167" fontId="55" fillId="0" borderId="0" applyFont="0" applyFill="0" applyBorder="0" applyAlignment="0" applyProtection="0"/>
    <xf numFmtId="167" fontId="117" fillId="0" borderId="0" applyFont="0" applyFill="0" applyBorder="0" applyAlignment="0" applyProtection="0"/>
    <xf numFmtId="167" fontId="55" fillId="0" borderId="0" applyFont="0" applyFill="0" applyBorder="0" applyAlignment="0" applyProtection="0"/>
    <xf numFmtId="167" fontId="57" fillId="0" borderId="0" applyFont="0" applyFill="0" applyBorder="0" applyAlignment="0" applyProtection="0"/>
    <xf numFmtId="167" fontId="55" fillId="0" borderId="0" applyFont="0" applyFill="0" applyBorder="0" applyAlignment="0" applyProtection="0"/>
    <xf numFmtId="167" fontId="64" fillId="0" borderId="0" applyFont="0" applyFill="0" applyBorder="0" applyAlignment="0" applyProtection="0"/>
    <xf numFmtId="167" fontId="55" fillId="0" borderId="0" applyFont="0" applyFill="0" applyBorder="0" applyAlignment="0" applyProtection="0"/>
    <xf numFmtId="167" fontId="55" fillId="0" borderId="0" applyFont="0" applyFill="0" applyBorder="0" applyAlignment="0" applyProtection="0"/>
    <xf numFmtId="167" fontId="126"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5" fontId="57" fillId="0" borderId="0" applyFont="0" applyFill="0" applyBorder="0" applyAlignment="0" applyProtection="0"/>
    <xf numFmtId="167" fontId="165"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126"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129"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11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167" fontId="28"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64" fillId="0" borderId="0" applyFont="0" applyFill="0" applyBorder="0" applyAlignment="0" applyProtection="0"/>
    <xf numFmtId="167" fontId="64" fillId="0" borderId="0" applyFont="0" applyFill="0" applyBorder="0" applyAlignment="0" applyProtection="0"/>
    <xf numFmtId="167" fontId="6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5" fillId="0" borderId="0" applyFont="0" applyFill="0" applyBorder="0" applyAlignment="0" applyProtection="0"/>
    <xf numFmtId="167" fontId="120" fillId="0" borderId="0" applyFont="0" applyFill="0" applyBorder="0" applyAlignment="0" applyProtection="0"/>
    <xf numFmtId="167" fontId="165" fillId="0" borderId="0" applyFont="0" applyFill="0" applyBorder="0" applyAlignment="0" applyProtection="0"/>
    <xf numFmtId="167" fontId="165" fillId="0" borderId="0" applyFont="0" applyFill="0" applyBorder="0" applyAlignment="0" applyProtection="0"/>
    <xf numFmtId="167" fontId="165" fillId="0" borderId="0" applyFont="0" applyFill="0" applyBorder="0" applyAlignment="0" applyProtection="0"/>
    <xf numFmtId="167" fontId="39" fillId="0" borderId="0" applyFont="0" applyFill="0" applyBorder="0" applyAlignment="0" applyProtection="0"/>
    <xf numFmtId="167" fontId="55" fillId="0" borderId="0" applyFont="0" applyFill="0" applyBorder="0" applyAlignment="0" applyProtection="0"/>
    <xf numFmtId="167" fontId="55"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57" fillId="0" borderId="0" applyFont="0" applyFill="0" applyBorder="0" applyAlignment="0" applyProtection="0"/>
    <xf numFmtId="167" fontId="62" fillId="0" borderId="0" applyFont="0" applyFill="0" applyBorder="0" applyAlignment="0" applyProtection="0"/>
    <xf numFmtId="167" fontId="62" fillId="0" borderId="0" applyFont="0" applyFill="0" applyBorder="0" applyAlignment="0" applyProtection="0"/>
    <xf numFmtId="167" fontId="258" fillId="0" borderId="0" applyFont="0" applyFill="0" applyBorder="0" applyAlignment="0" applyProtection="0"/>
    <xf numFmtId="167" fontId="258" fillId="0" borderId="0" applyFont="0" applyFill="0" applyBorder="0" applyAlignment="0" applyProtection="0"/>
    <xf numFmtId="167" fontId="16" fillId="0" borderId="0" applyFont="0" applyFill="0" applyBorder="0" applyAlignment="0" applyProtection="0"/>
    <xf numFmtId="167" fontId="57" fillId="0" borderId="0" applyFont="0" applyFill="0" applyBorder="0" applyAlignment="0" applyProtection="0"/>
    <xf numFmtId="167" fontId="62" fillId="0" borderId="0" applyFont="0" applyFill="0" applyBorder="0" applyAlignment="0" applyProtection="0"/>
    <xf numFmtId="167" fontId="165" fillId="0" borderId="0" applyFont="0" applyFill="0" applyBorder="0" applyAlignment="0" applyProtection="0"/>
    <xf numFmtId="167" fontId="55" fillId="0" borderId="0" applyFont="0" applyFill="0" applyBorder="0" applyAlignment="0" applyProtection="0"/>
    <xf numFmtId="167" fontId="165" fillId="0" borderId="0" applyFont="0" applyFill="0" applyBorder="0" applyAlignment="0" applyProtection="0"/>
    <xf numFmtId="167" fontId="67" fillId="0" borderId="0" applyFont="0" applyFill="0" applyBorder="0" applyAlignment="0" applyProtection="0"/>
    <xf numFmtId="167" fontId="165" fillId="0" borderId="0" applyFont="0" applyFill="0" applyBorder="0" applyAlignment="0" applyProtection="0"/>
    <xf numFmtId="167" fontId="165" fillId="0" borderId="0" applyFont="0" applyFill="0" applyBorder="0" applyAlignment="0" applyProtection="0"/>
    <xf numFmtId="167" fontId="57" fillId="0" borderId="0" applyFont="0" applyFill="0" applyBorder="0" applyAlignment="0" applyProtection="0"/>
    <xf numFmtId="165" fontId="67"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4" fontId="57" fillId="0" borderId="0" applyFont="0" applyFill="0" applyBorder="0" applyAlignment="0" applyProtection="0"/>
    <xf numFmtId="167" fontId="126" fillId="0" borderId="0" applyFont="0" applyFill="0" applyBorder="0" applyAlignment="0" applyProtection="0"/>
    <xf numFmtId="164" fontId="57" fillId="0" borderId="0" applyFont="0" applyFill="0" applyBorder="0" applyAlignment="0" applyProtection="0"/>
    <xf numFmtId="167" fontId="126" fillId="0" borderId="0" applyFont="0" applyFill="0" applyBorder="0" applyAlignment="0" applyProtection="0"/>
    <xf numFmtId="165" fontId="67" fillId="0" borderId="0" applyFont="0" applyFill="0" applyBorder="0" applyAlignment="0" applyProtection="0"/>
    <xf numFmtId="166" fontId="57"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7" fontId="67" fillId="0" borderId="0" applyFont="0" applyFill="0" applyBorder="0" applyAlignment="0" applyProtection="0"/>
    <xf numFmtId="165" fontId="56"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5" fontId="62" fillId="0" borderId="0" applyFont="0" applyFill="0" applyBorder="0" applyAlignment="0" applyProtection="0"/>
    <xf numFmtId="167" fontId="67" fillId="0" borderId="0" applyFont="0" applyFill="0" applyBorder="0" applyAlignment="0" applyProtection="0"/>
    <xf numFmtId="165" fontId="62"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5" fontId="56"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5" fontId="67"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7" fontId="126"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7" fontId="126" fillId="0" borderId="0" applyFont="0" applyFill="0" applyBorder="0" applyAlignment="0" applyProtection="0"/>
    <xf numFmtId="165" fontId="67"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7" fontId="67" fillId="0" borderId="0" applyFont="0" applyFill="0" applyBorder="0" applyAlignment="0" applyProtection="0"/>
    <xf numFmtId="165" fontId="62"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5" fontId="55" fillId="0" borderId="0" applyFont="0" applyFill="0" applyBorder="0" applyAlignment="0" applyProtection="0"/>
    <xf numFmtId="165" fontId="126"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5" fontId="62" fillId="0" borderId="0" applyFont="0" applyFill="0" applyBorder="0" applyAlignment="0" applyProtection="0"/>
    <xf numFmtId="167" fontId="126"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5" fontId="56" fillId="0" borderId="0" applyFont="0" applyFill="0" applyBorder="0" applyAlignment="0" applyProtection="0"/>
    <xf numFmtId="165" fontId="67"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62" fillId="0" borderId="0" applyFont="0" applyFill="0" applyBorder="0" applyAlignment="0" applyProtection="0"/>
    <xf numFmtId="165" fontId="12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5" fontId="56"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5" fontId="67" fillId="0" borderId="0" applyFont="0" applyFill="0" applyBorder="0" applyAlignment="0" applyProtection="0"/>
    <xf numFmtId="167" fontId="126"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5" fontId="67"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7" fontId="126" fillId="0" borderId="0" applyFont="0" applyFill="0" applyBorder="0" applyAlignment="0" applyProtection="0"/>
    <xf numFmtId="165" fontId="67"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7" fontId="126"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5" fontId="67"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7" fontId="126"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7" fontId="258"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7" fontId="126"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7" fontId="126"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7" fontId="126"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5" fontId="67" fillId="0" borderId="0" applyFont="0" applyFill="0" applyBorder="0" applyAlignment="0" applyProtection="0"/>
    <xf numFmtId="167" fontId="126"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7" fontId="126" fillId="0" borderId="0" applyFont="0" applyFill="0" applyBorder="0" applyAlignment="0" applyProtection="0"/>
    <xf numFmtId="165" fontId="126" fillId="0" borderId="0" applyFont="0" applyFill="0" applyBorder="0" applyAlignment="0" applyProtection="0"/>
    <xf numFmtId="167" fontId="126" fillId="0" borderId="0" applyFont="0" applyFill="0" applyBorder="0" applyAlignment="0" applyProtection="0"/>
    <xf numFmtId="167" fontId="126"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126"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7" fontId="258"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7" fontId="258"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7" fontId="258"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7" fontId="258"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7" fontId="258"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7" fontId="258"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7" fontId="258"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7" fontId="258" fillId="0" borderId="0" applyFont="0" applyFill="0" applyBorder="0" applyAlignment="0" applyProtection="0"/>
    <xf numFmtId="167" fontId="67" fillId="0" borderId="0" applyFont="0" applyFill="0" applyBorder="0" applyAlignment="0" applyProtection="0"/>
    <xf numFmtId="165" fontId="67" fillId="0" borderId="0" applyFont="0" applyFill="0" applyBorder="0" applyAlignment="0" applyProtection="0"/>
    <xf numFmtId="167" fontId="258" fillId="0" borderId="0" applyFont="0" applyFill="0" applyBorder="0" applyAlignment="0" applyProtection="0"/>
    <xf numFmtId="167" fontId="67" fillId="0" borderId="0" applyFont="0" applyFill="0" applyBorder="0" applyAlignment="0" applyProtection="0"/>
    <xf numFmtId="167" fontId="258" fillId="0" borderId="0" applyFont="0" applyFill="0" applyBorder="0" applyAlignment="0" applyProtection="0"/>
    <xf numFmtId="0" fontId="270" fillId="0" borderId="0"/>
    <xf numFmtId="167" fontId="270" fillId="0" borderId="0" applyFont="0" applyFill="0" applyBorder="0" applyAlignment="0" applyProtection="0"/>
    <xf numFmtId="167" fontId="270" fillId="0" borderId="0" applyFont="0" applyFill="0" applyBorder="0" applyAlignment="0" applyProtection="0"/>
    <xf numFmtId="167" fontId="258" fillId="0" borderId="0" applyFont="0" applyFill="0" applyBorder="0" applyAlignment="0" applyProtection="0"/>
    <xf numFmtId="167" fontId="271" fillId="0" borderId="0" applyFont="0" applyFill="0" applyBorder="0" applyAlignment="0" applyProtection="0"/>
    <xf numFmtId="172" fontId="272" fillId="0" borderId="0" applyFont="0" applyFill="0" applyBorder="0" applyAlignment="0" applyProtection="0"/>
    <xf numFmtId="44" fontId="258" fillId="0" borderId="0" applyFont="0" applyFill="0" applyBorder="0" applyAlignment="0" applyProtection="0"/>
    <xf numFmtId="166" fontId="272" fillId="0" borderId="0" applyFont="0" applyFill="0" applyBorder="0" applyAlignment="0" applyProtection="0"/>
    <xf numFmtId="0" fontId="273" fillId="0" borderId="0"/>
    <xf numFmtId="0" fontId="28" fillId="0" borderId="0"/>
    <xf numFmtId="0" fontId="273" fillId="0" borderId="0"/>
    <xf numFmtId="0" fontId="272" fillId="0" borderId="0"/>
    <xf numFmtId="167" fontId="270" fillId="0" borderId="0" applyFont="0" applyFill="0" applyBorder="0" applyAlignment="0" applyProtection="0"/>
    <xf numFmtId="0" fontId="258" fillId="0" borderId="0"/>
    <xf numFmtId="0" fontId="258" fillId="0" borderId="0"/>
    <xf numFmtId="167" fontId="270" fillId="0" borderId="0" applyFont="0" applyFill="0" applyBorder="0" applyAlignment="0" applyProtection="0"/>
    <xf numFmtId="0" fontId="270" fillId="0" borderId="0"/>
    <xf numFmtId="0" fontId="258" fillId="0" borderId="0"/>
    <xf numFmtId="0" fontId="258" fillId="0" borderId="0"/>
    <xf numFmtId="0" fontId="272" fillId="0" borderId="0"/>
    <xf numFmtId="0" fontId="274" fillId="0" borderId="0"/>
    <xf numFmtId="167" fontId="271" fillId="0" borderId="0" applyFont="0" applyFill="0" applyBorder="0" applyAlignment="0" applyProtection="0"/>
    <xf numFmtId="0" fontId="273" fillId="0" borderId="0"/>
    <xf numFmtId="0" fontId="273" fillId="0" borderId="0"/>
    <xf numFmtId="167" fontId="271" fillId="0" borderId="0" applyFont="0" applyFill="0" applyBorder="0" applyAlignment="0" applyProtection="0"/>
    <xf numFmtId="167" fontId="270" fillId="0" borderId="0" applyFont="0" applyFill="0" applyBorder="0" applyAlignment="0" applyProtection="0"/>
    <xf numFmtId="167" fontId="270" fillId="0" borderId="0" applyFont="0" applyFill="0" applyBorder="0" applyAlignment="0" applyProtection="0"/>
    <xf numFmtId="0" fontId="270" fillId="0" borderId="0"/>
    <xf numFmtId="219" fontId="28" fillId="0" borderId="0" applyFont="0" applyFill="0" applyBorder="0" applyAlignment="0" applyProtection="0">
      <alignment vertical="center"/>
    </xf>
    <xf numFmtId="43" fontId="55" fillId="0" borderId="0" applyFont="0" applyFill="0" applyBorder="0" applyAlignment="0" applyProtection="0"/>
    <xf numFmtId="0" fontId="55" fillId="0" borderId="0"/>
    <xf numFmtId="43" fontId="258" fillId="0" borderId="0" applyFont="0" applyFill="0" applyBorder="0" applyAlignment="0" applyProtection="0"/>
    <xf numFmtId="43" fontId="258" fillId="0" borderId="0" applyFont="0" applyFill="0" applyBorder="0" applyAlignment="0" applyProtection="0"/>
    <xf numFmtId="43" fontId="258" fillId="0" borderId="0" applyFont="0" applyFill="0" applyBorder="0" applyAlignment="0" applyProtection="0"/>
    <xf numFmtId="0" fontId="258" fillId="0" borderId="0"/>
    <xf numFmtId="0" fontId="258" fillId="0" borderId="0"/>
    <xf numFmtId="0" fontId="55" fillId="0" borderId="0"/>
    <xf numFmtId="0" fontId="274" fillId="0" borderId="0"/>
    <xf numFmtId="0" fontId="245" fillId="0" borderId="0"/>
    <xf numFmtId="167" fontId="258" fillId="0" borderId="0" applyFont="0" applyFill="0" applyBorder="0" applyAlignment="0" applyProtection="0"/>
    <xf numFmtId="167" fontId="57" fillId="0" borderId="0" applyFont="0" applyFill="0" applyBorder="0" applyAlignment="0" applyProtection="0"/>
    <xf numFmtId="167" fontId="258" fillId="0" borderId="0" applyFont="0" applyFill="0" applyBorder="0" applyAlignment="0" applyProtection="0"/>
    <xf numFmtId="0" fontId="10" fillId="0" borderId="0"/>
    <xf numFmtId="0" fontId="10" fillId="0" borderId="0"/>
    <xf numFmtId="167" fontId="55" fillId="0" borderId="0" applyFont="0" applyFill="0" applyBorder="0" applyAlignment="0" applyProtection="0"/>
    <xf numFmtId="0" fontId="290" fillId="0" borderId="0"/>
  </cellStyleXfs>
  <cellXfs count="1856">
    <xf numFmtId="0" fontId="0" fillId="0" borderId="0" xfId="0"/>
    <xf numFmtId="0" fontId="1" fillId="2" borderId="0" xfId="0" applyFont="1" applyFill="1" applyAlignment="1">
      <alignment horizontal="center"/>
    </xf>
    <xf numFmtId="0" fontId="2" fillId="2" borderId="0" xfId="0" applyFont="1" applyFill="1"/>
    <xf numFmtId="0" fontId="3" fillId="3" borderId="0" xfId="0" applyFont="1" applyFill="1"/>
    <xf numFmtId="0" fontId="3" fillId="2" borderId="0" xfId="0" applyFont="1" applyFill="1"/>
    <xf numFmtId="1" fontId="2" fillId="2" borderId="0" xfId="0" applyNumberFormat="1" applyFont="1" applyFill="1"/>
    <xf numFmtId="3" fontId="4" fillId="2" borderId="0" xfId="0" applyNumberFormat="1" applyFont="1" applyFill="1"/>
    <xf numFmtId="0" fontId="5" fillId="3" borderId="0" xfId="0" applyFont="1" applyFill="1"/>
    <xf numFmtId="0" fontId="5" fillId="2" borderId="0" xfId="0" applyFont="1" applyFill="1"/>
    <xf numFmtId="0" fontId="6" fillId="2" borderId="0" xfId="0" applyFont="1" applyFill="1"/>
    <xf numFmtId="0" fontId="1" fillId="3" borderId="0" xfId="0" applyFont="1" applyFill="1"/>
    <xf numFmtId="0" fontId="5" fillId="4" borderId="0" xfId="0" applyFont="1" applyFill="1"/>
    <xf numFmtId="0" fontId="1" fillId="2" borderId="0" xfId="0" applyFont="1" applyFill="1"/>
    <xf numFmtId="0" fontId="7" fillId="2" borderId="0" xfId="0" applyFont="1" applyFill="1"/>
    <xf numFmtId="0" fontId="5" fillId="0" borderId="0" xfId="0" applyFont="1"/>
    <xf numFmtId="0" fontId="1" fillId="4" borderId="0" xfId="0" applyFont="1" applyFill="1"/>
    <xf numFmtId="0" fontId="8" fillId="4" borderId="0" xfId="7389" applyFont="1" applyFill="1"/>
    <xf numFmtId="0" fontId="8" fillId="5" borderId="0" xfId="7389" applyFont="1" applyFill="1"/>
    <xf numFmtId="0" fontId="8" fillId="2" borderId="0" xfId="7389" applyFont="1" applyFill="1"/>
    <xf numFmtId="0" fontId="1" fillId="5"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1" fillId="2" borderId="0" xfId="0" applyFont="1" applyFill="1" applyAlignment="1">
      <alignment vertical="center"/>
    </xf>
    <xf numFmtId="0" fontId="12" fillId="2" borderId="0" xfId="0" applyFont="1" applyFill="1" applyAlignment="1">
      <alignment vertical="center"/>
    </xf>
    <xf numFmtId="0" fontId="12" fillId="2" borderId="0" xfId="0" applyFont="1" applyFill="1" applyAlignment="1">
      <alignment vertical="center" wrapText="1"/>
    </xf>
    <xf numFmtId="0" fontId="12" fillId="2" borderId="0" xfId="0" applyFont="1" applyFill="1" applyAlignment="1">
      <alignment horizontal="center" vertical="center" wrapText="1"/>
    </xf>
    <xf numFmtId="297" fontId="13" fillId="2" borderId="0" xfId="0" applyNumberFormat="1" applyFont="1" applyFill="1" applyAlignment="1">
      <alignment horizontal="right" vertical="center"/>
    </xf>
    <xf numFmtId="297" fontId="10" fillId="2" borderId="0" xfId="0" applyNumberFormat="1" applyFont="1" applyFill="1" applyAlignment="1">
      <alignment vertical="center"/>
    </xf>
    <xf numFmtId="0" fontId="11" fillId="2" borderId="1" xfId="0" applyFont="1" applyFill="1" applyBorder="1" applyAlignment="1">
      <alignment vertical="center"/>
    </xf>
    <xf numFmtId="297" fontId="8" fillId="2" borderId="3" xfId="8312" applyNumberFormat="1" applyFont="1" applyFill="1" applyBorder="1" applyAlignment="1">
      <alignment horizontal="center" vertical="center" wrapText="1"/>
    </xf>
    <xf numFmtId="3" fontId="10" fillId="2" borderId="4" xfId="8312" applyNumberFormat="1" applyFont="1" applyFill="1" applyBorder="1" applyAlignment="1">
      <alignment horizontal="center" vertical="center" wrapText="1"/>
    </xf>
    <xf numFmtId="3" fontId="16" fillId="2" borderId="4" xfId="8312" applyNumberFormat="1" applyFont="1" applyFill="1" applyBorder="1" applyAlignment="1">
      <alignment horizontal="center" vertical="center" wrapText="1"/>
    </xf>
    <xf numFmtId="297" fontId="10" fillId="2" borderId="4" xfId="8312" applyNumberFormat="1" applyFont="1" applyFill="1" applyBorder="1" applyAlignment="1">
      <alignment horizontal="center" vertical="center" wrapText="1"/>
    </xf>
    <xf numFmtId="217" fontId="8" fillId="3" borderId="6" xfId="6" applyNumberFormat="1" applyFont="1" applyFill="1" applyBorder="1" applyAlignment="1">
      <alignment horizontal="right" vertical="center" wrapText="1"/>
    </xf>
    <xf numFmtId="217" fontId="8" fillId="3" borderId="6" xfId="6" applyNumberFormat="1" applyFont="1" applyFill="1" applyBorder="1" applyAlignment="1">
      <alignment horizontal="center" vertical="center" wrapText="1"/>
    </xf>
    <xf numFmtId="3" fontId="8" fillId="3" borderId="6" xfId="8312" applyNumberFormat="1" applyFont="1" applyFill="1" applyBorder="1" applyAlignment="1">
      <alignment horizontal="center" vertical="center" wrapText="1"/>
    </xf>
    <xf numFmtId="3" fontId="18" fillId="3" borderId="6" xfId="8312" applyNumberFormat="1" applyFont="1" applyFill="1" applyBorder="1" applyAlignment="1">
      <alignment horizontal="center" vertical="center" wrapText="1"/>
    </xf>
    <xf numFmtId="297" fontId="8" fillId="3" borderId="6" xfId="8312" applyNumberFormat="1" applyFont="1" applyFill="1" applyBorder="1" applyAlignment="1">
      <alignment horizontal="right" vertical="center" wrapText="1"/>
    </xf>
    <xf numFmtId="217" fontId="8" fillId="2" borderId="7" xfId="6" applyNumberFormat="1" applyFont="1" applyFill="1" applyBorder="1" applyAlignment="1">
      <alignment horizontal="center" vertical="center" wrapText="1"/>
    </xf>
    <xf numFmtId="217" fontId="8" fillId="2" borderId="7" xfId="6" applyNumberFormat="1" applyFont="1" applyFill="1" applyBorder="1" applyAlignment="1">
      <alignment horizontal="left" vertical="center" wrapText="1"/>
    </xf>
    <xf numFmtId="3" fontId="8" fillId="2" borderId="7" xfId="8312" applyNumberFormat="1" applyFont="1" applyFill="1" applyBorder="1" applyAlignment="1">
      <alignment horizontal="center" vertical="center" wrapText="1"/>
    </xf>
    <xf numFmtId="3" fontId="18" fillId="2" borderId="7" xfId="8312" applyNumberFormat="1" applyFont="1" applyFill="1" applyBorder="1" applyAlignment="1">
      <alignment horizontal="center" vertical="center" wrapText="1"/>
    </xf>
    <xf numFmtId="297" fontId="8" fillId="2" borderId="7" xfId="8312" applyNumberFormat="1" applyFont="1" applyFill="1" applyBorder="1" applyAlignment="1">
      <alignment horizontal="right" vertical="center" wrapText="1"/>
    </xf>
    <xf numFmtId="3" fontId="8" fillId="2" borderId="7" xfId="8312" applyNumberFormat="1" applyFont="1" applyFill="1" applyBorder="1" applyAlignment="1">
      <alignment horizontal="left" vertical="center" wrapText="1"/>
    </xf>
    <xf numFmtId="217" fontId="8" fillId="2" borderId="7" xfId="6" applyNumberFormat="1" applyFont="1" applyFill="1" applyBorder="1" applyAlignment="1">
      <alignment horizontal="right" vertical="center" wrapText="1"/>
    </xf>
    <xf numFmtId="255" fontId="10" fillId="2" borderId="7" xfId="7874" applyNumberFormat="1" applyFont="1" applyFill="1" applyBorder="1" applyAlignment="1">
      <alignment horizontal="left" vertical="center" wrapText="1"/>
    </xf>
    <xf numFmtId="3" fontId="10" fillId="2" borderId="7" xfId="8312" applyNumberFormat="1" applyFont="1" applyFill="1" applyBorder="1" applyAlignment="1">
      <alignment horizontal="center" vertical="center" wrapText="1"/>
    </xf>
    <xf numFmtId="3" fontId="16" fillId="2" borderId="7" xfId="8312" applyNumberFormat="1" applyFont="1" applyFill="1" applyBorder="1" applyAlignment="1">
      <alignment horizontal="center" vertical="center" wrapText="1"/>
    </xf>
    <xf numFmtId="297" fontId="10" fillId="2" borderId="7" xfId="8312" applyNumberFormat="1" applyFont="1" applyFill="1" applyBorder="1" applyAlignment="1">
      <alignment horizontal="right" vertical="center" wrapText="1"/>
    </xf>
    <xf numFmtId="1" fontId="10" fillId="2" borderId="7" xfId="6" applyNumberFormat="1" applyFont="1" applyFill="1" applyBorder="1" applyAlignment="1">
      <alignment horizontal="center" vertical="center" wrapText="1"/>
    </xf>
    <xf numFmtId="1" fontId="10" fillId="2" borderId="7" xfId="8312" applyNumberFormat="1" applyFont="1" applyFill="1" applyBorder="1" applyAlignment="1">
      <alignment horizontal="center" vertical="center" wrapText="1"/>
    </xf>
    <xf numFmtId="1" fontId="16" fillId="2" borderId="7" xfId="8312" applyNumberFormat="1" applyFont="1" applyFill="1" applyBorder="1" applyAlignment="1">
      <alignment horizontal="center" vertical="center" wrapText="1"/>
    </xf>
    <xf numFmtId="3" fontId="22" fillId="2" borderId="7" xfId="8312" applyNumberFormat="1" applyFont="1" applyFill="1" applyBorder="1" applyAlignment="1">
      <alignment horizontal="center" vertical="center" wrapText="1"/>
    </xf>
    <xf numFmtId="3" fontId="23" fillId="2" borderId="7" xfId="8312" applyNumberFormat="1" applyFont="1" applyFill="1" applyBorder="1" applyAlignment="1">
      <alignment horizontal="center" vertical="center" wrapText="1"/>
    </xf>
    <xf numFmtId="3" fontId="20" fillId="2" borderId="7" xfId="8312" applyNumberFormat="1" applyFont="1" applyFill="1" applyBorder="1" applyAlignment="1">
      <alignment horizontal="center" vertical="center" wrapText="1"/>
    </xf>
    <xf numFmtId="3" fontId="22" fillId="2" borderId="7" xfId="8312" applyNumberFormat="1" applyFont="1" applyFill="1" applyBorder="1" applyAlignment="1">
      <alignment horizontal="right" vertical="center" wrapText="1"/>
    </xf>
    <xf numFmtId="0" fontId="8" fillId="3" borderId="7" xfId="0" applyFont="1" applyFill="1" applyBorder="1" applyAlignment="1">
      <alignment horizontal="center" vertical="center"/>
    </xf>
    <xf numFmtId="1" fontId="8" fillId="3" borderId="7" xfId="0" applyNumberFormat="1" applyFont="1" applyFill="1" applyBorder="1" applyAlignment="1">
      <alignment horizontal="center" vertical="center" wrapText="1"/>
    </xf>
    <xf numFmtId="0" fontId="10" fillId="3" borderId="7" xfId="0" applyFont="1" applyFill="1" applyBorder="1" applyAlignment="1">
      <alignment vertical="center"/>
    </xf>
    <xf numFmtId="0" fontId="16" fillId="3" borderId="7" xfId="0" applyFont="1" applyFill="1" applyBorder="1" applyAlignment="1">
      <alignment vertical="center" wrapText="1"/>
    </xf>
    <xf numFmtId="297" fontId="18" fillId="3" borderId="7" xfId="0" applyNumberFormat="1" applyFont="1" applyFill="1" applyBorder="1" applyAlignment="1">
      <alignment horizontal="center" vertical="center" wrapText="1"/>
    </xf>
    <xf numFmtId="297" fontId="8" fillId="3" borderId="7" xfId="0" applyNumberFormat="1" applyFont="1" applyFill="1" applyBorder="1" applyAlignment="1">
      <alignment horizontal="right" vertical="center" wrapText="1"/>
    </xf>
    <xf numFmtId="0" fontId="8" fillId="2" borderId="7" xfId="0" applyFont="1" applyFill="1" applyBorder="1" applyAlignment="1">
      <alignment horizontal="center" vertical="center"/>
    </xf>
    <xf numFmtId="1" fontId="8" fillId="2" borderId="7" xfId="0" applyNumberFormat="1" applyFont="1" applyFill="1" applyBorder="1" applyAlignment="1">
      <alignment horizontal="center" vertical="center" wrapText="1"/>
    </xf>
    <xf numFmtId="0" fontId="10" fillId="2" borderId="7" xfId="0" applyFont="1" applyFill="1" applyBorder="1" applyAlignment="1">
      <alignment vertical="center"/>
    </xf>
    <xf numFmtId="0" fontId="16" fillId="2" borderId="7" xfId="0" applyFont="1" applyFill="1" applyBorder="1" applyAlignment="1">
      <alignment vertical="center" wrapText="1"/>
    </xf>
    <xf numFmtId="297" fontId="18" fillId="2" borderId="7" xfId="0" applyNumberFormat="1" applyFont="1" applyFill="1" applyBorder="1" applyAlignment="1">
      <alignment horizontal="center" vertical="center" wrapText="1"/>
    </xf>
    <xf numFmtId="297" fontId="8" fillId="2" borderId="7" xfId="0" applyNumberFormat="1" applyFont="1" applyFill="1" applyBorder="1" applyAlignment="1">
      <alignment horizontal="right" vertical="center" wrapText="1"/>
    </xf>
    <xf numFmtId="1" fontId="8" fillId="2" borderId="7" xfId="0" applyNumberFormat="1" applyFont="1" applyFill="1" applyBorder="1" applyAlignment="1">
      <alignment horizontal="left" vertical="center" wrapText="1"/>
    </xf>
    <xf numFmtId="0" fontId="21" fillId="2" borderId="7" xfId="0" applyFont="1" applyFill="1" applyBorder="1" applyAlignment="1">
      <alignment horizontal="center" vertical="center"/>
    </xf>
    <xf numFmtId="1" fontId="21" fillId="2" borderId="7" xfId="0" applyNumberFormat="1" applyFont="1" applyFill="1" applyBorder="1" applyAlignment="1">
      <alignment vertical="center" wrapText="1"/>
    </xf>
    <xf numFmtId="0" fontId="21" fillId="2" borderId="7" xfId="0" applyFont="1" applyFill="1" applyBorder="1" applyAlignment="1">
      <alignment vertical="center"/>
    </xf>
    <xf numFmtId="0" fontId="20" fillId="2" borderId="7" xfId="0" applyFont="1" applyFill="1" applyBorder="1" applyAlignment="1">
      <alignment vertical="center" wrapText="1"/>
    </xf>
    <xf numFmtId="297" fontId="20" fillId="2" borderId="7" xfId="0" applyNumberFormat="1" applyFont="1" applyFill="1" applyBorder="1" applyAlignment="1">
      <alignment horizontal="center" vertical="center" wrapText="1"/>
    </xf>
    <xf numFmtId="297" fontId="21" fillId="2" borderId="7" xfId="0" applyNumberFormat="1" applyFont="1" applyFill="1" applyBorder="1" applyAlignment="1">
      <alignment horizontal="right" vertical="center" wrapText="1"/>
    </xf>
    <xf numFmtId="1" fontId="21" fillId="2" borderId="7" xfId="0" applyNumberFormat="1" applyFont="1" applyFill="1" applyBorder="1" applyAlignment="1">
      <alignment horizontal="left" vertical="center" wrapText="1"/>
    </xf>
    <xf numFmtId="1" fontId="8" fillId="3" borderId="7" xfId="0" applyNumberFormat="1" applyFont="1" applyFill="1" applyBorder="1" applyAlignment="1">
      <alignment horizontal="left" vertical="center" wrapText="1"/>
    </xf>
    <xf numFmtId="0" fontId="8" fillId="3" borderId="7" xfId="0" applyFont="1" applyFill="1" applyBorder="1" applyAlignment="1">
      <alignment vertical="center"/>
    </xf>
    <xf numFmtId="0" fontId="18" fillId="3" borderId="7" xfId="0" applyFont="1" applyFill="1" applyBorder="1" applyAlignment="1">
      <alignment vertical="center" wrapText="1"/>
    </xf>
    <xf numFmtId="3" fontId="18" fillId="3" borderId="7" xfId="0" applyNumberFormat="1" applyFont="1" applyFill="1" applyBorder="1" applyAlignment="1">
      <alignment horizontal="center" vertical="center" wrapText="1"/>
    </xf>
    <xf numFmtId="49" fontId="8" fillId="4" borderId="7" xfId="0" applyNumberFormat="1" applyFont="1" applyFill="1" applyBorder="1" applyAlignment="1">
      <alignment horizontal="center" vertical="center"/>
    </xf>
    <xf numFmtId="3" fontId="8" fillId="4" borderId="7" xfId="0" applyNumberFormat="1" applyFont="1" applyFill="1" applyBorder="1" applyAlignment="1">
      <alignment horizontal="left" vertical="center" wrapText="1"/>
    </xf>
    <xf numFmtId="1" fontId="8" fillId="4" borderId="7" xfId="0" applyNumberFormat="1" applyFont="1" applyFill="1" applyBorder="1" applyAlignment="1">
      <alignment horizontal="center" vertical="center" wrapText="1"/>
    </xf>
    <xf numFmtId="1" fontId="18" fillId="4" borderId="7" xfId="0" applyNumberFormat="1" applyFont="1" applyFill="1" applyBorder="1" applyAlignment="1">
      <alignment horizontal="center" vertical="center" wrapText="1"/>
    </xf>
    <xf numFmtId="3" fontId="18" fillId="4" borderId="7" xfId="0" applyNumberFormat="1" applyFont="1" applyFill="1" applyBorder="1" applyAlignment="1">
      <alignment horizontal="center" vertical="center" wrapText="1"/>
    </xf>
    <xf numFmtId="297" fontId="8" fillId="4" borderId="7" xfId="0" applyNumberFormat="1" applyFont="1" applyFill="1" applyBorder="1" applyAlignment="1">
      <alignment horizontal="right" vertical="center" wrapText="1"/>
    </xf>
    <xf numFmtId="49" fontId="8" fillId="2" borderId="7" xfId="0" applyNumberFormat="1" applyFont="1" applyFill="1" applyBorder="1" applyAlignment="1">
      <alignment horizontal="center" vertical="center"/>
    </xf>
    <xf numFmtId="3" fontId="8" fillId="2" borderId="7" xfId="0" applyNumberFormat="1" applyFont="1" applyFill="1" applyBorder="1" applyAlignment="1">
      <alignment horizontal="left" vertical="center" wrapText="1"/>
    </xf>
    <xf numFmtId="1" fontId="18" fillId="2" borderId="7" xfId="0" applyNumberFormat="1" applyFont="1" applyFill="1" applyBorder="1" applyAlignment="1">
      <alignment horizontal="center" vertical="center" wrapText="1"/>
    </xf>
    <xf numFmtId="3" fontId="18" fillId="2" borderId="7" xfId="0" applyNumberFormat="1" applyFont="1" applyFill="1" applyBorder="1" applyAlignment="1">
      <alignment horizontal="center" vertical="center" wrapText="1"/>
    </xf>
    <xf numFmtId="217" fontId="18" fillId="2" borderId="7" xfId="6" applyNumberFormat="1" applyFont="1" applyFill="1" applyBorder="1" applyAlignment="1">
      <alignment horizontal="center" vertical="center" wrapText="1"/>
    </xf>
    <xf numFmtId="49" fontId="9" fillId="2" borderId="7" xfId="0" applyNumberFormat="1" applyFont="1" applyFill="1" applyBorder="1" applyAlignment="1">
      <alignment horizontal="center" vertical="center"/>
    </xf>
    <xf numFmtId="217" fontId="9" fillId="2" borderId="7" xfId="6" applyNumberFormat="1" applyFont="1" applyFill="1" applyBorder="1" applyAlignment="1">
      <alignment horizontal="left" vertical="center" wrapText="1"/>
    </xf>
    <xf numFmtId="217" fontId="24" fillId="2" borderId="7" xfId="6" applyNumberFormat="1" applyFont="1" applyFill="1" applyBorder="1" applyAlignment="1">
      <alignment horizontal="center" vertical="center" wrapText="1"/>
    </xf>
    <xf numFmtId="217" fontId="9" fillId="2" borderId="7" xfId="6" applyNumberFormat="1" applyFont="1" applyFill="1" applyBorder="1" applyAlignment="1">
      <alignment horizontal="right" vertical="center" wrapText="1"/>
    </xf>
    <xf numFmtId="49" fontId="10" fillId="0" borderId="7" xfId="0" applyNumberFormat="1" applyFont="1" applyBorder="1" applyAlignment="1">
      <alignment horizontal="center" vertical="center"/>
    </xf>
    <xf numFmtId="217" fontId="10" fillId="0" borderId="7" xfId="6" applyNumberFormat="1" applyFont="1" applyFill="1" applyBorder="1" applyAlignment="1">
      <alignment horizontal="left" vertical="center" wrapText="1"/>
    </xf>
    <xf numFmtId="1" fontId="16" fillId="0" borderId="7" xfId="7389" applyNumberFormat="1" applyFont="1" applyBorder="1" applyAlignment="1">
      <alignment horizontal="center" vertical="center" wrapText="1"/>
    </xf>
    <xf numFmtId="217" fontId="16" fillId="0" borderId="7" xfId="6" applyNumberFormat="1" applyFont="1" applyFill="1" applyBorder="1" applyAlignment="1">
      <alignment horizontal="center" vertical="center" wrapText="1"/>
    </xf>
    <xf numFmtId="297" fontId="10" fillId="0" borderId="7" xfId="7389" applyNumberFormat="1" applyBorder="1" applyAlignment="1">
      <alignment horizontal="right" vertical="center" wrapText="1"/>
    </xf>
    <xf numFmtId="217" fontId="10" fillId="0" borderId="7" xfId="6" applyNumberFormat="1" applyFont="1" applyFill="1" applyBorder="1" applyAlignment="1">
      <alignment horizontal="right" vertical="center" wrapText="1"/>
    </xf>
    <xf numFmtId="217" fontId="16" fillId="2" borderId="7" xfId="6" applyNumberFormat="1" applyFont="1" applyFill="1" applyBorder="1" applyAlignment="1">
      <alignment horizontal="center" vertical="center" wrapText="1"/>
    </xf>
    <xf numFmtId="3" fontId="8" fillId="4" borderId="7" xfId="0" applyNumberFormat="1" applyFont="1" applyFill="1" applyBorder="1" applyAlignment="1">
      <alignment horizontal="center" vertical="center" wrapText="1"/>
    </xf>
    <xf numFmtId="0" fontId="8" fillId="4" borderId="7" xfId="237" applyFont="1" applyFill="1" applyBorder="1" applyAlignment="1">
      <alignment vertical="center" wrapText="1"/>
    </xf>
    <xf numFmtId="3" fontId="8" fillId="4" borderId="7" xfId="0" applyNumberFormat="1" applyFont="1" applyFill="1" applyBorder="1" applyAlignment="1">
      <alignment horizontal="justify" vertical="center" wrapText="1"/>
    </xf>
    <xf numFmtId="0" fontId="18" fillId="4" borderId="7" xfId="7389" applyFont="1" applyFill="1" applyBorder="1" applyAlignment="1">
      <alignment horizontal="center" vertical="center" wrapText="1"/>
    </xf>
    <xf numFmtId="228" fontId="8" fillId="4" borderId="7" xfId="7389" applyNumberFormat="1" applyFont="1" applyFill="1" applyBorder="1" applyAlignment="1">
      <alignment vertical="center"/>
    </xf>
    <xf numFmtId="1" fontId="8" fillId="2" borderId="7" xfId="0" applyNumberFormat="1" applyFont="1" applyFill="1" applyBorder="1" applyAlignment="1">
      <alignment vertical="center" wrapText="1"/>
    </xf>
    <xf numFmtId="0" fontId="8" fillId="2" borderId="7" xfId="0" applyFont="1" applyFill="1" applyBorder="1" applyAlignment="1">
      <alignment vertical="center"/>
    </xf>
    <xf numFmtId="0" fontId="18" fillId="2" borderId="7" xfId="0" applyFont="1" applyFill="1" applyBorder="1" applyAlignment="1">
      <alignment vertical="center" wrapText="1"/>
    </xf>
    <xf numFmtId="0" fontId="18" fillId="2" borderId="7" xfId="7389" applyFont="1" applyFill="1" applyBorder="1" applyAlignment="1">
      <alignment horizontal="center" vertical="center" wrapText="1"/>
    </xf>
    <xf numFmtId="0" fontId="18" fillId="2" borderId="8" xfId="7389" applyFont="1" applyFill="1" applyBorder="1" applyAlignment="1">
      <alignment horizontal="center" vertical="center" wrapText="1"/>
    </xf>
    <xf numFmtId="3" fontId="18" fillId="2" borderId="8" xfId="0" applyNumberFormat="1" applyFont="1" applyFill="1" applyBorder="1" applyAlignment="1">
      <alignment horizontal="center" vertical="center" wrapText="1"/>
    </xf>
    <xf numFmtId="3" fontId="8" fillId="2" borderId="8" xfId="5598" applyNumberFormat="1" applyFont="1" applyFill="1" applyBorder="1" applyAlignment="1">
      <alignment horizontal="right" vertical="center" wrapText="1"/>
    </xf>
    <xf numFmtId="0" fontId="9" fillId="2" borderId="7" xfId="0" applyFont="1" applyFill="1" applyBorder="1" applyAlignment="1">
      <alignment horizontal="center" vertical="center"/>
    </xf>
    <xf numFmtId="1" fontId="9" fillId="2" borderId="7" xfId="8312" applyNumberFormat="1" applyFont="1" applyFill="1" applyBorder="1" applyAlignment="1">
      <alignment vertical="center" wrapText="1"/>
    </xf>
    <xf numFmtId="1" fontId="9" fillId="2" borderId="7" xfId="0" applyNumberFormat="1" applyFont="1" applyFill="1" applyBorder="1" applyAlignment="1">
      <alignment horizontal="left" vertical="center" wrapText="1"/>
    </xf>
    <xf numFmtId="0" fontId="24" fillId="2" borderId="7" xfId="7389" applyFont="1" applyFill="1" applyBorder="1" applyAlignment="1">
      <alignment horizontal="center" vertical="center" wrapText="1"/>
    </xf>
    <xf numFmtId="0" fontId="24" fillId="2" borderId="8" xfId="7389" applyFont="1" applyFill="1" applyBorder="1" applyAlignment="1">
      <alignment horizontal="center" vertical="center" wrapText="1"/>
    </xf>
    <xf numFmtId="3" fontId="24" fillId="2" borderId="8" xfId="0" applyNumberFormat="1" applyFont="1" applyFill="1" applyBorder="1" applyAlignment="1">
      <alignment horizontal="center" vertical="center" wrapText="1"/>
    </xf>
    <xf numFmtId="3" fontId="9" fillId="2" borderId="8" xfId="5598" applyNumberFormat="1" applyFont="1" applyFill="1" applyBorder="1" applyAlignment="1">
      <alignment horizontal="right" vertical="center" wrapText="1"/>
    </xf>
    <xf numFmtId="0" fontId="10" fillId="2" borderId="7" xfId="0" applyFont="1" applyFill="1" applyBorder="1" applyAlignment="1">
      <alignment horizontal="center" vertical="center"/>
    </xf>
    <xf numFmtId="1" fontId="10" fillId="2" borderId="7" xfId="8312" applyNumberFormat="1" applyFont="1" applyFill="1" applyBorder="1" applyAlignment="1">
      <alignment vertical="center" wrapText="1"/>
    </xf>
    <xf numFmtId="1" fontId="10" fillId="2" borderId="7" xfId="0" applyNumberFormat="1" applyFont="1" applyFill="1" applyBorder="1" applyAlignment="1">
      <alignment horizontal="left" vertical="center" wrapText="1"/>
    </xf>
    <xf numFmtId="1" fontId="16" fillId="2" borderId="7" xfId="0" applyNumberFormat="1" applyFont="1" applyFill="1" applyBorder="1" applyAlignment="1">
      <alignment horizontal="center" vertical="center" wrapText="1"/>
    </xf>
    <xf numFmtId="0" fontId="16" fillId="2" borderId="7" xfId="7389" applyFont="1" applyFill="1" applyBorder="1" applyAlignment="1">
      <alignment horizontal="center" vertical="center" wrapText="1"/>
    </xf>
    <xf numFmtId="3" fontId="16" fillId="2" borderId="8" xfId="0" applyNumberFormat="1" applyFont="1" applyFill="1" applyBorder="1" applyAlignment="1">
      <alignment horizontal="center" vertical="center" wrapText="1"/>
    </xf>
    <xf numFmtId="3" fontId="10" fillId="2" borderId="8" xfId="5598" applyNumberFormat="1" applyFont="1" applyFill="1" applyBorder="1" applyAlignment="1">
      <alignment horizontal="right" vertical="center" wrapText="1"/>
    </xf>
    <xf numFmtId="3" fontId="10" fillId="2" borderId="7" xfId="0" applyNumberFormat="1" applyFont="1" applyFill="1" applyBorder="1" applyAlignment="1">
      <alignment horizontal="center" vertical="center" wrapText="1"/>
    </xf>
    <xf numFmtId="0" fontId="10" fillId="2" borderId="7" xfId="7389" applyFill="1" applyBorder="1" applyAlignment="1">
      <alignment vertical="center" wrapText="1"/>
    </xf>
    <xf numFmtId="3" fontId="10" fillId="2" borderId="7" xfId="0" applyNumberFormat="1" applyFont="1" applyFill="1" applyBorder="1" applyAlignment="1">
      <alignment horizontal="justify" vertical="center" wrapText="1"/>
    </xf>
    <xf numFmtId="228" fontId="10" fillId="2" borderId="7" xfId="7389" applyNumberFormat="1" applyFill="1" applyBorder="1" applyAlignment="1">
      <alignment vertical="center"/>
    </xf>
    <xf numFmtId="0" fontId="8" fillId="4" borderId="7" xfId="7389" applyFont="1" applyFill="1" applyBorder="1" applyAlignment="1">
      <alignment horizontal="center" vertical="center" wrapText="1"/>
    </xf>
    <xf numFmtId="0" fontId="8" fillId="4" borderId="7" xfId="7389" applyFont="1" applyFill="1" applyBorder="1" applyAlignment="1">
      <alignment vertical="center" wrapText="1"/>
    </xf>
    <xf numFmtId="1" fontId="8" fillId="4" borderId="7" xfId="0" applyNumberFormat="1" applyFont="1" applyFill="1" applyBorder="1" applyAlignment="1">
      <alignment horizontal="left" vertical="center" wrapText="1"/>
    </xf>
    <xf numFmtId="0" fontId="8" fillId="4" borderId="7" xfId="0" applyFont="1" applyFill="1" applyBorder="1" applyAlignment="1">
      <alignment vertical="center"/>
    </xf>
    <xf numFmtId="0" fontId="18" fillId="4" borderId="7" xfId="0" applyFont="1" applyFill="1" applyBorder="1" applyAlignment="1">
      <alignment vertical="center" wrapText="1"/>
    </xf>
    <xf numFmtId="297" fontId="18" fillId="4" borderId="7" xfId="0" applyNumberFormat="1" applyFont="1" applyFill="1" applyBorder="1" applyAlignment="1">
      <alignment horizontal="center" vertical="center" wrapText="1"/>
    </xf>
    <xf numFmtId="3" fontId="8" fillId="2" borderId="7" xfId="0" applyNumberFormat="1" applyFont="1" applyFill="1" applyBorder="1" applyAlignment="1">
      <alignment horizontal="center" vertical="center" wrapText="1"/>
    </xf>
    <xf numFmtId="1" fontId="8" fillId="2" borderId="7" xfId="8312" applyNumberFormat="1" applyFont="1" applyFill="1" applyBorder="1" applyAlignment="1">
      <alignment vertical="center" wrapText="1"/>
    </xf>
    <xf numFmtId="297" fontId="9" fillId="2" borderId="7" xfId="0" applyNumberFormat="1" applyFont="1" applyFill="1" applyBorder="1" applyAlignment="1">
      <alignment horizontal="right" vertical="center" wrapText="1"/>
    </xf>
    <xf numFmtId="3" fontId="9" fillId="2" borderId="7" xfId="0" applyNumberFormat="1" applyFont="1" applyFill="1" applyBorder="1" applyAlignment="1">
      <alignment horizontal="center" vertical="center" wrapText="1"/>
    </xf>
    <xf numFmtId="3" fontId="9" fillId="2" borderId="7" xfId="0" applyNumberFormat="1" applyFont="1" applyFill="1" applyBorder="1" applyAlignment="1">
      <alignment horizontal="left" vertical="center" wrapText="1"/>
    </xf>
    <xf numFmtId="297" fontId="16" fillId="2" borderId="7" xfId="0" applyNumberFormat="1" applyFont="1" applyFill="1" applyBorder="1" applyAlignment="1">
      <alignment horizontal="center" vertical="center" wrapText="1"/>
    </xf>
    <xf numFmtId="0" fontId="10" fillId="2" borderId="7" xfId="7389" applyFill="1" applyBorder="1" applyAlignment="1">
      <alignment horizontal="center" vertical="center" wrapText="1"/>
    </xf>
    <xf numFmtId="3" fontId="16" fillId="2" borderId="7" xfId="5600" applyNumberFormat="1" applyFont="1" applyFill="1" applyBorder="1" applyAlignment="1">
      <alignment horizontal="center" vertical="center" wrapText="1"/>
    </xf>
    <xf numFmtId="297" fontId="10" fillId="2" borderId="7" xfId="3287" applyNumberFormat="1" applyFont="1" applyFill="1" applyBorder="1" applyAlignment="1">
      <alignment horizontal="right" vertical="center" wrapText="1"/>
    </xf>
    <xf numFmtId="3" fontId="16" fillId="2" borderId="7" xfId="8315" applyNumberFormat="1" applyFont="1" applyFill="1" applyBorder="1" applyAlignment="1">
      <alignment horizontal="center" vertical="center" wrapText="1"/>
    </xf>
    <xf numFmtId="297" fontId="10" fillId="2" borderId="7" xfId="0" applyNumberFormat="1" applyFont="1" applyFill="1" applyBorder="1" applyAlignment="1">
      <alignment horizontal="right" vertical="center" wrapText="1"/>
    </xf>
    <xf numFmtId="297" fontId="9" fillId="2" borderId="3" xfId="8312" applyNumberFormat="1" applyFont="1" applyFill="1" applyBorder="1" applyAlignment="1">
      <alignment horizontal="center" vertical="center" wrapText="1"/>
    </xf>
    <xf numFmtId="297" fontId="10" fillId="2" borderId="7" xfId="7389" applyNumberFormat="1" applyFill="1" applyBorder="1" applyAlignment="1">
      <alignment horizontal="right" vertical="center"/>
    </xf>
    <xf numFmtId="3" fontId="10" fillId="2" borderId="7" xfId="5034" applyNumberFormat="1" applyFont="1" applyFill="1" applyBorder="1" applyAlignment="1">
      <alignment horizontal="right" vertical="center" wrapText="1"/>
    </xf>
    <xf numFmtId="297" fontId="10" fillId="2" borderId="7" xfId="0" applyNumberFormat="1" applyFont="1" applyFill="1" applyBorder="1" applyAlignment="1">
      <alignment horizontal="right" vertical="center"/>
    </xf>
    <xf numFmtId="297" fontId="10" fillId="2" borderId="7" xfId="7389" applyNumberFormat="1" applyFill="1" applyBorder="1" applyAlignment="1">
      <alignment vertical="center"/>
    </xf>
    <xf numFmtId="297" fontId="10" fillId="2" borderId="7" xfId="5034" applyNumberFormat="1" applyFont="1" applyFill="1" applyBorder="1" applyAlignment="1">
      <alignment horizontal="right" vertical="center" wrapText="1"/>
    </xf>
    <xf numFmtId="217" fontId="10" fillId="2" borderId="7" xfId="5803" applyNumberFormat="1" applyFont="1" applyFill="1" applyBorder="1" applyAlignment="1">
      <alignment horizontal="right" vertical="center" wrapText="1"/>
    </xf>
    <xf numFmtId="3" fontId="10" fillId="2" borderId="7" xfId="0" applyNumberFormat="1" applyFont="1" applyFill="1" applyBorder="1" applyAlignment="1">
      <alignment vertical="center"/>
    </xf>
    <xf numFmtId="217" fontId="10" fillId="2" borderId="7" xfId="6" applyNumberFormat="1" applyFont="1" applyFill="1" applyBorder="1" applyAlignment="1">
      <alignment horizontal="right" vertical="center" wrapText="1"/>
    </xf>
    <xf numFmtId="297" fontId="10" fillId="2" borderId="7" xfId="6" applyNumberFormat="1" applyFont="1" applyFill="1" applyBorder="1" applyAlignment="1">
      <alignment horizontal="right" vertical="center"/>
    </xf>
    <xf numFmtId="1" fontId="25" fillId="2" borderId="0" xfId="8312" applyNumberFormat="1" applyFont="1" applyFill="1" applyAlignment="1">
      <alignment vertical="center" wrapText="1"/>
    </xf>
    <xf numFmtId="1" fontId="26" fillId="2" borderId="0" xfId="8312" applyNumberFormat="1" applyFont="1" applyFill="1" applyAlignment="1">
      <alignment vertical="center" wrapText="1"/>
    </xf>
    <xf numFmtId="0" fontId="27" fillId="3" borderId="7" xfId="0" applyFont="1" applyFill="1" applyBorder="1" applyAlignment="1">
      <alignment vertical="center"/>
    </xf>
    <xf numFmtId="0" fontId="27" fillId="2" borderId="7" xfId="0" applyFont="1" applyFill="1" applyBorder="1" applyAlignment="1">
      <alignment vertical="center"/>
    </xf>
    <xf numFmtId="0" fontId="13" fillId="2" borderId="7" xfId="0" applyFont="1" applyFill="1" applyBorder="1" applyAlignment="1">
      <alignment vertical="center"/>
    </xf>
    <xf numFmtId="1" fontId="13" fillId="2" borderId="7" xfId="0" applyNumberFormat="1" applyFont="1" applyFill="1" applyBorder="1" applyAlignment="1">
      <alignment vertical="center"/>
    </xf>
    <xf numFmtId="3" fontId="4" fillId="2" borderId="7" xfId="0" applyNumberFormat="1" applyFont="1" applyFill="1" applyBorder="1" applyAlignment="1">
      <alignment vertical="center"/>
    </xf>
    <xf numFmtId="3" fontId="8" fillId="3" borderId="7" xfId="0" applyNumberFormat="1" applyFont="1" applyFill="1" applyBorder="1" applyAlignment="1">
      <alignment horizontal="right" vertical="center" wrapText="1"/>
    </xf>
    <xf numFmtId="297" fontId="8" fillId="2" borderId="7" xfId="5363" applyNumberFormat="1" applyFont="1" applyFill="1" applyBorder="1" applyAlignment="1">
      <alignment horizontal="center" vertical="center" wrapText="1"/>
    </xf>
    <xf numFmtId="297" fontId="9" fillId="2" borderId="7" xfId="5363" applyNumberFormat="1" applyFont="1" applyFill="1" applyBorder="1" applyAlignment="1">
      <alignment horizontal="center" vertical="center" wrapText="1"/>
    </xf>
    <xf numFmtId="3" fontId="10" fillId="0" borderId="7" xfId="0" applyNumberFormat="1" applyFont="1" applyBorder="1" applyAlignment="1">
      <alignment horizontal="center" vertical="center" wrapText="1"/>
    </xf>
    <xf numFmtId="297" fontId="10" fillId="0" borderId="7" xfId="5363" applyNumberFormat="1" applyFont="1" applyFill="1" applyBorder="1" applyAlignment="1">
      <alignment horizontal="center" vertical="center" wrapText="1"/>
    </xf>
    <xf numFmtId="0" fontId="10" fillId="0" borderId="7" xfId="0" applyFont="1" applyBorder="1" applyAlignment="1">
      <alignment vertical="center"/>
    </xf>
    <xf numFmtId="0" fontId="5" fillId="2" borderId="7" xfId="0" applyFont="1" applyFill="1" applyBorder="1"/>
    <xf numFmtId="0" fontId="8" fillId="2" borderId="7" xfId="7389" applyFont="1" applyFill="1" applyBorder="1" applyAlignment="1">
      <alignment vertical="center" wrapText="1"/>
    </xf>
    <xf numFmtId="3" fontId="8" fillId="2" borderId="7" xfId="0" applyNumberFormat="1" applyFont="1" applyFill="1" applyBorder="1" applyAlignment="1">
      <alignment horizontal="justify" vertical="center" wrapText="1"/>
    </xf>
    <xf numFmtId="0" fontId="8" fillId="2" borderId="7" xfId="7389" applyFont="1" applyFill="1" applyBorder="1" applyAlignment="1">
      <alignment horizontal="center" vertical="center" wrapText="1"/>
    </xf>
    <xf numFmtId="0" fontId="21" fillId="2" borderId="7" xfId="7389" applyFont="1" applyFill="1" applyBorder="1" applyAlignment="1">
      <alignment vertical="center" wrapText="1"/>
    </xf>
    <xf numFmtId="3" fontId="21" fillId="2" borderId="7" xfId="0" applyNumberFormat="1" applyFont="1" applyFill="1" applyBorder="1" applyAlignment="1">
      <alignment horizontal="justify" vertical="center" wrapText="1"/>
    </xf>
    <xf numFmtId="3" fontId="21" fillId="2" borderId="7" xfId="0" applyNumberFormat="1" applyFont="1" applyFill="1" applyBorder="1" applyAlignment="1">
      <alignment horizontal="center" vertical="center" wrapText="1"/>
    </xf>
    <xf numFmtId="0" fontId="20" fillId="2" borderId="7" xfId="7389" applyFont="1" applyFill="1" applyBorder="1" applyAlignment="1">
      <alignment horizontal="center" vertical="center" wrapText="1"/>
    </xf>
    <xf numFmtId="0" fontId="21" fillId="2" borderId="7" xfId="7389" applyFont="1" applyFill="1" applyBorder="1" applyAlignment="1">
      <alignment horizontal="center" vertical="center" wrapText="1"/>
    </xf>
    <xf numFmtId="3" fontId="20" fillId="2" borderId="7" xfId="8315" applyNumberFormat="1" applyFont="1" applyFill="1" applyBorder="1" applyAlignment="1">
      <alignment horizontal="center" vertical="center" wrapText="1"/>
    </xf>
    <xf numFmtId="0" fontId="10" fillId="0" borderId="7" xfId="7389" applyBorder="1" applyAlignment="1">
      <alignment vertical="center" wrapText="1"/>
    </xf>
    <xf numFmtId="297" fontId="21" fillId="2" borderId="7" xfId="0" applyNumberFormat="1" applyFont="1" applyFill="1" applyBorder="1" applyAlignment="1">
      <alignment vertical="center"/>
    </xf>
    <xf numFmtId="3" fontId="10" fillId="2" borderId="7" xfId="8315" applyNumberFormat="1" applyFont="1" applyFill="1" applyBorder="1" applyAlignment="1">
      <alignment vertical="center" wrapText="1"/>
    </xf>
    <xf numFmtId="3" fontId="9" fillId="2" borderId="7" xfId="0" applyNumberFormat="1" applyFont="1" applyFill="1" applyBorder="1" applyAlignment="1">
      <alignment horizontal="justify" vertical="center" wrapText="1"/>
    </xf>
    <xf numFmtId="3" fontId="16" fillId="2" borderId="7" xfId="0" applyNumberFormat="1" applyFont="1" applyFill="1" applyBorder="1" applyAlignment="1">
      <alignment horizontal="center" vertical="center" wrapText="1"/>
    </xf>
    <xf numFmtId="228" fontId="10" fillId="2" borderId="7" xfId="7389" applyNumberFormat="1" applyFill="1" applyBorder="1" applyAlignment="1">
      <alignment horizontal="right" vertical="center"/>
    </xf>
    <xf numFmtId="0" fontId="8" fillId="4" borderId="7" xfId="0" applyFont="1" applyFill="1" applyBorder="1" applyAlignment="1">
      <alignment horizontal="center" vertical="center"/>
    </xf>
    <xf numFmtId="1" fontId="8" fillId="4" borderId="7" xfId="0" applyNumberFormat="1" applyFont="1" applyFill="1" applyBorder="1" applyAlignment="1">
      <alignment vertical="center" wrapText="1"/>
    </xf>
    <xf numFmtId="0" fontId="9" fillId="2" borderId="7" xfId="7389" applyFont="1" applyFill="1" applyBorder="1" applyAlignment="1">
      <alignment horizontal="center" vertical="center" wrapText="1"/>
    </xf>
    <xf numFmtId="297" fontId="9" fillId="2" borderId="7" xfId="7389" applyNumberFormat="1" applyFont="1" applyFill="1" applyBorder="1" applyAlignment="1">
      <alignment horizontal="right" vertical="center"/>
    </xf>
    <xf numFmtId="0" fontId="9" fillId="2" borderId="7" xfId="0" applyFont="1" applyFill="1" applyBorder="1" applyAlignment="1">
      <alignment vertical="center"/>
    </xf>
    <xf numFmtId="0" fontId="24" fillId="2" borderId="7" xfId="0" applyFont="1" applyFill="1" applyBorder="1" applyAlignment="1">
      <alignment horizontal="center" vertical="center" wrapText="1"/>
    </xf>
    <xf numFmtId="0" fontId="10" fillId="2" borderId="7" xfId="7389" applyFill="1" applyBorder="1" applyAlignment="1">
      <alignment horizontal="left" vertical="center" wrapText="1"/>
    </xf>
    <xf numFmtId="217" fontId="16" fillId="2" borderId="7" xfId="0" applyNumberFormat="1" applyFont="1" applyFill="1" applyBorder="1" applyAlignment="1">
      <alignment horizontal="center" vertical="center" wrapText="1"/>
    </xf>
    <xf numFmtId="297" fontId="21" fillId="2" borderId="7" xfId="7389" applyNumberFormat="1" applyFont="1" applyFill="1" applyBorder="1" applyAlignment="1">
      <alignment horizontal="right" vertical="center"/>
    </xf>
    <xf numFmtId="0" fontId="21" fillId="2" borderId="7" xfId="0" applyFont="1" applyFill="1" applyBorder="1" applyAlignment="1">
      <alignment horizontal="center" vertical="center" wrapText="1"/>
    </xf>
    <xf numFmtId="0" fontId="16" fillId="0" borderId="7" xfId="7389" applyFont="1" applyBorder="1" applyAlignment="1">
      <alignment horizontal="center" vertical="center" wrapText="1"/>
    </xf>
    <xf numFmtId="0" fontId="20" fillId="2" borderId="7" xfId="0" applyFont="1" applyFill="1" applyBorder="1" applyAlignment="1">
      <alignment horizontal="center" vertical="center" wrapText="1"/>
    </xf>
    <xf numFmtId="1" fontId="21" fillId="2" borderId="7" xfId="0" applyNumberFormat="1" applyFont="1" applyFill="1" applyBorder="1" applyAlignment="1">
      <alignment horizontal="center" vertical="center" wrapText="1"/>
    </xf>
    <xf numFmtId="0" fontId="10" fillId="2" borderId="7" xfId="0" applyFont="1" applyFill="1" applyBorder="1" applyAlignment="1">
      <alignment horizontal="center" vertical="center" wrapText="1"/>
    </xf>
    <xf numFmtId="1" fontId="14" fillId="2" borderId="7" xfId="7389" applyNumberFormat="1" applyFont="1" applyFill="1" applyBorder="1" applyAlignment="1">
      <alignment vertical="center" wrapText="1"/>
    </xf>
    <xf numFmtId="1" fontId="28" fillId="2" borderId="7" xfId="7389" applyNumberFormat="1" applyFont="1" applyFill="1" applyBorder="1" applyAlignment="1">
      <alignment horizontal="center" vertical="center" wrapText="1"/>
    </xf>
    <xf numFmtId="1" fontId="16" fillId="2" borderId="7" xfId="7389" applyNumberFormat="1" applyFont="1" applyFill="1" applyBorder="1" applyAlignment="1">
      <alignment horizontal="center" vertical="center" wrapText="1"/>
    </xf>
    <xf numFmtId="297" fontId="8" fillId="4" borderId="7" xfId="7389" applyNumberFormat="1" applyFont="1" applyFill="1" applyBorder="1" applyAlignment="1">
      <alignment horizontal="right" vertical="center"/>
    </xf>
    <xf numFmtId="3" fontId="18" fillId="2" borderId="7" xfId="8315" applyNumberFormat="1" applyFont="1" applyFill="1" applyBorder="1" applyAlignment="1">
      <alignment horizontal="center" vertical="center" wrapText="1"/>
    </xf>
    <xf numFmtId="297" fontId="8" fillId="2" borderId="7" xfId="8315" applyNumberFormat="1" applyFont="1" applyFill="1" applyBorder="1" applyAlignment="1">
      <alignment vertical="center" wrapText="1"/>
    </xf>
    <xf numFmtId="3" fontId="24" fillId="2" borderId="7" xfId="8315" applyNumberFormat="1" applyFont="1" applyFill="1" applyBorder="1" applyAlignment="1">
      <alignment horizontal="center" vertical="center" wrapText="1"/>
    </xf>
    <xf numFmtId="297" fontId="9" fillId="2" borderId="7" xfId="8315" applyNumberFormat="1" applyFont="1" applyFill="1" applyBorder="1" applyAlignment="1">
      <alignment vertical="center" wrapText="1"/>
    </xf>
    <xf numFmtId="0" fontId="28" fillId="2" borderId="7" xfId="7389" applyFont="1" applyFill="1" applyBorder="1" applyAlignment="1">
      <alignment horizontal="center" vertical="center" wrapText="1"/>
    </xf>
    <xf numFmtId="0" fontId="21" fillId="2" borderId="7" xfId="0" applyFont="1" applyFill="1" applyBorder="1" applyAlignment="1">
      <alignment vertical="center" wrapText="1"/>
    </xf>
    <xf numFmtId="297" fontId="21" fillId="2" borderId="7" xfId="8315" applyNumberFormat="1" applyFont="1" applyFill="1" applyBorder="1" applyAlignment="1">
      <alignment vertical="center" wrapText="1"/>
    </xf>
    <xf numFmtId="1" fontId="10" fillId="2" borderId="7" xfId="0" applyNumberFormat="1" applyFont="1" applyFill="1" applyBorder="1" applyAlignment="1">
      <alignment horizontal="center" vertical="center" wrapText="1"/>
    </xf>
    <xf numFmtId="297" fontId="10" fillId="0" borderId="7" xfId="7389" applyNumberFormat="1" applyBorder="1" applyAlignment="1">
      <alignment vertical="center"/>
    </xf>
    <xf numFmtId="297" fontId="9" fillId="2" borderId="7" xfId="0" applyNumberFormat="1" applyFont="1" applyFill="1" applyBorder="1" applyAlignment="1">
      <alignment horizontal="right" vertical="center"/>
    </xf>
    <xf numFmtId="183" fontId="10" fillId="2" borderId="7" xfId="0" applyNumberFormat="1" applyFont="1" applyFill="1" applyBorder="1" applyAlignment="1">
      <alignment horizontal="right" vertical="center" wrapText="1"/>
    </xf>
    <xf numFmtId="297" fontId="10" fillId="2" borderId="7" xfId="8312" applyNumberFormat="1" applyFont="1" applyFill="1" applyBorder="1" applyAlignment="1">
      <alignment horizontal="right" vertical="center"/>
    </xf>
    <xf numFmtId="217" fontId="14" fillId="2" borderId="7" xfId="5747" applyNumberFormat="1" applyFont="1" applyFill="1" applyBorder="1" applyAlignment="1">
      <alignment horizontal="right" vertical="center" wrapText="1"/>
    </xf>
    <xf numFmtId="297" fontId="10" fillId="2" borderId="7" xfId="7490" applyNumberFormat="1" applyFont="1" applyFill="1" applyBorder="1" applyAlignment="1">
      <alignment horizontal="right" vertical="center"/>
    </xf>
    <xf numFmtId="297" fontId="10" fillId="2" borderId="7" xfId="5803" applyNumberFormat="1" applyFont="1" applyFill="1" applyBorder="1" applyAlignment="1">
      <alignment horizontal="right" vertical="center" wrapText="1"/>
    </xf>
    <xf numFmtId="297" fontId="10" fillId="2" borderId="7" xfId="0" applyNumberFormat="1" applyFont="1" applyFill="1" applyBorder="1" applyAlignment="1">
      <alignment vertical="center"/>
    </xf>
    <xf numFmtId="297" fontId="10" fillId="2" borderId="7" xfId="6" applyNumberFormat="1" applyFont="1" applyFill="1" applyBorder="1" applyAlignment="1">
      <alignment vertical="center"/>
    </xf>
    <xf numFmtId="297" fontId="10" fillId="2" borderId="7" xfId="1689" applyNumberFormat="1" applyFont="1" applyFill="1" applyBorder="1" applyAlignment="1">
      <alignment horizontal="right" vertical="center" wrapText="1"/>
    </xf>
    <xf numFmtId="0" fontId="10" fillId="0" borderId="7" xfId="7389" applyBorder="1" applyAlignment="1">
      <alignment horizontal="center" vertical="center" wrapText="1"/>
    </xf>
    <xf numFmtId="0" fontId="9" fillId="2" borderId="7" xfId="0" applyFont="1" applyFill="1" applyBorder="1" applyAlignment="1">
      <alignment horizontal="center" vertical="center" wrapText="1"/>
    </xf>
    <xf numFmtId="217" fontId="9" fillId="2" borderId="7" xfId="0" applyNumberFormat="1" applyFont="1" applyFill="1" applyBorder="1" applyAlignment="1">
      <alignment horizontal="right" vertical="center"/>
    </xf>
    <xf numFmtId="217" fontId="10" fillId="2" borderId="7" xfId="5747" applyNumberFormat="1" applyFont="1" applyFill="1" applyBorder="1" applyAlignment="1">
      <alignment vertical="center" wrapText="1"/>
    </xf>
    <xf numFmtId="217" fontId="10" fillId="2" borderId="7" xfId="6" applyNumberFormat="1" applyFont="1" applyFill="1" applyBorder="1" applyAlignment="1">
      <alignment vertical="center"/>
    </xf>
    <xf numFmtId="3" fontId="8" fillId="2" borderId="7" xfId="8315" applyNumberFormat="1" applyFont="1" applyFill="1" applyBorder="1" applyAlignment="1">
      <alignment vertical="center" wrapText="1"/>
    </xf>
    <xf numFmtId="3" fontId="9" fillId="2" borderId="7" xfId="8315" applyNumberFormat="1" applyFont="1" applyFill="1" applyBorder="1" applyAlignment="1">
      <alignment vertical="center" wrapText="1"/>
    </xf>
    <xf numFmtId="0" fontId="16" fillId="2" borderId="7" xfId="0" applyFont="1" applyFill="1" applyBorder="1" applyAlignment="1">
      <alignment horizontal="center" vertical="center" wrapText="1"/>
    </xf>
    <xf numFmtId="297" fontId="10" fillId="2" borderId="7" xfId="6" applyNumberFormat="1" applyFont="1" applyFill="1" applyBorder="1" applyAlignment="1">
      <alignment horizontal="right" vertical="center" wrapText="1"/>
    </xf>
    <xf numFmtId="0" fontId="8" fillId="5" borderId="7" xfId="7389" applyFont="1" applyFill="1" applyBorder="1" applyAlignment="1">
      <alignment horizontal="center" vertical="center" wrapText="1"/>
    </xf>
    <xf numFmtId="0" fontId="8" fillId="5" borderId="7" xfId="7389" applyFont="1" applyFill="1" applyBorder="1" applyAlignment="1">
      <alignment vertical="center" wrapText="1"/>
    </xf>
    <xf numFmtId="0" fontId="18" fillId="5" borderId="7" xfId="7389" applyFont="1" applyFill="1" applyBorder="1" applyAlignment="1">
      <alignment horizontal="center" vertical="center" wrapText="1"/>
    </xf>
    <xf numFmtId="297" fontId="8" fillId="5" borderId="7" xfId="7389" applyNumberFormat="1" applyFont="1" applyFill="1" applyBorder="1" applyAlignment="1">
      <alignment horizontal="right" vertical="center"/>
    </xf>
    <xf numFmtId="297" fontId="8" fillId="2" borderId="7" xfId="7389" applyNumberFormat="1" applyFont="1" applyFill="1" applyBorder="1" applyAlignment="1">
      <alignment horizontal="right" vertical="center"/>
    </xf>
    <xf numFmtId="0" fontId="9" fillId="2" borderId="7" xfId="7389" applyFont="1" applyFill="1" applyBorder="1" applyAlignment="1">
      <alignment vertical="center" wrapText="1"/>
    </xf>
    <xf numFmtId="0" fontId="24" fillId="5" borderId="7" xfId="0" applyFont="1" applyFill="1" applyBorder="1" applyAlignment="1">
      <alignment horizontal="center" vertical="center" wrapText="1"/>
    </xf>
    <xf numFmtId="297" fontId="8" fillId="5" borderId="7" xfId="0" applyNumberFormat="1" applyFont="1" applyFill="1" applyBorder="1" applyAlignment="1">
      <alignment horizontal="right" vertical="center" wrapText="1"/>
    </xf>
    <xf numFmtId="0" fontId="18" fillId="2" borderId="7" xfId="0" applyFont="1" applyFill="1" applyBorder="1" applyAlignment="1">
      <alignment horizontal="center" vertical="center" wrapText="1"/>
    </xf>
    <xf numFmtId="0" fontId="10" fillId="2" borderId="7" xfId="0" applyFont="1" applyFill="1" applyBorder="1" applyAlignment="1">
      <alignment vertical="center" wrapText="1"/>
    </xf>
    <xf numFmtId="3" fontId="8" fillId="5" borderId="7" xfId="0" applyNumberFormat="1" applyFont="1" applyFill="1" applyBorder="1" applyAlignment="1">
      <alignment horizontal="center" vertical="center" wrapText="1"/>
    </xf>
    <xf numFmtId="297" fontId="8" fillId="2" borderId="7" xfId="0" applyNumberFormat="1" applyFont="1" applyFill="1" applyBorder="1" applyAlignment="1">
      <alignment vertical="center"/>
    </xf>
    <xf numFmtId="297" fontId="9" fillId="2" borderId="7" xfId="0" applyNumberFormat="1" applyFont="1" applyFill="1" applyBorder="1" applyAlignment="1">
      <alignment vertical="center"/>
    </xf>
    <xf numFmtId="3" fontId="8" fillId="5" borderId="7" xfId="0" applyNumberFormat="1" applyFont="1" applyFill="1" applyBorder="1" applyAlignment="1">
      <alignment horizontal="justify" vertical="center" wrapText="1"/>
    </xf>
    <xf numFmtId="3" fontId="18" fillId="5" borderId="7" xfId="8312" applyNumberFormat="1" applyFont="1" applyFill="1" applyBorder="1" applyAlignment="1">
      <alignment horizontal="center" vertical="center" wrapText="1"/>
    </xf>
    <xf numFmtId="3" fontId="18" fillId="5" borderId="7" xfId="0" applyNumberFormat="1" applyFont="1" applyFill="1" applyBorder="1" applyAlignment="1">
      <alignment horizontal="center" vertical="center" wrapText="1"/>
    </xf>
    <xf numFmtId="0" fontId="10" fillId="2" borderId="7" xfId="237" applyFill="1" applyBorder="1" applyAlignment="1">
      <alignment vertical="center" wrapText="1"/>
    </xf>
    <xf numFmtId="0" fontId="12" fillId="2" borderId="7" xfId="0" applyFont="1" applyFill="1" applyBorder="1" applyAlignment="1">
      <alignment vertical="center"/>
    </xf>
    <xf numFmtId="0" fontId="12" fillId="2" borderId="7" xfId="0" applyFont="1" applyFill="1" applyBorder="1" applyAlignment="1">
      <alignment vertical="center" wrapText="1"/>
    </xf>
    <xf numFmtId="0" fontId="12" fillId="2" borderId="7" xfId="0" applyFont="1" applyFill="1" applyBorder="1" applyAlignment="1">
      <alignment horizontal="center" vertical="center" wrapText="1"/>
    </xf>
    <xf numFmtId="297" fontId="10" fillId="2" borderId="7" xfId="237" applyNumberFormat="1" applyFill="1" applyBorder="1" applyAlignment="1">
      <alignment horizontal="right" vertical="center"/>
    </xf>
    <xf numFmtId="228" fontId="10" fillId="2" borderId="7" xfId="237" applyNumberFormat="1" applyFill="1" applyBorder="1" applyAlignment="1">
      <alignment horizontal="right" vertical="center"/>
    </xf>
    <xf numFmtId="0" fontId="8" fillId="5" borderId="7" xfId="0" applyFont="1" applyFill="1" applyBorder="1" applyAlignment="1">
      <alignment vertical="center"/>
    </xf>
    <xf numFmtId="0" fontId="18" fillId="5" borderId="7" xfId="0" applyFont="1" applyFill="1" applyBorder="1" applyAlignment="1">
      <alignment horizontal="center" vertical="center" wrapText="1"/>
    </xf>
    <xf numFmtId="0" fontId="8" fillId="2" borderId="7" xfId="7389" applyFont="1" applyFill="1" applyBorder="1" applyAlignment="1">
      <alignment horizontal="left" vertical="center" wrapText="1"/>
    </xf>
    <xf numFmtId="0" fontId="10" fillId="2" borderId="7" xfId="237" applyFill="1" applyBorder="1" applyAlignment="1">
      <alignment horizontal="center" vertical="center" wrapText="1"/>
    </xf>
    <xf numFmtId="41" fontId="10" fillId="2" borderId="7" xfId="0" applyNumberFormat="1" applyFont="1" applyFill="1" applyBorder="1" applyAlignment="1">
      <alignment vertical="center" wrapText="1"/>
    </xf>
    <xf numFmtId="0" fontId="18" fillId="4" borderId="7" xfId="0" applyFont="1" applyFill="1" applyBorder="1" applyAlignment="1">
      <alignment horizontal="center" vertical="center" wrapText="1"/>
    </xf>
    <xf numFmtId="3" fontId="8" fillId="2" borderId="7" xfId="8222" applyNumberFormat="1" applyFont="1" applyFill="1" applyBorder="1" applyAlignment="1">
      <alignment horizontal="center" vertical="center" wrapText="1"/>
    </xf>
    <xf numFmtId="3" fontId="18" fillId="2" borderId="7" xfId="8222" applyNumberFormat="1" applyFont="1" applyFill="1" applyBorder="1" applyAlignment="1">
      <alignment horizontal="center" vertical="center" wrapText="1"/>
    </xf>
    <xf numFmtId="217" fontId="8" fillId="2" borderId="7" xfId="5803" applyNumberFormat="1" applyFont="1" applyFill="1" applyBorder="1" applyAlignment="1">
      <alignment vertical="center"/>
    </xf>
    <xf numFmtId="3" fontId="9" fillId="2" borderId="7" xfId="8222" applyNumberFormat="1" applyFont="1" applyFill="1" applyBorder="1" applyAlignment="1">
      <alignment horizontal="center" vertical="center" wrapText="1"/>
    </xf>
    <xf numFmtId="3" fontId="24" fillId="2" borderId="7" xfId="8222" applyNumberFormat="1" applyFont="1" applyFill="1" applyBorder="1" applyAlignment="1">
      <alignment horizontal="center" vertical="center" wrapText="1"/>
    </xf>
    <xf numFmtId="217" fontId="9" fillId="2" borderId="7" xfId="5803" applyNumberFormat="1" applyFont="1" applyFill="1" applyBorder="1" applyAlignment="1">
      <alignment vertical="center"/>
    </xf>
    <xf numFmtId="0" fontId="10" fillId="2" borderId="7" xfId="0" applyFont="1" applyFill="1" applyBorder="1"/>
    <xf numFmtId="0" fontId="9" fillId="2" borderId="7" xfId="0" applyFont="1" applyFill="1" applyBorder="1"/>
    <xf numFmtId="3" fontId="16" fillId="2" borderId="7" xfId="8222" applyNumberFormat="1" applyFont="1" applyFill="1" applyBorder="1" applyAlignment="1">
      <alignment horizontal="center" vertical="center" wrapText="1"/>
    </xf>
    <xf numFmtId="217" fontId="10" fillId="2" borderId="7" xfId="5803" applyNumberFormat="1" applyFont="1" applyFill="1" applyBorder="1" applyAlignment="1">
      <alignment vertical="center"/>
    </xf>
    <xf numFmtId="3" fontId="10" fillId="2" borderId="7" xfId="7389" applyNumberFormat="1" applyFill="1" applyBorder="1" applyAlignment="1">
      <alignment horizontal="left" vertical="center" wrapText="1"/>
    </xf>
    <xf numFmtId="3" fontId="10" fillId="0" borderId="7" xfId="7389" applyNumberFormat="1" applyBorder="1" applyAlignment="1">
      <alignment horizontal="left" vertical="center" wrapText="1"/>
    </xf>
    <xf numFmtId="0" fontId="13" fillId="2" borderId="20" xfId="0" applyFont="1" applyFill="1" applyBorder="1"/>
    <xf numFmtId="0" fontId="13" fillId="2" borderId="20" xfId="0" applyFont="1" applyFill="1" applyBorder="1" applyAlignment="1">
      <alignment vertical="center"/>
    </xf>
    <xf numFmtId="0" fontId="12" fillId="2" borderId="20" xfId="0" applyFont="1" applyFill="1" applyBorder="1" applyAlignment="1">
      <alignment vertical="center" wrapText="1"/>
    </xf>
    <xf numFmtId="0" fontId="12" fillId="2" borderId="20" xfId="0" applyFont="1" applyFill="1" applyBorder="1" applyAlignment="1">
      <alignment horizontal="center" vertical="center" wrapText="1"/>
    </xf>
    <xf numFmtId="297" fontId="13" fillId="2" borderId="20" xfId="0" applyNumberFormat="1" applyFont="1" applyFill="1" applyBorder="1" applyAlignment="1">
      <alignment horizontal="right" vertical="center"/>
    </xf>
    <xf numFmtId="228" fontId="10" fillId="0" borderId="7" xfId="7389" applyNumberFormat="1" applyBorder="1" applyAlignment="1">
      <alignment vertical="center"/>
    </xf>
    <xf numFmtId="297" fontId="10" fillId="2" borderId="7" xfId="8315" applyNumberFormat="1" applyFont="1" applyFill="1" applyBorder="1" applyAlignment="1">
      <alignment vertical="center" wrapText="1"/>
    </xf>
    <xf numFmtId="297" fontId="13" fillId="2" borderId="7" xfId="0" applyNumberFormat="1" applyFont="1" applyFill="1" applyBorder="1" applyAlignment="1">
      <alignment horizontal="right" vertical="center"/>
    </xf>
    <xf numFmtId="297" fontId="10" fillId="0" borderId="7" xfId="237" applyNumberFormat="1" applyBorder="1" applyAlignment="1">
      <alignment horizontal="right" vertical="center"/>
    </xf>
    <xf numFmtId="297" fontId="10" fillId="2" borderId="7" xfId="5810" applyNumberFormat="1" applyFont="1" applyFill="1" applyBorder="1" applyAlignment="1">
      <alignment horizontal="right" vertical="center" wrapText="1"/>
    </xf>
    <xf numFmtId="217" fontId="10" fillId="0" borderId="7" xfId="6" applyNumberFormat="1" applyFont="1" applyBorder="1" applyAlignment="1">
      <alignment vertical="center"/>
    </xf>
    <xf numFmtId="217" fontId="10" fillId="0" borderId="7" xfId="6" applyNumberFormat="1" applyFont="1" applyFill="1" applyBorder="1" applyAlignment="1">
      <alignment vertical="center"/>
    </xf>
    <xf numFmtId="228" fontId="8" fillId="5" borderId="7" xfId="7389" applyNumberFormat="1" applyFont="1" applyFill="1" applyBorder="1" applyAlignment="1">
      <alignment vertical="center"/>
    </xf>
    <xf numFmtId="228" fontId="8" fillId="2" borderId="7" xfId="7389" applyNumberFormat="1" applyFont="1" applyFill="1" applyBorder="1" applyAlignment="1">
      <alignment vertical="center"/>
    </xf>
    <xf numFmtId="297" fontId="9" fillId="5" borderId="7" xfId="0" applyNumberFormat="1" applyFont="1" applyFill="1" applyBorder="1" applyAlignment="1">
      <alignment horizontal="right" vertical="center" wrapText="1"/>
    </xf>
    <xf numFmtId="297" fontId="8" fillId="2" borderId="7" xfId="0" applyNumberFormat="1" applyFont="1" applyFill="1" applyBorder="1" applyAlignment="1">
      <alignment horizontal="right" vertical="center"/>
    </xf>
    <xf numFmtId="0" fontId="16" fillId="2" borderId="7" xfId="237" applyFont="1" applyFill="1" applyBorder="1" applyAlignment="1">
      <alignment horizontal="center" vertical="center" wrapText="1"/>
    </xf>
    <xf numFmtId="0" fontId="11" fillId="2" borderId="7" xfId="0" applyFont="1" applyFill="1" applyBorder="1" applyAlignment="1">
      <alignment vertical="center"/>
    </xf>
    <xf numFmtId="0" fontId="8" fillId="2" borderId="7" xfId="0" applyFont="1" applyFill="1" applyBorder="1" applyAlignment="1">
      <alignment horizontal="center" vertical="center" wrapText="1"/>
    </xf>
    <xf numFmtId="297" fontId="16" fillId="2" borderId="7" xfId="7389" applyNumberFormat="1" applyFont="1" applyFill="1" applyBorder="1" applyAlignment="1">
      <alignment horizontal="center" vertical="center" wrapText="1"/>
    </xf>
    <xf numFmtId="0" fontId="5" fillId="2" borderId="0" xfId="0" applyFont="1" applyFill="1" applyAlignment="1">
      <alignment vertical="center"/>
    </xf>
    <xf numFmtId="0" fontId="10" fillId="2" borderId="0" xfId="7389" applyFill="1"/>
    <xf numFmtId="0" fontId="29" fillId="2" borderId="0" xfId="0" applyFont="1" applyFill="1"/>
    <xf numFmtId="0" fontId="5" fillId="5" borderId="0" xfId="0" applyFont="1" applyFill="1"/>
    <xf numFmtId="0" fontId="0" fillId="0" borderId="0" xfId="0" applyAlignment="1">
      <alignment vertical="center"/>
    </xf>
    <xf numFmtId="1" fontId="10" fillId="2" borderId="7" xfId="0" applyNumberFormat="1" applyFont="1" applyFill="1" applyBorder="1" applyAlignment="1">
      <alignment vertical="center" wrapText="1"/>
    </xf>
    <xf numFmtId="49" fontId="10" fillId="2" borderId="7" xfId="0" applyNumberFormat="1" applyFont="1" applyFill="1" applyBorder="1" applyAlignment="1">
      <alignment horizontal="center" vertical="center"/>
    </xf>
    <xf numFmtId="217" fontId="10" fillId="2" borderId="7" xfId="6" applyNumberFormat="1" applyFont="1" applyFill="1" applyBorder="1" applyAlignment="1">
      <alignment horizontal="left" vertical="center" wrapText="1"/>
    </xf>
    <xf numFmtId="217" fontId="8" fillId="0" borderId="7" xfId="6" applyNumberFormat="1" applyFont="1" applyFill="1" applyBorder="1" applyAlignment="1">
      <alignment horizontal="right" vertical="center" wrapText="1"/>
    </xf>
    <xf numFmtId="297" fontId="10" fillId="2" borderId="7" xfId="7389" applyNumberFormat="1" applyFill="1" applyBorder="1" applyAlignment="1">
      <alignment vertical="center" wrapText="1"/>
    </xf>
    <xf numFmtId="3" fontId="16" fillId="0" borderId="7" xfId="7389" applyNumberFormat="1" applyFont="1" applyBorder="1" applyAlignment="1">
      <alignment horizontal="center" vertical="center" wrapText="1"/>
    </xf>
    <xf numFmtId="297" fontId="10" fillId="0" borderId="7" xfId="7389" applyNumberFormat="1" applyBorder="1" applyAlignment="1">
      <alignment vertical="center" wrapText="1"/>
    </xf>
    <xf numFmtId="228" fontId="10" fillId="0" borderId="7" xfId="7389" applyNumberFormat="1" applyBorder="1" applyAlignment="1">
      <alignment horizontal="right" vertical="center"/>
    </xf>
    <xf numFmtId="297" fontId="16" fillId="2" borderId="4" xfId="8312" applyNumberFormat="1" applyFont="1" applyFill="1" applyBorder="1" applyAlignment="1">
      <alignment horizontal="center" vertical="center" wrapText="1"/>
    </xf>
    <xf numFmtId="297" fontId="18" fillId="2" borderId="7" xfId="8312" applyNumberFormat="1" applyFont="1" applyFill="1" applyBorder="1" applyAlignment="1">
      <alignment horizontal="right" vertical="center" wrapText="1"/>
    </xf>
    <xf numFmtId="297" fontId="18" fillId="3" borderId="7" xfId="0" applyNumberFormat="1" applyFont="1" applyFill="1" applyBorder="1" applyAlignment="1">
      <alignment horizontal="right" vertical="center" wrapText="1"/>
    </xf>
    <xf numFmtId="297" fontId="18" fillId="2" borderId="7" xfId="0" applyNumberFormat="1" applyFont="1" applyFill="1" applyBorder="1" applyAlignment="1">
      <alignment horizontal="right" vertical="center" wrapText="1"/>
    </xf>
    <xf numFmtId="297" fontId="16" fillId="2" borderId="7" xfId="0" applyNumberFormat="1" applyFont="1" applyFill="1" applyBorder="1" applyAlignment="1">
      <alignment horizontal="right" vertical="center" wrapText="1"/>
    </xf>
    <xf numFmtId="3" fontId="18" fillId="3" borderId="7" xfId="0" applyNumberFormat="1" applyFont="1" applyFill="1" applyBorder="1" applyAlignment="1">
      <alignment horizontal="right" vertical="center" wrapText="1"/>
    </xf>
    <xf numFmtId="297" fontId="18" fillId="4" borderId="7" xfId="0" applyNumberFormat="1" applyFont="1" applyFill="1" applyBorder="1" applyAlignment="1">
      <alignment horizontal="right" vertical="center" wrapText="1"/>
    </xf>
    <xf numFmtId="297" fontId="10" fillId="2" borderId="7" xfId="5363" applyNumberFormat="1" applyFont="1" applyFill="1" applyBorder="1" applyAlignment="1">
      <alignment horizontal="center" vertical="center" wrapText="1"/>
    </xf>
    <xf numFmtId="3" fontId="16" fillId="0" borderId="7" xfId="0" applyNumberFormat="1" applyFont="1" applyBorder="1" applyAlignment="1">
      <alignment horizontal="center" vertical="center" wrapText="1"/>
    </xf>
    <xf numFmtId="0" fontId="2" fillId="2" borderId="0" xfId="0" applyFont="1" applyFill="1" applyAlignment="1">
      <alignment vertical="center"/>
    </xf>
    <xf numFmtId="0" fontId="3" fillId="3" borderId="0" xfId="0" applyFont="1" applyFill="1" applyAlignment="1">
      <alignment vertical="center"/>
    </xf>
    <xf numFmtId="0" fontId="3" fillId="2" borderId="0" xfId="0" applyFont="1" applyFill="1" applyAlignment="1">
      <alignment vertical="center"/>
    </xf>
    <xf numFmtId="1" fontId="2" fillId="2" borderId="0" xfId="0" applyNumberFormat="1" applyFont="1" applyFill="1" applyAlignment="1">
      <alignment vertical="center"/>
    </xf>
    <xf numFmtId="3" fontId="4" fillId="2" borderId="0" xfId="0" applyNumberFormat="1" applyFont="1" applyFill="1" applyAlignment="1">
      <alignment vertical="center"/>
    </xf>
    <xf numFmtId="0" fontId="5" fillId="0" borderId="0" xfId="0" applyFont="1" applyAlignment="1">
      <alignment vertical="center"/>
    </xf>
    <xf numFmtId="0" fontId="24" fillId="0" borderId="7" xfId="7389" applyFont="1" applyBorder="1" applyAlignment="1">
      <alignment horizontal="center" vertical="center" wrapText="1"/>
    </xf>
    <xf numFmtId="297" fontId="9" fillId="0" borderId="7" xfId="7389" applyNumberFormat="1" applyFont="1" applyBorder="1" applyAlignment="1">
      <alignment vertical="center"/>
    </xf>
    <xf numFmtId="3" fontId="16" fillId="0" borderId="7" xfId="8312" applyNumberFormat="1" applyFont="1" applyBorder="1" applyAlignment="1">
      <alignment horizontal="center" vertical="center" wrapText="1"/>
    </xf>
    <xf numFmtId="297" fontId="21" fillId="2" borderId="7" xfId="7389" applyNumberFormat="1" applyFont="1" applyFill="1" applyBorder="1" applyAlignment="1">
      <alignment vertical="center"/>
    </xf>
    <xf numFmtId="0" fontId="31" fillId="2" borderId="7" xfId="0" applyFont="1" applyFill="1" applyBorder="1" applyAlignment="1">
      <alignment horizontal="center" vertical="center" wrapText="1"/>
    </xf>
    <xf numFmtId="1" fontId="10" fillId="0" borderId="7" xfId="0" applyNumberFormat="1" applyFont="1" applyBorder="1" applyAlignment="1">
      <alignment vertical="center" wrapText="1"/>
    </xf>
    <xf numFmtId="1" fontId="10" fillId="0" borderId="7" xfId="0" applyNumberFormat="1" applyFont="1" applyBorder="1" applyAlignment="1">
      <alignment horizontal="center" vertical="center" wrapText="1"/>
    </xf>
    <xf numFmtId="297" fontId="10" fillId="0" borderId="7" xfId="0" applyNumberFormat="1" applyFont="1" applyBorder="1" applyAlignment="1">
      <alignment horizontal="right" vertical="center" wrapText="1"/>
    </xf>
    <xf numFmtId="0" fontId="10" fillId="0" borderId="7" xfId="0" applyFont="1" applyBorder="1" applyAlignment="1">
      <alignment horizontal="center" vertical="center" wrapText="1"/>
    </xf>
    <xf numFmtId="297" fontId="10" fillId="0" borderId="8" xfId="7389" applyNumberFormat="1" applyBorder="1" applyAlignment="1">
      <alignment horizontal="right" vertical="center"/>
    </xf>
    <xf numFmtId="3" fontId="10" fillId="2" borderId="7" xfId="8315" applyNumberFormat="1" applyFont="1" applyFill="1" applyBorder="1" applyAlignment="1">
      <alignment horizontal="left" vertical="center" wrapText="1"/>
    </xf>
    <xf numFmtId="1" fontId="9" fillId="2" borderId="7" xfId="0" applyNumberFormat="1" applyFont="1" applyFill="1" applyBorder="1" applyAlignment="1">
      <alignment vertical="center" wrapText="1"/>
    </xf>
    <xf numFmtId="3" fontId="10" fillId="2" borderId="7" xfId="0" applyNumberFormat="1" applyFont="1" applyFill="1" applyBorder="1" applyAlignment="1">
      <alignment horizontal="left" vertical="center" wrapText="1"/>
    </xf>
    <xf numFmtId="3" fontId="20" fillId="2" borderId="7" xfId="0" applyNumberFormat="1" applyFont="1" applyFill="1" applyBorder="1" applyAlignment="1">
      <alignment horizontal="center" vertical="center" wrapText="1"/>
    </xf>
    <xf numFmtId="297" fontId="10" fillId="2" borderId="7" xfId="7389" applyNumberFormat="1" applyFill="1" applyBorder="1" applyAlignment="1">
      <alignment horizontal="right" vertical="center" wrapText="1"/>
    </xf>
    <xf numFmtId="297" fontId="10" fillId="0" borderId="7" xfId="7389" applyNumberFormat="1" applyBorder="1" applyAlignment="1">
      <alignment horizontal="right" vertical="center"/>
    </xf>
    <xf numFmtId="297" fontId="10" fillId="0" borderId="8" xfId="0" applyNumberFormat="1" applyFont="1" applyBorder="1" applyAlignment="1">
      <alignment horizontal="right" vertical="center" wrapText="1"/>
    </xf>
    <xf numFmtId="297" fontId="10" fillId="0" borderId="7" xfId="6" applyNumberFormat="1" applyFont="1" applyFill="1" applyBorder="1" applyAlignment="1">
      <alignment horizontal="right" vertical="center"/>
    </xf>
    <xf numFmtId="297" fontId="10" fillId="0" borderId="7" xfId="0" applyNumberFormat="1" applyFont="1" applyBorder="1" applyAlignment="1">
      <alignment horizontal="right" vertical="center"/>
    </xf>
    <xf numFmtId="297" fontId="8" fillId="2" borderId="7" xfId="8312" applyNumberFormat="1" applyFont="1" applyFill="1" applyBorder="1" applyAlignment="1">
      <alignment horizontal="right" vertical="center"/>
    </xf>
    <xf numFmtId="297" fontId="9" fillId="2" borderId="7" xfId="6" applyNumberFormat="1" applyFont="1" applyFill="1" applyBorder="1" applyAlignment="1">
      <alignment horizontal="right" vertical="center"/>
    </xf>
    <xf numFmtId="297" fontId="16" fillId="2" borderId="7" xfId="7389" applyNumberFormat="1" applyFont="1" applyFill="1" applyBorder="1" applyAlignment="1">
      <alignment vertical="center"/>
    </xf>
    <xf numFmtId="297" fontId="20" fillId="2" borderId="7" xfId="7389" applyNumberFormat="1" applyFont="1" applyFill="1" applyBorder="1" applyAlignment="1">
      <alignment vertical="center"/>
    </xf>
    <xf numFmtId="3" fontId="10" fillId="2" borderId="7" xfId="7389" applyNumberFormat="1" applyFill="1" applyBorder="1" applyAlignment="1">
      <alignment horizontal="center" vertical="center" wrapText="1"/>
    </xf>
    <xf numFmtId="297" fontId="20" fillId="2" borderId="7" xfId="0" applyNumberFormat="1" applyFont="1" applyFill="1" applyBorder="1" applyAlignment="1">
      <alignment horizontal="right" vertical="center" wrapText="1"/>
    </xf>
    <xf numFmtId="3" fontId="10" fillId="2" borderId="7" xfId="7389" applyNumberFormat="1" applyFill="1" applyBorder="1" applyAlignment="1">
      <alignment vertical="center" wrapText="1"/>
    </xf>
    <xf numFmtId="297" fontId="20" fillId="2" borderId="7" xfId="5363" applyNumberFormat="1" applyFont="1" applyFill="1" applyBorder="1" applyAlignment="1">
      <alignment horizontal="center" vertical="center" wrapText="1"/>
    </xf>
    <xf numFmtId="297" fontId="21" fillId="2" borderId="7" xfId="5363" applyNumberFormat="1" applyFont="1" applyFill="1" applyBorder="1" applyAlignment="1">
      <alignment horizontal="center" vertical="center" wrapText="1"/>
    </xf>
    <xf numFmtId="0" fontId="7" fillId="2" borderId="0" xfId="0" applyFont="1" applyFill="1" applyAlignment="1">
      <alignment vertical="center"/>
    </xf>
    <xf numFmtId="228" fontId="10" fillId="2" borderId="0" xfId="7389" applyNumberFormat="1" applyFill="1" applyAlignment="1">
      <alignment vertical="center"/>
    </xf>
    <xf numFmtId="0" fontId="6" fillId="2" borderId="0" xfId="0" applyFont="1" applyFill="1" applyAlignment="1">
      <alignment vertical="center"/>
    </xf>
    <xf numFmtId="0" fontId="16" fillId="0" borderId="7" xfId="5370" applyFont="1" applyBorder="1" applyAlignment="1">
      <alignment horizontal="center" vertical="center" wrapText="1"/>
    </xf>
    <xf numFmtId="3" fontId="21" fillId="2" borderId="7" xfId="0" applyNumberFormat="1" applyFont="1" applyFill="1" applyBorder="1" applyAlignment="1">
      <alignment horizontal="left" vertical="center" wrapText="1"/>
    </xf>
    <xf numFmtId="3" fontId="16" fillId="2" borderId="7" xfId="7389" applyNumberFormat="1" applyFont="1" applyFill="1" applyBorder="1" applyAlignment="1">
      <alignment horizontal="center" vertical="center" wrapText="1"/>
    </xf>
    <xf numFmtId="49" fontId="10" fillId="2" borderId="7" xfId="7389" applyNumberFormat="1" applyFill="1" applyBorder="1" applyAlignment="1">
      <alignment horizontal="center" vertical="center" wrapText="1"/>
    </xf>
    <xf numFmtId="1" fontId="10" fillId="2" borderId="7" xfId="8244" applyNumberFormat="1" applyFont="1" applyFill="1" applyBorder="1" applyAlignment="1">
      <alignment horizontal="center" vertical="center" wrapText="1"/>
    </xf>
    <xf numFmtId="1" fontId="10" fillId="2" borderId="7" xfId="8315" applyNumberFormat="1" applyFont="1" applyFill="1" applyBorder="1" applyAlignment="1">
      <alignment vertical="center" wrapText="1"/>
    </xf>
    <xf numFmtId="3" fontId="18" fillId="2" borderId="7" xfId="7389" applyNumberFormat="1" applyFont="1" applyFill="1" applyBorder="1" applyAlignment="1">
      <alignment horizontal="center" vertical="center" wrapText="1"/>
    </xf>
    <xf numFmtId="3" fontId="20" fillId="2" borderId="7" xfId="7389" applyNumberFormat="1" applyFont="1" applyFill="1" applyBorder="1" applyAlignment="1">
      <alignment horizontal="center" vertical="center" wrapText="1"/>
    </xf>
    <xf numFmtId="0" fontId="21" fillId="0" borderId="7" xfId="7389" applyFont="1" applyBorder="1" applyAlignment="1">
      <alignment vertical="center" wrapText="1"/>
    </xf>
    <xf numFmtId="0" fontId="20" fillId="0" borderId="7" xfId="7389" applyFont="1" applyBorder="1" applyAlignment="1">
      <alignment horizontal="center" vertical="center" wrapText="1"/>
    </xf>
    <xf numFmtId="228" fontId="21" fillId="2" borderId="7" xfId="7389" applyNumberFormat="1" applyFont="1" applyFill="1" applyBorder="1" applyAlignment="1">
      <alignment vertical="center"/>
    </xf>
    <xf numFmtId="297" fontId="10" fillId="2" borderId="7" xfId="5369" applyNumberFormat="1" applyFont="1" applyFill="1" applyBorder="1" applyAlignment="1">
      <alignment horizontal="right" vertical="center"/>
    </xf>
    <xf numFmtId="183" fontId="10" fillId="0" borderId="7" xfId="6" applyNumberFormat="1" applyFont="1" applyFill="1" applyBorder="1" applyAlignment="1">
      <alignment vertical="center" wrapText="1"/>
    </xf>
    <xf numFmtId="3" fontId="10" fillId="0" borderId="7" xfId="5034" applyNumberFormat="1" applyFont="1" applyFill="1" applyBorder="1" applyAlignment="1">
      <alignment vertical="center" wrapText="1"/>
    </xf>
    <xf numFmtId="228" fontId="9" fillId="2" borderId="7" xfId="7389" applyNumberFormat="1" applyFont="1" applyFill="1" applyBorder="1" applyAlignment="1">
      <alignment vertical="center"/>
    </xf>
    <xf numFmtId="297" fontId="10" fillId="0" borderId="7" xfId="6" applyNumberFormat="1" applyFont="1" applyFill="1" applyBorder="1" applyAlignment="1">
      <alignment vertical="center"/>
    </xf>
    <xf numFmtId="297" fontId="10" fillId="0" borderId="7" xfId="0" applyNumberFormat="1" applyFont="1" applyBorder="1" applyAlignment="1">
      <alignment vertical="center"/>
    </xf>
    <xf numFmtId="173" fontId="10" fillId="0" borderId="7" xfId="6" applyNumberFormat="1" applyFont="1" applyFill="1" applyBorder="1" applyAlignment="1">
      <alignment horizontal="right" vertical="center"/>
    </xf>
    <xf numFmtId="3" fontId="10" fillId="2" borderId="7" xfId="5034" applyNumberFormat="1" applyFont="1" applyFill="1" applyBorder="1" applyAlignment="1">
      <alignment vertical="center" wrapText="1"/>
    </xf>
    <xf numFmtId="297" fontId="16" fillId="0" borderId="7" xfId="7389" applyNumberFormat="1" applyFont="1" applyBorder="1" applyAlignment="1">
      <alignment horizontal="center" vertical="center" wrapText="1"/>
    </xf>
    <xf numFmtId="297" fontId="5" fillId="2" borderId="0" xfId="0" applyNumberFormat="1" applyFont="1" applyFill="1"/>
    <xf numFmtId="3" fontId="10" fillId="2" borderId="7" xfId="5598" applyNumberFormat="1" applyFont="1" applyFill="1" applyBorder="1" applyAlignment="1">
      <alignment horizontal="right" vertical="center" wrapText="1"/>
    </xf>
    <xf numFmtId="1" fontId="10" fillId="2" borderId="8" xfId="8312" applyNumberFormat="1" applyFont="1" applyFill="1" applyBorder="1" applyAlignment="1">
      <alignment vertical="center" wrapText="1"/>
    </xf>
    <xf numFmtId="0" fontId="16" fillId="2" borderId="8" xfId="7389" applyFont="1" applyFill="1" applyBorder="1" applyAlignment="1">
      <alignment horizontal="center" vertical="center" wrapText="1"/>
    </xf>
    <xf numFmtId="0" fontId="21" fillId="2" borderId="8" xfId="7389" applyFont="1" applyFill="1" applyBorder="1" applyAlignment="1">
      <alignment horizontal="center" vertical="center" wrapText="1"/>
    </xf>
    <xf numFmtId="0" fontId="20" fillId="2" borderId="8" xfId="7389" applyFont="1" applyFill="1" applyBorder="1" applyAlignment="1">
      <alignment horizontal="center" vertical="center" wrapText="1"/>
    </xf>
    <xf numFmtId="297" fontId="21" fillId="2" borderId="8" xfId="7389" applyNumberFormat="1" applyFont="1" applyFill="1" applyBorder="1" applyAlignment="1">
      <alignment horizontal="right" vertical="center"/>
    </xf>
    <xf numFmtId="297" fontId="10" fillId="2" borderId="7" xfId="5803" applyNumberFormat="1" applyFont="1" applyFill="1" applyBorder="1" applyAlignment="1">
      <alignment vertical="center"/>
    </xf>
    <xf numFmtId="3" fontId="10" fillId="0" borderId="7" xfId="8312" applyNumberFormat="1" applyFont="1" applyBorder="1" applyAlignment="1">
      <alignment horizontal="center" vertical="center" wrapText="1"/>
    </xf>
    <xf numFmtId="217" fontId="10" fillId="0" borderId="7" xfId="5747" applyNumberFormat="1" applyFont="1" applyFill="1" applyBorder="1" applyAlignment="1">
      <alignment vertical="center" wrapText="1"/>
    </xf>
    <xf numFmtId="0" fontId="16" fillId="2" borderId="7" xfId="5813" applyFont="1" applyFill="1" applyBorder="1" applyAlignment="1">
      <alignment horizontal="center" vertical="center" wrapText="1"/>
    </xf>
    <xf numFmtId="297" fontId="10" fillId="2" borderId="7" xfId="5363" applyNumberFormat="1" applyFont="1" applyFill="1" applyBorder="1" applyAlignment="1">
      <alignment horizontal="right" vertical="center" wrapText="1"/>
    </xf>
    <xf numFmtId="3" fontId="24" fillId="2" borderId="7" xfId="0" applyNumberFormat="1" applyFont="1" applyFill="1" applyBorder="1" applyAlignment="1">
      <alignment horizontal="center" vertical="center" wrapText="1"/>
    </xf>
    <xf numFmtId="0" fontId="24" fillId="2" borderId="7" xfId="5813" applyFont="1" applyFill="1" applyBorder="1" applyAlignment="1">
      <alignment horizontal="center" vertical="center" wrapText="1"/>
    </xf>
    <xf numFmtId="297" fontId="21" fillId="2" borderId="7" xfId="5363" applyNumberFormat="1" applyFont="1" applyFill="1" applyBorder="1" applyAlignment="1">
      <alignment horizontal="right" vertical="center" wrapText="1"/>
    </xf>
    <xf numFmtId="3" fontId="16" fillId="0" borderId="7" xfId="8315" applyNumberFormat="1" applyFont="1" applyBorder="1" applyAlignment="1">
      <alignment horizontal="center" vertical="center" wrapText="1"/>
    </xf>
    <xf numFmtId="0" fontId="10" fillId="2" borderId="7" xfId="0" applyFont="1" applyFill="1" applyBorder="1" applyAlignment="1">
      <alignment horizontal="left" vertical="center" wrapText="1"/>
    </xf>
    <xf numFmtId="297" fontId="10" fillId="2" borderId="7" xfId="6001" applyNumberFormat="1" applyFont="1" applyFill="1" applyBorder="1" applyAlignment="1">
      <alignment vertical="center"/>
    </xf>
    <xf numFmtId="297" fontId="10" fillId="2" borderId="7" xfId="5803" applyNumberFormat="1" applyFont="1" applyFill="1" applyBorder="1" applyAlignment="1">
      <alignment vertical="center" wrapText="1"/>
    </xf>
    <xf numFmtId="297" fontId="9" fillId="2" borderId="7" xfId="5363" applyNumberFormat="1" applyFont="1" applyFill="1" applyBorder="1" applyAlignment="1">
      <alignment horizontal="right" vertical="center" wrapText="1"/>
    </xf>
    <xf numFmtId="217" fontId="10" fillId="0" borderId="7" xfId="5803" applyNumberFormat="1" applyFont="1" applyFill="1" applyBorder="1" applyAlignment="1">
      <alignment horizontal="right" vertical="center" wrapText="1"/>
    </xf>
    <xf numFmtId="297" fontId="10" fillId="0" borderId="7" xfId="5803" applyNumberFormat="1" applyFont="1" applyFill="1" applyBorder="1" applyAlignment="1">
      <alignment horizontal="right" vertical="center" wrapText="1"/>
    </xf>
    <xf numFmtId="217" fontId="10" fillId="2" borderId="7" xfId="6" applyNumberFormat="1" applyFont="1" applyFill="1" applyBorder="1" applyAlignment="1" applyProtection="1">
      <alignment vertical="center"/>
    </xf>
    <xf numFmtId="297" fontId="10" fillId="0" borderId="7" xfId="8312" applyNumberFormat="1" applyFont="1" applyBorder="1" applyAlignment="1">
      <alignment horizontal="right" vertical="center" wrapText="1"/>
    </xf>
    <xf numFmtId="297" fontId="10" fillId="2" borderId="7" xfId="0" applyNumberFormat="1" applyFont="1" applyFill="1" applyBorder="1" applyAlignment="1">
      <alignment horizontal="center" vertical="center" wrapText="1"/>
    </xf>
    <xf numFmtId="0" fontId="16" fillId="0" borderId="7" xfId="0" applyFont="1" applyBorder="1" applyAlignment="1">
      <alignment horizontal="center" vertical="center" wrapText="1"/>
    </xf>
    <xf numFmtId="228" fontId="18" fillId="4" borderId="7" xfId="7389" applyNumberFormat="1" applyFont="1" applyFill="1" applyBorder="1" applyAlignment="1">
      <alignment vertical="center"/>
    </xf>
    <xf numFmtId="297" fontId="18" fillId="2" borderId="7" xfId="8315" applyNumberFormat="1" applyFont="1" applyFill="1" applyBorder="1" applyAlignment="1">
      <alignment vertical="center" wrapText="1"/>
    </xf>
    <xf numFmtId="297" fontId="24" fillId="2" borderId="7" xfId="0" applyNumberFormat="1" applyFont="1" applyFill="1" applyBorder="1" applyAlignment="1">
      <alignment horizontal="center" vertical="center" wrapText="1"/>
    </xf>
    <xf numFmtId="0" fontId="10" fillId="0" borderId="7" xfId="0" applyFont="1" applyBorder="1" applyAlignment="1">
      <alignment vertical="center" wrapText="1"/>
    </xf>
    <xf numFmtId="3" fontId="10" fillId="0" borderId="7" xfId="0" applyNumberFormat="1" applyFont="1" applyBorder="1" applyAlignment="1">
      <alignment horizontal="left" vertical="center" wrapText="1"/>
    </xf>
    <xf numFmtId="14" fontId="16" fillId="0" borderId="7" xfId="0" applyNumberFormat="1" applyFont="1" applyBorder="1" applyAlignment="1">
      <alignment horizontal="center" vertical="center" wrapText="1"/>
    </xf>
    <xf numFmtId="0" fontId="12" fillId="0" borderId="7" xfId="0" applyFont="1" applyBorder="1" applyAlignment="1">
      <alignment vertical="center" wrapText="1"/>
    </xf>
    <xf numFmtId="1" fontId="16" fillId="2" borderId="7" xfId="8315" applyNumberFormat="1" applyFont="1" applyFill="1" applyBorder="1" applyAlignment="1">
      <alignment horizontal="center" vertical="center" wrapText="1"/>
    </xf>
    <xf numFmtId="1" fontId="16" fillId="0" borderId="7" xfId="8315" applyNumberFormat="1" applyFont="1" applyBorder="1" applyAlignment="1">
      <alignment horizontal="center" vertical="center" wrapText="1"/>
    </xf>
    <xf numFmtId="297" fontId="16" fillId="0" borderId="7" xfId="211" applyNumberFormat="1" applyFont="1" applyFill="1" applyBorder="1" applyAlignment="1">
      <alignment horizontal="right" vertical="center" wrapText="1"/>
    </xf>
    <xf numFmtId="3" fontId="10" fillId="0" borderId="7" xfId="8312" applyNumberFormat="1" applyFont="1" applyBorder="1" applyAlignment="1">
      <alignment horizontal="left" vertical="center" wrapText="1"/>
    </xf>
    <xf numFmtId="3" fontId="32" fillId="0" borderId="7" xfId="8312" applyNumberFormat="1" applyFont="1" applyBorder="1" applyAlignment="1">
      <alignment horizontal="center" vertical="center" wrapText="1"/>
    </xf>
    <xf numFmtId="3" fontId="16" fillId="0" borderId="7" xfId="8308" applyNumberFormat="1" applyFont="1" applyBorder="1" applyAlignment="1">
      <alignment horizontal="center" vertical="center" wrapText="1"/>
    </xf>
    <xf numFmtId="1" fontId="10" fillId="2" borderId="7" xfId="8315" applyNumberFormat="1" applyFont="1" applyFill="1" applyBorder="1" applyAlignment="1">
      <alignment horizontal="center" vertical="center" wrapText="1"/>
    </xf>
    <xf numFmtId="49" fontId="16" fillId="2" borderId="7" xfId="0" applyNumberFormat="1" applyFont="1" applyFill="1" applyBorder="1" applyAlignment="1">
      <alignment horizontal="center" vertical="center" wrapText="1"/>
    </xf>
    <xf numFmtId="1" fontId="10" fillId="2" borderId="7" xfId="8314" applyNumberFormat="1" applyFont="1" applyFill="1" applyBorder="1" applyAlignment="1">
      <alignment vertical="center" wrapText="1"/>
    </xf>
    <xf numFmtId="297" fontId="9" fillId="2" borderId="7" xfId="8312" applyNumberFormat="1" applyFont="1" applyFill="1" applyBorder="1" applyAlignment="1">
      <alignment horizontal="right" vertical="center"/>
    </xf>
    <xf numFmtId="297" fontId="10" fillId="2" borderId="7" xfId="8314" applyNumberFormat="1" applyFont="1" applyFill="1" applyBorder="1" applyAlignment="1">
      <alignment horizontal="right" vertical="center" wrapText="1"/>
    </xf>
    <xf numFmtId="297" fontId="10" fillId="2" borderId="7" xfId="8288" applyNumberFormat="1" applyFill="1" applyBorder="1" applyAlignment="1">
      <alignment horizontal="right" vertical="center"/>
    </xf>
    <xf numFmtId="297" fontId="10" fillId="2" borderId="7" xfId="8288" applyNumberFormat="1" applyFill="1" applyBorder="1" applyAlignment="1">
      <alignment horizontal="right" vertical="center" wrapText="1"/>
    </xf>
    <xf numFmtId="217" fontId="33" fillId="2" borderId="7" xfId="6" applyNumberFormat="1" applyFont="1" applyFill="1" applyBorder="1" applyAlignment="1">
      <alignment horizontal="right" vertical="center"/>
    </xf>
    <xf numFmtId="297" fontId="18" fillId="4" borderId="7" xfId="7389" applyNumberFormat="1" applyFont="1" applyFill="1" applyBorder="1" applyAlignment="1">
      <alignment vertical="center"/>
    </xf>
    <xf numFmtId="297" fontId="8" fillId="4" borderId="7" xfId="7389" applyNumberFormat="1" applyFont="1" applyFill="1" applyBorder="1" applyAlignment="1">
      <alignment vertical="center"/>
    </xf>
    <xf numFmtId="297" fontId="18" fillId="2" borderId="7" xfId="7389" applyNumberFormat="1" applyFont="1" applyFill="1" applyBorder="1" applyAlignment="1">
      <alignment vertical="center"/>
    </xf>
    <xf numFmtId="297" fontId="8" fillId="2" borderId="7" xfId="7389" applyNumberFormat="1" applyFont="1" applyFill="1" applyBorder="1" applyAlignment="1">
      <alignment vertical="center"/>
    </xf>
    <xf numFmtId="3" fontId="16" fillId="2" borderId="7" xfId="8312" applyNumberFormat="1" applyFont="1" applyFill="1" applyBorder="1" applyAlignment="1">
      <alignment horizontal="center" vertical="center"/>
    </xf>
    <xf numFmtId="297" fontId="18" fillId="4" borderId="7" xfId="7389" applyNumberFormat="1" applyFont="1" applyFill="1" applyBorder="1" applyAlignment="1">
      <alignment horizontal="right" vertical="center"/>
    </xf>
    <xf numFmtId="297" fontId="8" fillId="6" borderId="7" xfId="7389" applyNumberFormat="1" applyFont="1" applyFill="1" applyBorder="1" applyAlignment="1">
      <alignment horizontal="right" vertical="center"/>
    </xf>
    <xf numFmtId="228" fontId="18" fillId="5" borderId="7" xfId="7389" applyNumberFormat="1" applyFont="1" applyFill="1" applyBorder="1" applyAlignment="1">
      <alignment vertical="center"/>
    </xf>
    <xf numFmtId="228" fontId="18" fillId="2" borderId="7" xfId="7389" applyNumberFormat="1" applyFont="1" applyFill="1" applyBorder="1" applyAlignment="1">
      <alignment vertical="center"/>
    </xf>
    <xf numFmtId="297" fontId="8" fillId="6" borderId="7" xfId="0" applyNumberFormat="1" applyFont="1" applyFill="1" applyBorder="1" applyAlignment="1">
      <alignment horizontal="right" vertical="center" wrapText="1"/>
    </xf>
    <xf numFmtId="297" fontId="24" fillId="5" borderId="7" xfId="0" applyNumberFormat="1" applyFont="1" applyFill="1" applyBorder="1" applyAlignment="1">
      <alignment horizontal="right" vertical="center" wrapText="1"/>
    </xf>
    <xf numFmtId="0" fontId="10" fillId="2" borderId="0" xfId="7389" applyFill="1" applyAlignment="1">
      <alignment vertical="center"/>
    </xf>
    <xf numFmtId="0" fontId="34" fillId="2" borderId="7" xfId="7389" applyFont="1" applyFill="1" applyBorder="1" applyAlignment="1">
      <alignment horizontal="center" vertical="center" wrapText="1"/>
    </xf>
    <xf numFmtId="0" fontId="34" fillId="0" borderId="7" xfId="7389" applyFont="1" applyBorder="1" applyAlignment="1">
      <alignment vertical="center" wrapText="1"/>
    </xf>
    <xf numFmtId="0" fontId="35" fillId="0" borderId="7" xfId="7389" applyFont="1" applyBorder="1" applyAlignment="1">
      <alignment horizontal="center" vertical="center" wrapText="1"/>
    </xf>
    <xf numFmtId="0" fontId="35" fillId="2" borderId="7" xfId="0" applyFont="1" applyFill="1" applyBorder="1" applyAlignment="1">
      <alignment horizontal="center" vertical="center" wrapText="1"/>
    </xf>
    <xf numFmtId="297" fontId="34" fillId="2" borderId="7" xfId="0" applyNumberFormat="1" applyFont="1" applyFill="1" applyBorder="1" applyAlignment="1">
      <alignment horizontal="right" vertical="center" wrapText="1"/>
    </xf>
    <xf numFmtId="0" fontId="20" fillId="5" borderId="7" xfId="0" applyFont="1" applyFill="1" applyBorder="1" applyAlignment="1">
      <alignment horizontal="center" vertical="center" wrapText="1"/>
    </xf>
    <xf numFmtId="0" fontId="10" fillId="2" borderId="7" xfId="8309" applyFont="1" applyFill="1" applyBorder="1" applyAlignment="1">
      <alignment horizontal="center" vertical="center" wrapText="1"/>
    </xf>
    <xf numFmtId="3" fontId="16" fillId="0" borderId="7" xfId="8309" applyNumberFormat="1" applyFont="1" applyBorder="1" applyAlignment="1">
      <alignment horizontal="center" vertical="center" wrapText="1"/>
    </xf>
    <xf numFmtId="0" fontId="16" fillId="2" borderId="7" xfId="3290" applyFont="1" applyFill="1" applyBorder="1" applyAlignment="1">
      <alignment horizontal="center" vertical="center" wrapText="1"/>
    </xf>
    <xf numFmtId="1" fontId="16" fillId="2" borderId="7" xfId="3290" applyNumberFormat="1" applyFont="1" applyFill="1" applyBorder="1" applyAlignment="1">
      <alignment horizontal="center" vertical="center" wrapText="1"/>
    </xf>
    <xf numFmtId="3" fontId="10" fillId="2" borderId="7" xfId="8290" applyNumberFormat="1" applyFill="1" applyBorder="1" applyAlignment="1">
      <alignment horizontal="left" vertical="center" wrapText="1"/>
    </xf>
    <xf numFmtId="0" fontId="10" fillId="2" borderId="7" xfId="8290" applyFill="1" applyBorder="1" applyAlignment="1">
      <alignment horizontal="center" vertical="center" wrapText="1"/>
    </xf>
    <xf numFmtId="1" fontId="16" fillId="2" borderId="7" xfId="8290" applyNumberFormat="1" applyFont="1" applyFill="1" applyBorder="1" applyAlignment="1">
      <alignment horizontal="center" vertical="center" wrapText="1"/>
    </xf>
    <xf numFmtId="1" fontId="10" fillId="2" borderId="7" xfId="8290" applyNumberFormat="1" applyFill="1" applyBorder="1" applyAlignment="1">
      <alignment horizontal="center" vertical="center" wrapText="1"/>
    </xf>
    <xf numFmtId="297" fontId="10" fillId="2" borderId="7" xfId="5151" applyNumberFormat="1" applyFont="1" applyFill="1" applyBorder="1" applyAlignment="1">
      <alignment horizontal="right" vertical="center" wrapText="1"/>
    </xf>
    <xf numFmtId="0" fontId="10" fillId="0" borderId="7" xfId="0" applyFont="1" applyBorder="1"/>
    <xf numFmtId="297" fontId="34" fillId="2" borderId="7" xfId="8312" applyNumberFormat="1" applyFont="1" applyFill="1" applyBorder="1" applyAlignment="1">
      <alignment horizontal="right" vertical="center" wrapText="1"/>
    </xf>
    <xf numFmtId="297" fontId="34" fillId="0" borderId="7" xfId="8288" applyNumberFormat="1" applyFont="1" applyBorder="1" applyAlignment="1">
      <alignment vertical="center"/>
    </xf>
    <xf numFmtId="297" fontId="34" fillId="0" borderId="7" xfId="8288" applyNumberFormat="1" applyFont="1" applyBorder="1" applyAlignment="1">
      <alignment vertical="center" wrapText="1"/>
    </xf>
    <xf numFmtId="297" fontId="10" fillId="2" borderId="7" xfId="5012" applyNumberFormat="1" applyFont="1" applyFill="1" applyBorder="1" applyAlignment="1">
      <alignment horizontal="right" vertical="center"/>
    </xf>
    <xf numFmtId="297" fontId="16" fillId="2" borderId="7" xfId="0" applyNumberFormat="1" applyFont="1" applyFill="1" applyBorder="1" applyAlignment="1">
      <alignment vertical="center" wrapText="1"/>
    </xf>
    <xf numFmtId="297" fontId="34" fillId="2" borderId="7" xfId="6" applyNumberFormat="1" applyFont="1" applyFill="1" applyBorder="1" applyAlignment="1">
      <alignment horizontal="right" vertical="center"/>
    </xf>
    <xf numFmtId="297" fontId="34" fillId="2" borderId="7" xfId="8288" applyNumberFormat="1" applyFont="1" applyFill="1" applyBorder="1" applyAlignment="1">
      <alignment vertical="center"/>
    </xf>
    <xf numFmtId="0" fontId="35" fillId="2" borderId="7" xfId="7389" applyFont="1" applyFill="1" applyBorder="1" applyAlignment="1">
      <alignment horizontal="center" vertical="center" wrapText="1"/>
    </xf>
    <xf numFmtId="297" fontId="34" fillId="2" borderId="7" xfId="0" applyNumberFormat="1" applyFont="1" applyFill="1" applyBorder="1" applyAlignment="1">
      <alignment horizontal="right" vertical="center"/>
    </xf>
    <xf numFmtId="297" fontId="18" fillId="5" borderId="7" xfId="0" applyNumberFormat="1" applyFont="1" applyFill="1" applyBorder="1" applyAlignment="1">
      <alignment horizontal="right" vertical="center" wrapText="1"/>
    </xf>
    <xf numFmtId="297" fontId="10" fillId="2" borderId="7" xfId="0" applyNumberFormat="1" applyFont="1" applyFill="1" applyBorder="1" applyAlignment="1">
      <alignment vertical="center" wrapText="1"/>
    </xf>
    <xf numFmtId="297" fontId="18" fillId="5" borderId="7" xfId="7389" applyNumberFormat="1" applyFont="1" applyFill="1" applyBorder="1" applyAlignment="1">
      <alignment horizontal="right" vertical="center"/>
    </xf>
    <xf numFmtId="297" fontId="18" fillId="2" borderId="7" xfId="7389" applyNumberFormat="1" applyFont="1" applyFill="1" applyBorder="1" applyAlignment="1">
      <alignment horizontal="right" vertical="center"/>
    </xf>
    <xf numFmtId="297" fontId="34" fillId="2" borderId="0" xfId="0" applyNumberFormat="1" applyFont="1" applyFill="1" applyAlignment="1">
      <alignment horizontal="right" vertical="center" wrapText="1"/>
    </xf>
    <xf numFmtId="0" fontId="36" fillId="2" borderId="0" xfId="0" applyFont="1" applyFill="1"/>
    <xf numFmtId="0" fontId="34" fillId="2" borderId="0" xfId="0" applyFont="1" applyFill="1" applyAlignment="1">
      <alignment vertical="center"/>
    </xf>
    <xf numFmtId="3" fontId="10" fillId="2" borderId="7" xfId="8222" applyNumberFormat="1" applyFont="1" applyFill="1" applyBorder="1" applyAlignment="1">
      <alignment horizontal="center" vertical="center" wrapText="1"/>
    </xf>
    <xf numFmtId="297" fontId="28" fillId="0" borderId="7" xfId="0" applyNumberFormat="1" applyFont="1" applyBorder="1" applyAlignment="1">
      <alignment horizontal="center" vertical="center" wrapText="1"/>
    </xf>
    <xf numFmtId="0" fontId="8" fillId="4" borderId="7" xfId="7389" applyFont="1" applyFill="1" applyBorder="1" applyAlignment="1">
      <alignment horizontal="left" vertical="center" wrapText="1"/>
    </xf>
    <xf numFmtId="0" fontId="16" fillId="0" borderId="7" xfId="237" applyFont="1" applyBorder="1" applyAlignment="1">
      <alignment horizontal="center" vertical="center" wrapText="1"/>
    </xf>
    <xf numFmtId="3" fontId="8" fillId="3" borderId="7" xfId="0" applyNumberFormat="1" applyFont="1" applyFill="1" applyBorder="1" applyAlignment="1">
      <alignment horizontal="center" vertical="center" wrapText="1"/>
    </xf>
    <xf numFmtId="1" fontId="8" fillId="3" borderId="7" xfId="0" applyNumberFormat="1" applyFont="1" applyFill="1" applyBorder="1" applyAlignment="1">
      <alignment vertical="center" wrapText="1"/>
    </xf>
    <xf numFmtId="0" fontId="8" fillId="3" borderId="7" xfId="7389" applyFont="1" applyFill="1" applyBorder="1" applyAlignment="1">
      <alignment horizontal="center" vertical="center" wrapText="1"/>
    </xf>
    <xf numFmtId="0" fontId="18" fillId="3" borderId="7" xfId="7389" applyFont="1" applyFill="1" applyBorder="1" applyAlignment="1">
      <alignment horizontal="center" vertical="center" wrapText="1"/>
    </xf>
    <xf numFmtId="0" fontId="18" fillId="3" borderId="7" xfId="0" applyFont="1" applyFill="1" applyBorder="1" applyAlignment="1">
      <alignment horizontal="center" vertical="center" wrapText="1"/>
    </xf>
    <xf numFmtId="297" fontId="8" fillId="3" borderId="7" xfId="7389" applyNumberFormat="1" applyFont="1" applyFill="1" applyBorder="1" applyAlignment="1">
      <alignment horizontal="right" vertical="center"/>
    </xf>
    <xf numFmtId="0" fontId="11" fillId="0" borderId="0" xfId="0" applyFont="1"/>
    <xf numFmtId="297" fontId="10" fillId="2" borderId="7" xfId="6" applyNumberFormat="1" applyFont="1" applyFill="1" applyBorder="1" applyAlignment="1">
      <alignment horizontal="center" vertical="center"/>
    </xf>
    <xf numFmtId="0" fontId="8" fillId="4" borderId="7" xfId="0" applyFont="1" applyFill="1" applyBorder="1" applyAlignment="1">
      <alignment vertical="center" wrapText="1"/>
    </xf>
    <xf numFmtId="297" fontId="18" fillId="3" borderId="7" xfId="7389" applyNumberFormat="1" applyFont="1" applyFill="1" applyBorder="1" applyAlignment="1">
      <alignment horizontal="right" vertical="center"/>
    </xf>
    <xf numFmtId="0" fontId="12" fillId="2" borderId="20" xfId="0" applyFont="1" applyFill="1" applyBorder="1" applyAlignment="1">
      <alignment vertical="center"/>
    </xf>
    <xf numFmtId="1" fontId="16" fillId="0" borderId="7" xfId="8312" applyNumberFormat="1" applyFont="1" applyBorder="1" applyAlignment="1">
      <alignment horizontal="center" vertical="center" wrapText="1"/>
    </xf>
    <xf numFmtId="49" fontId="16" fillId="0" borderId="7" xfId="0" applyNumberFormat="1" applyFont="1" applyBorder="1" applyAlignment="1">
      <alignment horizontal="center" vertical="center" wrapText="1"/>
    </xf>
    <xf numFmtId="0" fontId="9" fillId="2" borderId="0" xfId="7389" applyFont="1" applyFill="1"/>
    <xf numFmtId="0" fontId="30" fillId="2" borderId="0" xfId="0" applyFont="1" applyFill="1"/>
    <xf numFmtId="0" fontId="23" fillId="2" borderId="0" xfId="0" applyFont="1" applyFill="1"/>
    <xf numFmtId="0" fontId="37" fillId="2" borderId="0" xfId="0" applyFont="1" applyFill="1"/>
    <xf numFmtId="217" fontId="10" fillId="2" borderId="7" xfId="6" applyNumberFormat="1" applyFont="1" applyFill="1" applyBorder="1" applyAlignment="1">
      <alignment horizontal="center" vertical="center" wrapText="1"/>
    </xf>
    <xf numFmtId="297" fontId="16" fillId="2" borderId="7" xfId="5363" applyNumberFormat="1" applyFont="1" applyFill="1" applyBorder="1" applyAlignment="1">
      <alignment horizontal="center" vertical="center" wrapText="1"/>
    </xf>
    <xf numFmtId="0" fontId="24" fillId="2" borderId="7" xfId="0" applyFont="1" applyFill="1" applyBorder="1" applyAlignment="1">
      <alignment vertical="center" wrapText="1"/>
    </xf>
    <xf numFmtId="297" fontId="24" fillId="2" borderId="7" xfId="0" applyNumberFormat="1" applyFont="1" applyFill="1" applyBorder="1" applyAlignment="1">
      <alignment horizontal="right" vertical="center" wrapText="1"/>
    </xf>
    <xf numFmtId="297" fontId="9" fillId="2" borderId="7" xfId="7389" applyNumberFormat="1" applyFont="1" applyFill="1" applyBorder="1" applyAlignment="1">
      <alignment vertical="center"/>
    </xf>
    <xf numFmtId="3" fontId="24" fillId="2" borderId="7" xfId="7389" applyNumberFormat="1" applyFont="1" applyFill="1" applyBorder="1" applyAlignment="1">
      <alignment horizontal="center" vertical="center" wrapText="1"/>
    </xf>
    <xf numFmtId="0" fontId="16" fillId="0" borderId="7" xfId="7389" applyFont="1" applyBorder="1" applyAlignment="1">
      <alignment wrapText="1"/>
    </xf>
    <xf numFmtId="0" fontId="39" fillId="0" borderId="7" xfId="7389" applyFont="1" applyBorder="1" applyAlignment="1">
      <alignment horizontal="center" wrapText="1"/>
    </xf>
    <xf numFmtId="1" fontId="8" fillId="2" borderId="8" xfId="8312" applyNumberFormat="1" applyFont="1" applyFill="1" applyBorder="1" applyAlignment="1">
      <alignment vertical="center" wrapText="1"/>
    </xf>
    <xf numFmtId="1" fontId="9" fillId="2" borderId="7" xfId="0" applyNumberFormat="1" applyFont="1" applyFill="1" applyBorder="1" applyAlignment="1">
      <alignment horizontal="center" vertical="center" wrapText="1"/>
    </xf>
    <xf numFmtId="3" fontId="24" fillId="2" borderId="7" xfId="8312" applyNumberFormat="1" applyFont="1" applyFill="1" applyBorder="1" applyAlignment="1">
      <alignment horizontal="center" vertical="center" wrapText="1"/>
    </xf>
    <xf numFmtId="3" fontId="9" fillId="2" borderId="7" xfId="8312" applyNumberFormat="1" applyFont="1" applyFill="1" applyBorder="1" applyAlignment="1">
      <alignment horizontal="center" vertical="center" wrapText="1"/>
    </xf>
    <xf numFmtId="3" fontId="18" fillId="2" borderId="7" xfId="8315" applyNumberFormat="1" applyFont="1" applyFill="1" applyBorder="1" applyAlignment="1">
      <alignment vertical="center" wrapText="1"/>
    </xf>
    <xf numFmtId="3" fontId="24" fillId="2" borderId="7" xfId="8315" applyNumberFormat="1" applyFont="1" applyFill="1" applyBorder="1" applyAlignment="1">
      <alignment vertical="center" wrapText="1"/>
    </xf>
    <xf numFmtId="297" fontId="24" fillId="2" borderId="7" xfId="7389" applyNumberFormat="1" applyFont="1" applyFill="1" applyBorder="1" applyAlignment="1">
      <alignment vertical="center"/>
    </xf>
    <xf numFmtId="228" fontId="24" fillId="2" borderId="7" xfId="7389" applyNumberFormat="1" applyFont="1" applyFill="1" applyBorder="1" applyAlignment="1">
      <alignment vertical="center"/>
    </xf>
    <xf numFmtId="217" fontId="24" fillId="2" borderId="7" xfId="0" applyNumberFormat="1" applyFont="1" applyFill="1" applyBorder="1" applyAlignment="1">
      <alignment horizontal="right" vertical="center"/>
    </xf>
    <xf numFmtId="297" fontId="10" fillId="7" borderId="7" xfId="8288" applyNumberFormat="1" applyFill="1" applyBorder="1" applyAlignment="1">
      <alignment vertical="center" wrapText="1"/>
    </xf>
    <xf numFmtId="3" fontId="24" fillId="2" borderId="7" xfId="0" applyNumberFormat="1" applyFont="1" applyFill="1" applyBorder="1" applyAlignment="1">
      <alignment horizontal="right" vertical="center" wrapText="1"/>
    </xf>
    <xf numFmtId="297" fontId="24" fillId="2" borderId="7" xfId="7389" applyNumberFormat="1" applyFont="1" applyFill="1" applyBorder="1" applyAlignment="1">
      <alignment horizontal="right" vertical="center"/>
    </xf>
    <xf numFmtId="3" fontId="9" fillId="2" borderId="7" xfId="0" applyNumberFormat="1" applyFont="1" applyFill="1" applyBorder="1" applyAlignment="1">
      <alignment horizontal="right" vertical="center" wrapText="1"/>
    </xf>
    <xf numFmtId="3" fontId="37" fillId="2" borderId="7" xfId="0" applyNumberFormat="1" applyFont="1" applyFill="1" applyBorder="1" applyAlignment="1">
      <alignment horizontal="center" vertical="center" wrapText="1"/>
    </xf>
    <xf numFmtId="1" fontId="37" fillId="2" borderId="7" xfId="0" applyNumberFormat="1" applyFont="1" applyFill="1" applyBorder="1" applyAlignment="1">
      <alignment vertical="center" wrapText="1"/>
    </xf>
    <xf numFmtId="0" fontId="37" fillId="2" borderId="7" xfId="0" applyFont="1" applyFill="1" applyBorder="1" applyAlignment="1">
      <alignment vertical="center"/>
    </xf>
    <xf numFmtId="0" fontId="37" fillId="2" borderId="7" xfId="7389" applyFont="1" applyFill="1" applyBorder="1" applyAlignment="1">
      <alignment horizontal="center" vertical="center" wrapText="1"/>
    </xf>
    <xf numFmtId="0" fontId="38" fillId="2" borderId="7" xfId="7389" applyFont="1" applyFill="1" applyBorder="1" applyAlignment="1">
      <alignment horizontal="center" vertical="center" wrapText="1"/>
    </xf>
    <xf numFmtId="297" fontId="37" fillId="2" borderId="7" xfId="7389" applyNumberFormat="1" applyFont="1" applyFill="1" applyBorder="1" applyAlignment="1">
      <alignment horizontal="right" vertical="center"/>
    </xf>
    <xf numFmtId="0" fontId="9" fillId="2" borderId="7" xfId="7389" applyFont="1" applyFill="1" applyBorder="1" applyAlignment="1">
      <alignment horizontal="left" vertical="center" wrapText="1"/>
    </xf>
    <xf numFmtId="297" fontId="37" fillId="2" borderId="7" xfId="6" applyNumberFormat="1" applyFont="1" applyFill="1" applyBorder="1" applyAlignment="1">
      <alignment vertical="center"/>
    </xf>
    <xf numFmtId="297" fontId="37" fillId="2" borderId="7" xfId="0" applyNumberFormat="1" applyFont="1" applyFill="1" applyBorder="1" applyAlignment="1">
      <alignment vertical="center"/>
    </xf>
    <xf numFmtId="297" fontId="37" fillId="2" borderId="7" xfId="0" applyNumberFormat="1" applyFont="1" applyFill="1" applyBorder="1" applyAlignment="1">
      <alignment horizontal="right" vertical="center"/>
    </xf>
    <xf numFmtId="297" fontId="37" fillId="2" borderId="7" xfId="6" applyNumberFormat="1" applyFont="1" applyFill="1" applyBorder="1" applyAlignment="1">
      <alignment horizontal="right" vertical="center"/>
    </xf>
    <xf numFmtId="297" fontId="18" fillId="2" borderId="7" xfId="0" applyNumberFormat="1" applyFont="1" applyFill="1" applyBorder="1" applyAlignment="1">
      <alignment horizontal="right" vertical="center"/>
    </xf>
    <xf numFmtId="297" fontId="24" fillId="2" borderId="7" xfId="0" applyNumberFormat="1" applyFont="1" applyFill="1" applyBorder="1" applyAlignment="1">
      <alignment horizontal="right" vertical="center"/>
    </xf>
    <xf numFmtId="0" fontId="37" fillId="2" borderId="0" xfId="0" applyFont="1" applyFill="1" applyAlignment="1">
      <alignment vertical="center"/>
    </xf>
    <xf numFmtId="0" fontId="9" fillId="2" borderId="7" xfId="0" applyFont="1" applyFill="1" applyBorder="1" applyAlignment="1">
      <alignment vertical="center" wrapText="1"/>
    </xf>
    <xf numFmtId="0" fontId="8" fillId="2" borderId="7" xfId="0" applyFont="1" applyFill="1" applyBorder="1" applyAlignment="1">
      <alignment vertical="center" wrapText="1"/>
    </xf>
    <xf numFmtId="0" fontId="40" fillId="2" borderId="0" xfId="2708" applyFont="1" applyFill="1"/>
    <xf numFmtId="0" fontId="258" fillId="2" borderId="0" xfId="2708" applyFill="1"/>
    <xf numFmtId="0" fontId="28" fillId="2" borderId="0" xfId="2708" applyFont="1" applyFill="1" applyAlignment="1">
      <alignment vertical="center"/>
    </xf>
    <xf numFmtId="0" fontId="41" fillId="2" borderId="0" xfId="2708" applyFont="1" applyFill="1"/>
    <xf numFmtId="0" fontId="42" fillId="2" borderId="0" xfId="2708" applyFont="1" applyFill="1"/>
    <xf numFmtId="0" fontId="30" fillId="2" borderId="0" xfId="2708" applyFont="1" applyFill="1"/>
    <xf numFmtId="0" fontId="43" fillId="2" borderId="0" xfId="2708" applyFont="1" applyFill="1"/>
    <xf numFmtId="0" fontId="32" fillId="2" borderId="0" xfId="2708" applyFont="1" applyFill="1"/>
    <xf numFmtId="0" fontId="22" fillId="2" borderId="0" xfId="2708" applyFont="1" applyFill="1"/>
    <xf numFmtId="0" fontId="44" fillId="2" borderId="0" xfId="2708" applyFont="1" applyFill="1"/>
    <xf numFmtId="0" fontId="45" fillId="2" borderId="0" xfId="2708" applyFont="1" applyFill="1"/>
    <xf numFmtId="0" fontId="46" fillId="2" borderId="0" xfId="2708" applyFont="1" applyFill="1" applyAlignment="1">
      <alignment horizontal="center"/>
    </xf>
    <xf numFmtId="0" fontId="46" fillId="2" borderId="0" xfId="2708" applyFont="1" applyFill="1"/>
    <xf numFmtId="0" fontId="32" fillId="2" borderId="0" xfId="2708" applyFont="1" applyFill="1" applyAlignment="1">
      <alignment horizontal="center" vertical="center"/>
    </xf>
    <xf numFmtId="3" fontId="21" fillId="2" borderId="19" xfId="8312" applyNumberFormat="1" applyFont="1" applyFill="1" applyBorder="1" applyAlignment="1">
      <alignment horizontal="center" vertical="center" wrapText="1"/>
    </xf>
    <xf numFmtId="0" fontId="49" fillId="2" borderId="19" xfId="2708" applyFont="1" applyFill="1" applyBorder="1" applyAlignment="1">
      <alignment horizontal="center" vertical="center"/>
    </xf>
    <xf numFmtId="0" fontId="8" fillId="2" borderId="7" xfId="2708" applyFont="1" applyFill="1" applyBorder="1" applyAlignment="1">
      <alignment horizontal="center" vertical="center"/>
    </xf>
    <xf numFmtId="3" fontId="8" fillId="2" borderId="7" xfId="2708" applyNumberFormat="1" applyFont="1" applyFill="1" applyBorder="1" applyAlignment="1">
      <alignment vertical="center"/>
    </xf>
    <xf numFmtId="0" fontId="41" fillId="2" borderId="7" xfId="2708" applyFont="1" applyFill="1" applyBorder="1"/>
    <xf numFmtId="0" fontId="8" fillId="2" borderId="7" xfId="2708" applyFont="1" applyFill="1" applyBorder="1" applyAlignment="1">
      <alignment horizontal="left" vertical="center" wrapText="1"/>
    </xf>
    <xf numFmtId="0" fontId="10" fillId="2" borderId="7" xfId="2708" applyFont="1" applyFill="1" applyBorder="1" applyAlignment="1">
      <alignment horizontal="center" vertical="center"/>
    </xf>
    <xf numFmtId="0" fontId="10" fillId="2" borderId="7" xfId="2708" applyFont="1" applyFill="1" applyBorder="1" applyAlignment="1">
      <alignment vertical="center"/>
    </xf>
    <xf numFmtId="3" fontId="10" fillId="2" borderId="7" xfId="2708" applyNumberFormat="1" applyFont="1" applyFill="1" applyBorder="1" applyAlignment="1">
      <alignment vertical="center"/>
    </xf>
    <xf numFmtId="0" fontId="42" fillId="2" borderId="7" xfId="2708" applyFont="1" applyFill="1" applyBorder="1"/>
    <xf numFmtId="0" fontId="8" fillId="2" borderId="7" xfId="2708" applyFont="1" applyFill="1" applyBorder="1" applyAlignment="1">
      <alignment horizontal="left" vertical="center"/>
    </xf>
    <xf numFmtId="0" fontId="8" fillId="2" borderId="7" xfId="2708" applyFont="1" applyFill="1" applyBorder="1"/>
    <xf numFmtId="0" fontId="8" fillId="2" borderId="7" xfId="2708" applyFont="1" applyFill="1" applyBorder="1" applyAlignment="1">
      <alignment wrapText="1"/>
    </xf>
    <xf numFmtId="0" fontId="30" fillId="2" borderId="7" xfId="2708" applyFont="1" applyFill="1" applyBorder="1"/>
    <xf numFmtId="0" fontId="50" fillId="2" borderId="7" xfId="2708" applyFont="1" applyFill="1" applyBorder="1" applyAlignment="1">
      <alignment horizontal="center" vertical="center"/>
    </xf>
    <xf numFmtId="0" fontId="50" fillId="2" borderId="7" xfId="2708" applyFont="1" applyFill="1" applyBorder="1" applyAlignment="1">
      <alignment vertical="center"/>
    </xf>
    <xf numFmtId="3" fontId="51" fillId="2" borderId="7" xfId="2708" applyNumberFormat="1" applyFont="1" applyFill="1" applyBorder="1" applyAlignment="1">
      <alignment vertical="center"/>
    </xf>
    <xf numFmtId="0" fontId="43" fillId="2" borderId="7" xfId="2708" applyFont="1" applyFill="1" applyBorder="1"/>
    <xf numFmtId="2" fontId="8" fillId="2" borderId="7" xfId="2708" applyNumberFormat="1" applyFont="1" applyFill="1" applyBorder="1"/>
    <xf numFmtId="0" fontId="8" fillId="2" borderId="7" xfId="2708" applyFont="1" applyFill="1" applyBorder="1" applyAlignment="1">
      <alignment vertical="center"/>
    </xf>
    <xf numFmtId="2" fontId="10" fillId="2" borderId="7" xfId="2708" applyNumberFormat="1" applyFont="1" applyFill="1" applyBorder="1"/>
    <xf numFmtId="0" fontId="21" fillId="2" borderId="7" xfId="2708" applyFont="1" applyFill="1" applyBorder="1" applyAlignment="1">
      <alignment horizontal="center" vertical="center"/>
    </xf>
    <xf numFmtId="0" fontId="21" fillId="2" borderId="7" xfId="2708" applyFont="1" applyFill="1" applyBorder="1" applyAlignment="1">
      <alignment vertical="center" wrapText="1"/>
    </xf>
    <xf numFmtId="3" fontId="21" fillId="2" borderId="7" xfId="2708" applyNumberFormat="1" applyFont="1" applyFill="1" applyBorder="1" applyAlignment="1">
      <alignment vertical="center"/>
    </xf>
    <xf numFmtId="2" fontId="21" fillId="2" borderId="7" xfId="2708" applyNumberFormat="1" applyFont="1" applyFill="1" applyBorder="1"/>
    <xf numFmtId="0" fontId="10" fillId="2" borderId="7" xfId="2708" applyFont="1" applyFill="1" applyBorder="1" applyAlignment="1">
      <alignment vertical="center" wrapText="1"/>
    </xf>
    <xf numFmtId="1" fontId="52" fillId="2" borderId="7" xfId="0" applyNumberFormat="1" applyFont="1" applyFill="1" applyBorder="1" applyAlignment="1">
      <alignment horizontal="left" vertical="center" wrapText="1"/>
    </xf>
    <xf numFmtId="0" fontId="8" fillId="2" borderId="7" xfId="2708" applyFont="1" applyFill="1" applyBorder="1" applyAlignment="1">
      <alignment horizontal="center" vertical="center" wrapText="1"/>
    </xf>
    <xf numFmtId="0" fontId="8" fillId="2" borderId="7" xfId="2708" applyFont="1" applyFill="1" applyBorder="1" applyAlignment="1">
      <alignment vertical="center" wrapText="1"/>
    </xf>
    <xf numFmtId="3" fontId="10" fillId="2" borderId="7" xfId="2708" applyNumberFormat="1" applyFont="1" applyFill="1" applyBorder="1" applyAlignment="1">
      <alignment horizontal="right" vertical="center"/>
    </xf>
    <xf numFmtId="3" fontId="8" fillId="2" borderId="7" xfId="2708" applyNumberFormat="1" applyFont="1" applyFill="1" applyBorder="1" applyAlignment="1">
      <alignment horizontal="right" vertical="center"/>
    </xf>
    <xf numFmtId="0" fontId="53" fillId="2" borderId="22" xfId="2708" applyFont="1" applyFill="1" applyBorder="1" applyAlignment="1">
      <alignment horizontal="center" vertical="center"/>
    </xf>
    <xf numFmtId="0" fontId="53" fillId="2" borderId="22" xfId="2708" applyFont="1" applyFill="1" applyBorder="1"/>
    <xf numFmtId="0" fontId="46" fillId="2" borderId="22" xfId="2708" applyFont="1" applyFill="1" applyBorder="1"/>
    <xf numFmtId="0" fontId="54" fillId="2" borderId="0" xfId="2708" applyFont="1" applyFill="1" applyAlignment="1">
      <alignment horizontal="center" vertical="center"/>
    </xf>
    <xf numFmtId="0" fontId="54" fillId="2" borderId="0" xfId="2708" applyFont="1" applyFill="1"/>
    <xf numFmtId="0" fontId="46" fillId="2" borderId="0" xfId="2708" applyFont="1" applyFill="1" applyAlignment="1">
      <alignment horizontal="left" wrapText="1"/>
    </xf>
    <xf numFmtId="3" fontId="8" fillId="2" borderId="7" xfId="2708" applyNumberFormat="1" applyFont="1" applyFill="1" applyBorder="1"/>
    <xf numFmtId="3" fontId="10" fillId="2" borderId="7" xfId="2708" applyNumberFormat="1" applyFont="1" applyFill="1" applyBorder="1"/>
    <xf numFmtId="0" fontId="21" fillId="2" borderId="7" xfId="2708" applyFont="1" applyFill="1" applyBorder="1"/>
    <xf numFmtId="3" fontId="21" fillId="2" borderId="7" xfId="2708" applyNumberFormat="1" applyFont="1" applyFill="1" applyBorder="1"/>
    <xf numFmtId="0" fontId="10" fillId="2" borderId="7" xfId="2708" applyFont="1" applyFill="1" applyBorder="1"/>
    <xf numFmtId="0" fontId="8" fillId="2" borderId="7" xfId="2708" quotePrefix="1" applyFont="1" applyFill="1" applyBorder="1" applyAlignment="1">
      <alignment horizontal="center" vertical="center"/>
    </xf>
    <xf numFmtId="217" fontId="8" fillId="2" borderId="7" xfId="6" quotePrefix="1" applyNumberFormat="1" applyFont="1" applyFill="1" applyBorder="1" applyAlignment="1">
      <alignment horizontal="center" vertical="center" wrapText="1"/>
    </xf>
    <xf numFmtId="217" fontId="8" fillId="2" borderId="7" xfId="6" quotePrefix="1" applyNumberFormat="1" applyFont="1" applyFill="1" applyBorder="1" applyAlignment="1">
      <alignment horizontal="left" vertical="center" wrapText="1"/>
    </xf>
    <xf numFmtId="0" fontId="10" fillId="2" borderId="7" xfId="2708" quotePrefix="1" applyFont="1" applyFill="1" applyBorder="1" applyAlignment="1">
      <alignment vertical="center"/>
    </xf>
    <xf numFmtId="0" fontId="10" fillId="2" borderId="7" xfId="2708" quotePrefix="1" applyFont="1" applyFill="1" applyBorder="1" applyAlignment="1">
      <alignment vertical="center" wrapText="1"/>
    </xf>
    <xf numFmtId="1" fontId="10" fillId="2" borderId="7" xfId="6" quotePrefix="1" applyNumberFormat="1" applyFont="1" applyFill="1" applyBorder="1" applyAlignment="1">
      <alignment horizontal="left" vertical="center" wrapText="1"/>
    </xf>
    <xf numFmtId="217" fontId="8" fillId="3" borderId="7" xfId="6" quotePrefix="1" applyNumberFormat="1" applyFont="1" applyFill="1" applyBorder="1" applyAlignment="1">
      <alignment horizontal="center" vertical="center" wrapText="1"/>
    </xf>
    <xf numFmtId="0" fontId="21" fillId="2" borderId="7" xfId="0" quotePrefix="1" applyFont="1" applyFill="1" applyBorder="1" applyAlignment="1">
      <alignment horizontal="center" vertical="center"/>
    </xf>
    <xf numFmtId="0" fontId="8" fillId="2" borderId="7" xfId="0" quotePrefix="1" applyFont="1" applyFill="1" applyBorder="1" applyAlignment="1">
      <alignment horizontal="center" vertical="center"/>
    </xf>
    <xf numFmtId="3" fontId="8" fillId="2" borderId="7" xfId="0" quotePrefix="1" applyNumberFormat="1" applyFont="1" applyFill="1" applyBorder="1" applyAlignment="1">
      <alignment horizontal="center" vertical="center" wrapText="1"/>
    </xf>
    <xf numFmtId="3" fontId="10" fillId="2" borderId="7" xfId="0" quotePrefix="1" applyNumberFormat="1" applyFont="1" applyFill="1" applyBorder="1" applyAlignment="1">
      <alignment horizontal="center" vertical="center" wrapText="1"/>
    </xf>
    <xf numFmtId="0" fontId="10" fillId="2" borderId="7" xfId="0" quotePrefix="1" applyFont="1" applyFill="1" applyBorder="1" applyAlignment="1">
      <alignment horizontal="center" vertical="center"/>
    </xf>
    <xf numFmtId="49" fontId="10" fillId="2" borderId="7" xfId="7389" quotePrefix="1" applyNumberFormat="1" applyFill="1" applyBorder="1" applyAlignment="1">
      <alignment horizontal="center" vertical="center" wrapText="1"/>
    </xf>
    <xf numFmtId="1" fontId="10" fillId="2" borderId="7" xfId="8315" quotePrefix="1" applyNumberFormat="1" applyFont="1" applyFill="1" applyBorder="1" applyAlignment="1">
      <alignment vertical="center" wrapText="1"/>
    </xf>
    <xf numFmtId="1" fontId="39" fillId="0" borderId="7" xfId="8312" quotePrefix="1" applyNumberFormat="1" applyFont="1" applyBorder="1" applyAlignment="1">
      <alignment horizontal="center" vertical="center" wrapText="1"/>
    </xf>
    <xf numFmtId="0" fontId="16" fillId="0" borderId="7" xfId="7389" quotePrefix="1" applyFont="1" applyBorder="1" applyAlignment="1">
      <alignment horizontal="center" vertical="center" wrapText="1"/>
    </xf>
    <xf numFmtId="1" fontId="16" fillId="0" borderId="7" xfId="8312" quotePrefix="1" applyNumberFormat="1" applyFont="1" applyBorder="1" applyAlignment="1">
      <alignment horizontal="center" vertical="center" wrapText="1"/>
    </xf>
    <xf numFmtId="1" fontId="28" fillId="2" borderId="7" xfId="7389" quotePrefix="1" applyNumberFormat="1" applyFont="1" applyFill="1" applyBorder="1" applyAlignment="1">
      <alignment horizontal="center" vertical="center" wrapText="1"/>
    </xf>
    <xf numFmtId="3" fontId="10" fillId="2" borderId="7" xfId="8312" quotePrefix="1" applyNumberFormat="1" applyFont="1" applyFill="1" applyBorder="1" applyAlignment="1">
      <alignment horizontal="center" vertical="center" wrapText="1"/>
    </xf>
    <xf numFmtId="3" fontId="16" fillId="2" borderId="7" xfId="8312" quotePrefix="1" applyNumberFormat="1" applyFont="1" applyFill="1" applyBorder="1" applyAlignment="1">
      <alignment horizontal="center" vertical="center" wrapText="1"/>
    </xf>
    <xf numFmtId="0" fontId="8" fillId="2" borderId="7" xfId="7389" quotePrefix="1" applyFont="1" applyFill="1" applyBorder="1" applyAlignment="1">
      <alignment horizontal="center" vertical="center" wrapText="1"/>
    </xf>
    <xf numFmtId="297" fontId="10" fillId="2" borderId="7" xfId="2708" applyNumberFormat="1" applyFont="1" applyFill="1" applyBorder="1"/>
    <xf numFmtId="3" fontId="8" fillId="0" borderId="3" xfId="8312" applyNumberFormat="1" applyFont="1" applyBorder="1" applyAlignment="1">
      <alignment horizontal="center" vertical="center" wrapText="1"/>
    </xf>
    <xf numFmtId="3" fontId="8" fillId="2" borderId="3" xfId="8312" applyNumberFormat="1" applyFont="1" applyFill="1" applyBorder="1" applyAlignment="1">
      <alignment horizontal="center" vertical="center" wrapText="1"/>
    </xf>
    <xf numFmtId="3" fontId="8" fillId="2" borderId="4" xfId="8312" applyNumberFormat="1" applyFont="1" applyFill="1" applyBorder="1" applyAlignment="1">
      <alignment horizontal="center" vertical="center" wrapText="1"/>
    </xf>
    <xf numFmtId="3" fontId="8" fillId="2" borderId="5" xfId="8312" applyNumberFormat="1" applyFont="1" applyFill="1" applyBorder="1" applyAlignment="1">
      <alignment horizontal="center" vertical="center" wrapText="1"/>
    </xf>
    <xf numFmtId="3" fontId="8" fillId="2" borderId="16" xfId="8312" applyNumberFormat="1" applyFont="1" applyFill="1" applyBorder="1" applyAlignment="1">
      <alignment horizontal="center" vertical="center" wrapText="1"/>
    </xf>
    <xf numFmtId="0" fontId="265" fillId="2" borderId="0" xfId="7878" applyFont="1" applyFill="1" applyAlignment="1">
      <alignment horizontal="center" vertical="center" wrapText="1"/>
    </xf>
    <xf numFmtId="0" fontId="12" fillId="0" borderId="0" xfId="7878" applyFont="1" applyAlignment="1">
      <alignment horizontal="center"/>
    </xf>
    <xf numFmtId="217" fontId="266" fillId="0" borderId="0" xfId="6" applyNumberFormat="1" applyFont="1" applyAlignment="1">
      <alignment horizontal="center"/>
    </xf>
    <xf numFmtId="0" fontId="267" fillId="2" borderId="0" xfId="7878" applyFont="1" applyFill="1" applyAlignment="1">
      <alignment horizontal="center" vertical="center" wrapText="1"/>
    </xf>
    <xf numFmtId="0" fontId="12" fillId="0" borderId="0" xfId="7878" applyFont="1"/>
    <xf numFmtId="217" fontId="266" fillId="0" borderId="0" xfId="6" applyNumberFormat="1" applyFont="1"/>
    <xf numFmtId="0" fontId="48" fillId="2" borderId="0" xfId="7878" applyFont="1" applyFill="1" applyAlignment="1">
      <alignment horizontal="center" vertical="center" wrapText="1"/>
    </xf>
    <xf numFmtId="3" fontId="8" fillId="4" borderId="7" xfId="7878" applyNumberFormat="1" applyFont="1" applyFill="1" applyBorder="1" applyAlignment="1">
      <alignment horizontal="right" vertical="center" wrapText="1"/>
    </xf>
    <xf numFmtId="3" fontId="10" fillId="2" borderId="3" xfId="7878" applyNumberFormat="1" applyFont="1" applyFill="1" applyBorder="1" applyAlignment="1">
      <alignment horizontal="center" vertical="center" wrapText="1"/>
    </xf>
    <xf numFmtId="0" fontId="12" fillId="0" borderId="0" xfId="7878" applyFont="1" applyAlignment="1">
      <alignment horizontal="center" vertical="center"/>
    </xf>
    <xf numFmtId="217" fontId="8" fillId="2" borderId="3" xfId="6" applyNumberFormat="1" applyFont="1" applyFill="1" applyBorder="1" applyAlignment="1">
      <alignment horizontal="center" vertical="center" wrapText="1"/>
    </xf>
    <xf numFmtId="3" fontId="8" fillId="4" borderId="7" xfId="7878" applyNumberFormat="1" applyFont="1" applyFill="1" applyBorder="1" applyAlignment="1">
      <alignment horizontal="center" vertical="center" wrapText="1"/>
    </xf>
    <xf numFmtId="4" fontId="9" fillId="4" borderId="7" xfId="7878" applyNumberFormat="1" applyFont="1" applyFill="1" applyBorder="1" applyAlignment="1">
      <alignment horizontal="right" vertical="center" wrapText="1"/>
    </xf>
    <xf numFmtId="0" fontId="266" fillId="4" borderId="0" xfId="7878" applyFont="1" applyFill="1" applyAlignment="1">
      <alignment horizontal="center"/>
    </xf>
    <xf numFmtId="217" fontId="8" fillId="4" borderId="7" xfId="6" applyNumberFormat="1" applyFont="1" applyFill="1" applyBorder="1" applyAlignment="1">
      <alignment horizontal="right" vertical="center" wrapText="1"/>
    </xf>
    <xf numFmtId="3" fontId="8" fillId="49" borderId="7" xfId="7878" applyNumberFormat="1" applyFont="1" applyFill="1" applyBorder="1" applyAlignment="1">
      <alignment horizontal="center" vertical="center" wrapText="1"/>
    </xf>
    <xf numFmtId="3" fontId="8" fillId="49" borderId="7" xfId="7878" applyNumberFormat="1" applyFont="1" applyFill="1" applyBorder="1" applyAlignment="1">
      <alignment horizontal="left" vertical="center" wrapText="1"/>
    </xf>
    <xf numFmtId="3" fontId="8" fillId="49" borderId="7" xfId="7878" applyNumberFormat="1" applyFont="1" applyFill="1" applyBorder="1" applyAlignment="1">
      <alignment horizontal="right" vertical="center" wrapText="1"/>
    </xf>
    <xf numFmtId="4" fontId="9" fillId="49" borderId="7" xfId="7878" applyNumberFormat="1" applyFont="1" applyFill="1" applyBorder="1" applyAlignment="1">
      <alignment horizontal="right" vertical="center" wrapText="1"/>
    </xf>
    <xf numFmtId="0" fontId="266" fillId="49" borderId="0" xfId="7878" applyFont="1" applyFill="1"/>
    <xf numFmtId="217" fontId="8" fillId="49" borderId="7" xfId="6" applyNumberFormat="1" applyFont="1" applyFill="1" applyBorder="1" applyAlignment="1">
      <alignment horizontal="right" vertical="center" wrapText="1"/>
    </xf>
    <xf numFmtId="3" fontId="10" fillId="0" borderId="7" xfId="7878" applyNumberFormat="1" applyFont="1" applyBorder="1" applyAlignment="1">
      <alignment horizontal="center" vertical="center" wrapText="1"/>
    </xf>
    <xf numFmtId="3" fontId="10" fillId="0" borderId="7" xfId="7878" applyNumberFormat="1" applyFont="1" applyBorder="1" applyAlignment="1">
      <alignment horizontal="left" vertical="center" wrapText="1"/>
    </xf>
    <xf numFmtId="3" fontId="10" fillId="0" borderId="7" xfId="7878" applyNumberFormat="1" applyFont="1" applyBorder="1" applyAlignment="1">
      <alignment horizontal="right" vertical="center" wrapText="1"/>
    </xf>
    <xf numFmtId="4" fontId="21" fillId="0" borderId="7" xfId="7878" applyNumberFormat="1" applyFont="1" applyBorder="1" applyAlignment="1">
      <alignment horizontal="right" vertical="center" wrapText="1"/>
    </xf>
    <xf numFmtId="311" fontId="10" fillId="0" borderId="7" xfId="7878" applyNumberFormat="1" applyFont="1" applyBorder="1" applyAlignment="1">
      <alignment horizontal="center" vertical="center" wrapText="1"/>
    </xf>
    <xf numFmtId="4" fontId="12" fillId="0" borderId="0" xfId="7878" applyNumberFormat="1" applyFont="1"/>
    <xf numFmtId="3" fontId="12" fillId="0" borderId="0" xfId="7878" applyNumberFormat="1" applyFont="1"/>
    <xf numFmtId="3" fontId="10" fillId="2" borderId="7" xfId="7878" applyNumberFormat="1" applyFont="1" applyFill="1" applyBorder="1" applyAlignment="1">
      <alignment horizontal="center" vertical="center" wrapText="1"/>
    </xf>
    <xf numFmtId="3" fontId="10" fillId="2" borderId="7" xfId="7878" applyNumberFormat="1" applyFont="1" applyFill="1" applyBorder="1" applyAlignment="1">
      <alignment horizontal="left" vertical="center" wrapText="1"/>
    </xf>
    <xf numFmtId="3" fontId="10" fillId="2" borderId="7" xfId="7878" applyNumberFormat="1" applyFont="1" applyFill="1" applyBorder="1" applyAlignment="1">
      <alignment horizontal="right" vertical="center" wrapText="1"/>
    </xf>
    <xf numFmtId="4" fontId="10" fillId="2" borderId="7" xfId="7878" applyNumberFormat="1" applyFont="1" applyFill="1" applyBorder="1" applyAlignment="1">
      <alignment horizontal="center" vertical="center" wrapText="1"/>
    </xf>
    <xf numFmtId="217" fontId="8" fillId="0" borderId="7" xfId="6" applyNumberFormat="1" applyFont="1" applyBorder="1" applyAlignment="1">
      <alignment horizontal="right" vertical="center" wrapText="1"/>
    </xf>
    <xf numFmtId="0" fontId="12" fillId="2" borderId="0" xfId="7878" applyFont="1" applyFill="1"/>
    <xf numFmtId="4" fontId="21" fillId="2" borderId="7" xfId="7878" applyNumberFormat="1" applyFont="1" applyFill="1" applyBorder="1" applyAlignment="1">
      <alignment horizontal="left" vertical="center" wrapText="1"/>
    </xf>
    <xf numFmtId="4" fontId="10" fillId="2" borderId="7" xfId="7878" applyNumberFormat="1" applyFont="1" applyFill="1" applyBorder="1" applyAlignment="1">
      <alignment horizontal="left" vertical="center" wrapText="1"/>
    </xf>
    <xf numFmtId="4" fontId="266" fillId="49" borderId="0" xfId="7878" applyNumberFormat="1" applyFont="1" applyFill="1"/>
    <xf numFmtId="0" fontId="266" fillId="49" borderId="2" xfId="7878" applyFont="1" applyFill="1" applyBorder="1"/>
    <xf numFmtId="3" fontId="8" fillId="0" borderId="7" xfId="7878" applyNumberFormat="1" applyFont="1" applyBorder="1" applyAlignment="1">
      <alignment horizontal="center" vertical="center" wrapText="1"/>
    </xf>
    <xf numFmtId="3" fontId="8" fillId="0" borderId="7" xfId="7878" applyNumberFormat="1" applyFont="1" applyBorder="1" applyAlignment="1">
      <alignment horizontal="left" vertical="center" wrapText="1"/>
    </xf>
    <xf numFmtId="3" fontId="8" fillId="0" borderId="7" xfId="7878" applyNumberFormat="1" applyFont="1" applyBorder="1" applyAlignment="1">
      <alignment vertical="center" wrapText="1"/>
    </xf>
    <xf numFmtId="4" fontId="9" fillId="0" borderId="7" xfId="7878" applyNumberFormat="1" applyFont="1" applyBorder="1" applyAlignment="1">
      <alignment horizontal="right" vertical="center" wrapText="1"/>
    </xf>
    <xf numFmtId="4" fontId="8" fillId="0" borderId="7" xfId="7878" applyNumberFormat="1" applyFont="1" applyBorder="1" applyAlignment="1">
      <alignment horizontal="center" vertical="center" wrapText="1"/>
    </xf>
    <xf numFmtId="4" fontId="266" fillId="0" borderId="0" xfId="7878" applyNumberFormat="1" applyFont="1"/>
    <xf numFmtId="0" fontId="266" fillId="0" borderId="0" xfId="7878" applyFont="1"/>
    <xf numFmtId="4" fontId="10" fillId="0" borderId="7" xfId="7878" applyNumberFormat="1" applyFont="1" applyBorder="1" applyAlignment="1">
      <alignment horizontal="center" vertical="center" wrapText="1"/>
    </xf>
    <xf numFmtId="3" fontId="21" fillId="0" borderId="7" xfId="7878" applyNumberFormat="1" applyFont="1" applyBorder="1" applyAlignment="1">
      <alignment horizontal="right" vertical="center" wrapText="1"/>
    </xf>
    <xf numFmtId="3" fontId="21" fillId="0" borderId="7" xfId="7878" applyNumberFormat="1" applyFont="1" applyBorder="1" applyAlignment="1">
      <alignment horizontal="center" vertical="center" wrapText="1"/>
    </xf>
    <xf numFmtId="0" fontId="268" fillId="0" borderId="0" xfId="7878" applyFont="1"/>
    <xf numFmtId="217" fontId="8" fillId="0" borderId="7" xfId="6" applyNumberFormat="1" applyFont="1" applyFill="1" applyBorder="1" applyAlignment="1">
      <alignment vertical="center" wrapText="1"/>
    </xf>
    <xf numFmtId="3" fontId="10" fillId="0" borderId="22" xfId="7878" applyNumberFormat="1" applyFont="1" applyBorder="1" applyAlignment="1">
      <alignment horizontal="center" vertical="center" wrapText="1"/>
    </xf>
    <xf numFmtId="3" fontId="10" fillId="0" borderId="22" xfId="7878" applyNumberFormat="1" applyFont="1" applyBorder="1" applyAlignment="1">
      <alignment horizontal="left" vertical="center" wrapText="1"/>
    </xf>
    <xf numFmtId="3" fontId="10" fillId="0" borderId="22" xfId="7878" applyNumberFormat="1" applyFont="1" applyBorder="1" applyAlignment="1">
      <alignment horizontal="right" vertical="center" wrapText="1"/>
    </xf>
    <xf numFmtId="3" fontId="21" fillId="0" borderId="22" xfId="7878" applyNumberFormat="1" applyFont="1" applyBorder="1" applyAlignment="1">
      <alignment horizontal="right" vertical="center" wrapText="1"/>
    </xf>
    <xf numFmtId="217" fontId="8" fillId="0" borderId="22" xfId="6" applyNumberFormat="1" applyFont="1" applyFill="1" applyBorder="1" applyAlignment="1">
      <alignment horizontal="right" vertical="center" wrapText="1"/>
    </xf>
    <xf numFmtId="0" fontId="39" fillId="0" borderId="0" xfId="7878" applyFont="1" applyAlignment="1">
      <alignment horizontal="left" vertical="center"/>
    </xf>
    <xf numFmtId="0" fontId="39" fillId="0" borderId="0" xfId="7878" applyFont="1"/>
    <xf numFmtId="0" fontId="39" fillId="0" borderId="0" xfId="7878" applyFont="1" applyAlignment="1">
      <alignment horizontal="left"/>
    </xf>
    <xf numFmtId="217" fontId="269" fillId="0" borderId="0" xfId="6" applyNumberFormat="1" applyFont="1"/>
    <xf numFmtId="297" fontId="10" fillId="2" borderId="7" xfId="0" applyNumberFormat="1" applyFont="1" applyFill="1" applyBorder="1" applyAlignment="1">
      <alignment horizontal="left" vertical="center" wrapText="1"/>
    </xf>
    <xf numFmtId="3" fontId="10" fillId="2" borderId="7" xfId="8312" applyNumberFormat="1" applyFont="1" applyFill="1" applyBorder="1" applyAlignment="1">
      <alignment horizontal="left" vertical="center"/>
    </xf>
    <xf numFmtId="217" fontId="34" fillId="0" borderId="7" xfId="6" applyNumberFormat="1" applyFont="1" applyFill="1" applyBorder="1" applyAlignment="1">
      <alignment horizontal="right" vertical="center" wrapText="1"/>
    </xf>
    <xf numFmtId="0" fontId="10" fillId="0" borderId="7" xfId="0" applyFont="1" applyBorder="1" applyAlignment="1">
      <alignment horizontal="left" vertical="center" wrapText="1"/>
    </xf>
    <xf numFmtId="217" fontId="259" fillId="0" borderId="7" xfId="6" applyNumberFormat="1" applyFont="1" applyFill="1" applyBorder="1" applyAlignment="1">
      <alignment horizontal="right" vertical="center" wrapText="1"/>
    </xf>
    <xf numFmtId="0" fontId="8" fillId="0" borderId="0" xfId="7878" applyFont="1" applyAlignment="1">
      <alignment horizontal="center" vertical="center"/>
    </xf>
    <xf numFmtId="43" fontId="12" fillId="0" borderId="0" xfId="6" applyFont="1" applyAlignment="1">
      <alignment horizontal="center"/>
    </xf>
    <xf numFmtId="43" fontId="12" fillId="0" borderId="0" xfId="6" applyFont="1"/>
    <xf numFmtId="43" fontId="10" fillId="2" borderId="3" xfId="6" applyFont="1" applyFill="1" applyBorder="1" applyAlignment="1">
      <alignment horizontal="center" vertical="center" wrapText="1"/>
    </xf>
    <xf numFmtId="43" fontId="8" fillId="4" borderId="7" xfId="6" applyFont="1" applyFill="1" applyBorder="1" applyAlignment="1">
      <alignment horizontal="right" vertical="center" wrapText="1"/>
    </xf>
    <xf numFmtId="43" fontId="8" fillId="49" borderId="7" xfId="6" applyFont="1" applyFill="1" applyBorder="1" applyAlignment="1">
      <alignment horizontal="right" vertical="center" wrapText="1"/>
    </xf>
    <xf numFmtId="43" fontId="10" fillId="0" borderId="7" xfId="6" applyFont="1" applyBorder="1" applyAlignment="1">
      <alignment horizontal="right" vertical="center" wrapText="1"/>
    </xf>
    <xf numFmtId="43" fontId="10" fillId="2" borderId="7" xfId="6" applyFont="1" applyFill="1" applyBorder="1" applyAlignment="1">
      <alignment horizontal="left" vertical="center" wrapText="1"/>
    </xf>
    <xf numFmtId="43" fontId="8" fillId="0" borderId="7" xfId="6" applyFont="1" applyBorder="1" applyAlignment="1">
      <alignment vertical="center" wrapText="1"/>
    </xf>
    <xf numFmtId="43" fontId="10" fillId="0" borderId="22" xfId="6" applyFont="1" applyBorder="1" applyAlignment="1">
      <alignment horizontal="left" vertical="center" wrapText="1"/>
    </xf>
    <xf numFmtId="217" fontId="10" fillId="0" borderId="7" xfId="6" applyNumberFormat="1" applyFont="1" applyBorder="1" applyAlignment="1">
      <alignment horizontal="right" vertical="center" wrapText="1"/>
    </xf>
    <xf numFmtId="0" fontId="10" fillId="2" borderId="7" xfId="237" applyFill="1" applyBorder="1" applyAlignment="1">
      <alignment horizontal="left" vertical="center" wrapText="1"/>
    </xf>
    <xf numFmtId="297" fontId="10" fillId="2" borderId="7" xfId="7389" applyNumberFormat="1" applyFill="1" applyBorder="1" applyAlignment="1">
      <alignment horizontal="left" vertical="center" wrapText="1"/>
    </xf>
    <xf numFmtId="3" fontId="259" fillId="0" borderId="7" xfId="7878" applyNumberFormat="1" applyFont="1" applyBorder="1" applyAlignment="1">
      <alignment horizontal="center" vertical="center" wrapText="1"/>
    </xf>
    <xf numFmtId="3" fontId="259" fillId="0" borderId="7" xfId="7878" applyNumberFormat="1" applyFont="1" applyBorder="1" applyAlignment="1">
      <alignment horizontal="left" vertical="center" wrapText="1"/>
    </xf>
    <xf numFmtId="3" fontId="259" fillId="0" borderId="7" xfId="7878" applyNumberFormat="1" applyFont="1" applyBorder="1" applyAlignment="1">
      <alignment vertical="center" wrapText="1"/>
    </xf>
    <xf numFmtId="4" fontId="260" fillId="0" borderId="7" xfId="7878" applyNumberFormat="1" applyFont="1" applyBorder="1" applyAlignment="1">
      <alignment horizontal="right" vertical="center" wrapText="1"/>
    </xf>
    <xf numFmtId="4" fontId="259" fillId="0" borderId="7" xfId="7878" applyNumberFormat="1" applyFont="1" applyBorder="1" applyAlignment="1">
      <alignment horizontal="center" vertical="center" wrapText="1"/>
    </xf>
    <xf numFmtId="4" fontId="275" fillId="0" borderId="0" xfId="7878" applyNumberFormat="1" applyFont="1"/>
    <xf numFmtId="0" fontId="275" fillId="0" borderId="0" xfId="7878" applyFont="1"/>
    <xf numFmtId="43" fontId="259" fillId="0" borderId="7" xfId="6" applyFont="1" applyBorder="1" applyAlignment="1">
      <alignment vertical="center" wrapText="1"/>
    </xf>
    <xf numFmtId="3" fontId="34" fillId="0" borderId="7" xfId="7878" applyNumberFormat="1" applyFont="1" applyBorder="1" applyAlignment="1">
      <alignment horizontal="center" vertical="center" wrapText="1"/>
    </xf>
    <xf numFmtId="3" fontId="34" fillId="0" borderId="7" xfId="7878" applyNumberFormat="1" applyFont="1" applyBorder="1" applyAlignment="1">
      <alignment horizontal="left" vertical="center" wrapText="1"/>
    </xf>
    <xf numFmtId="3" fontId="34" fillId="0" borderId="7" xfId="7878" applyNumberFormat="1" applyFont="1" applyBorder="1" applyAlignment="1">
      <alignment horizontal="right" vertical="center" wrapText="1"/>
    </xf>
    <xf numFmtId="4" fontId="50" fillId="0" borderId="7" xfId="7878" applyNumberFormat="1" applyFont="1" applyBorder="1" applyAlignment="1">
      <alignment horizontal="right" vertical="center" wrapText="1"/>
    </xf>
    <xf numFmtId="3" fontId="50" fillId="0" borderId="7" xfId="7878" applyNumberFormat="1" applyFont="1" applyBorder="1" applyAlignment="1">
      <alignment horizontal="right" vertical="center" wrapText="1"/>
    </xf>
    <xf numFmtId="4" fontId="34" fillId="0" borderId="7" xfId="7878" applyNumberFormat="1" applyFont="1" applyBorder="1" applyAlignment="1">
      <alignment horizontal="center" vertical="center" wrapText="1"/>
    </xf>
    <xf numFmtId="4" fontId="276" fillId="0" borderId="0" xfId="7878" applyNumberFormat="1" applyFont="1"/>
    <xf numFmtId="0" fontId="276" fillId="0" borderId="0" xfId="7878" applyFont="1"/>
    <xf numFmtId="43" fontId="34" fillId="0" borderId="7" xfId="6" applyFont="1" applyBorder="1" applyAlignment="1">
      <alignment horizontal="right" vertical="center" wrapText="1"/>
    </xf>
    <xf numFmtId="3" fontId="50" fillId="0" borderId="7" xfId="7878" applyNumberFormat="1" applyFont="1" applyBorder="1" applyAlignment="1">
      <alignment horizontal="center" vertical="center" wrapText="1"/>
    </xf>
    <xf numFmtId="0" fontId="34" fillId="2" borderId="7" xfId="7389" applyFont="1" applyFill="1" applyBorder="1" applyAlignment="1">
      <alignment horizontal="left" vertical="center" wrapText="1"/>
    </xf>
    <xf numFmtId="0" fontId="277" fillId="0" borderId="0" xfId="7878" applyFont="1"/>
    <xf numFmtId="3" fontId="50" fillId="0" borderId="7" xfId="7878" quotePrefix="1" applyNumberFormat="1" applyFont="1" applyBorder="1" applyAlignment="1">
      <alignment horizontal="left" vertical="center" wrapText="1"/>
    </xf>
    <xf numFmtId="297" fontId="34" fillId="2" borderId="7" xfId="0" applyNumberFormat="1" applyFont="1" applyFill="1" applyBorder="1" applyAlignment="1">
      <alignment horizontal="left" vertical="center" wrapText="1"/>
    </xf>
    <xf numFmtId="217" fontId="266" fillId="4" borderId="0" xfId="6" applyNumberFormat="1" applyFont="1" applyFill="1" applyAlignment="1">
      <alignment horizontal="center"/>
    </xf>
    <xf numFmtId="3" fontId="34" fillId="2" borderId="7" xfId="0" applyNumberFormat="1" applyFont="1" applyFill="1" applyBorder="1" applyAlignment="1">
      <alignment horizontal="left" vertical="center" wrapText="1"/>
    </xf>
    <xf numFmtId="311" fontId="34" fillId="0" borderId="7" xfId="7878" applyNumberFormat="1" applyFont="1" applyBorder="1" applyAlignment="1">
      <alignment horizontal="center" vertical="center" wrapText="1"/>
    </xf>
    <xf numFmtId="0" fontId="13" fillId="2" borderId="0" xfId="573" applyFont="1" applyFill="1"/>
    <xf numFmtId="0" fontId="13" fillId="0" borderId="0" xfId="573" applyFont="1"/>
    <xf numFmtId="0" fontId="9" fillId="0" borderId="2" xfId="7706" applyFont="1" applyBorder="1" applyAlignment="1">
      <alignment vertical="center"/>
    </xf>
    <xf numFmtId="0" fontId="9" fillId="2" borderId="2" xfId="7706" applyFont="1" applyFill="1" applyBorder="1" applyAlignment="1">
      <alignment vertical="center"/>
    </xf>
    <xf numFmtId="0" fontId="9" fillId="0" borderId="0" xfId="7706" applyFont="1" applyAlignment="1">
      <alignment vertical="center"/>
    </xf>
    <xf numFmtId="0" fontId="8" fillId="2" borderId="3" xfId="7706" applyFont="1" applyFill="1" applyBorder="1" applyAlignment="1">
      <alignment horizontal="center" vertical="center" wrapText="1"/>
    </xf>
    <xf numFmtId="3" fontId="13" fillId="2" borderId="0" xfId="573" applyNumberFormat="1" applyFont="1" applyFill="1" applyAlignment="1">
      <alignment horizontal="center"/>
    </xf>
    <xf numFmtId="3" fontId="8" fillId="0" borderId="0" xfId="0" applyNumberFormat="1" applyFont="1"/>
    <xf numFmtId="0" fontId="21" fillId="2" borderId="3" xfId="7706" applyFont="1" applyFill="1" applyBorder="1" applyAlignment="1">
      <alignment horizontal="center" vertical="center" wrapText="1"/>
    </xf>
    <xf numFmtId="0" fontId="278" fillId="2" borderId="0" xfId="573" applyFont="1" applyFill="1" applyAlignment="1">
      <alignment horizontal="center"/>
    </xf>
    <xf numFmtId="2" fontId="13" fillId="2" borderId="0" xfId="573" applyNumberFormat="1" applyFont="1" applyFill="1" applyAlignment="1">
      <alignment vertical="center"/>
    </xf>
    <xf numFmtId="0" fontId="10" fillId="2" borderId="7" xfId="7706" applyFont="1" applyFill="1" applyBorder="1" applyAlignment="1">
      <alignment horizontal="center" vertical="center" wrapText="1"/>
    </xf>
    <xf numFmtId="0" fontId="10" fillId="2" borderId="7" xfId="7706" applyFont="1" applyFill="1" applyBorder="1" applyAlignment="1">
      <alignment horizontal="left" vertical="center" wrapText="1"/>
    </xf>
    <xf numFmtId="3" fontId="10" fillId="2" borderId="7" xfId="7706" applyNumberFormat="1" applyFont="1" applyFill="1" applyBorder="1" applyAlignment="1">
      <alignment vertical="center" wrapText="1"/>
    </xf>
    <xf numFmtId="0" fontId="13" fillId="0" borderId="0" xfId="573" applyFont="1" applyAlignment="1">
      <alignment vertical="center"/>
    </xf>
    <xf numFmtId="0" fontId="21" fillId="2" borderId="7" xfId="7706" applyFont="1" applyFill="1" applyBorder="1" applyAlignment="1">
      <alignment horizontal="left" vertical="center" wrapText="1"/>
    </xf>
    <xf numFmtId="0" fontId="10" fillId="2" borderId="0" xfId="573" applyFont="1" applyFill="1"/>
    <xf numFmtId="217" fontId="261" fillId="0" borderId="7" xfId="6" applyNumberFormat="1" applyFont="1" applyFill="1" applyBorder="1" applyAlignment="1">
      <alignment horizontal="right" vertical="center" wrapText="1"/>
    </xf>
    <xf numFmtId="297" fontId="9" fillId="0" borderId="7" xfId="5363" applyNumberFormat="1" applyFont="1" applyFill="1" applyBorder="1" applyAlignment="1">
      <alignment horizontal="right" vertical="center" wrapText="1"/>
    </xf>
    <xf numFmtId="0" fontId="11" fillId="4" borderId="0" xfId="0" applyFont="1" applyFill="1"/>
    <xf numFmtId="0" fontId="0" fillId="0" borderId="0" xfId="0" applyAlignment="1">
      <alignment horizontal="left"/>
    </xf>
    <xf numFmtId="0" fontId="274" fillId="0" borderId="0" xfId="0" applyFont="1"/>
    <xf numFmtId="297" fontId="262" fillId="0" borderId="0" xfId="8312" applyNumberFormat="1" applyFont="1" applyAlignment="1">
      <alignment horizontal="center" vertical="center" wrapText="1"/>
    </xf>
    <xf numFmtId="0" fontId="262" fillId="0" borderId="0" xfId="7389" applyFont="1" applyAlignment="1">
      <alignment horizontal="left" vertical="center" wrapText="1"/>
    </xf>
    <xf numFmtId="0" fontId="262" fillId="0" borderId="3" xfId="7389" applyFont="1" applyBorder="1" applyAlignment="1">
      <alignment horizontal="left" vertical="center" wrapText="1"/>
    </xf>
    <xf numFmtId="0" fontId="262" fillId="0" borderId="19" xfId="7389" applyFont="1" applyBorder="1" applyAlignment="1">
      <alignment horizontal="left" vertical="center" wrapText="1"/>
    </xf>
    <xf numFmtId="0" fontId="262" fillId="0" borderId="7" xfId="7389" applyFont="1" applyBorder="1" applyAlignment="1">
      <alignment horizontal="left" vertical="center" wrapText="1"/>
    </xf>
    <xf numFmtId="297" fontId="262" fillId="0" borderId="7" xfId="7389" applyNumberFormat="1" applyFont="1" applyBorder="1" applyAlignment="1">
      <alignment horizontal="left" vertical="center" wrapText="1"/>
    </xf>
    <xf numFmtId="297" fontId="262" fillId="0" borderId="7" xfId="0" applyNumberFormat="1" applyFont="1" applyBorder="1" applyAlignment="1">
      <alignment horizontal="left" vertical="center" wrapText="1"/>
    </xf>
    <xf numFmtId="3" fontId="262" fillId="0" borderId="7" xfId="0" applyNumberFormat="1" applyFont="1" applyBorder="1" applyAlignment="1">
      <alignment horizontal="left" vertical="center" wrapText="1"/>
    </xf>
    <xf numFmtId="0" fontId="262" fillId="0" borderId="7" xfId="0" applyFont="1" applyBorder="1" applyAlignment="1">
      <alignment horizontal="left" vertical="center" wrapText="1"/>
    </xf>
    <xf numFmtId="0" fontId="262" fillId="0" borderId="7" xfId="237" applyFont="1" applyBorder="1" applyAlignment="1">
      <alignment horizontal="left" vertical="center" wrapText="1"/>
    </xf>
    <xf numFmtId="3" fontId="262" fillId="0" borderId="7" xfId="8312" applyNumberFormat="1" applyFont="1" applyBorder="1" applyAlignment="1">
      <alignment horizontal="left" vertical="center"/>
    </xf>
    <xf numFmtId="0" fontId="279" fillId="0" borderId="0" xfId="7878" applyFont="1"/>
    <xf numFmtId="43" fontId="8" fillId="4" borderId="7" xfId="7878" applyNumberFormat="1" applyFont="1" applyFill="1" applyBorder="1" applyAlignment="1">
      <alignment horizontal="right" vertical="center" wrapText="1"/>
    </xf>
    <xf numFmtId="43" fontId="10" fillId="0" borderId="7" xfId="7878" applyNumberFormat="1" applyFont="1" applyBorder="1" applyAlignment="1">
      <alignment horizontal="right" vertical="center" wrapText="1"/>
    </xf>
    <xf numFmtId="43" fontId="10" fillId="2" borderId="7" xfId="7878" applyNumberFormat="1" applyFont="1" applyFill="1" applyBorder="1" applyAlignment="1">
      <alignment horizontal="left" vertical="center" wrapText="1"/>
    </xf>
    <xf numFmtId="3" fontId="8" fillId="0" borderId="7" xfId="7878" applyNumberFormat="1" applyFont="1" applyBorder="1" applyAlignment="1">
      <alignment horizontal="right" vertical="center" wrapText="1"/>
    </xf>
    <xf numFmtId="297" fontId="16" fillId="2" borderId="7" xfId="5363" applyNumberFormat="1" applyFont="1" applyFill="1" applyBorder="1" applyAlignment="1">
      <alignment horizontal="left" vertical="center" wrapText="1"/>
    </xf>
    <xf numFmtId="0" fontId="16" fillId="2" borderId="7" xfId="7389" applyFont="1" applyFill="1" applyBorder="1" applyAlignment="1">
      <alignment horizontal="left" vertical="center" wrapText="1"/>
    </xf>
    <xf numFmtId="297" fontId="16" fillId="2" borderId="7" xfId="573" applyNumberFormat="1" applyFont="1" applyFill="1" applyBorder="1" applyAlignment="1">
      <alignment horizontal="left" vertical="center" wrapText="1"/>
    </xf>
    <xf numFmtId="3" fontId="16" fillId="2" borderId="7" xfId="573" applyNumberFormat="1" applyFont="1" applyFill="1" applyBorder="1" applyAlignment="1">
      <alignment horizontal="left" vertical="center" wrapText="1"/>
    </xf>
    <xf numFmtId="0" fontId="16" fillId="2" borderId="7" xfId="237" applyFont="1" applyFill="1" applyBorder="1" applyAlignment="1">
      <alignment horizontal="left" vertical="center" wrapText="1"/>
    </xf>
    <xf numFmtId="297" fontId="10" fillId="2" borderId="7" xfId="573" applyNumberFormat="1" applyFont="1" applyFill="1" applyBorder="1" applyAlignment="1">
      <alignment horizontal="left" vertical="center" wrapText="1"/>
    </xf>
    <xf numFmtId="0" fontId="16" fillId="2" borderId="7" xfId="573" applyFont="1" applyFill="1" applyBorder="1" applyAlignment="1">
      <alignment horizontal="left" vertical="center" wrapText="1"/>
    </xf>
    <xf numFmtId="3" fontId="16" fillId="2" borderId="7" xfId="8312" applyNumberFormat="1" applyFont="1" applyFill="1" applyBorder="1" applyAlignment="1">
      <alignment horizontal="left" vertical="center"/>
    </xf>
    <xf numFmtId="297" fontId="35" fillId="2" borderId="7" xfId="5363" applyNumberFormat="1" applyFont="1" applyFill="1" applyBorder="1" applyAlignment="1">
      <alignment horizontal="left" vertical="center" wrapText="1"/>
    </xf>
    <xf numFmtId="0" fontId="35" fillId="2" borderId="7" xfId="7389" applyFont="1" applyFill="1" applyBorder="1" applyAlignment="1">
      <alignment horizontal="left" vertical="center" wrapText="1"/>
    </xf>
    <xf numFmtId="297" fontId="34" fillId="2" borderId="7" xfId="573" applyNumberFormat="1" applyFont="1" applyFill="1" applyBorder="1" applyAlignment="1">
      <alignment horizontal="left" vertical="center" wrapText="1"/>
    </xf>
    <xf numFmtId="0" fontId="35" fillId="2" borderId="7" xfId="573" applyFont="1" applyFill="1" applyBorder="1" applyAlignment="1">
      <alignment horizontal="left" vertical="center" wrapText="1"/>
    </xf>
    <xf numFmtId="3" fontId="39" fillId="0" borderId="0" xfId="7878" applyNumberFormat="1" applyFont="1"/>
    <xf numFmtId="4" fontId="10" fillId="2" borderId="3" xfId="7878" applyNumberFormat="1" applyFont="1" applyFill="1" applyBorder="1" applyAlignment="1">
      <alignment horizontal="center" vertical="center" wrapText="1"/>
    </xf>
    <xf numFmtId="4" fontId="8" fillId="4" borderId="7" xfId="7878" applyNumberFormat="1" applyFont="1" applyFill="1" applyBorder="1" applyAlignment="1">
      <alignment horizontal="right" vertical="center" wrapText="1"/>
    </xf>
    <xf numFmtId="4" fontId="10" fillId="0" borderId="7" xfId="7878" applyNumberFormat="1" applyFont="1" applyBorder="1" applyAlignment="1">
      <alignment horizontal="right" vertical="center" wrapText="1"/>
    </xf>
    <xf numFmtId="4" fontId="8" fillId="0" borderId="7" xfId="7878" applyNumberFormat="1" applyFont="1" applyBorder="1" applyAlignment="1">
      <alignment vertical="center" wrapText="1"/>
    </xf>
    <xf numFmtId="4" fontId="21" fillId="0" borderId="22" xfId="7878" applyNumberFormat="1" applyFont="1" applyBorder="1" applyAlignment="1">
      <alignment horizontal="right" vertical="center" wrapText="1"/>
    </xf>
    <xf numFmtId="4" fontId="39" fillId="0" borderId="0" xfId="7878" applyNumberFormat="1" applyFont="1"/>
    <xf numFmtId="0" fontId="16" fillId="0" borderId="7" xfId="7389" applyFont="1" applyBorder="1" applyAlignment="1">
      <alignment horizontal="left" vertical="center" wrapText="1"/>
    </xf>
    <xf numFmtId="4" fontId="8" fillId="4" borderId="7" xfId="7878" applyNumberFormat="1" applyFont="1" applyFill="1" applyBorder="1" applyAlignment="1">
      <alignment vertical="center" wrapText="1"/>
    </xf>
    <xf numFmtId="3" fontId="8" fillId="50" borderId="7" xfId="7878" applyNumberFormat="1" applyFont="1" applyFill="1" applyBorder="1" applyAlignment="1">
      <alignment horizontal="center" vertical="center" wrapText="1"/>
    </xf>
    <xf numFmtId="3" fontId="8" fillId="50" borderId="7" xfId="7878" applyNumberFormat="1" applyFont="1" applyFill="1" applyBorder="1" applyAlignment="1">
      <alignment horizontal="left" vertical="center" wrapText="1"/>
    </xf>
    <xf numFmtId="3" fontId="8" fillId="50" borderId="7" xfId="7878" applyNumberFormat="1" applyFont="1" applyFill="1" applyBorder="1" applyAlignment="1">
      <alignment horizontal="right" vertical="center" wrapText="1"/>
    </xf>
    <xf numFmtId="4" fontId="8" fillId="50" borderId="7" xfId="7878" applyNumberFormat="1" applyFont="1" applyFill="1" applyBorder="1" applyAlignment="1">
      <alignment horizontal="right" vertical="center" wrapText="1"/>
    </xf>
    <xf numFmtId="4" fontId="8" fillId="50" borderId="7" xfId="7878" applyNumberFormat="1" applyFont="1" applyFill="1" applyBorder="1" applyAlignment="1">
      <alignment vertical="center" wrapText="1"/>
    </xf>
    <xf numFmtId="0" fontId="266" fillId="50" borderId="0" xfId="7878" applyFont="1" applyFill="1"/>
    <xf numFmtId="217" fontId="8" fillId="50" borderId="7" xfId="6" applyNumberFormat="1" applyFont="1" applyFill="1" applyBorder="1" applyAlignment="1">
      <alignment horizontal="right" vertical="center" wrapText="1"/>
    </xf>
    <xf numFmtId="43" fontId="8" fillId="50" borderId="7" xfId="7878" applyNumberFormat="1" applyFont="1" applyFill="1" applyBorder="1" applyAlignment="1">
      <alignment horizontal="right" vertical="center" wrapText="1"/>
    </xf>
    <xf numFmtId="4" fontId="266" fillId="50" borderId="0" xfId="7878" applyNumberFormat="1" applyFont="1" applyFill="1"/>
    <xf numFmtId="0" fontId="266" fillId="50" borderId="2" xfId="7878" applyFont="1" applyFill="1" applyBorder="1"/>
    <xf numFmtId="217" fontId="261" fillId="0" borderId="7" xfId="6" applyNumberFormat="1" applyFont="1" applyFill="1" applyBorder="1" applyAlignment="1">
      <alignment vertical="center" wrapText="1"/>
    </xf>
    <xf numFmtId="3" fontId="261" fillId="0" borderId="7" xfId="7878" applyNumberFormat="1" applyFont="1" applyBorder="1" applyAlignment="1">
      <alignment horizontal="center" vertical="center" wrapText="1"/>
    </xf>
    <xf numFmtId="3" fontId="261" fillId="0" borderId="7" xfId="7878" applyNumberFormat="1" applyFont="1" applyBorder="1" applyAlignment="1">
      <alignment horizontal="left" vertical="center" wrapText="1"/>
    </xf>
    <xf numFmtId="3" fontId="261" fillId="0" borderId="7" xfId="7878" applyNumberFormat="1" applyFont="1" applyBorder="1" applyAlignment="1">
      <alignment vertical="center" wrapText="1"/>
    </xf>
    <xf numFmtId="4" fontId="261" fillId="0" borderId="7" xfId="7878" applyNumberFormat="1" applyFont="1" applyBorder="1" applyAlignment="1">
      <alignment vertical="center" wrapText="1"/>
    </xf>
    <xf numFmtId="4" fontId="261" fillId="0" borderId="7" xfId="7878" applyNumberFormat="1" applyFont="1" applyBorder="1" applyAlignment="1">
      <alignment horizontal="center" vertical="center" wrapText="1"/>
    </xf>
    <xf numFmtId="4" fontId="285" fillId="0" borderId="0" xfId="7878" applyNumberFormat="1" applyFont="1"/>
    <xf numFmtId="0" fontId="285" fillId="0" borderId="0" xfId="7878" applyFont="1"/>
    <xf numFmtId="43" fontId="261" fillId="0" borderId="7" xfId="7878" applyNumberFormat="1" applyFont="1" applyBorder="1" applyAlignment="1">
      <alignment vertical="center" wrapText="1"/>
    </xf>
    <xf numFmtId="3" fontId="261" fillId="0" borderId="7" xfId="7878" applyNumberFormat="1" applyFont="1" applyBorder="1" applyAlignment="1">
      <alignment horizontal="right" vertical="center" wrapText="1"/>
    </xf>
    <xf numFmtId="4" fontId="261" fillId="0" borderId="7" xfId="7878" applyNumberFormat="1" applyFont="1" applyBorder="1" applyAlignment="1">
      <alignment horizontal="right" vertical="center" wrapText="1"/>
    </xf>
    <xf numFmtId="43" fontId="261" fillId="0" borderId="7" xfId="7878" applyNumberFormat="1" applyFont="1" applyBorder="1" applyAlignment="1">
      <alignment horizontal="right" vertical="center" wrapText="1"/>
    </xf>
    <xf numFmtId="3" fontId="286" fillId="0" borderId="7" xfId="7878" applyNumberFormat="1" applyFont="1" applyBorder="1" applyAlignment="1">
      <alignment horizontal="center" vertical="center" wrapText="1"/>
    </xf>
    <xf numFmtId="0" fontId="261" fillId="0" borderId="7" xfId="7389" applyFont="1" applyBorder="1" applyAlignment="1">
      <alignment horizontal="left" vertical="center" wrapText="1"/>
    </xf>
    <xf numFmtId="0" fontId="287" fillId="0" borderId="0" xfId="7878" applyFont="1"/>
    <xf numFmtId="297" fontId="261" fillId="0" borderId="7" xfId="7389" applyNumberFormat="1" applyFont="1" applyBorder="1" applyAlignment="1">
      <alignment horizontal="left" vertical="center" wrapText="1"/>
    </xf>
    <xf numFmtId="297" fontId="261" fillId="0" borderId="7" xfId="0" applyNumberFormat="1" applyFont="1" applyBorder="1" applyAlignment="1">
      <alignment horizontal="left" vertical="center" wrapText="1"/>
    </xf>
    <xf numFmtId="3" fontId="286" fillId="0" borderId="7" xfId="7878" quotePrefix="1" applyNumberFormat="1" applyFont="1" applyBorder="1" applyAlignment="1">
      <alignment horizontal="left" vertical="center" wrapText="1"/>
    </xf>
    <xf numFmtId="3" fontId="261" fillId="0" borderId="0" xfId="0" applyNumberFormat="1" applyFont="1"/>
    <xf numFmtId="297" fontId="261" fillId="0" borderId="7" xfId="573" applyNumberFormat="1" applyFont="1" applyBorder="1" applyAlignment="1">
      <alignment horizontal="left" vertical="center" wrapText="1"/>
    </xf>
    <xf numFmtId="311" fontId="261" fillId="0" borderId="7" xfId="7878" applyNumberFormat="1" applyFont="1" applyBorder="1" applyAlignment="1">
      <alignment horizontal="center" vertical="center" wrapText="1"/>
    </xf>
    <xf numFmtId="3" fontId="10" fillId="2" borderId="5" xfId="7878" applyNumberFormat="1" applyFont="1" applyFill="1" applyBorder="1" applyAlignment="1">
      <alignment horizontal="center" vertical="center" wrapText="1"/>
    </xf>
    <xf numFmtId="4" fontId="10" fillId="2" borderId="5" xfId="7878" applyNumberFormat="1" applyFont="1" applyFill="1" applyBorder="1" applyAlignment="1">
      <alignment horizontal="center" vertical="center" wrapText="1"/>
    </xf>
    <xf numFmtId="217" fontId="8" fillId="2" borderId="5" xfId="6" applyNumberFormat="1" applyFont="1" applyFill="1" applyBorder="1" applyAlignment="1">
      <alignment horizontal="center" vertical="center" wrapText="1"/>
    </xf>
    <xf numFmtId="43" fontId="10" fillId="2" borderId="5" xfId="6" applyFont="1" applyFill="1" applyBorder="1" applyAlignment="1">
      <alignment horizontal="center" vertical="center" wrapText="1"/>
    </xf>
    <xf numFmtId="3" fontId="10" fillId="0" borderId="7" xfId="7706" applyNumberFormat="1" applyFont="1" applyBorder="1" applyAlignment="1">
      <alignment vertical="center" wrapText="1"/>
    </xf>
    <xf numFmtId="3" fontId="13" fillId="2" borderId="0" xfId="573" applyNumberFormat="1" applyFont="1" applyFill="1"/>
    <xf numFmtId="2" fontId="286" fillId="2" borderId="7" xfId="573" applyNumberFormat="1" applyFont="1" applyFill="1" applyBorder="1" applyAlignment="1">
      <alignment vertical="center"/>
    </xf>
    <xf numFmtId="0" fontId="263" fillId="2" borderId="7" xfId="7706" applyFont="1" applyFill="1" applyBorder="1" applyAlignment="1">
      <alignment horizontal="center" vertical="center" wrapText="1"/>
    </xf>
    <xf numFmtId="0" fontId="263" fillId="2" borderId="7" xfId="7706" applyFont="1" applyFill="1" applyBorder="1" applyAlignment="1">
      <alignment horizontal="left" vertical="center" wrapText="1"/>
    </xf>
    <xf numFmtId="3" fontId="263" fillId="2" borderId="7" xfId="7706" applyNumberFormat="1" applyFont="1" applyFill="1" applyBorder="1" applyAlignment="1">
      <alignment vertical="center" wrapText="1"/>
    </xf>
    <xf numFmtId="2" fontId="288" fillId="2" borderId="7" xfId="573" applyNumberFormat="1" applyFont="1" applyFill="1" applyBorder="1" applyAlignment="1">
      <alignment vertical="center"/>
    </xf>
    <xf numFmtId="2" fontId="264" fillId="2" borderId="0" xfId="573" applyNumberFormat="1" applyFont="1" applyFill="1" applyAlignment="1">
      <alignment vertical="center"/>
    </xf>
    <xf numFmtId="217" fontId="264" fillId="2" borderId="0" xfId="6" applyNumberFormat="1" applyFont="1" applyFill="1" applyAlignment="1">
      <alignment vertical="center"/>
    </xf>
    <xf numFmtId="3" fontId="263" fillId="4" borderId="3" xfId="7706" applyNumberFormat="1" applyFont="1" applyFill="1" applyBorder="1" applyAlignment="1">
      <alignment horizontal="right" vertical="center" wrapText="1"/>
    </xf>
    <xf numFmtId="0" fontId="264" fillId="0" borderId="0" xfId="573" applyFont="1" applyAlignment="1">
      <alignment vertical="center"/>
    </xf>
    <xf numFmtId="0" fontId="288" fillId="2" borderId="0" xfId="7706" applyFont="1" applyFill="1" applyAlignment="1">
      <alignment vertical="center"/>
    </xf>
    <xf numFmtId="0" fontId="286" fillId="2" borderId="3" xfId="7706" applyFont="1" applyFill="1" applyBorder="1" applyAlignment="1">
      <alignment horizontal="center" vertical="center" wrapText="1"/>
    </xf>
    <xf numFmtId="0" fontId="289" fillId="2" borderId="0" xfId="573" applyFont="1" applyFill="1"/>
    <xf numFmtId="217" fontId="10" fillId="0" borderId="7" xfId="15803" applyNumberFormat="1" applyFont="1" applyFill="1" applyBorder="1" applyAlignment="1">
      <alignment horizontal="left" vertical="center" wrapText="1"/>
    </xf>
    <xf numFmtId="297" fontId="10" fillId="0" borderId="7" xfId="15803" applyNumberFormat="1" applyFont="1" applyFill="1" applyBorder="1" applyAlignment="1">
      <alignment horizontal="right" vertical="center"/>
    </xf>
    <xf numFmtId="297" fontId="10" fillId="0" borderId="0" xfId="15803" applyNumberFormat="1" applyFont="1" applyFill="1" applyAlignment="1">
      <alignment horizontal="right" vertical="center"/>
    </xf>
    <xf numFmtId="0" fontId="16" fillId="0" borderId="7" xfId="237" applyFont="1" applyBorder="1" applyAlignment="1">
      <alignment horizontal="left" vertical="center" wrapText="1"/>
    </xf>
    <xf numFmtId="297" fontId="34" fillId="0" borderId="7" xfId="15803" applyNumberFormat="1" applyFont="1" applyFill="1" applyBorder="1" applyAlignment="1">
      <alignment horizontal="right" vertical="center"/>
    </xf>
    <xf numFmtId="0" fontId="5" fillId="0" borderId="7" xfId="0" applyFont="1" applyBorder="1" applyAlignment="1">
      <alignment horizontal="left" vertical="center" wrapText="1"/>
    </xf>
    <xf numFmtId="2" fontId="291" fillId="2" borderId="0" xfId="573" applyNumberFormat="1" applyFont="1" applyFill="1" applyAlignment="1">
      <alignment vertical="center"/>
    </xf>
    <xf numFmtId="0" fontId="291" fillId="0" borderId="0" xfId="573" applyFont="1" applyAlignment="1">
      <alignment vertical="center"/>
    </xf>
    <xf numFmtId="2" fontId="289" fillId="2" borderId="0" xfId="573" applyNumberFormat="1" applyFont="1" applyFill="1" applyAlignment="1">
      <alignment vertical="center"/>
    </xf>
    <xf numFmtId="0" fontId="289" fillId="0" borderId="0" xfId="573" applyFont="1" applyAlignment="1">
      <alignment vertical="center"/>
    </xf>
    <xf numFmtId="3" fontId="286" fillId="2" borderId="7" xfId="7706" applyNumberFormat="1" applyFont="1" applyFill="1" applyBorder="1" applyAlignment="1">
      <alignment vertical="center" wrapText="1"/>
    </xf>
    <xf numFmtId="3" fontId="286" fillId="0" borderId="7" xfId="7706" applyNumberFormat="1" applyFont="1" applyBorder="1" applyAlignment="1">
      <alignment vertical="center" wrapText="1"/>
    </xf>
    <xf numFmtId="3" fontId="288" fillId="2" borderId="7" xfId="7706" applyNumberFormat="1" applyFont="1" applyFill="1" applyBorder="1" applyAlignment="1">
      <alignment vertical="center" wrapText="1"/>
    </xf>
    <xf numFmtId="3" fontId="288" fillId="0" borderId="7" xfId="7706" applyNumberFormat="1" applyFont="1" applyBorder="1" applyAlignment="1">
      <alignment vertical="center" wrapText="1"/>
    </xf>
    <xf numFmtId="2" fontId="263" fillId="2" borderId="7" xfId="573" applyNumberFormat="1" applyFont="1" applyFill="1" applyBorder="1" applyAlignment="1">
      <alignment vertical="center"/>
    </xf>
    <xf numFmtId="0" fontId="288" fillId="2" borderId="7" xfId="7706" applyFont="1" applyFill="1" applyBorder="1" applyAlignment="1">
      <alignment horizontal="center" vertical="center" wrapText="1"/>
    </xf>
    <xf numFmtId="0" fontId="288" fillId="2" borderId="7" xfId="7706" applyFont="1" applyFill="1" applyBorder="1" applyAlignment="1">
      <alignment horizontal="left" vertical="center" wrapText="1"/>
    </xf>
    <xf numFmtId="0" fontId="286" fillId="2" borderId="7" xfId="7706" applyFont="1" applyFill="1" applyBorder="1" applyAlignment="1">
      <alignment horizontal="center" vertical="center" wrapText="1"/>
    </xf>
    <xf numFmtId="0" fontId="286" fillId="2" borderId="7" xfId="7706" applyFont="1" applyFill="1" applyBorder="1" applyAlignment="1">
      <alignment horizontal="left" vertical="center" wrapText="1"/>
    </xf>
    <xf numFmtId="0" fontId="286" fillId="2" borderId="7" xfId="7706" applyFont="1" applyFill="1" applyBorder="1" applyAlignment="1">
      <alignment vertical="center" wrapText="1"/>
    </xf>
    <xf numFmtId="217" fontId="289" fillId="2" borderId="0" xfId="6" applyNumberFormat="1" applyFont="1" applyFill="1" applyAlignment="1">
      <alignment vertical="center"/>
    </xf>
    <xf numFmtId="43" fontId="264" fillId="2" borderId="0" xfId="6" applyFont="1" applyFill="1" applyAlignment="1">
      <alignment vertical="center"/>
    </xf>
    <xf numFmtId="0" fontId="263" fillId="2" borderId="7" xfId="7706" applyFont="1" applyFill="1" applyBorder="1" applyAlignment="1">
      <alignment vertical="center" wrapText="1"/>
    </xf>
    <xf numFmtId="3" fontId="16" fillId="0" borderId="7" xfId="0" applyNumberFormat="1" applyFont="1" applyBorder="1" applyAlignment="1">
      <alignment horizontal="left" vertical="center" wrapText="1"/>
    </xf>
    <xf numFmtId="297" fontId="8" fillId="0" borderId="7" xfId="15803" applyNumberFormat="1" applyFont="1" applyFill="1" applyBorder="1" applyAlignment="1">
      <alignment horizontal="right" vertical="center"/>
    </xf>
    <xf numFmtId="297" fontId="259" fillId="0" borderId="7" xfId="15803" applyNumberFormat="1" applyFont="1" applyFill="1" applyBorder="1" applyAlignment="1">
      <alignment horizontal="right" vertical="center"/>
    </xf>
    <xf numFmtId="0" fontId="262" fillId="0" borderId="0" xfId="237" applyFont="1" applyAlignment="1">
      <alignment horizontal="left" vertical="center" wrapText="1"/>
    </xf>
    <xf numFmtId="297" fontId="262" fillId="0" borderId="0" xfId="0" applyNumberFormat="1" applyFont="1" applyAlignment="1">
      <alignment horizontal="left" vertical="center" wrapText="1"/>
    </xf>
    <xf numFmtId="297" fontId="261" fillId="2" borderId="7" xfId="573" applyNumberFormat="1" applyFont="1" applyFill="1" applyBorder="1" applyAlignment="1">
      <alignment horizontal="left" vertical="center" wrapText="1"/>
    </xf>
    <xf numFmtId="3" fontId="261" fillId="4" borderId="7" xfId="7878" applyNumberFormat="1" applyFont="1" applyFill="1" applyBorder="1" applyAlignment="1">
      <alignment horizontal="center" vertical="center" wrapText="1"/>
    </xf>
    <xf numFmtId="3" fontId="261" fillId="4" borderId="7" xfId="7878" applyNumberFormat="1" applyFont="1" applyFill="1" applyBorder="1" applyAlignment="1">
      <alignment horizontal="left" vertical="center" wrapText="1"/>
    </xf>
    <xf numFmtId="3" fontId="261" fillId="4" borderId="7" xfId="7878" applyNumberFormat="1" applyFont="1" applyFill="1" applyBorder="1" applyAlignment="1">
      <alignment vertical="center" wrapText="1"/>
    </xf>
    <xf numFmtId="4" fontId="261" fillId="4" borderId="7" xfId="7878" applyNumberFormat="1" applyFont="1" applyFill="1" applyBorder="1" applyAlignment="1">
      <alignment vertical="center" wrapText="1"/>
    </xf>
    <xf numFmtId="3" fontId="261" fillId="4" borderId="7" xfId="7878" applyNumberFormat="1" applyFont="1" applyFill="1" applyBorder="1" applyAlignment="1">
      <alignment horizontal="right" vertical="center" wrapText="1"/>
    </xf>
    <xf numFmtId="0" fontId="285" fillId="4" borderId="0" xfId="7878" applyFont="1" applyFill="1"/>
    <xf numFmtId="217" fontId="261" fillId="4" borderId="7" xfId="6" applyNumberFormat="1" applyFont="1" applyFill="1" applyBorder="1" applyAlignment="1">
      <alignment horizontal="right" vertical="center" wrapText="1"/>
    </xf>
    <xf numFmtId="43" fontId="261" fillId="4" borderId="7" xfId="7878" applyNumberFormat="1" applyFont="1" applyFill="1" applyBorder="1" applyAlignment="1">
      <alignment horizontal="right" vertical="center" wrapText="1"/>
    </xf>
    <xf numFmtId="0" fontId="30" fillId="51" borderId="61" xfId="0" applyFont="1" applyFill="1" applyBorder="1" applyAlignment="1">
      <alignment vertical="center"/>
    </xf>
    <xf numFmtId="0" fontId="22" fillId="0" borderId="61" xfId="0" applyFont="1" applyBorder="1" applyAlignment="1">
      <alignment vertical="center"/>
    </xf>
    <xf numFmtId="0" fontId="22" fillId="51" borderId="61" xfId="0" applyFont="1" applyFill="1" applyBorder="1" applyAlignment="1">
      <alignment vertical="center"/>
    </xf>
    <xf numFmtId="0" fontId="23" fillId="51" borderId="61" xfId="0" applyFont="1" applyFill="1" applyBorder="1" applyAlignment="1">
      <alignment vertical="center"/>
    </xf>
    <xf numFmtId="0" fontId="30" fillId="52" borderId="61" xfId="0" applyFont="1" applyFill="1" applyBorder="1" applyAlignment="1">
      <alignment vertical="center"/>
    </xf>
    <xf numFmtId="0" fontId="32" fillId="51" borderId="61" xfId="0" applyFont="1" applyFill="1" applyBorder="1" applyAlignment="1">
      <alignment vertical="center"/>
    </xf>
    <xf numFmtId="0" fontId="293" fillId="51" borderId="61" xfId="0" applyFont="1" applyFill="1" applyBorder="1" applyAlignment="1">
      <alignment vertical="center"/>
    </xf>
    <xf numFmtId="0" fontId="32" fillId="51" borderId="62" xfId="0" applyFont="1" applyFill="1" applyBorder="1" applyAlignment="1">
      <alignment vertical="center"/>
    </xf>
    <xf numFmtId="0" fontId="293" fillId="51" borderId="62" xfId="0" applyFont="1" applyFill="1" applyBorder="1" applyAlignment="1">
      <alignment vertical="center"/>
    </xf>
    <xf numFmtId="3" fontId="30" fillId="51" borderId="61" xfId="0" applyNumberFormat="1" applyFont="1" applyFill="1" applyBorder="1" applyAlignment="1">
      <alignment vertical="center"/>
    </xf>
    <xf numFmtId="3" fontId="22" fillId="51" borderId="61" xfId="0" applyNumberFormat="1" applyFont="1" applyFill="1" applyBorder="1" applyAlignment="1">
      <alignment vertical="center"/>
    </xf>
    <xf numFmtId="3" fontId="30" fillId="52" borderId="61" xfId="0" applyNumberFormat="1" applyFont="1" applyFill="1" applyBorder="1" applyAlignment="1">
      <alignment vertical="center"/>
    </xf>
    <xf numFmtId="3" fontId="32" fillId="51" borderId="61" xfId="0" applyNumberFormat="1" applyFont="1" applyFill="1" applyBorder="1" applyAlignment="1">
      <alignment vertical="center"/>
    </xf>
    <xf numFmtId="0" fontId="30" fillId="51" borderId="63" xfId="0" applyFont="1" applyFill="1" applyBorder="1" applyAlignment="1">
      <alignment horizontal="center" vertical="center" wrapText="1"/>
    </xf>
    <xf numFmtId="3" fontId="11" fillId="0" borderId="0" xfId="0" applyNumberFormat="1" applyFont="1"/>
    <xf numFmtId="2" fontId="30" fillId="51" borderId="61" xfId="0" applyNumberFormat="1" applyFont="1" applyFill="1" applyBorder="1" applyAlignment="1">
      <alignment vertical="center"/>
    </xf>
    <xf numFmtId="2" fontId="22" fillId="0" borderId="61" xfId="0" applyNumberFormat="1" applyFont="1" applyBorder="1" applyAlignment="1">
      <alignment vertical="center"/>
    </xf>
    <xf numFmtId="2" fontId="22" fillId="51" borderId="61" xfId="0" applyNumberFormat="1" applyFont="1" applyFill="1" applyBorder="1" applyAlignment="1">
      <alignment vertical="center"/>
    </xf>
    <xf numFmtId="2" fontId="23" fillId="51" borderId="61" xfId="0" applyNumberFormat="1" applyFont="1" applyFill="1" applyBorder="1" applyAlignment="1">
      <alignment vertical="center"/>
    </xf>
    <xf numFmtId="2" fontId="30" fillId="52" borderId="61" xfId="0" applyNumberFormat="1" applyFont="1" applyFill="1" applyBorder="1" applyAlignment="1">
      <alignment vertical="center"/>
    </xf>
    <xf numFmtId="2" fontId="32" fillId="51" borderId="61" xfId="0" applyNumberFormat="1" applyFont="1" applyFill="1" applyBorder="1" applyAlignment="1">
      <alignment vertical="center"/>
    </xf>
    <xf numFmtId="2" fontId="293" fillId="51" borderId="61" xfId="0" applyNumberFormat="1" applyFont="1" applyFill="1" applyBorder="1" applyAlignment="1">
      <alignment vertical="center"/>
    </xf>
    <xf numFmtId="2" fontId="293" fillId="51" borderId="62" xfId="0" applyNumberFormat="1" applyFont="1" applyFill="1" applyBorder="1" applyAlignment="1">
      <alignment vertical="center"/>
    </xf>
    <xf numFmtId="0" fontId="30" fillId="4" borderId="60" xfId="0" applyFont="1" applyFill="1" applyBorder="1" applyAlignment="1">
      <alignment horizontal="center" vertical="center" wrapText="1"/>
    </xf>
    <xf numFmtId="0" fontId="30" fillId="4" borderId="60" xfId="0" applyFont="1" applyFill="1" applyBorder="1" applyAlignment="1">
      <alignment horizontal="center" vertical="center"/>
    </xf>
    <xf numFmtId="3" fontId="30" fillId="4" borderId="61" xfId="0" applyNumberFormat="1" applyFont="1" applyFill="1" applyBorder="1" applyAlignment="1">
      <alignment vertical="center"/>
    </xf>
    <xf numFmtId="2" fontId="30" fillId="4" borderId="60" xfId="0" applyNumberFormat="1" applyFont="1" applyFill="1" applyBorder="1" applyAlignment="1">
      <alignment vertical="center"/>
    </xf>
    <xf numFmtId="0" fontId="43" fillId="51" borderId="61" xfId="0" applyFont="1" applyFill="1" applyBorder="1" applyAlignment="1">
      <alignment vertical="center"/>
    </xf>
    <xf numFmtId="3" fontId="43" fillId="51" borderId="61" xfId="0" applyNumberFormat="1" applyFont="1" applyFill="1" applyBorder="1" applyAlignment="1">
      <alignment vertical="center"/>
    </xf>
    <xf numFmtId="2" fontId="43" fillId="51" borderId="61" xfId="0" applyNumberFormat="1" applyFont="1" applyFill="1" applyBorder="1" applyAlignment="1">
      <alignment vertical="center"/>
    </xf>
    <xf numFmtId="0" fontId="36" fillId="0" borderId="0" xfId="0" applyFont="1"/>
    <xf numFmtId="0" fontId="292" fillId="51" borderId="61" xfId="0" applyFont="1" applyFill="1" applyBorder="1" applyAlignment="1">
      <alignment vertical="center"/>
    </xf>
    <xf numFmtId="3" fontId="292" fillId="51" borderId="61" xfId="0" applyNumberFormat="1" applyFont="1" applyFill="1" applyBorder="1" applyAlignment="1">
      <alignment vertical="center"/>
    </xf>
    <xf numFmtId="2" fontId="292" fillId="51" borderId="61" xfId="0" applyNumberFormat="1" applyFont="1" applyFill="1" applyBorder="1" applyAlignment="1">
      <alignment vertical="center"/>
    </xf>
    <xf numFmtId="0" fontId="294" fillId="51" borderId="61" xfId="0" applyFont="1" applyFill="1" applyBorder="1" applyAlignment="1">
      <alignment vertical="center"/>
    </xf>
    <xf numFmtId="3" fontId="32" fillId="4" borderId="62" xfId="0" applyNumberFormat="1" applyFont="1" applyFill="1" applyBorder="1" applyAlignment="1">
      <alignment vertical="center"/>
    </xf>
    <xf numFmtId="3" fontId="32" fillId="4" borderId="61" xfId="0" applyNumberFormat="1" applyFont="1" applyFill="1" applyBorder="1" applyAlignment="1">
      <alignment vertical="center"/>
    </xf>
    <xf numFmtId="0" fontId="21" fillId="2" borderId="63" xfId="7706" applyFont="1" applyFill="1" applyBorder="1" applyAlignment="1">
      <alignment horizontal="center" vertical="center" wrapText="1"/>
    </xf>
    <xf numFmtId="3" fontId="263" fillId="2" borderId="61" xfId="7706" applyNumberFormat="1" applyFont="1" applyFill="1" applyBorder="1" applyAlignment="1">
      <alignment vertical="center" wrapText="1"/>
    </xf>
    <xf numFmtId="3" fontId="286" fillId="2" borderId="61" xfId="7706" applyNumberFormat="1" applyFont="1" applyFill="1" applyBorder="1" applyAlignment="1">
      <alignment vertical="center" wrapText="1"/>
    </xf>
    <xf numFmtId="3" fontId="10" fillId="2" borderId="61" xfId="7706" applyNumberFormat="1" applyFont="1" applyFill="1" applyBorder="1" applyAlignment="1">
      <alignment vertical="center" wrapText="1"/>
    </xf>
    <xf numFmtId="3" fontId="288" fillId="2" borderId="61" xfId="7706" applyNumberFormat="1" applyFont="1" applyFill="1" applyBorder="1" applyAlignment="1">
      <alignment vertical="center" wrapText="1"/>
    </xf>
    <xf numFmtId="0" fontId="8" fillId="2" borderId="63" xfId="7706" applyFont="1" applyFill="1" applyBorder="1" applyAlignment="1">
      <alignment horizontal="center" vertical="center" wrapText="1"/>
    </xf>
    <xf numFmtId="2" fontId="263" fillId="2" borderId="61" xfId="573" applyNumberFormat="1" applyFont="1" applyFill="1" applyBorder="1" applyAlignment="1">
      <alignment vertical="center"/>
    </xf>
    <xf numFmtId="2" fontId="286" fillId="2" borderId="61" xfId="573" applyNumberFormat="1" applyFont="1" applyFill="1" applyBorder="1" applyAlignment="1">
      <alignment vertical="center"/>
    </xf>
    <xf numFmtId="3" fontId="13" fillId="0" borderId="61" xfId="573" applyNumberFormat="1" applyFont="1" applyBorder="1" applyAlignment="1">
      <alignment vertical="center"/>
    </xf>
    <xf numFmtId="2" fontId="10" fillId="2" borderId="61" xfId="573" applyNumberFormat="1" applyFont="1" applyFill="1" applyBorder="1" applyAlignment="1">
      <alignment vertical="center"/>
    </xf>
    <xf numFmtId="2" fontId="288" fillId="2" borderId="61" xfId="573" applyNumberFormat="1" applyFont="1" applyFill="1" applyBorder="1" applyAlignment="1">
      <alignment vertical="center"/>
    </xf>
    <xf numFmtId="3" fontId="21" fillId="2" borderId="63" xfId="7706" applyNumberFormat="1" applyFont="1" applyFill="1" applyBorder="1" applyAlignment="1">
      <alignment horizontal="center" vertical="center" wrapText="1"/>
    </xf>
    <xf numFmtId="0" fontId="21" fillId="2" borderId="63" xfId="573" applyFont="1" applyFill="1" applyBorder="1" applyAlignment="1">
      <alignment horizontal="center"/>
    </xf>
    <xf numFmtId="3" fontId="10" fillId="2" borderId="63" xfId="7878" applyNumberFormat="1" applyFont="1" applyFill="1" applyBorder="1" applyAlignment="1">
      <alignment horizontal="center" vertical="center" wrapText="1"/>
    </xf>
    <xf numFmtId="4" fontId="10" fillId="0" borderId="61" xfId="7878" applyNumberFormat="1" applyFont="1" applyBorder="1" applyAlignment="1">
      <alignment horizontal="right" vertical="center" wrapText="1"/>
    </xf>
    <xf numFmtId="4" fontId="21" fillId="0" borderId="65" xfId="7878" applyNumberFormat="1" applyFont="1" applyBorder="1" applyAlignment="1">
      <alignment horizontal="right" vertical="center" wrapText="1"/>
    </xf>
    <xf numFmtId="3" fontId="10" fillId="0" borderId="61" xfId="7878" applyNumberFormat="1" applyFont="1" applyBorder="1" applyAlignment="1">
      <alignment horizontal="right" vertical="center" wrapText="1"/>
    </xf>
    <xf numFmtId="3" fontId="10" fillId="0" borderId="65" xfId="7878" applyNumberFormat="1" applyFont="1" applyBorder="1" applyAlignment="1">
      <alignment horizontal="right" vertical="center" wrapText="1"/>
    </xf>
    <xf numFmtId="297" fontId="16" fillId="0" borderId="7" xfId="0" applyNumberFormat="1" applyFont="1" applyBorder="1" applyAlignment="1">
      <alignment horizontal="left" vertical="center" wrapText="1"/>
    </xf>
    <xf numFmtId="0" fontId="16" fillId="0" borderId="7" xfId="0" applyFont="1" applyBorder="1" applyAlignment="1">
      <alignment horizontal="left" vertical="center" wrapText="1"/>
    </xf>
    <xf numFmtId="3" fontId="16" fillId="0" borderId="7" xfId="8312" applyNumberFormat="1" applyFont="1" applyBorder="1" applyAlignment="1">
      <alignment horizontal="left" vertical="center"/>
    </xf>
    <xf numFmtId="3" fontId="10" fillId="2" borderId="61" xfId="7878" applyNumberFormat="1" applyFont="1" applyFill="1" applyBorder="1" applyAlignment="1">
      <alignment horizontal="left" vertical="center" wrapText="1"/>
    </xf>
    <xf numFmtId="3" fontId="8" fillId="2" borderId="3" xfId="7878" applyNumberFormat="1" applyFont="1" applyFill="1" applyBorder="1" applyAlignment="1">
      <alignment horizontal="center" vertical="center" wrapText="1"/>
    </xf>
    <xf numFmtId="0" fontId="16" fillId="0" borderId="61" xfId="7389" applyFont="1" applyBorder="1" applyAlignment="1">
      <alignment horizontal="left" vertical="center" wrapText="1"/>
    </xf>
    <xf numFmtId="297" fontId="16" fillId="0" borderId="7" xfId="7389" applyNumberFormat="1" applyFont="1" applyBorder="1" applyAlignment="1">
      <alignment horizontal="left" vertical="center" wrapText="1"/>
    </xf>
    <xf numFmtId="3" fontId="10" fillId="0" borderId="7" xfId="7878" quotePrefix="1" applyNumberFormat="1" applyFont="1" applyBorder="1" applyAlignment="1">
      <alignment horizontal="left" vertical="center" wrapText="1"/>
    </xf>
    <xf numFmtId="0" fontId="16" fillId="0" borderId="7" xfId="573" applyFont="1" applyBorder="1" applyAlignment="1">
      <alignment horizontal="left" vertical="center" wrapText="1"/>
    </xf>
    <xf numFmtId="2" fontId="263" fillId="0" borderId="19" xfId="573" applyNumberFormat="1" applyFont="1" applyBorder="1" applyAlignment="1">
      <alignment vertical="center"/>
    </xf>
    <xf numFmtId="2" fontId="21" fillId="0" borderId="19" xfId="573" applyNumberFormat="1" applyFont="1" applyBorder="1" applyAlignment="1">
      <alignment vertical="center"/>
    </xf>
    <xf numFmtId="3" fontId="21" fillId="2" borderId="61" xfId="7706" applyNumberFormat="1" applyFont="1" applyFill="1" applyBorder="1" applyAlignment="1">
      <alignment vertical="center" wrapText="1"/>
    </xf>
    <xf numFmtId="3" fontId="263" fillId="0" borderId="61" xfId="7706" applyNumberFormat="1" applyFont="1" applyBorder="1" applyAlignment="1">
      <alignment vertical="center" wrapText="1"/>
    </xf>
    <xf numFmtId="3" fontId="9" fillId="0" borderId="61" xfId="7706" applyNumberFormat="1" applyFont="1" applyBorder="1" applyAlignment="1">
      <alignment vertical="center" wrapText="1"/>
    </xf>
    <xf numFmtId="3" fontId="21" fillId="0" borderId="61" xfId="7706" applyNumberFormat="1" applyFont="1" applyBorder="1" applyAlignment="1">
      <alignment vertical="center" wrapText="1"/>
    </xf>
    <xf numFmtId="3" fontId="10" fillId="0" borderId="61" xfId="7706" applyNumberFormat="1" applyFont="1" applyBorder="1" applyAlignment="1">
      <alignment vertical="center" wrapText="1"/>
    </xf>
    <xf numFmtId="4" fontId="263" fillId="0" borderId="61" xfId="7706" applyNumberFormat="1" applyFont="1" applyBorder="1" applyAlignment="1">
      <alignment vertical="center" wrapText="1"/>
    </xf>
    <xf numFmtId="4" fontId="10" fillId="0" borderId="61" xfId="7706" applyNumberFormat="1" applyFont="1" applyBorder="1" applyAlignment="1">
      <alignment vertical="center" wrapText="1"/>
    </xf>
    <xf numFmtId="4" fontId="21" fillId="0" borderId="61" xfId="7706" applyNumberFormat="1" applyFont="1" applyBorder="1" applyAlignment="1">
      <alignment vertical="center" wrapText="1"/>
    </xf>
    <xf numFmtId="4" fontId="9" fillId="0" borderId="61" xfId="7706" applyNumberFormat="1" applyFont="1" applyBorder="1" applyAlignment="1">
      <alignment vertical="center" wrapText="1"/>
    </xf>
    <xf numFmtId="297" fontId="260" fillId="0" borderId="7" xfId="5363" applyNumberFormat="1" applyFont="1" applyFill="1" applyBorder="1" applyAlignment="1">
      <alignment horizontal="right" vertical="center" wrapText="1"/>
    </xf>
    <xf numFmtId="3" fontId="296" fillId="2" borderId="61" xfId="7706" applyNumberFormat="1" applyFont="1" applyFill="1" applyBorder="1" applyAlignment="1">
      <alignment vertical="center" wrapText="1"/>
    </xf>
    <xf numFmtId="0" fontId="297" fillId="2" borderId="7" xfId="7706" applyFont="1" applyFill="1" applyBorder="1" applyAlignment="1">
      <alignment vertical="center" wrapText="1"/>
    </xf>
    <xf numFmtId="3" fontId="298" fillId="0" borderId="7" xfId="7706" applyNumberFormat="1" applyFont="1" applyBorder="1" applyAlignment="1">
      <alignment vertical="center" wrapText="1"/>
    </xf>
    <xf numFmtId="3" fontId="301" fillId="0" borderId="7" xfId="5598" applyNumberFormat="1" applyFont="1" applyFill="1" applyBorder="1" applyAlignment="1">
      <alignment horizontal="right" vertical="center" wrapText="1"/>
    </xf>
    <xf numFmtId="217" fontId="302" fillId="0" borderId="7" xfId="5041" applyNumberFormat="1" applyFont="1" applyFill="1" applyBorder="1" applyAlignment="1">
      <alignment horizontal="right" vertical="center" wrapText="1"/>
    </xf>
    <xf numFmtId="217" fontId="303" fillId="0" borderId="7" xfId="5041" applyNumberFormat="1" applyFont="1" applyFill="1" applyBorder="1" applyAlignment="1">
      <alignment horizontal="right" vertical="center" wrapText="1"/>
    </xf>
    <xf numFmtId="217" fontId="52" fillId="0" borderId="7" xfId="5041" applyNumberFormat="1" applyFont="1" applyFill="1" applyBorder="1" applyAlignment="1">
      <alignment vertical="center" wrapText="1"/>
    </xf>
    <xf numFmtId="217" fontId="14" fillId="0" borderId="7" xfId="5041" applyNumberFormat="1" applyFont="1" applyFill="1" applyBorder="1" applyAlignment="1">
      <alignment vertical="center" wrapText="1"/>
    </xf>
    <xf numFmtId="3" fontId="40" fillId="0" borderId="7" xfId="5041" applyNumberFormat="1" applyFont="1" applyFill="1" applyBorder="1" applyAlignment="1">
      <alignment horizontal="right" vertical="center" wrapText="1"/>
    </xf>
    <xf numFmtId="217" fontId="52" fillId="0" borderId="7" xfId="6" applyNumberFormat="1" applyFont="1" applyFill="1" applyBorder="1" applyAlignment="1">
      <alignment horizontal="right" vertical="center" wrapText="1"/>
    </xf>
    <xf numFmtId="217" fontId="301" fillId="0" borderId="7" xfId="6" applyNumberFormat="1" applyFont="1" applyFill="1" applyBorder="1" applyAlignment="1">
      <alignment horizontal="right" vertical="center" wrapText="1"/>
    </xf>
    <xf numFmtId="217" fontId="14" fillId="0" borderId="7" xfId="6" applyNumberFormat="1" applyFont="1" applyFill="1" applyBorder="1" applyAlignment="1">
      <alignment horizontal="right" vertical="center" wrapText="1"/>
    </xf>
    <xf numFmtId="217" fontId="52" fillId="0" borderId="61" xfId="6" applyNumberFormat="1" applyFont="1" applyFill="1" applyBorder="1" applyAlignment="1">
      <alignment horizontal="right" vertical="center" wrapText="1"/>
    </xf>
    <xf numFmtId="217" fontId="301" fillId="0" borderId="61" xfId="6" applyNumberFormat="1" applyFont="1" applyFill="1" applyBorder="1" applyAlignment="1">
      <alignment horizontal="right" vertical="center" wrapText="1"/>
    </xf>
    <xf numFmtId="217" fontId="14" fillId="0" borderId="61" xfId="6" applyNumberFormat="1" applyFont="1" applyFill="1" applyBorder="1" applyAlignment="1">
      <alignment horizontal="right" vertical="center" wrapText="1"/>
    </xf>
    <xf numFmtId="297" fontId="14" fillId="0" borderId="7" xfId="6" applyNumberFormat="1" applyFont="1" applyFill="1" applyBorder="1" applyAlignment="1">
      <alignment horizontal="right" vertical="center"/>
    </xf>
    <xf numFmtId="3" fontId="14" fillId="0" borderId="7" xfId="5034" applyNumberFormat="1" applyFont="1" applyFill="1" applyBorder="1" applyAlignment="1">
      <alignment vertical="center" wrapText="1"/>
    </xf>
    <xf numFmtId="3" fontId="52" fillId="0" borderId="7" xfId="5598" applyNumberFormat="1" applyFont="1" applyFill="1" applyBorder="1" applyAlignment="1">
      <alignment horizontal="right" vertical="center" wrapText="1"/>
    </xf>
    <xf numFmtId="217" fontId="14" fillId="0" borderId="7" xfId="6" applyNumberFormat="1" applyFont="1" applyFill="1" applyBorder="1" applyAlignment="1">
      <alignment vertical="center"/>
    </xf>
    <xf numFmtId="217" fontId="14" fillId="0" borderId="7" xfId="5747" applyNumberFormat="1" applyFont="1" applyFill="1" applyBorder="1" applyAlignment="1">
      <alignment vertical="center" wrapText="1"/>
    </xf>
    <xf numFmtId="297" fontId="301" fillId="0" borderId="7" xfId="5363" applyNumberFormat="1" applyFont="1" applyFill="1" applyBorder="1" applyAlignment="1">
      <alignment horizontal="right" vertical="center" wrapText="1"/>
    </xf>
    <xf numFmtId="297" fontId="300" fillId="0" borderId="7" xfId="5363" applyNumberFormat="1" applyFont="1" applyFill="1" applyBorder="1" applyAlignment="1">
      <alignment horizontal="right" vertical="center" wrapText="1"/>
    </xf>
    <xf numFmtId="297" fontId="14" fillId="0" borderId="7" xfId="5803" applyNumberFormat="1" applyFont="1" applyFill="1" applyBorder="1" applyAlignment="1">
      <alignment horizontal="right" vertical="center" wrapText="1"/>
    </xf>
    <xf numFmtId="217" fontId="52" fillId="0" borderId="7" xfId="5803" applyNumberFormat="1" applyFont="1" applyFill="1" applyBorder="1" applyAlignment="1">
      <alignment vertical="center"/>
    </xf>
    <xf numFmtId="217" fontId="52" fillId="0" borderId="7" xfId="6" quotePrefix="1" applyNumberFormat="1" applyFont="1" applyFill="1" applyBorder="1" applyAlignment="1">
      <alignment horizontal="center" vertical="center" wrapText="1"/>
    </xf>
    <xf numFmtId="217" fontId="52" fillId="0" borderId="7" xfId="6" applyNumberFormat="1" applyFont="1" applyFill="1" applyBorder="1" applyAlignment="1">
      <alignment horizontal="left" vertical="center" wrapText="1"/>
    </xf>
    <xf numFmtId="217" fontId="304" fillId="0" borderId="7" xfId="6" applyNumberFormat="1" applyFont="1" applyFill="1" applyBorder="1" applyAlignment="1">
      <alignment horizontal="right" vertical="center" wrapText="1"/>
    </xf>
    <xf numFmtId="217" fontId="304" fillId="0" borderId="7" xfId="6" quotePrefix="1" applyNumberFormat="1" applyFont="1" applyFill="1" applyBorder="1" applyAlignment="1">
      <alignment horizontal="center" vertical="center" wrapText="1"/>
    </xf>
    <xf numFmtId="217" fontId="304" fillId="0" borderId="7" xfId="6" applyNumberFormat="1" applyFont="1" applyFill="1" applyBorder="1" applyAlignment="1">
      <alignment horizontal="left" vertical="center" wrapText="1"/>
    </xf>
    <xf numFmtId="217" fontId="305" fillId="0" borderId="7" xfId="6" applyNumberFormat="1" applyFont="1" applyFill="1" applyBorder="1" applyAlignment="1">
      <alignment horizontal="right" vertical="center" wrapText="1"/>
    </xf>
    <xf numFmtId="217" fontId="52" fillId="0" borderId="7" xfId="6" applyNumberFormat="1" applyFont="1" applyFill="1" applyBorder="1" applyAlignment="1">
      <alignment horizontal="center" vertical="center" wrapText="1"/>
    </xf>
    <xf numFmtId="1" fontId="14" fillId="0" borderId="7" xfId="6" applyNumberFormat="1" applyFont="1" applyFill="1" applyBorder="1" applyAlignment="1">
      <alignment horizontal="center" vertical="center" wrapText="1"/>
    </xf>
    <xf numFmtId="1" fontId="14" fillId="0" borderId="7" xfId="6" quotePrefix="1" applyNumberFormat="1" applyFont="1" applyFill="1" applyBorder="1" applyAlignment="1">
      <alignment horizontal="left" vertical="center" wrapText="1"/>
    </xf>
    <xf numFmtId="217" fontId="52" fillId="0" borderId="7" xfId="6" quotePrefix="1" applyNumberFormat="1" applyFont="1" applyFill="1" applyBorder="1" applyAlignment="1">
      <alignment horizontal="left" vertical="center" wrapText="1"/>
    </xf>
    <xf numFmtId="217" fontId="301" fillId="0" borderId="7" xfId="6" applyNumberFormat="1" applyFont="1" applyFill="1" applyBorder="1" applyAlignment="1">
      <alignment horizontal="left" vertical="center" wrapText="1"/>
    </xf>
    <xf numFmtId="217" fontId="14" fillId="0" borderId="7" xfId="6" applyNumberFormat="1" applyFont="1" applyFill="1" applyBorder="1" applyAlignment="1">
      <alignment horizontal="left" vertical="center" wrapText="1"/>
    </xf>
    <xf numFmtId="297" fontId="28" fillId="0" borderId="7" xfId="5363" applyNumberFormat="1" applyFont="1" applyFill="1" applyBorder="1" applyAlignment="1">
      <alignment horizontal="center" vertical="center" wrapText="1"/>
    </xf>
    <xf numFmtId="297" fontId="14" fillId="0" borderId="7" xfId="5363" applyNumberFormat="1" applyFont="1" applyFill="1" applyBorder="1" applyAlignment="1">
      <alignment horizontal="center" vertical="center" wrapText="1"/>
    </xf>
    <xf numFmtId="297" fontId="52" fillId="0" borderId="7" xfId="5363" applyNumberFormat="1" applyFont="1" applyFill="1" applyBorder="1" applyAlignment="1">
      <alignment horizontal="center" vertical="center" wrapText="1"/>
    </xf>
    <xf numFmtId="297" fontId="301" fillId="0" borderId="7" xfId="5363" applyNumberFormat="1" applyFont="1" applyFill="1" applyBorder="1" applyAlignment="1">
      <alignment horizontal="center" vertical="center" wrapText="1"/>
    </xf>
    <xf numFmtId="217" fontId="14" fillId="0" borderId="61" xfId="6" applyNumberFormat="1" applyFont="1" applyFill="1" applyBorder="1" applyAlignment="1">
      <alignment vertical="center"/>
    </xf>
    <xf numFmtId="297" fontId="14" fillId="0" borderId="61" xfId="5363" applyNumberFormat="1" applyFont="1" applyFill="1" applyBorder="1" applyAlignment="1">
      <alignment horizontal="center" vertical="center" wrapText="1"/>
    </xf>
    <xf numFmtId="217" fontId="52" fillId="0" borderId="61" xfId="6" applyNumberFormat="1" applyFont="1" applyFill="1" applyBorder="1" applyAlignment="1">
      <alignment horizontal="left" vertical="center" wrapText="1"/>
    </xf>
    <xf numFmtId="217" fontId="301" fillId="0" borderId="61" xfId="6" applyNumberFormat="1" applyFont="1" applyFill="1" applyBorder="1" applyAlignment="1">
      <alignment horizontal="left" vertical="center" wrapText="1"/>
    </xf>
    <xf numFmtId="297" fontId="28" fillId="0" borderId="61" xfId="5363" applyNumberFormat="1" applyFont="1" applyFill="1" applyBorder="1" applyAlignment="1">
      <alignment horizontal="center" vertical="center" wrapText="1"/>
    </xf>
    <xf numFmtId="297" fontId="14" fillId="0" borderId="61" xfId="6" applyNumberFormat="1" applyFont="1" applyFill="1" applyBorder="1" applyAlignment="1">
      <alignment horizontal="right" vertical="center"/>
    </xf>
    <xf numFmtId="297" fontId="14" fillId="0" borderId="7" xfId="6" applyNumberFormat="1" applyFont="1" applyFill="1" applyBorder="1" applyAlignment="1">
      <alignment horizontal="right" vertical="center" wrapText="1"/>
    </xf>
    <xf numFmtId="297" fontId="49" fillId="0" borderId="7" xfId="5363" applyNumberFormat="1" applyFont="1" applyFill="1" applyBorder="1" applyAlignment="1">
      <alignment horizontal="center" vertical="center" wrapText="1"/>
    </xf>
    <xf numFmtId="297" fontId="300" fillId="0" borderId="7" xfId="5363" applyNumberFormat="1" applyFont="1" applyFill="1" applyBorder="1" applyAlignment="1">
      <alignment horizontal="center" vertical="center" wrapText="1"/>
    </xf>
    <xf numFmtId="3" fontId="14" fillId="0" borderId="61" xfId="5034" applyNumberFormat="1" applyFont="1" applyFill="1" applyBorder="1" applyAlignment="1">
      <alignment vertical="center" wrapText="1"/>
    </xf>
    <xf numFmtId="3" fontId="301" fillId="0" borderId="61" xfId="5598" applyNumberFormat="1" applyFont="1" applyFill="1" applyBorder="1" applyAlignment="1">
      <alignment horizontal="right" vertical="center" wrapText="1"/>
    </xf>
    <xf numFmtId="297" fontId="14" fillId="0" borderId="61" xfId="5803" applyNumberFormat="1" applyFont="1" applyFill="1" applyBorder="1" applyAlignment="1">
      <alignment horizontal="right" vertical="center" wrapText="1"/>
    </xf>
    <xf numFmtId="217" fontId="14" fillId="0" borderId="61" xfId="5747" applyNumberFormat="1" applyFont="1" applyFill="1" applyBorder="1" applyAlignment="1">
      <alignment vertical="center" wrapText="1"/>
    </xf>
    <xf numFmtId="297" fontId="14" fillId="0" borderId="61" xfId="6" applyNumberFormat="1" applyFont="1" applyFill="1" applyBorder="1" applyAlignment="1">
      <alignment horizontal="right" vertical="center" wrapText="1"/>
    </xf>
    <xf numFmtId="217" fontId="303" fillId="0" borderId="61" xfId="5041" applyNumberFormat="1" applyFont="1" applyFill="1" applyBorder="1" applyAlignment="1">
      <alignment horizontal="right" vertical="center" wrapText="1"/>
    </xf>
    <xf numFmtId="37" fontId="49" fillId="0" borderId="7" xfId="5041" applyNumberFormat="1" applyFont="1" applyFill="1" applyBorder="1" applyAlignment="1">
      <alignment horizontal="justify" vertical="center" wrapText="1"/>
    </xf>
    <xf numFmtId="217" fontId="300" fillId="0" borderId="7" xfId="5041" applyNumberFormat="1" applyFont="1" applyFill="1" applyBorder="1" applyAlignment="1">
      <alignment vertical="center" wrapText="1"/>
    </xf>
    <xf numFmtId="3" fontId="28" fillId="0" borderId="7" xfId="5041" applyNumberFormat="1" applyFont="1" applyFill="1" applyBorder="1" applyAlignment="1">
      <alignment horizontal="right" vertical="center" wrapText="1"/>
    </xf>
    <xf numFmtId="49" fontId="52" fillId="0" borderId="7" xfId="0" applyNumberFormat="1" applyFont="1" applyBorder="1" applyAlignment="1">
      <alignment horizontal="center" vertical="center"/>
    </xf>
    <xf numFmtId="3" fontId="52" fillId="0" borderId="7" xfId="0" applyNumberFormat="1" applyFont="1" applyBorder="1" applyAlignment="1">
      <alignment horizontal="left" vertical="center" wrapText="1"/>
    </xf>
    <xf numFmtId="3" fontId="40" fillId="0" borderId="7" xfId="0" applyNumberFormat="1" applyFont="1" applyBorder="1" applyAlignment="1">
      <alignment horizontal="center" vertical="center" wrapText="1"/>
    </xf>
    <xf numFmtId="297" fontId="52" fillId="0" borderId="7" xfId="0" applyNumberFormat="1" applyFont="1" applyBorder="1" applyAlignment="1">
      <alignment horizontal="right" vertical="center" wrapText="1"/>
    </xf>
    <xf numFmtId="4" fontId="52" fillId="0" borderId="61" xfId="8312" applyNumberFormat="1" applyFont="1" applyBorder="1" applyAlignment="1">
      <alignment vertical="center" wrapText="1"/>
    </xf>
    <xf numFmtId="297" fontId="40" fillId="0" borderId="7" xfId="0" applyNumberFormat="1" applyFont="1" applyBorder="1" applyAlignment="1">
      <alignment horizontal="right" vertical="center" wrapText="1"/>
    </xf>
    <xf numFmtId="297" fontId="52" fillId="0" borderId="7" xfId="0" applyNumberFormat="1" applyFont="1" applyBorder="1" applyAlignment="1">
      <alignment horizontal="center" vertical="center" wrapText="1"/>
    </xf>
    <xf numFmtId="0" fontId="318" fillId="0" borderId="0" xfId="0" applyFont="1"/>
    <xf numFmtId="297" fontId="52" fillId="0" borderId="7" xfId="7389" applyNumberFormat="1" applyFont="1" applyBorder="1" applyAlignment="1">
      <alignment vertical="center" wrapText="1"/>
    </xf>
    <xf numFmtId="0" fontId="309" fillId="0" borderId="0" xfId="0" applyFont="1"/>
    <xf numFmtId="0" fontId="52" fillId="0" borderId="7" xfId="7389" applyFont="1" applyBorder="1" applyAlignment="1">
      <alignment horizontal="center" vertical="center" wrapText="1"/>
    </xf>
    <xf numFmtId="0" fontId="52" fillId="0" borderId="7" xfId="7389" applyFont="1" applyBorder="1" applyAlignment="1">
      <alignment vertical="center" wrapText="1"/>
    </xf>
    <xf numFmtId="1" fontId="52" fillId="0" borderId="7" xfId="0" applyNumberFormat="1" applyFont="1" applyBorder="1" applyAlignment="1">
      <alignment horizontal="left" vertical="center" wrapText="1"/>
    </xf>
    <xf numFmtId="0" fontId="40" fillId="0" borderId="7" xfId="0" applyFont="1" applyBorder="1" applyAlignment="1">
      <alignment vertical="center" wrapText="1"/>
    </xf>
    <xf numFmtId="297" fontId="40" fillId="0" borderId="7" xfId="0" applyNumberFormat="1" applyFont="1" applyBorder="1" applyAlignment="1">
      <alignment horizontal="center" vertical="center" wrapText="1"/>
    </xf>
    <xf numFmtId="3" fontId="14" fillId="0" borderId="7" xfId="0" quotePrefix="1" applyNumberFormat="1" applyFont="1" applyBorder="1" applyAlignment="1">
      <alignment horizontal="center" vertical="center" wrapText="1"/>
    </xf>
    <xf numFmtId="0" fontId="14" fillId="0" borderId="7" xfId="7389" applyFont="1" applyBorder="1" applyAlignment="1">
      <alignment vertical="center" wrapText="1"/>
    </xf>
    <xf numFmtId="0" fontId="14" fillId="0" borderId="7" xfId="7389" applyFont="1" applyBorder="1" applyAlignment="1">
      <alignment horizontal="center" vertical="center" wrapText="1"/>
    </xf>
    <xf numFmtId="3" fontId="28" fillId="0" borderId="7" xfId="0" applyNumberFormat="1" applyFont="1" applyBorder="1" applyAlignment="1">
      <alignment horizontal="center" vertical="center" wrapText="1"/>
    </xf>
    <xf numFmtId="297" fontId="14" fillId="0" borderId="7" xfId="0" applyNumberFormat="1" applyFont="1" applyBorder="1" applyAlignment="1">
      <alignment horizontal="right" vertical="center" wrapText="1"/>
    </xf>
    <xf numFmtId="297" fontId="14" fillId="0" borderId="7" xfId="7389" applyNumberFormat="1" applyFont="1" applyBorder="1" applyAlignment="1">
      <alignment horizontal="right" vertical="center"/>
    </xf>
    <xf numFmtId="297" fontId="14" fillId="0" borderId="7" xfId="7389" applyNumberFormat="1" applyFont="1" applyBorder="1" applyAlignment="1">
      <alignment vertical="center"/>
    </xf>
    <xf numFmtId="297" fontId="14" fillId="0" borderId="7" xfId="0" applyNumberFormat="1" applyFont="1" applyBorder="1" applyAlignment="1">
      <alignment horizontal="right" vertical="center"/>
    </xf>
    <xf numFmtId="297" fontId="14" fillId="0" borderId="61" xfId="0" applyNumberFormat="1" applyFont="1" applyBorder="1" applyAlignment="1">
      <alignment horizontal="right" vertical="center"/>
    </xf>
    <xf numFmtId="0" fontId="14" fillId="0" borderId="7" xfId="0" applyFont="1" applyBorder="1" applyAlignment="1">
      <alignment vertical="center"/>
    </xf>
    <xf numFmtId="0" fontId="318" fillId="0" borderId="0" xfId="0" applyFont="1" applyAlignment="1">
      <alignment vertical="center"/>
    </xf>
    <xf numFmtId="0" fontId="258" fillId="0" borderId="0" xfId="0" applyFont="1" applyAlignment="1">
      <alignment vertical="center"/>
    </xf>
    <xf numFmtId="0" fontId="258" fillId="0" borderId="0" xfId="0" applyFont="1"/>
    <xf numFmtId="0" fontId="308" fillId="0" borderId="0" xfId="0" applyFont="1"/>
    <xf numFmtId="0" fontId="309" fillId="0" borderId="0" xfId="0" applyFont="1" applyAlignment="1">
      <alignment horizontal="center" vertical="center"/>
    </xf>
    <xf numFmtId="0" fontId="52" fillId="0" borderId="5" xfId="7706" applyFont="1" applyBorder="1" applyAlignment="1">
      <alignment horizontal="center" vertical="center" wrapText="1"/>
    </xf>
    <xf numFmtId="0" fontId="52" fillId="0" borderId="64" xfId="7706" applyFont="1" applyBorder="1" applyAlignment="1">
      <alignment horizontal="center" vertical="center" wrapText="1"/>
    </xf>
    <xf numFmtId="0" fontId="52" fillId="0" borderId="63" xfId="7706" applyFont="1" applyBorder="1" applyAlignment="1">
      <alignment horizontal="center" vertical="center" wrapText="1"/>
    </xf>
    <xf numFmtId="3" fontId="14" fillId="0" borderId="4" xfId="8312" applyNumberFormat="1" applyFont="1" applyBorder="1" applyAlignment="1">
      <alignment horizontal="center" vertical="center" wrapText="1"/>
    </xf>
    <xf numFmtId="297" fontId="14" fillId="0" borderId="4" xfId="8312" applyNumberFormat="1" applyFont="1" applyBorder="1" applyAlignment="1">
      <alignment horizontal="center" vertical="center" wrapText="1"/>
    </xf>
    <xf numFmtId="297" fontId="14" fillId="0" borderId="5" xfId="8312" applyNumberFormat="1" applyFont="1" applyBorder="1" applyAlignment="1">
      <alignment horizontal="center" vertical="center" wrapText="1"/>
    </xf>
    <xf numFmtId="297" fontId="14" fillId="0" borderId="16" xfId="8312" applyNumberFormat="1" applyFont="1" applyBorder="1" applyAlignment="1">
      <alignment horizontal="center" vertical="center" wrapText="1"/>
    </xf>
    <xf numFmtId="4" fontId="52" fillId="0" borderId="3" xfId="8312" applyNumberFormat="1" applyFont="1" applyBorder="1" applyAlignment="1">
      <alignment vertical="center" wrapText="1"/>
    </xf>
    <xf numFmtId="4" fontId="52" fillId="0" borderId="63" xfId="8312" applyNumberFormat="1" applyFont="1" applyBorder="1" applyAlignment="1">
      <alignment vertical="center" wrapText="1"/>
    </xf>
    <xf numFmtId="297" fontId="28" fillId="0" borderId="3" xfId="8312" applyNumberFormat="1" applyFont="1" applyBorder="1" applyAlignment="1">
      <alignment horizontal="center" vertical="center" wrapText="1"/>
    </xf>
    <xf numFmtId="0" fontId="310" fillId="0" borderId="0" xfId="0" applyFont="1"/>
    <xf numFmtId="0" fontId="311" fillId="0" borderId="0" xfId="0" applyFont="1"/>
    <xf numFmtId="3" fontId="52" fillId="0" borderId="7" xfId="8312" applyNumberFormat="1" applyFont="1" applyBorder="1" applyAlignment="1">
      <alignment horizontal="center" vertical="center" wrapText="1"/>
    </xf>
    <xf numFmtId="3" fontId="40" fillId="0" borderId="7" xfId="8312" applyNumberFormat="1" applyFont="1" applyBorder="1" applyAlignment="1">
      <alignment horizontal="center" vertical="center" wrapText="1"/>
    </xf>
    <xf numFmtId="297" fontId="52" fillId="0" borderId="7" xfId="8312" applyNumberFormat="1" applyFont="1" applyBorder="1" applyAlignment="1">
      <alignment horizontal="right" vertical="center" wrapText="1"/>
    </xf>
    <xf numFmtId="297" fontId="14" fillId="0" borderId="60" xfId="8312" applyNumberFormat="1" applyFont="1" applyBorder="1" applyAlignment="1">
      <alignment horizontal="right" vertical="center" wrapText="1"/>
    </xf>
    <xf numFmtId="297" fontId="52" fillId="0" borderId="61" xfId="8312" applyNumberFormat="1" applyFont="1" applyBorder="1" applyAlignment="1">
      <alignment horizontal="right" vertical="center" wrapText="1"/>
    </xf>
    <xf numFmtId="3" fontId="14" fillId="0" borderId="7" xfId="8312" applyNumberFormat="1" applyFont="1" applyBorder="1" applyAlignment="1">
      <alignment horizontal="center" vertical="center" wrapText="1"/>
    </xf>
    <xf numFmtId="297" fontId="14" fillId="0" borderId="61" xfId="8312" applyNumberFormat="1" applyFont="1" applyBorder="1" applyAlignment="1">
      <alignment horizontal="right" vertical="center" wrapText="1"/>
    </xf>
    <xf numFmtId="3" fontId="52" fillId="0" borderId="7" xfId="8312" applyNumberFormat="1" applyFont="1" applyBorder="1" applyAlignment="1">
      <alignment horizontal="left" vertical="center" wrapText="1"/>
    </xf>
    <xf numFmtId="3" fontId="304" fillId="0" borderId="7" xfId="8312" applyNumberFormat="1" applyFont="1" applyBorder="1" applyAlignment="1">
      <alignment horizontal="center" vertical="center" wrapText="1"/>
    </xf>
    <xf numFmtId="3" fontId="312" fillId="0" borderId="7" xfId="8312" applyNumberFormat="1" applyFont="1" applyBorder="1" applyAlignment="1">
      <alignment horizontal="center" vertical="center" wrapText="1"/>
    </xf>
    <xf numFmtId="297" fontId="304" fillId="0" borderId="7" xfId="8312" applyNumberFormat="1" applyFont="1" applyBorder="1" applyAlignment="1">
      <alignment horizontal="right" vertical="center" wrapText="1"/>
    </xf>
    <xf numFmtId="0" fontId="313" fillId="0" borderId="0" xfId="0" applyFont="1"/>
    <xf numFmtId="255" fontId="305" fillId="0" borderId="7" xfId="7874" applyNumberFormat="1" applyFont="1" applyBorder="1" applyAlignment="1">
      <alignment horizontal="left" vertical="center" wrapText="1"/>
    </xf>
    <xf numFmtId="3" fontId="305" fillId="0" borderId="7" xfId="8312" applyNumberFormat="1" applyFont="1" applyBorder="1" applyAlignment="1">
      <alignment horizontal="center" vertical="center" wrapText="1"/>
    </xf>
    <xf numFmtId="3" fontId="314" fillId="0" borderId="7" xfId="8312" applyNumberFormat="1" applyFont="1" applyBorder="1" applyAlignment="1">
      <alignment horizontal="center" vertical="center" wrapText="1"/>
    </xf>
    <xf numFmtId="297" fontId="305" fillId="0" borderId="7" xfId="8312" applyNumberFormat="1" applyFont="1" applyBorder="1" applyAlignment="1">
      <alignment horizontal="right" vertical="center" wrapText="1"/>
    </xf>
    <xf numFmtId="297" fontId="305" fillId="0" borderId="61" xfId="8312" applyNumberFormat="1" applyFont="1" applyBorder="1" applyAlignment="1">
      <alignment horizontal="right" vertical="center" wrapText="1"/>
    </xf>
    <xf numFmtId="4" fontId="14" fillId="0" borderId="61" xfId="8312" applyNumberFormat="1" applyFont="1" applyBorder="1" applyAlignment="1">
      <alignment vertical="center" wrapText="1"/>
    </xf>
    <xf numFmtId="0" fontId="315" fillId="0" borderId="0" xfId="0" applyFont="1"/>
    <xf numFmtId="297" fontId="40" fillId="0" borderId="7" xfId="8312" applyNumberFormat="1" applyFont="1" applyBorder="1" applyAlignment="1">
      <alignment horizontal="right" vertical="center" wrapText="1"/>
    </xf>
    <xf numFmtId="297" fontId="52" fillId="0" borderId="7" xfId="8312" applyNumberFormat="1" applyFont="1" applyBorder="1" applyAlignment="1">
      <alignment horizontal="center" vertical="center" wrapText="1"/>
    </xf>
    <xf numFmtId="1" fontId="14" fillId="0" borderId="7" xfId="8312" applyNumberFormat="1" applyFont="1" applyBorder="1" applyAlignment="1">
      <alignment horizontal="center" vertical="center" wrapText="1"/>
    </xf>
    <xf numFmtId="1" fontId="28" fillId="0" borderId="7" xfId="8312" applyNumberFormat="1" applyFont="1" applyBorder="1" applyAlignment="1">
      <alignment horizontal="center" vertical="center" wrapText="1"/>
    </xf>
    <xf numFmtId="297" fontId="14" fillId="0" borderId="61" xfId="7389" applyNumberFormat="1" applyFont="1" applyBorder="1" applyAlignment="1">
      <alignment horizontal="right" vertical="center"/>
    </xf>
    <xf numFmtId="1" fontId="310" fillId="0" borderId="0" xfId="0" applyNumberFormat="1" applyFont="1"/>
    <xf numFmtId="3" fontId="45" fillId="0" borderId="7" xfId="8312" applyNumberFormat="1" applyFont="1" applyBorder="1" applyAlignment="1">
      <alignment horizontal="center" vertical="center" wrapText="1"/>
    </xf>
    <xf numFmtId="3" fontId="45" fillId="0" borderId="7" xfId="8312" applyNumberFormat="1" applyFont="1" applyBorder="1" applyAlignment="1">
      <alignment horizontal="right" vertical="center" wrapText="1"/>
    </xf>
    <xf numFmtId="3" fontId="45" fillId="0" borderId="61" xfId="8312" applyNumberFormat="1" applyFont="1" applyBorder="1" applyAlignment="1">
      <alignment horizontal="right" vertical="center" wrapText="1"/>
    </xf>
    <xf numFmtId="3" fontId="317" fillId="0" borderId="0" xfId="0" applyNumberFormat="1" applyFont="1"/>
    <xf numFmtId="0" fontId="52" fillId="0" borderId="7" xfId="0" applyFont="1" applyBorder="1" applyAlignment="1">
      <alignment horizontal="center" vertical="center"/>
    </xf>
    <xf numFmtId="0" fontId="28" fillId="0" borderId="7" xfId="0" applyFont="1" applyBorder="1" applyAlignment="1">
      <alignment vertical="center" wrapText="1"/>
    </xf>
    <xf numFmtId="0" fontId="301" fillId="0" borderId="7" xfId="0" quotePrefix="1" applyFont="1" applyBorder="1" applyAlignment="1">
      <alignment horizontal="center" vertical="center"/>
    </xf>
    <xf numFmtId="1" fontId="52" fillId="0" borderId="7" xfId="0" applyNumberFormat="1" applyFont="1" applyBorder="1" applyAlignment="1">
      <alignment vertical="center" wrapText="1"/>
    </xf>
    <xf numFmtId="297" fontId="319" fillId="0" borderId="7" xfId="0" applyNumberFormat="1" applyFont="1" applyBorder="1" applyAlignment="1">
      <alignment horizontal="center" vertical="center" wrapText="1"/>
    </xf>
    <xf numFmtId="297" fontId="301" fillId="0" borderId="7" xfId="0" applyNumberFormat="1" applyFont="1" applyBorder="1" applyAlignment="1">
      <alignment horizontal="right" vertical="center" wrapText="1"/>
    </xf>
    <xf numFmtId="297" fontId="301" fillId="0" borderId="7" xfId="0" applyNumberFormat="1" applyFont="1" applyBorder="1" applyAlignment="1">
      <alignment horizontal="center" vertical="center" wrapText="1"/>
    </xf>
    <xf numFmtId="0" fontId="302" fillId="0" borderId="0" xfId="0" applyFont="1"/>
    <xf numFmtId="0" fontId="300" fillId="0" borderId="7" xfId="0" applyFont="1" applyBorder="1" applyAlignment="1">
      <alignment horizontal="center" vertical="center"/>
    </xf>
    <xf numFmtId="1" fontId="300" fillId="0" borderId="7" xfId="0" applyNumberFormat="1" applyFont="1" applyBorder="1" applyAlignment="1">
      <alignment horizontal="left" vertical="center" wrapText="1"/>
    </xf>
    <xf numFmtId="297" fontId="49" fillId="0" borderId="7" xfId="0" applyNumberFormat="1" applyFont="1" applyBorder="1" applyAlignment="1">
      <alignment horizontal="center" vertical="center" wrapText="1"/>
    </xf>
    <xf numFmtId="297" fontId="300" fillId="0" borderId="7" xfId="0" applyNumberFormat="1" applyFont="1" applyBorder="1" applyAlignment="1">
      <alignment horizontal="right" vertical="center" wrapText="1"/>
    </xf>
    <xf numFmtId="4" fontId="300" fillId="0" borderId="61" xfId="8312" applyNumberFormat="1" applyFont="1" applyBorder="1" applyAlignment="1">
      <alignment vertical="center" wrapText="1"/>
    </xf>
    <xf numFmtId="297" fontId="300" fillId="0" borderId="7" xfId="0" applyNumberFormat="1" applyFont="1" applyBorder="1" applyAlignment="1">
      <alignment horizontal="center" vertical="center" wrapText="1"/>
    </xf>
    <xf numFmtId="0" fontId="303" fillId="0" borderId="0" xfId="0" applyFont="1"/>
    <xf numFmtId="1" fontId="301" fillId="0" borderId="7" xfId="0" applyNumberFormat="1" applyFont="1" applyBorder="1" applyAlignment="1">
      <alignment vertical="center" wrapText="1"/>
    </xf>
    <xf numFmtId="1" fontId="300" fillId="0" borderId="7" xfId="0" applyNumberFormat="1" applyFont="1" applyBorder="1" applyAlignment="1">
      <alignment vertical="center" wrapText="1"/>
    </xf>
    <xf numFmtId="0" fontId="14" fillId="0" borderId="7" xfId="0" applyFont="1" applyBorder="1" applyAlignment="1">
      <alignment horizontal="center" vertical="center"/>
    </xf>
    <xf numFmtId="1" fontId="14" fillId="0" borderId="7" xfId="0" applyNumberFormat="1" applyFont="1" applyBorder="1" applyAlignment="1">
      <alignment vertical="center" wrapText="1"/>
    </xf>
    <xf numFmtId="297" fontId="28" fillId="0" borderId="7" xfId="0" applyNumberFormat="1" applyFont="1" applyBorder="1" applyAlignment="1">
      <alignment horizontal="right" vertical="center" wrapText="1"/>
    </xf>
    <xf numFmtId="297" fontId="14" fillId="0" borderId="7" xfId="0" applyNumberFormat="1" applyFont="1" applyBorder="1" applyAlignment="1">
      <alignment horizontal="center" vertical="center" wrapText="1"/>
    </xf>
    <xf numFmtId="297" fontId="14" fillId="0" borderId="61" xfId="0" applyNumberFormat="1" applyFont="1" applyBorder="1" applyAlignment="1">
      <alignment horizontal="right" vertical="center" wrapText="1"/>
    </xf>
    <xf numFmtId="3" fontId="52" fillId="0" borderId="7" xfId="0" applyNumberFormat="1" applyFont="1" applyBorder="1" applyAlignment="1">
      <alignment horizontal="center" vertical="center" wrapText="1"/>
    </xf>
    <xf numFmtId="49" fontId="301" fillId="0" borderId="7" xfId="0" applyNumberFormat="1" applyFont="1" applyBorder="1" applyAlignment="1">
      <alignment horizontal="center" vertical="center"/>
    </xf>
    <xf numFmtId="49" fontId="14" fillId="0" borderId="7" xfId="0" applyNumberFormat="1" applyFont="1" applyBorder="1" applyAlignment="1">
      <alignment horizontal="center" vertical="center"/>
    </xf>
    <xf numFmtId="3" fontId="319" fillId="0" borderId="7" xfId="0" applyNumberFormat="1" applyFont="1" applyBorder="1" applyAlignment="1">
      <alignment horizontal="center" vertical="center" wrapText="1"/>
    </xf>
    <xf numFmtId="3" fontId="14" fillId="0" borderId="7" xfId="7389" applyNumberFormat="1" applyFont="1" applyBorder="1" applyAlignment="1">
      <alignment horizontal="left" vertical="center" wrapText="1"/>
    </xf>
    <xf numFmtId="49" fontId="14" fillId="0" borderId="7" xfId="7389" applyNumberFormat="1" applyFont="1" applyBorder="1" applyAlignment="1">
      <alignment horizontal="center" vertical="center"/>
    </xf>
    <xf numFmtId="3" fontId="14" fillId="0" borderId="7" xfId="0" applyNumberFormat="1" applyFont="1" applyBorder="1" applyAlignment="1">
      <alignment horizontal="left" vertical="center" wrapText="1"/>
    </xf>
    <xf numFmtId="3" fontId="52" fillId="0" borderId="61" xfId="0" applyNumberFormat="1" applyFont="1" applyBorder="1" applyAlignment="1">
      <alignment horizontal="center" vertical="center" wrapText="1"/>
    </xf>
    <xf numFmtId="1" fontId="52" fillId="0" borderId="61" xfId="0" applyNumberFormat="1" applyFont="1" applyBorder="1" applyAlignment="1">
      <alignment vertical="center" wrapText="1"/>
    </xf>
    <xf numFmtId="3" fontId="28" fillId="0" borderId="61" xfId="0" applyNumberFormat="1" applyFont="1" applyBorder="1" applyAlignment="1">
      <alignment horizontal="center" vertical="center" wrapText="1"/>
    </xf>
    <xf numFmtId="0" fontId="14" fillId="0" borderId="61" xfId="0" applyFont="1" applyBorder="1" applyAlignment="1">
      <alignment vertical="center"/>
    </xf>
    <xf numFmtId="49" fontId="52" fillId="0" borderId="61" xfId="0" applyNumberFormat="1" applyFont="1" applyBorder="1" applyAlignment="1">
      <alignment horizontal="center" vertical="center"/>
    </xf>
    <xf numFmtId="49" fontId="301" fillId="0" borderId="61" xfId="0" applyNumberFormat="1" applyFont="1" applyBorder="1" applyAlignment="1">
      <alignment horizontal="center" vertical="center"/>
    </xf>
    <xf numFmtId="49" fontId="14" fillId="0" borderId="61" xfId="7389" applyNumberFormat="1" applyFont="1" applyBorder="1" applyAlignment="1">
      <alignment horizontal="center" vertical="center"/>
    </xf>
    <xf numFmtId="3" fontId="14" fillId="0" borderId="61" xfId="0" applyNumberFormat="1" applyFont="1" applyBorder="1" applyAlignment="1">
      <alignment horizontal="left" vertical="center" wrapText="1"/>
    </xf>
    <xf numFmtId="0" fontId="28" fillId="0" borderId="7" xfId="7389" applyFont="1" applyBorder="1" applyAlignment="1">
      <alignment horizontal="center" vertical="center" wrapText="1"/>
    </xf>
    <xf numFmtId="228" fontId="14" fillId="0" borderId="7" xfId="7389" applyNumberFormat="1" applyFont="1" applyBorder="1" applyAlignment="1">
      <alignment horizontal="right" vertical="center"/>
    </xf>
    <xf numFmtId="0" fontId="14" fillId="0" borderId="61" xfId="7389" applyFont="1" applyBorder="1" applyAlignment="1">
      <alignment horizontal="center" vertical="center" wrapText="1"/>
    </xf>
    <xf numFmtId="0" fontId="14" fillId="0" borderId="61" xfId="7389" applyFont="1" applyBorder="1" applyAlignment="1">
      <alignment vertical="center" wrapText="1"/>
    </xf>
    <xf numFmtId="0" fontId="28" fillId="0" borderId="61" xfId="7389" applyFont="1" applyBorder="1" applyAlignment="1">
      <alignment horizontal="center" vertical="center" wrapText="1"/>
    </xf>
    <xf numFmtId="297" fontId="28" fillId="0" borderId="61" xfId="0" applyNumberFormat="1" applyFont="1" applyBorder="1" applyAlignment="1">
      <alignment horizontal="center" vertical="center" wrapText="1"/>
    </xf>
    <xf numFmtId="228" fontId="14" fillId="0" borderId="61" xfId="7389" applyNumberFormat="1" applyFont="1" applyBorder="1" applyAlignment="1">
      <alignment horizontal="right" vertical="center"/>
    </xf>
    <xf numFmtId="297" fontId="14" fillId="0" borderId="61" xfId="7389" applyNumberFormat="1" applyFont="1" applyBorder="1" applyAlignment="1">
      <alignment vertical="center"/>
    </xf>
    <xf numFmtId="3" fontId="14" fillId="0" borderId="61" xfId="8312" applyNumberFormat="1" applyFont="1" applyBorder="1" applyAlignment="1">
      <alignment horizontal="right" vertical="center" wrapText="1"/>
    </xf>
    <xf numFmtId="297" fontId="14" fillId="0" borderId="61" xfId="0" applyNumberFormat="1" applyFont="1" applyBorder="1" applyAlignment="1">
      <alignment horizontal="center" vertical="center" wrapText="1"/>
    </xf>
    <xf numFmtId="3" fontId="52" fillId="0" borderId="7" xfId="0" quotePrefix="1" applyNumberFormat="1" applyFont="1" applyBorder="1" applyAlignment="1">
      <alignment horizontal="center" vertical="center" wrapText="1"/>
    </xf>
    <xf numFmtId="3" fontId="301" fillId="0" borderId="7" xfId="0" applyNumberFormat="1" applyFont="1" applyBorder="1" applyAlignment="1">
      <alignment horizontal="center" vertical="center" wrapText="1"/>
    </xf>
    <xf numFmtId="3" fontId="301" fillId="0" borderId="7" xfId="0" applyNumberFormat="1" applyFont="1" applyBorder="1" applyAlignment="1">
      <alignment horizontal="left" vertical="center" wrapText="1"/>
    </xf>
    <xf numFmtId="1" fontId="301" fillId="0" borderId="7" xfId="0" applyNumberFormat="1" applyFont="1" applyBorder="1" applyAlignment="1">
      <alignment horizontal="left" vertical="center" wrapText="1"/>
    </xf>
    <xf numFmtId="297" fontId="319" fillId="0" borderId="7" xfId="0" applyNumberFormat="1" applyFont="1" applyBorder="1" applyAlignment="1">
      <alignment horizontal="right" vertical="center" wrapText="1"/>
    </xf>
    <xf numFmtId="297" fontId="14" fillId="0" borderId="7" xfId="0" applyNumberFormat="1" applyFont="1" applyBorder="1" applyAlignment="1">
      <alignment vertical="center"/>
    </xf>
    <xf numFmtId="297" fontId="52" fillId="0" borderId="61" xfId="0" applyNumberFormat="1" applyFont="1" applyBorder="1" applyAlignment="1">
      <alignment horizontal="right" vertical="center" wrapText="1"/>
    </xf>
    <xf numFmtId="0" fontId="319" fillId="0" borderId="7" xfId="7389" applyFont="1" applyBorder="1" applyAlignment="1">
      <alignment horizontal="center" vertical="center" wrapText="1"/>
    </xf>
    <xf numFmtId="297" fontId="301" fillId="0" borderId="7" xfId="7389" applyNumberFormat="1" applyFont="1" applyBorder="1" applyAlignment="1">
      <alignment vertical="center"/>
    </xf>
    <xf numFmtId="3" fontId="14" fillId="0" borderId="7" xfId="0" applyNumberFormat="1" applyFont="1" applyBorder="1" applyAlignment="1">
      <alignment horizontal="center" vertical="center" wrapText="1"/>
    </xf>
    <xf numFmtId="3" fontId="14" fillId="0" borderId="7" xfId="8315" applyNumberFormat="1" applyFont="1" applyBorder="1" applyAlignment="1">
      <alignment vertical="center" wrapText="1"/>
    </xf>
    <xf numFmtId="3" fontId="301" fillId="0" borderId="7" xfId="0" applyNumberFormat="1" applyFont="1" applyBorder="1" applyAlignment="1">
      <alignment horizontal="justify" vertical="center" wrapText="1"/>
    </xf>
    <xf numFmtId="297" fontId="301" fillId="0" borderId="61" xfId="0" applyNumberFormat="1" applyFont="1" applyBorder="1" applyAlignment="1">
      <alignment horizontal="right" vertical="center" wrapText="1"/>
    </xf>
    <xf numFmtId="3" fontId="14" fillId="0" borderId="61" xfId="0" applyNumberFormat="1" applyFont="1" applyBorder="1" applyAlignment="1">
      <alignment horizontal="center" vertical="center" wrapText="1"/>
    </xf>
    <xf numFmtId="3" fontId="14" fillId="0" borderId="61" xfId="8315" applyNumberFormat="1" applyFont="1" applyBorder="1" applyAlignment="1">
      <alignment vertical="center" wrapText="1"/>
    </xf>
    <xf numFmtId="297" fontId="28" fillId="0" borderId="7" xfId="7389" applyNumberFormat="1" applyFont="1" applyBorder="1" applyAlignment="1">
      <alignment vertical="center"/>
    </xf>
    <xf numFmtId="297" fontId="14" fillId="0" borderId="7" xfId="7389" applyNumberFormat="1" applyFont="1" applyBorder="1" applyAlignment="1">
      <alignment horizontal="center" vertical="center" wrapText="1"/>
    </xf>
    <xf numFmtId="3" fontId="300" fillId="0" borderId="7" xfId="0" applyNumberFormat="1" applyFont="1" applyBorder="1" applyAlignment="1">
      <alignment horizontal="center" vertical="center" wrapText="1"/>
    </xf>
    <xf numFmtId="0" fontId="300" fillId="0" borderId="7" xfId="7389" applyFont="1" applyBorder="1" applyAlignment="1">
      <alignment vertical="center" wrapText="1"/>
    </xf>
    <xf numFmtId="0" fontId="300" fillId="0" borderId="7" xfId="7389" applyFont="1" applyBorder="1" applyAlignment="1">
      <alignment horizontal="center" vertical="center" wrapText="1"/>
    </xf>
    <xf numFmtId="0" fontId="49" fillId="0" borderId="7" xfId="7389" applyFont="1" applyBorder="1" applyAlignment="1">
      <alignment horizontal="center" vertical="center" wrapText="1"/>
    </xf>
    <xf numFmtId="297" fontId="300" fillId="0" borderId="7" xfId="7389" applyNumberFormat="1" applyFont="1" applyBorder="1" applyAlignment="1">
      <alignment vertical="center"/>
    </xf>
    <xf numFmtId="297" fontId="49" fillId="0" borderId="7" xfId="7389" applyNumberFormat="1" applyFont="1" applyBorder="1" applyAlignment="1">
      <alignment vertical="center"/>
    </xf>
    <xf numFmtId="297" fontId="300" fillId="0" borderId="7" xfId="7389" applyNumberFormat="1" applyFont="1" applyBorder="1" applyAlignment="1">
      <alignment horizontal="center" vertical="center" wrapText="1"/>
    </xf>
    <xf numFmtId="0" fontId="14" fillId="0" borderId="7" xfId="0" applyFont="1" applyBorder="1" applyAlignment="1">
      <alignment horizontal="center" vertical="center" wrapText="1"/>
    </xf>
    <xf numFmtId="3" fontId="318" fillId="0" borderId="61" xfId="8312" applyNumberFormat="1" applyFont="1" applyBorder="1" applyAlignment="1">
      <alignment horizontal="right" vertical="center" wrapText="1"/>
    </xf>
    <xf numFmtId="0" fontId="49" fillId="0" borderId="7" xfId="0" applyFont="1" applyBorder="1" applyAlignment="1">
      <alignment horizontal="center" vertical="center" wrapText="1"/>
    </xf>
    <xf numFmtId="0" fontId="301" fillId="0" borderId="7" xfId="0" applyFont="1" applyBorder="1" applyAlignment="1">
      <alignment horizontal="center" vertical="center" wrapText="1"/>
    </xf>
    <xf numFmtId="3" fontId="14" fillId="0" borderId="7" xfId="7389" applyNumberFormat="1" applyFont="1" applyBorder="1" applyAlignment="1">
      <alignment horizontal="center" vertical="center" wrapText="1"/>
    </xf>
    <xf numFmtId="228" fontId="14" fillId="0" borderId="7" xfId="7389" applyNumberFormat="1" applyFont="1" applyBorder="1" applyAlignment="1">
      <alignment vertical="center"/>
    </xf>
    <xf numFmtId="228" fontId="14" fillId="0" borderId="61" xfId="7389" applyNumberFormat="1" applyFont="1" applyBorder="1" applyAlignment="1">
      <alignment vertical="center"/>
    </xf>
    <xf numFmtId="297" fontId="301" fillId="0" borderId="7" xfId="0" applyNumberFormat="1" applyFont="1" applyBorder="1" applyAlignment="1">
      <alignment horizontal="right" vertical="center"/>
    </xf>
    <xf numFmtId="297" fontId="301" fillId="0" borderId="61" xfId="0" applyNumberFormat="1" applyFont="1" applyBorder="1" applyAlignment="1">
      <alignment horizontal="right" vertical="center"/>
    </xf>
    <xf numFmtId="297" fontId="14" fillId="0" borderId="61" xfId="0" applyNumberFormat="1" applyFont="1" applyBorder="1" applyAlignment="1">
      <alignment vertical="center"/>
    </xf>
    <xf numFmtId="3" fontId="14" fillId="0" borderId="61" xfId="0" quotePrefix="1" applyNumberFormat="1" applyFont="1" applyBorder="1" applyAlignment="1">
      <alignment horizontal="center" vertical="center" wrapText="1"/>
    </xf>
    <xf numFmtId="3" fontId="14" fillId="0" borderId="61" xfId="8312" applyNumberFormat="1" applyFont="1" applyBorder="1" applyAlignment="1">
      <alignment vertical="center" wrapText="1"/>
    </xf>
    <xf numFmtId="0" fontId="301" fillId="0" borderId="61" xfId="0" applyFont="1" applyBorder="1" applyAlignment="1">
      <alignment horizontal="center" vertical="center" wrapText="1"/>
    </xf>
    <xf numFmtId="0" fontId="319" fillId="0" borderId="7" xfId="0" applyFont="1" applyBorder="1" applyAlignment="1">
      <alignment horizontal="center" vertical="center" wrapText="1"/>
    </xf>
    <xf numFmtId="297" fontId="300" fillId="0" borderId="7" xfId="7389" applyNumberFormat="1" applyFont="1" applyBorder="1" applyAlignment="1">
      <alignment horizontal="right" vertical="center"/>
    </xf>
    <xf numFmtId="3" fontId="14" fillId="0" borderId="7" xfId="8315" applyNumberFormat="1" applyFont="1" applyBorder="1" applyAlignment="1">
      <alignment horizontal="left" vertical="center" wrapText="1"/>
    </xf>
    <xf numFmtId="297" fontId="49" fillId="0" borderId="7" xfId="0" applyNumberFormat="1" applyFont="1" applyBorder="1" applyAlignment="1">
      <alignment horizontal="right" vertical="center" wrapText="1"/>
    </xf>
    <xf numFmtId="3" fontId="14" fillId="0" borderId="7" xfId="7389" applyNumberFormat="1" applyFont="1" applyBorder="1" applyAlignment="1">
      <alignment vertical="center" wrapText="1"/>
    </xf>
    <xf numFmtId="3" fontId="14" fillId="0" borderId="61" xfId="7389" applyNumberFormat="1" applyFont="1" applyBorder="1" applyAlignment="1">
      <alignment horizontal="right" vertical="center" wrapText="1"/>
    </xf>
    <xf numFmtId="3" fontId="14" fillId="0" borderId="61" xfId="7389" applyNumberFormat="1" applyFont="1" applyBorder="1" applyAlignment="1">
      <alignment vertical="center" wrapText="1"/>
    </xf>
    <xf numFmtId="0" fontId="14" fillId="0" borderId="7" xfId="0" quotePrefix="1" applyFont="1" applyBorder="1" applyAlignment="1">
      <alignment horizontal="center" vertical="center"/>
    </xf>
    <xf numFmtId="1" fontId="14" fillId="0" borderId="7" xfId="8315" quotePrefix="1" applyNumberFormat="1" applyFont="1" applyBorder="1" applyAlignment="1">
      <alignment vertical="center" wrapText="1"/>
    </xf>
    <xf numFmtId="0" fontId="301" fillId="0" borderId="7" xfId="7389" applyFont="1" applyBorder="1" applyAlignment="1">
      <alignment horizontal="center" vertical="center" wrapText="1"/>
    </xf>
    <xf numFmtId="3" fontId="52" fillId="0" borderId="7" xfId="0" applyNumberFormat="1" applyFont="1" applyBorder="1" applyAlignment="1">
      <alignment horizontal="justify" vertical="center" wrapText="1"/>
    </xf>
    <xf numFmtId="0" fontId="40" fillId="0" borderId="7" xfId="7389" applyFont="1" applyBorder="1" applyAlignment="1">
      <alignment horizontal="center" vertical="center" wrapText="1"/>
    </xf>
    <xf numFmtId="297" fontId="300" fillId="0" borderId="61" xfId="0" applyNumberFormat="1" applyFont="1" applyBorder="1" applyAlignment="1">
      <alignment horizontal="right" vertical="center" wrapText="1"/>
    </xf>
    <xf numFmtId="0" fontId="52" fillId="0" borderId="7" xfId="0" quotePrefix="1" applyFont="1" applyBorder="1" applyAlignment="1">
      <alignment horizontal="center" vertical="center"/>
    </xf>
    <xf numFmtId="1" fontId="52" fillId="0" borderId="7" xfId="8312" applyNumberFormat="1" applyFont="1" applyBorder="1" applyAlignment="1">
      <alignment vertical="center" wrapText="1"/>
    </xf>
    <xf numFmtId="297" fontId="28" fillId="0" borderId="7" xfId="7389" applyNumberFormat="1" applyFont="1" applyBorder="1" applyAlignment="1">
      <alignment horizontal="center" vertical="center" wrapText="1"/>
    </xf>
    <xf numFmtId="228" fontId="52" fillId="0" borderId="7" xfId="7389" applyNumberFormat="1" applyFont="1" applyBorder="1" applyAlignment="1">
      <alignment vertical="center"/>
    </xf>
    <xf numFmtId="3" fontId="300" fillId="0" borderId="61" xfId="0" applyNumberFormat="1" applyFont="1" applyBorder="1" applyAlignment="1">
      <alignment horizontal="center" vertical="center" wrapText="1"/>
    </xf>
    <xf numFmtId="0" fontId="300" fillId="0" borderId="61" xfId="7389" applyFont="1" applyBorder="1" applyAlignment="1">
      <alignment vertical="center" wrapText="1"/>
    </xf>
    <xf numFmtId="228" fontId="300" fillId="0" borderId="61" xfId="7389" applyNumberFormat="1" applyFont="1" applyBorder="1" applyAlignment="1">
      <alignment vertical="center"/>
    </xf>
    <xf numFmtId="228" fontId="52" fillId="0" borderId="61" xfId="7389" applyNumberFormat="1" applyFont="1" applyBorder="1" applyAlignment="1">
      <alignment vertical="center"/>
    </xf>
    <xf numFmtId="228" fontId="301" fillId="0" borderId="7" xfId="7389" applyNumberFormat="1" applyFont="1" applyBorder="1" applyAlignment="1">
      <alignment vertical="center"/>
    </xf>
    <xf numFmtId="0" fontId="14" fillId="0" borderId="61" xfId="0" quotePrefix="1" applyFont="1" applyBorder="1" applyAlignment="1">
      <alignment horizontal="center" vertical="center"/>
    </xf>
    <xf numFmtId="0" fontId="52" fillId="0" borderId="61" xfId="7389" applyFont="1" applyBorder="1" applyAlignment="1">
      <alignment horizontal="center" vertical="center" wrapText="1"/>
    </xf>
    <xf numFmtId="0" fontId="300" fillId="0" borderId="61" xfId="7389" applyFont="1" applyBorder="1" applyAlignment="1">
      <alignment horizontal="center" vertical="center" wrapText="1"/>
    </xf>
    <xf numFmtId="0" fontId="301" fillId="0" borderId="7" xfId="0" applyFont="1" applyBorder="1" applyAlignment="1">
      <alignment horizontal="center" vertical="center"/>
    </xf>
    <xf numFmtId="1" fontId="301" fillId="0" borderId="7" xfId="8312" applyNumberFormat="1" applyFont="1" applyBorder="1" applyAlignment="1">
      <alignment vertical="center" wrapText="1"/>
    </xf>
    <xf numFmtId="0" fontId="300" fillId="0" borderId="7" xfId="0" applyFont="1" applyBorder="1" applyAlignment="1">
      <alignment horizontal="center" vertical="center" wrapText="1"/>
    </xf>
    <xf numFmtId="297" fontId="14" fillId="0" borderId="7" xfId="8312" applyNumberFormat="1" applyFont="1" applyBorder="1" applyAlignment="1">
      <alignment horizontal="right" vertical="center"/>
    </xf>
    <xf numFmtId="297" fontId="301" fillId="0" borderId="7" xfId="7389" applyNumberFormat="1" applyFont="1" applyBorder="1" applyAlignment="1">
      <alignment horizontal="right" vertical="center"/>
    </xf>
    <xf numFmtId="0" fontId="28" fillId="0" borderId="7" xfId="0" applyFont="1" applyBorder="1" applyAlignment="1">
      <alignment horizontal="center" vertical="center" wrapText="1"/>
    </xf>
    <xf numFmtId="0" fontId="14" fillId="0" borderId="7" xfId="7389" applyFont="1" applyBorder="1" applyAlignment="1">
      <alignment horizontal="left" vertical="center" wrapText="1"/>
    </xf>
    <xf numFmtId="217" fontId="301" fillId="0" borderId="7" xfId="0" applyNumberFormat="1" applyFont="1" applyBorder="1" applyAlignment="1">
      <alignment horizontal="center" vertical="center" wrapText="1"/>
    </xf>
    <xf numFmtId="0" fontId="300" fillId="0" borderId="61" xfId="0" applyFont="1" applyBorder="1" applyAlignment="1">
      <alignment horizontal="center" vertical="center" wrapText="1"/>
    </xf>
    <xf numFmtId="297" fontId="300" fillId="0" borderId="61" xfId="7389" applyNumberFormat="1" applyFont="1" applyBorder="1" applyAlignment="1">
      <alignment horizontal="right" vertical="center"/>
    </xf>
    <xf numFmtId="1" fontId="14" fillId="0" borderId="7" xfId="7389" applyNumberFormat="1" applyFont="1" applyBorder="1" applyAlignment="1">
      <alignment vertical="center" wrapText="1"/>
    </xf>
    <xf numFmtId="297" fontId="52" fillId="0" borderId="7" xfId="7389" applyNumberFormat="1" applyFont="1" applyBorder="1" applyAlignment="1">
      <alignment horizontal="right" vertical="center"/>
    </xf>
    <xf numFmtId="228" fontId="40" fillId="0" borderId="7" xfId="7389" applyNumberFormat="1" applyFont="1" applyBorder="1" applyAlignment="1">
      <alignment vertical="center"/>
    </xf>
    <xf numFmtId="228" fontId="52" fillId="0" borderId="7" xfId="7389" applyNumberFormat="1" applyFont="1" applyBorder="1" applyAlignment="1">
      <alignment horizontal="center" vertical="center" wrapText="1"/>
    </xf>
    <xf numFmtId="0" fontId="52" fillId="0" borderId="0" xfId="7389" applyFont="1"/>
    <xf numFmtId="297" fontId="52" fillId="0" borderId="7" xfId="8315" applyNumberFormat="1" applyFont="1" applyBorder="1" applyAlignment="1">
      <alignment vertical="center" wrapText="1"/>
    </xf>
    <xf numFmtId="297" fontId="40" fillId="0" borderId="7" xfId="8315" applyNumberFormat="1" applyFont="1" applyBorder="1" applyAlignment="1">
      <alignment vertical="center" wrapText="1"/>
    </xf>
    <xf numFmtId="297" fontId="52" fillId="0" borderId="7" xfId="8315" applyNumberFormat="1" applyFont="1" applyBorder="1" applyAlignment="1">
      <alignment horizontal="center" vertical="center" wrapText="1"/>
    </xf>
    <xf numFmtId="0" fontId="52" fillId="0" borderId="7" xfId="0" applyFont="1" applyBorder="1" applyAlignment="1">
      <alignment horizontal="center" vertical="center" wrapText="1"/>
    </xf>
    <xf numFmtId="297" fontId="301" fillId="0" borderId="7" xfId="8315" applyNumberFormat="1" applyFont="1" applyBorder="1" applyAlignment="1">
      <alignment vertical="center" wrapText="1"/>
    </xf>
    <xf numFmtId="297" fontId="14" fillId="0" borderId="7" xfId="8315" applyNumberFormat="1" applyFont="1" applyBorder="1" applyAlignment="1">
      <alignment vertical="center" wrapText="1"/>
    </xf>
    <xf numFmtId="0" fontId="300" fillId="0" borderId="7" xfId="0" applyFont="1" applyBorder="1" applyAlignment="1">
      <alignment vertical="center" wrapText="1"/>
    </xf>
    <xf numFmtId="0" fontId="52" fillId="0" borderId="61" xfId="0" applyFont="1" applyBorder="1" applyAlignment="1">
      <alignment horizontal="center" vertical="center"/>
    </xf>
    <xf numFmtId="0" fontId="14" fillId="0" borderId="61" xfId="0" applyFont="1" applyBorder="1" applyAlignment="1">
      <alignment horizontal="center" vertical="center" wrapText="1"/>
    </xf>
    <xf numFmtId="0" fontId="14" fillId="0" borderId="7" xfId="0" applyFont="1" applyBorder="1" applyAlignment="1">
      <alignment horizontal="left" vertical="center" wrapText="1"/>
    </xf>
    <xf numFmtId="3" fontId="40" fillId="0" borderId="7" xfId="8315" applyNumberFormat="1" applyFont="1" applyBorder="1" applyAlignment="1">
      <alignment vertical="center" wrapText="1"/>
    </xf>
    <xf numFmtId="3" fontId="52" fillId="0" borderId="7" xfId="8315" applyNumberFormat="1" applyFont="1" applyBorder="1" applyAlignment="1">
      <alignment horizontal="center" vertical="center" wrapText="1"/>
    </xf>
    <xf numFmtId="3" fontId="319" fillId="0" borderId="7" xfId="8315" applyNumberFormat="1" applyFont="1" applyBorder="1" applyAlignment="1">
      <alignment vertical="center" wrapText="1"/>
    </xf>
    <xf numFmtId="3" fontId="301" fillId="0" borderId="7" xfId="8315" applyNumberFormat="1" applyFont="1" applyBorder="1" applyAlignment="1">
      <alignment horizontal="center" vertical="center" wrapText="1"/>
    </xf>
    <xf numFmtId="297" fontId="300" fillId="0" borderId="7" xfId="8315" applyNumberFormat="1" applyFont="1" applyBorder="1" applyAlignment="1">
      <alignment vertical="center" wrapText="1"/>
    </xf>
    <xf numFmtId="297" fontId="300" fillId="0" borderId="61" xfId="8315" applyNumberFormat="1" applyFont="1" applyBorder="1" applyAlignment="1">
      <alignment vertical="center" wrapText="1"/>
    </xf>
    <xf numFmtId="297" fontId="14" fillId="0" borderId="61" xfId="8315" applyNumberFormat="1" applyFont="1" applyBorder="1" applyAlignment="1">
      <alignment vertical="center" wrapText="1"/>
    </xf>
    <xf numFmtId="297" fontId="40" fillId="0" borderId="7" xfId="7389" applyNumberFormat="1" applyFont="1" applyBorder="1" applyAlignment="1">
      <alignment vertical="center"/>
    </xf>
    <xf numFmtId="297" fontId="52" fillId="0" borderId="7" xfId="7389" applyNumberFormat="1" applyFont="1" applyBorder="1" applyAlignment="1">
      <alignment horizontal="center" vertical="center" wrapText="1"/>
    </xf>
    <xf numFmtId="297" fontId="319" fillId="0" borderId="7" xfId="7389" applyNumberFormat="1" applyFont="1" applyBorder="1" applyAlignment="1">
      <alignment vertical="center"/>
    </xf>
    <xf numFmtId="297" fontId="301" fillId="0" borderId="7" xfId="7389" applyNumberFormat="1" applyFont="1" applyBorder="1" applyAlignment="1">
      <alignment horizontal="center" vertical="center" wrapText="1"/>
    </xf>
    <xf numFmtId="0" fontId="301" fillId="0" borderId="0" xfId="7389" applyFont="1"/>
    <xf numFmtId="0" fontId="14" fillId="0" borderId="0" xfId="7389" applyFont="1"/>
    <xf numFmtId="0" fontId="52" fillId="0" borderId="61" xfId="7389" quotePrefix="1" applyFont="1" applyBorder="1" applyAlignment="1">
      <alignment horizontal="center" vertical="center" wrapText="1"/>
    </xf>
    <xf numFmtId="297" fontId="40" fillId="0" borderId="61" xfId="0" applyNumberFormat="1" applyFont="1" applyBorder="1" applyAlignment="1">
      <alignment horizontal="right" vertical="center" wrapText="1"/>
    </xf>
    <xf numFmtId="297" fontId="52" fillId="0" borderId="61" xfId="0" applyNumberFormat="1" applyFont="1" applyBorder="1" applyAlignment="1">
      <alignment horizontal="center" vertical="center" wrapText="1"/>
    </xf>
    <xf numFmtId="0" fontId="301" fillId="0" borderId="61" xfId="7389" applyFont="1" applyBorder="1" applyAlignment="1">
      <alignment horizontal="center" vertical="center" wrapText="1"/>
    </xf>
    <xf numFmtId="0" fontId="301" fillId="0" borderId="61" xfId="7389" applyFont="1" applyBorder="1" applyAlignment="1">
      <alignment vertical="center" wrapText="1"/>
    </xf>
    <xf numFmtId="0" fontId="14" fillId="0" borderId="61" xfId="0" applyFont="1" applyBorder="1" applyAlignment="1">
      <alignment horizontal="center" vertical="center"/>
    </xf>
    <xf numFmtId="3" fontId="28" fillId="0" borderId="61" xfId="8312" applyNumberFormat="1" applyFont="1" applyBorder="1" applyAlignment="1">
      <alignment horizontal="center" vertical="center"/>
    </xf>
    <xf numFmtId="0" fontId="14" fillId="0" borderId="7" xfId="0" applyFont="1" applyBorder="1" applyAlignment="1">
      <alignment vertical="center" wrapText="1"/>
    </xf>
    <xf numFmtId="3" fontId="28" fillId="0" borderId="7" xfId="8312" applyNumberFormat="1" applyFont="1" applyBorder="1" applyAlignment="1">
      <alignment horizontal="center" vertical="center"/>
    </xf>
    <xf numFmtId="297" fontId="40" fillId="0" borderId="7" xfId="7389" applyNumberFormat="1" applyFont="1" applyBorder="1" applyAlignment="1">
      <alignment horizontal="right" vertical="center"/>
    </xf>
    <xf numFmtId="0" fontId="52" fillId="0" borderId="7" xfId="7389" quotePrefix="1" applyFont="1" applyBorder="1" applyAlignment="1">
      <alignment horizontal="center" vertical="center" wrapText="1"/>
    </xf>
    <xf numFmtId="0" fontId="301" fillId="0" borderId="7" xfId="7389" applyFont="1" applyBorder="1" applyAlignment="1">
      <alignment vertical="center" wrapText="1"/>
    </xf>
    <xf numFmtId="228" fontId="319" fillId="0" borderId="7" xfId="7389" applyNumberFormat="1" applyFont="1" applyBorder="1" applyAlignment="1">
      <alignment vertical="center"/>
    </xf>
    <xf numFmtId="228" fontId="301" fillId="0" borderId="7" xfId="7389" applyNumberFormat="1" applyFont="1" applyBorder="1" applyAlignment="1">
      <alignment horizontal="center" vertical="center" wrapText="1"/>
    </xf>
    <xf numFmtId="1" fontId="28" fillId="0" borderId="7" xfId="8312" applyNumberFormat="1" applyFont="1" applyBorder="1" applyAlignment="1">
      <alignment vertical="center" wrapText="1"/>
    </xf>
    <xf numFmtId="297" fontId="14" fillId="0" borderId="7" xfId="8312" applyNumberFormat="1" applyFont="1" applyBorder="1" applyAlignment="1">
      <alignment vertical="center"/>
    </xf>
    <xf numFmtId="3" fontId="14" fillId="0" borderId="7" xfId="8312" applyNumberFormat="1" applyFont="1" applyBorder="1" applyAlignment="1">
      <alignment horizontal="left" vertical="center" wrapText="1"/>
    </xf>
    <xf numFmtId="217" fontId="319" fillId="0" borderId="7" xfId="0" applyNumberFormat="1" applyFont="1" applyBorder="1" applyAlignment="1">
      <alignment horizontal="right" vertical="center"/>
    </xf>
    <xf numFmtId="297" fontId="301" fillId="0" borderId="7" xfId="8312" applyNumberFormat="1" applyFont="1" applyBorder="1" applyAlignment="1">
      <alignment horizontal="right" vertical="center"/>
    </xf>
    <xf numFmtId="0" fontId="14" fillId="0" borderId="61" xfId="237" applyFont="1" applyBorder="1" applyAlignment="1">
      <alignment vertical="center" wrapText="1"/>
    </xf>
    <xf numFmtId="0" fontId="28" fillId="0" borderId="61" xfId="237" applyFont="1" applyBorder="1" applyAlignment="1">
      <alignment horizontal="center" vertical="center" wrapText="1"/>
    </xf>
    <xf numFmtId="3" fontId="40" fillId="0" borderId="7" xfId="8312" applyNumberFormat="1" applyFont="1" applyBorder="1" applyAlignment="1">
      <alignment horizontal="left" vertical="center" wrapText="1"/>
    </xf>
    <xf numFmtId="217" fontId="28" fillId="0" borderId="7" xfId="0" applyNumberFormat="1" applyFont="1" applyBorder="1" applyAlignment="1">
      <alignment horizontal="left" vertical="center" wrapText="1"/>
    </xf>
    <xf numFmtId="3" fontId="28" fillId="0" borderId="7" xfId="0" applyNumberFormat="1" applyFont="1" applyBorder="1" applyAlignment="1">
      <alignment horizontal="left" vertical="center" wrapText="1"/>
    </xf>
    <xf numFmtId="1" fontId="28" fillId="0" borderId="7" xfId="8215" applyNumberFormat="1" applyFont="1" applyBorder="1" applyAlignment="1">
      <alignment horizontal="left" vertical="center" wrapText="1"/>
    </xf>
    <xf numFmtId="297" fontId="300" fillId="0" borderId="61" xfId="0" applyNumberFormat="1" applyFont="1" applyBorder="1" applyAlignment="1">
      <alignment horizontal="center" vertical="center" wrapText="1"/>
    </xf>
    <xf numFmtId="297" fontId="52" fillId="0" borderId="7" xfId="0" applyNumberFormat="1" applyFont="1" applyBorder="1" applyAlignment="1">
      <alignment horizontal="right" vertical="center"/>
    </xf>
    <xf numFmtId="297" fontId="14" fillId="0" borderId="7" xfId="8288" applyNumberFormat="1" applyFont="1" applyBorder="1" applyAlignment="1">
      <alignment horizontal="right" vertical="center" wrapText="1"/>
    </xf>
    <xf numFmtId="297" fontId="14" fillId="0" borderId="61" xfId="8288" applyNumberFormat="1" applyFont="1" applyBorder="1" applyAlignment="1">
      <alignment horizontal="right" vertical="center" wrapText="1"/>
    </xf>
    <xf numFmtId="1" fontId="14" fillId="0" borderId="7" xfId="8314" applyNumberFormat="1" applyFont="1" applyBorder="1" applyAlignment="1">
      <alignment vertical="center" wrapText="1"/>
    </xf>
    <xf numFmtId="0" fontId="40" fillId="0" borderId="7" xfId="0" applyFont="1" applyBorder="1" applyAlignment="1">
      <alignment horizontal="center" vertical="center" wrapText="1"/>
    </xf>
    <xf numFmtId="297" fontId="14" fillId="0" borderId="7" xfId="8288" applyNumberFormat="1" applyFont="1" applyBorder="1" applyAlignment="1">
      <alignment vertical="center"/>
    </xf>
    <xf numFmtId="297" fontId="14" fillId="0" borderId="7" xfId="8288" applyNumberFormat="1" applyFont="1" applyBorder="1" applyAlignment="1">
      <alignment vertical="center" wrapText="1"/>
    </xf>
    <xf numFmtId="297" fontId="14" fillId="0" borderId="61" xfId="8288" applyNumberFormat="1" applyFont="1" applyBorder="1" applyAlignment="1">
      <alignment vertical="center"/>
    </xf>
    <xf numFmtId="297" fontId="14" fillId="0" borderId="61" xfId="8288" applyNumberFormat="1" applyFont="1" applyBorder="1" applyAlignment="1">
      <alignment vertical="center" wrapText="1"/>
    </xf>
    <xf numFmtId="297" fontId="14" fillId="0" borderId="0" xfId="0" applyNumberFormat="1" applyFont="1" applyAlignment="1">
      <alignment vertical="center"/>
    </xf>
    <xf numFmtId="0" fontId="14" fillId="0" borderId="0" xfId="0" applyFont="1" applyAlignment="1">
      <alignment vertical="center"/>
    </xf>
    <xf numFmtId="0" fontId="301" fillId="0" borderId="0" xfId="0" applyFont="1" applyAlignment="1">
      <alignment vertical="center"/>
    </xf>
    <xf numFmtId="0" fontId="14" fillId="0" borderId="61" xfId="7389" applyFont="1" applyBorder="1" applyAlignment="1">
      <alignment wrapText="1"/>
    </xf>
    <xf numFmtId="0" fontId="14" fillId="0" borderId="61" xfId="0" applyFont="1" applyBorder="1" applyAlignment="1">
      <alignment vertical="center" wrapText="1"/>
    </xf>
    <xf numFmtId="3" fontId="319" fillId="0" borderId="7" xfId="0" applyNumberFormat="1" applyFont="1" applyBorder="1" applyAlignment="1">
      <alignment horizontal="right" vertical="center" wrapText="1"/>
    </xf>
    <xf numFmtId="297" fontId="14" fillId="0" borderId="7" xfId="0" applyNumberFormat="1" applyFont="1" applyBorder="1" applyAlignment="1">
      <alignment vertical="center" wrapText="1"/>
    </xf>
    <xf numFmtId="297" fontId="14" fillId="0" borderId="61" xfId="0" applyNumberFormat="1" applyFont="1" applyBorder="1" applyAlignment="1">
      <alignment vertical="center" wrapText="1"/>
    </xf>
    <xf numFmtId="297" fontId="52" fillId="0" borderId="7" xfId="0" applyNumberFormat="1" applyFont="1" applyBorder="1" applyAlignment="1">
      <alignment vertical="center"/>
    </xf>
    <xf numFmtId="297" fontId="301" fillId="0" borderId="7" xfId="0" applyNumberFormat="1" applyFont="1" applyBorder="1" applyAlignment="1">
      <alignment vertical="center"/>
    </xf>
    <xf numFmtId="0" fontId="14" fillId="0" borderId="7" xfId="237" applyFont="1" applyBorder="1" applyAlignment="1">
      <alignment vertical="center" wrapText="1"/>
    </xf>
    <xf numFmtId="0" fontId="28" fillId="0" borderId="7" xfId="237" applyFont="1" applyBorder="1" applyAlignment="1">
      <alignment horizontal="center" vertical="center" wrapText="1"/>
    </xf>
    <xf numFmtId="0" fontId="258" fillId="0" borderId="7" xfId="0" applyFont="1" applyBorder="1" applyAlignment="1">
      <alignment horizontal="center" vertical="center" wrapText="1"/>
    </xf>
    <xf numFmtId="297" fontId="319" fillId="0" borderId="7" xfId="7389" applyNumberFormat="1" applyFont="1" applyBorder="1" applyAlignment="1">
      <alignment horizontal="right" vertical="center"/>
    </xf>
    <xf numFmtId="297" fontId="40" fillId="0" borderId="7" xfId="0" applyNumberFormat="1" applyFont="1" applyBorder="1" applyAlignment="1">
      <alignment horizontal="right" vertical="center"/>
    </xf>
    <xf numFmtId="0" fontId="44" fillId="0" borderId="0" xfId="0" applyFont="1"/>
    <xf numFmtId="0" fontId="301" fillId="0" borderId="7" xfId="0" applyFont="1" applyBorder="1"/>
    <xf numFmtId="297" fontId="319" fillId="0" borderId="7" xfId="0" applyNumberFormat="1" applyFont="1" applyBorder="1" applyAlignment="1">
      <alignment horizontal="right" vertical="center"/>
    </xf>
    <xf numFmtId="0" fontId="316" fillId="0" borderId="0" xfId="0" applyFont="1"/>
    <xf numFmtId="3" fontId="14" fillId="0" borderId="7" xfId="8290" applyNumberFormat="1" applyFont="1" applyBorder="1" applyAlignment="1">
      <alignment horizontal="left" vertical="center" wrapText="1"/>
    </xf>
    <xf numFmtId="0" fontId="301" fillId="0" borderId="61" xfId="237" applyFont="1" applyBorder="1" applyAlignment="1">
      <alignment horizontal="center" vertical="center" wrapText="1"/>
    </xf>
    <xf numFmtId="297" fontId="52" fillId="0" borderId="61" xfId="7389" applyNumberFormat="1" applyFont="1" applyBorder="1" applyAlignment="1">
      <alignment horizontal="right" vertical="center"/>
    </xf>
    <xf numFmtId="297" fontId="52" fillId="0" borderId="61" xfId="7389" applyNumberFormat="1" applyFont="1" applyBorder="1" applyAlignment="1">
      <alignment horizontal="center" vertical="center" wrapText="1"/>
    </xf>
    <xf numFmtId="0" fontId="52" fillId="0" borderId="7" xfId="7389" applyFont="1" applyBorder="1" applyAlignment="1">
      <alignment horizontal="left" vertical="center" wrapText="1"/>
    </xf>
    <xf numFmtId="0" fontId="52" fillId="0" borderId="0" xfId="0" applyFont="1"/>
    <xf numFmtId="0" fontId="301" fillId="0" borderId="0" xfId="0" applyFont="1"/>
    <xf numFmtId="41" fontId="14" fillId="0" borderId="61" xfId="0" applyNumberFormat="1" applyFont="1" applyBorder="1" applyAlignment="1">
      <alignment vertical="center" wrapText="1"/>
    </xf>
    <xf numFmtId="297" fontId="301" fillId="0" borderId="61" xfId="7389" applyNumberFormat="1" applyFont="1" applyBorder="1" applyAlignment="1">
      <alignment horizontal="right" vertical="center"/>
    </xf>
    <xf numFmtId="0" fontId="14" fillId="0" borderId="7" xfId="237" applyFont="1" applyBorder="1" applyAlignment="1">
      <alignment horizontal="center" vertical="center" wrapText="1"/>
    </xf>
    <xf numFmtId="41" fontId="14" fillId="0" borderId="7" xfId="0" applyNumberFormat="1" applyFont="1" applyBorder="1" applyAlignment="1">
      <alignment vertical="center" wrapText="1"/>
    </xf>
    <xf numFmtId="0" fontId="14" fillId="0" borderId="0" xfId="0" applyFont="1"/>
    <xf numFmtId="0" fontId="40" fillId="0" borderId="61" xfId="237" applyFont="1" applyBorder="1" applyAlignment="1">
      <alignment horizontal="center" vertical="center" wrapText="1"/>
    </xf>
    <xf numFmtId="0" fontId="52" fillId="0" borderId="61" xfId="0" applyFont="1" applyBorder="1" applyAlignment="1">
      <alignment horizontal="center" vertical="center" wrapText="1"/>
    </xf>
    <xf numFmtId="0" fontId="52" fillId="0" borderId="61" xfId="237" quotePrefix="1" applyFont="1" applyBorder="1" applyAlignment="1">
      <alignment horizontal="center" vertical="center" wrapText="1"/>
    </xf>
    <xf numFmtId="0" fontId="319" fillId="0" borderId="61" xfId="237" applyFont="1" applyBorder="1" applyAlignment="1">
      <alignment horizontal="center" vertical="center" wrapText="1"/>
    </xf>
    <xf numFmtId="0" fontId="14" fillId="0" borderId="61" xfId="237" applyFont="1" applyBorder="1" applyAlignment="1">
      <alignment horizontal="center" vertical="center" wrapText="1"/>
    </xf>
    <xf numFmtId="3" fontId="301" fillId="0" borderId="61" xfId="0" applyNumberFormat="1" applyFont="1" applyBorder="1" applyAlignment="1">
      <alignment horizontal="center" vertical="center" wrapText="1"/>
    </xf>
    <xf numFmtId="0" fontId="301" fillId="0" borderId="7" xfId="7389" applyFont="1" applyBorder="1" applyAlignment="1">
      <alignment horizontal="left" vertical="center" wrapText="1"/>
    </xf>
    <xf numFmtId="0" fontId="52" fillId="0" borderId="7" xfId="0" applyFont="1" applyBorder="1" applyAlignment="1">
      <alignment vertical="center" wrapText="1"/>
    </xf>
    <xf numFmtId="0" fontId="309" fillId="0" borderId="7" xfId="0" applyFont="1" applyBorder="1" applyAlignment="1">
      <alignment horizontal="center" vertical="center" wrapText="1"/>
    </xf>
    <xf numFmtId="0" fontId="309" fillId="0" borderId="7" xfId="0" applyFont="1" applyBorder="1" applyAlignment="1">
      <alignment horizontal="justify" vertical="center" wrapText="1"/>
    </xf>
    <xf numFmtId="217" fontId="302" fillId="0" borderId="61" xfId="5041" applyNumberFormat="1" applyFont="1" applyFill="1" applyBorder="1" applyAlignment="1">
      <alignment horizontal="right" vertical="center" wrapText="1"/>
    </xf>
    <xf numFmtId="0" fontId="318" fillId="0" borderId="7" xfId="0" applyFont="1" applyBorder="1" applyAlignment="1">
      <alignment vertical="center" wrapText="1"/>
    </xf>
    <xf numFmtId="0" fontId="303" fillId="0" borderId="7" xfId="0" applyFont="1" applyBorder="1" applyAlignment="1">
      <alignment horizontal="center" vertical="center" wrapText="1"/>
    </xf>
    <xf numFmtId="0" fontId="303" fillId="0" borderId="7" xfId="0" applyFont="1" applyBorder="1" applyAlignment="1">
      <alignment horizontal="justify" vertical="center" wrapText="1"/>
    </xf>
    <xf numFmtId="0" fontId="318" fillId="0" borderId="7" xfId="0" applyFont="1" applyBorder="1" applyAlignment="1">
      <alignment horizontal="center" vertical="center" wrapText="1"/>
    </xf>
    <xf numFmtId="0" fontId="318" fillId="0" borderId="7" xfId="0" quotePrefix="1" applyFont="1" applyBorder="1" applyAlignment="1">
      <alignment horizontal="justify" vertical="center" wrapText="1"/>
    </xf>
    <xf numFmtId="3" fontId="14" fillId="0" borderId="7" xfId="0" applyNumberFormat="1" applyFont="1" applyBorder="1" applyAlignment="1">
      <alignment vertical="center" wrapText="1"/>
    </xf>
    <xf numFmtId="3" fontId="14" fillId="0" borderId="61" xfId="0" applyNumberFormat="1" applyFont="1" applyBorder="1" applyAlignment="1">
      <alignment vertical="center" wrapText="1"/>
    </xf>
    <xf numFmtId="0" fontId="318" fillId="0" borderId="7" xfId="0" applyFont="1" applyBorder="1" applyAlignment="1">
      <alignment horizontal="justify" vertical="center" wrapText="1"/>
    </xf>
    <xf numFmtId="0" fontId="52" fillId="0" borderId="7" xfId="0" applyFont="1" applyBorder="1" applyAlignment="1">
      <alignment horizontal="justify" vertical="center" wrapText="1"/>
    </xf>
    <xf numFmtId="217" fontId="52" fillId="0" borderId="61" xfId="5041" applyNumberFormat="1" applyFont="1" applyFill="1" applyBorder="1" applyAlignment="1">
      <alignment vertical="center" wrapText="1"/>
    </xf>
    <xf numFmtId="217" fontId="301" fillId="0" borderId="7" xfId="5041" applyNumberFormat="1" applyFont="1" applyFill="1" applyBorder="1" applyAlignment="1">
      <alignment horizontal="center" vertical="center" wrapText="1"/>
    </xf>
    <xf numFmtId="0" fontId="14" fillId="0" borderId="7" xfId="0" applyFont="1" applyBorder="1" applyAlignment="1">
      <alignment horizontal="justify" vertical="center" wrapText="1"/>
    </xf>
    <xf numFmtId="0" fontId="14" fillId="0" borderId="7" xfId="0" applyFont="1" applyBorder="1" applyAlignment="1">
      <alignment horizontal="justify" wrapText="1"/>
    </xf>
    <xf numFmtId="217" fontId="14" fillId="0" borderId="61" xfId="5041" applyNumberFormat="1" applyFont="1" applyFill="1" applyBorder="1" applyAlignment="1">
      <alignment vertical="center" wrapText="1"/>
    </xf>
    <xf numFmtId="0" fontId="300" fillId="0" borderId="7" xfId="0" applyFont="1" applyBorder="1" applyAlignment="1">
      <alignment horizontal="justify" wrapText="1"/>
    </xf>
    <xf numFmtId="0" fontId="300" fillId="0" borderId="7" xfId="0" applyFont="1" applyBorder="1" applyAlignment="1">
      <alignment horizontal="justify" vertical="center" wrapText="1"/>
    </xf>
    <xf numFmtId="0" fontId="300" fillId="0" borderId="7" xfId="0" quotePrefix="1" applyFont="1" applyBorder="1" applyAlignment="1">
      <alignment horizontal="justify" vertical="center" wrapText="1"/>
    </xf>
    <xf numFmtId="3" fontId="28" fillId="0" borderId="7" xfId="0" applyNumberFormat="1" applyFont="1" applyBorder="1" applyAlignment="1">
      <alignment horizontal="right" vertical="center"/>
    </xf>
    <xf numFmtId="0" fontId="40" fillId="0" borderId="7" xfId="0" applyFont="1" applyBorder="1" applyAlignment="1">
      <alignment horizontal="center" vertical="center"/>
    </xf>
    <xf numFmtId="3" fontId="40" fillId="0" borderId="7" xfId="0" applyNumberFormat="1" applyFont="1" applyBorder="1" applyAlignment="1">
      <alignment horizontal="right" vertical="center"/>
    </xf>
    <xf numFmtId="3" fontId="40" fillId="0" borderId="61" xfId="0" applyNumberFormat="1" applyFont="1" applyBorder="1" applyAlignment="1">
      <alignment horizontal="right" vertical="center"/>
    </xf>
    <xf numFmtId="0" fontId="40" fillId="0" borderId="7" xfId="0" applyFont="1" applyBorder="1" applyAlignment="1">
      <alignment horizontal="left" vertical="center" wrapText="1"/>
    </xf>
    <xf numFmtId="3" fontId="40" fillId="0" borderId="61" xfId="5041" applyNumberFormat="1" applyFont="1" applyFill="1" applyBorder="1" applyAlignment="1">
      <alignment horizontal="right" vertical="center" wrapText="1"/>
    </xf>
    <xf numFmtId="0" fontId="40" fillId="0" borderId="7" xfId="0" quotePrefix="1" applyFont="1" applyBorder="1" applyAlignment="1">
      <alignment horizontal="left" vertical="center" wrapText="1"/>
    </xf>
    <xf numFmtId="315" fontId="14" fillId="0" borderId="61" xfId="7389" applyNumberFormat="1" applyFont="1" applyBorder="1" applyAlignment="1">
      <alignment vertical="center"/>
    </xf>
    <xf numFmtId="0" fontId="306" fillId="0" borderId="20" xfId="0" applyFont="1" applyBorder="1"/>
    <xf numFmtId="0" fontId="306" fillId="0" borderId="20" xfId="0" applyFont="1" applyBorder="1" applyAlignment="1">
      <alignment vertical="center"/>
    </xf>
    <xf numFmtId="297" fontId="306" fillId="0" borderId="20" xfId="0" applyNumberFormat="1" applyFont="1" applyBorder="1" applyAlignment="1">
      <alignment horizontal="right" vertical="center"/>
    </xf>
    <xf numFmtId="297" fontId="306" fillId="0" borderId="62" xfId="0" applyNumberFormat="1" applyFont="1" applyBorder="1" applyAlignment="1">
      <alignment horizontal="right" vertical="center"/>
    </xf>
    <xf numFmtId="0" fontId="117" fillId="0" borderId="20" xfId="0" applyFont="1" applyBorder="1" applyAlignment="1">
      <alignment vertical="center"/>
    </xf>
    <xf numFmtId="0" fontId="306" fillId="0" borderId="20" xfId="0" applyFont="1" applyBorder="1" applyAlignment="1">
      <alignment horizontal="center" vertical="center" wrapText="1"/>
    </xf>
    <xf numFmtId="0" fontId="117" fillId="0" borderId="0" xfId="0" applyFont="1" applyAlignment="1">
      <alignment vertical="center"/>
    </xf>
    <xf numFmtId="0" fontId="258" fillId="0" borderId="1" xfId="0" applyFont="1" applyBorder="1" applyAlignment="1">
      <alignment horizontal="center" vertical="center" wrapText="1"/>
    </xf>
    <xf numFmtId="1" fontId="24" fillId="0" borderId="2" xfId="8312" applyNumberFormat="1" applyFont="1" applyBorder="1" applyAlignment="1">
      <alignment vertical="center"/>
    </xf>
    <xf numFmtId="297" fontId="9" fillId="0" borderId="2" xfId="8312" applyNumberFormat="1" applyFont="1" applyBorder="1" applyAlignment="1">
      <alignment vertical="center"/>
    </xf>
    <xf numFmtId="1" fontId="9" fillId="0" borderId="0" xfId="8312" applyNumberFormat="1" applyFont="1" applyAlignment="1">
      <alignment horizontal="right" vertical="center"/>
    </xf>
    <xf numFmtId="1" fontId="280" fillId="0" borderId="0" xfId="8312" applyNumberFormat="1" applyFont="1" applyAlignment="1">
      <alignment horizontal="right" vertical="center"/>
    </xf>
    <xf numFmtId="0" fontId="32" fillId="0" borderId="0" xfId="573" applyFont="1"/>
    <xf numFmtId="1" fontId="47" fillId="0" borderId="0" xfId="8312" applyNumberFormat="1" applyFont="1" applyAlignment="1">
      <alignment horizontal="center" vertical="center" wrapText="1"/>
    </xf>
    <xf numFmtId="0" fontId="39" fillId="0" borderId="0" xfId="573" applyFont="1" applyAlignment="1">
      <alignment vertical="center" readingOrder="1"/>
    </xf>
    <xf numFmtId="0" fontId="47" fillId="0" borderId="0" xfId="573" applyFont="1" applyAlignment="1">
      <alignment horizontal="center" vertical="center" wrapText="1" readingOrder="1"/>
    </xf>
    <xf numFmtId="0" fontId="280" fillId="0" borderId="0" xfId="573" applyFont="1" applyAlignment="1">
      <alignment vertical="center" readingOrder="1"/>
    </xf>
    <xf numFmtId="1" fontId="282" fillId="0" borderId="0" xfId="8312" applyNumberFormat="1" applyFont="1" applyAlignment="1">
      <alignment horizontal="center" vertical="center" wrapText="1"/>
    </xf>
    <xf numFmtId="1" fontId="283" fillId="0" borderId="0" xfId="8312" applyNumberFormat="1" applyFont="1" applyAlignment="1">
      <alignment horizontal="right" vertical="center"/>
    </xf>
    <xf numFmtId="1" fontId="284" fillId="0" borderId="0" xfId="8312" applyNumberFormat="1" applyFont="1" applyAlignment="1">
      <alignment horizontal="center" vertical="center"/>
    </xf>
    <xf numFmtId="297" fontId="21" fillId="0" borderId="0" xfId="8312" applyNumberFormat="1" applyFont="1" applyAlignment="1">
      <alignment horizontal="right" vertical="center"/>
    </xf>
    <xf numFmtId="1" fontId="284" fillId="0" borderId="0" xfId="8312" applyNumberFormat="1" applyFont="1" applyAlignment="1">
      <alignment horizontal="center" vertical="center" wrapText="1"/>
    </xf>
    <xf numFmtId="1" fontId="269" fillId="0" borderId="0" xfId="8312" applyNumberFormat="1" applyFont="1" applyAlignment="1">
      <alignment horizontal="center" vertical="center" wrapText="1"/>
    </xf>
    <xf numFmtId="3" fontId="18" fillId="0" borderId="3" xfId="8312" applyNumberFormat="1" applyFont="1" applyBorder="1" applyAlignment="1">
      <alignment horizontal="center" vertical="center" wrapText="1"/>
    </xf>
    <xf numFmtId="3" fontId="18" fillId="0" borderId="9" xfId="8312" applyNumberFormat="1" applyFont="1" applyBorder="1" applyAlignment="1">
      <alignment horizontal="center" vertical="center" wrapText="1"/>
    </xf>
    <xf numFmtId="0" fontId="16" fillId="0" borderId="0" xfId="573" applyFont="1" applyAlignment="1">
      <alignment horizontal="center"/>
    </xf>
    <xf numFmtId="3" fontId="18" fillId="0" borderId="4" xfId="8312" applyNumberFormat="1" applyFont="1" applyBorder="1" applyAlignment="1">
      <alignment horizontal="center" vertical="center" wrapText="1"/>
    </xf>
    <xf numFmtId="3" fontId="18" fillId="0" borderId="5" xfId="8312" applyNumberFormat="1" applyFont="1" applyBorder="1" applyAlignment="1">
      <alignment horizontal="center" vertical="center" wrapText="1"/>
    </xf>
    <xf numFmtId="3" fontId="18" fillId="0" borderId="16" xfId="8312" applyNumberFormat="1" applyFont="1" applyBorder="1" applyAlignment="1">
      <alignment horizontal="center" vertical="center" wrapText="1"/>
    </xf>
    <xf numFmtId="3" fontId="16" fillId="0" borderId="3" xfId="8312" applyNumberFormat="1" applyFont="1" applyBorder="1" applyAlignment="1">
      <alignment horizontal="center" vertical="center" wrapText="1"/>
    </xf>
    <xf numFmtId="3" fontId="10" fillId="0" borderId="3" xfId="8312" applyNumberFormat="1" applyFont="1" applyBorder="1" applyAlignment="1">
      <alignment horizontal="center" vertical="center" wrapText="1"/>
    </xf>
    <xf numFmtId="0" fontId="16" fillId="0" borderId="0" xfId="573" applyFont="1"/>
    <xf numFmtId="3" fontId="8" fillId="0" borderId="6" xfId="8312" applyNumberFormat="1" applyFont="1" applyBorder="1" applyAlignment="1">
      <alignment horizontal="center" vertical="center" wrapText="1"/>
    </xf>
    <xf numFmtId="3" fontId="8" fillId="0" borderId="6" xfId="8312" applyNumberFormat="1" applyFont="1" applyBorder="1" applyAlignment="1">
      <alignment horizontal="right" vertical="center" wrapText="1"/>
    </xf>
    <xf numFmtId="0" fontId="10" fillId="0" borderId="0" xfId="573" applyFont="1"/>
    <xf numFmtId="3" fontId="8" fillId="0" borderId="7" xfId="8312" quotePrefix="1" applyNumberFormat="1" applyFont="1" applyBorder="1" applyAlignment="1">
      <alignment horizontal="center" vertical="center" wrapText="1"/>
    </xf>
    <xf numFmtId="3" fontId="8" fillId="0" borderId="7" xfId="8312" applyNumberFormat="1" applyFont="1" applyBorder="1" applyAlignment="1">
      <alignment horizontal="center" vertical="center" wrapText="1"/>
    </xf>
    <xf numFmtId="297" fontId="8" fillId="0" borderId="7" xfId="8312" applyNumberFormat="1" applyFont="1" applyBorder="1" applyAlignment="1">
      <alignment horizontal="right" vertical="center" wrapText="1"/>
    </xf>
    <xf numFmtId="3" fontId="10" fillId="0" borderId="7" xfId="8312" quotePrefix="1" applyNumberFormat="1" applyFont="1" applyBorder="1" applyAlignment="1">
      <alignment horizontal="center" vertical="center" wrapText="1"/>
    </xf>
    <xf numFmtId="297" fontId="34" fillId="0" borderId="7" xfId="8312" applyNumberFormat="1" applyFont="1" applyBorder="1" applyAlignment="1">
      <alignment horizontal="right" vertical="center" wrapText="1"/>
    </xf>
    <xf numFmtId="3" fontId="10" fillId="0" borderId="7" xfId="8312" applyNumberFormat="1" applyFont="1" applyBorder="1" applyAlignment="1">
      <alignment horizontal="right" vertical="center" wrapText="1"/>
    </xf>
    <xf numFmtId="297" fontId="259" fillId="0" borderId="7" xfId="8312" applyNumberFormat="1" applyFont="1" applyBorder="1" applyAlignment="1">
      <alignment horizontal="right" vertical="center" wrapText="1"/>
    </xf>
    <xf numFmtId="3" fontId="8" fillId="0" borderId="7" xfId="8312" applyNumberFormat="1" applyFont="1" applyBorder="1" applyAlignment="1">
      <alignment horizontal="right" vertical="center" wrapText="1"/>
    </xf>
    <xf numFmtId="0" fontId="8" fillId="0" borderId="0" xfId="573" applyFont="1"/>
    <xf numFmtId="255" fontId="10" fillId="0" borderId="7" xfId="7874" applyNumberFormat="1" applyFont="1" applyBorder="1" applyAlignment="1">
      <alignment horizontal="left" vertical="center" wrapText="1"/>
    </xf>
    <xf numFmtId="297" fontId="295" fillId="0" borderId="7" xfId="8312" applyNumberFormat="1" applyFont="1" applyBorder="1" applyAlignment="1">
      <alignment horizontal="right" vertical="center" wrapText="1"/>
    </xf>
    <xf numFmtId="0" fontId="8" fillId="0" borderId="7" xfId="573" applyFont="1" applyBorder="1" applyAlignment="1">
      <alignment horizontal="center" vertical="center"/>
    </xf>
    <xf numFmtId="297" fontId="18" fillId="0" borderId="7" xfId="573" applyNumberFormat="1" applyFont="1" applyBorder="1" applyAlignment="1">
      <alignment horizontal="center" vertical="center" wrapText="1"/>
    </xf>
    <xf numFmtId="297" fontId="8" fillId="0" borderId="7" xfId="573" applyNumberFormat="1" applyFont="1" applyBorder="1" applyAlignment="1">
      <alignment horizontal="right" vertical="center" wrapText="1"/>
    </xf>
    <xf numFmtId="217" fontId="8" fillId="0" borderId="7" xfId="15803" quotePrefix="1" applyNumberFormat="1" applyFont="1" applyFill="1" applyBorder="1" applyAlignment="1">
      <alignment horizontal="left" vertical="center" wrapText="1"/>
    </xf>
    <xf numFmtId="1" fontId="8" fillId="0" borderId="7" xfId="573" applyNumberFormat="1" applyFont="1" applyBorder="1" applyAlignment="1">
      <alignment horizontal="left" vertical="center" wrapText="1"/>
    </xf>
    <xf numFmtId="0" fontId="21" fillId="0" borderId="7" xfId="573" quotePrefix="1" applyFont="1" applyBorder="1" applyAlignment="1">
      <alignment horizontal="center" vertical="center"/>
    </xf>
    <xf numFmtId="1" fontId="21" fillId="0" borderId="7" xfId="573" applyNumberFormat="1" applyFont="1" applyBorder="1" applyAlignment="1">
      <alignment horizontal="left" vertical="center" wrapText="1"/>
    </xf>
    <xf numFmtId="297" fontId="21" fillId="0" borderId="7" xfId="573" applyNumberFormat="1" applyFont="1" applyBorder="1" applyAlignment="1">
      <alignment horizontal="right" vertical="center" wrapText="1"/>
    </xf>
    <xf numFmtId="1" fontId="21" fillId="0" borderId="7" xfId="573" applyNumberFormat="1" applyFont="1" applyBorder="1" applyAlignment="1">
      <alignment vertical="center" wrapText="1"/>
    </xf>
    <xf numFmtId="1" fontId="8" fillId="0" borderId="7" xfId="573" applyNumberFormat="1" applyFont="1" applyBorder="1" applyAlignment="1">
      <alignment vertical="center" wrapText="1"/>
    </xf>
    <xf numFmtId="297" fontId="9" fillId="0" borderId="0" xfId="573" applyNumberFormat="1" applyFont="1" applyAlignment="1">
      <alignment vertical="center"/>
    </xf>
    <xf numFmtId="0" fontId="10" fillId="0" borderId="7" xfId="573" applyFont="1" applyBorder="1" applyAlignment="1">
      <alignment horizontal="center" vertical="center"/>
    </xf>
    <xf numFmtId="1" fontId="10" fillId="0" borderId="7" xfId="573" applyNumberFormat="1" applyFont="1" applyBorder="1" applyAlignment="1">
      <alignment vertical="center" wrapText="1"/>
    </xf>
    <xf numFmtId="297" fontId="16" fillId="0" borderId="7" xfId="573" applyNumberFormat="1" applyFont="1" applyBorder="1" applyAlignment="1">
      <alignment horizontal="center" vertical="center" wrapText="1"/>
    </xf>
    <xf numFmtId="297" fontId="10" fillId="0" borderId="7" xfId="573" applyNumberFormat="1" applyFont="1" applyBorder="1" applyAlignment="1">
      <alignment horizontal="right" vertical="center" wrapText="1"/>
    </xf>
    <xf numFmtId="297" fontId="8" fillId="0" borderId="0" xfId="573" applyNumberFormat="1" applyFont="1" applyAlignment="1">
      <alignment vertical="center"/>
    </xf>
    <xf numFmtId="49" fontId="8" fillId="0" borderId="7" xfId="573" applyNumberFormat="1" applyFont="1" applyBorder="1" applyAlignment="1">
      <alignment horizontal="center" vertical="center"/>
    </xf>
    <xf numFmtId="3" fontId="8" fillId="0" borderId="7" xfId="573" applyNumberFormat="1" applyFont="1" applyBorder="1" applyAlignment="1">
      <alignment horizontal="left" vertical="center" wrapText="1"/>
    </xf>
    <xf numFmtId="49" fontId="9" fillId="0" borderId="7" xfId="573" applyNumberFormat="1" applyFont="1" applyBorder="1" applyAlignment="1">
      <alignment horizontal="center" vertical="center"/>
    </xf>
    <xf numFmtId="3" fontId="9" fillId="0" borderId="7" xfId="573" applyNumberFormat="1" applyFont="1" applyBorder="1" applyAlignment="1">
      <alignment horizontal="left" vertical="center" wrapText="1"/>
    </xf>
    <xf numFmtId="297" fontId="9" fillId="0" borderId="7" xfId="573" applyNumberFormat="1" applyFont="1" applyBorder="1" applyAlignment="1">
      <alignment horizontal="right" vertical="center" wrapText="1"/>
    </xf>
    <xf numFmtId="49" fontId="10" fillId="0" borderId="7" xfId="573" applyNumberFormat="1" applyFont="1" applyBorder="1" applyAlignment="1">
      <alignment horizontal="center" vertical="center"/>
    </xf>
    <xf numFmtId="0" fontId="39" fillId="0" borderId="7" xfId="573" applyFont="1" applyBorder="1" applyAlignment="1">
      <alignment horizontal="center" vertical="center" wrapText="1"/>
    </xf>
    <xf numFmtId="0" fontId="39" fillId="0" borderId="7" xfId="573" applyFont="1" applyBorder="1" applyAlignment="1">
      <alignment vertical="center"/>
    </xf>
    <xf numFmtId="217" fontId="9" fillId="0" borderId="7" xfId="15803" applyNumberFormat="1" applyFont="1" applyFill="1" applyBorder="1" applyAlignment="1">
      <alignment horizontal="left" vertical="center" wrapText="1"/>
    </xf>
    <xf numFmtId="217" fontId="9" fillId="0" borderId="7" xfId="15803" applyNumberFormat="1" applyFont="1" applyFill="1" applyBorder="1" applyAlignment="1">
      <alignment horizontal="right" vertical="center" wrapText="1"/>
    </xf>
    <xf numFmtId="217" fontId="260" fillId="0" borderId="7" xfId="15803" applyNumberFormat="1" applyFont="1" applyFill="1" applyBorder="1" applyAlignment="1">
      <alignment horizontal="right" vertical="center" wrapText="1"/>
    </xf>
    <xf numFmtId="3" fontId="16" fillId="0" borderId="7" xfId="573" applyNumberFormat="1" applyFont="1" applyBorder="1" applyAlignment="1">
      <alignment horizontal="center" vertical="center" wrapText="1"/>
    </xf>
    <xf numFmtId="49" fontId="9" fillId="0" borderId="7" xfId="573" quotePrefix="1" applyNumberFormat="1" applyFont="1" applyBorder="1" applyAlignment="1">
      <alignment horizontal="center" vertical="center"/>
    </xf>
    <xf numFmtId="217" fontId="8" fillId="0" borderId="7" xfId="15803" applyNumberFormat="1" applyFont="1" applyFill="1" applyBorder="1" applyAlignment="1">
      <alignment vertical="center" wrapText="1"/>
    </xf>
    <xf numFmtId="217" fontId="8" fillId="0" borderId="7" xfId="15803" applyNumberFormat="1" applyFont="1" applyFill="1" applyBorder="1" applyAlignment="1">
      <alignment horizontal="right" vertical="center" wrapText="1"/>
    </xf>
    <xf numFmtId="217" fontId="259" fillId="0" borderId="7" xfId="15803" applyNumberFormat="1" applyFont="1" applyFill="1" applyBorder="1" applyAlignment="1">
      <alignment horizontal="right" vertical="center" wrapText="1"/>
    </xf>
    <xf numFmtId="0" fontId="8" fillId="0" borderId="7" xfId="7389" applyFont="1" applyBorder="1" applyAlignment="1">
      <alignment horizontal="center" vertical="center" wrapText="1"/>
    </xf>
    <xf numFmtId="0" fontId="8" fillId="0" borderId="7" xfId="7389" applyFont="1" applyBorder="1" applyAlignment="1">
      <alignment vertical="center" wrapText="1"/>
    </xf>
    <xf numFmtId="297" fontId="259" fillId="0" borderId="7" xfId="573" applyNumberFormat="1" applyFont="1" applyBorder="1" applyAlignment="1">
      <alignment horizontal="right" vertical="center" wrapText="1"/>
    </xf>
    <xf numFmtId="3" fontId="8" fillId="0" borderId="7" xfId="573" applyNumberFormat="1" applyFont="1" applyBorder="1" applyAlignment="1">
      <alignment horizontal="center" vertical="center" wrapText="1"/>
    </xf>
    <xf numFmtId="3" fontId="10" fillId="0" borderId="7" xfId="573" applyNumberFormat="1" applyFont="1" applyBorder="1" applyAlignment="1">
      <alignment horizontal="center" vertical="center" wrapText="1"/>
    </xf>
    <xf numFmtId="297" fontId="10" fillId="0" borderId="7" xfId="573" applyNumberFormat="1" applyFont="1" applyBorder="1" applyAlignment="1">
      <alignment horizontal="right" vertical="center"/>
    </xf>
    <xf numFmtId="3" fontId="8" fillId="0" borderId="7" xfId="573" quotePrefix="1" applyNumberFormat="1" applyFont="1" applyBorder="1" applyAlignment="1">
      <alignment horizontal="center" vertical="center" wrapText="1"/>
    </xf>
    <xf numFmtId="3" fontId="9" fillId="0" borderId="7" xfId="573" applyNumberFormat="1" applyFont="1" applyBorder="1" applyAlignment="1">
      <alignment horizontal="center" vertical="center" wrapText="1"/>
    </xf>
    <xf numFmtId="1" fontId="9" fillId="0" borderId="7" xfId="573" applyNumberFormat="1" applyFont="1" applyBorder="1" applyAlignment="1">
      <alignment horizontal="left" vertical="center" wrapText="1"/>
    </xf>
    <xf numFmtId="297" fontId="24" fillId="0" borderId="7" xfId="573" applyNumberFormat="1" applyFont="1" applyBorder="1" applyAlignment="1">
      <alignment horizontal="center" vertical="center" wrapText="1"/>
    </xf>
    <xf numFmtId="297" fontId="260" fillId="0" borderId="7" xfId="573" applyNumberFormat="1" applyFont="1" applyBorder="1" applyAlignment="1">
      <alignment horizontal="right" vertical="center" wrapText="1"/>
    </xf>
    <xf numFmtId="0" fontId="9" fillId="0" borderId="7" xfId="573" applyFont="1" applyBorder="1" applyAlignment="1">
      <alignment horizontal="center" vertical="center"/>
    </xf>
    <xf numFmtId="297" fontId="34" fillId="0" borderId="7" xfId="7389" applyNumberFormat="1" applyFont="1" applyBorder="1" applyAlignment="1">
      <alignment vertical="center"/>
    </xf>
    <xf numFmtId="3" fontId="21" fillId="0" borderId="7" xfId="573" applyNumberFormat="1" applyFont="1" applyBorder="1" applyAlignment="1">
      <alignment horizontal="center" vertical="center" wrapText="1"/>
    </xf>
    <xf numFmtId="297" fontId="21" fillId="0" borderId="7" xfId="7389" applyNumberFormat="1" applyFont="1" applyBorder="1" applyAlignment="1">
      <alignment vertical="center"/>
    </xf>
    <xf numFmtId="297" fontId="50" fillId="0" borderId="7" xfId="7389" applyNumberFormat="1" applyFont="1" applyBorder="1" applyAlignment="1">
      <alignment vertical="center"/>
    </xf>
    <xf numFmtId="3" fontId="10" fillId="0" borderId="7" xfId="573" quotePrefix="1" applyNumberFormat="1" applyFont="1" applyBorder="1" applyAlignment="1">
      <alignment horizontal="center" vertical="center" wrapText="1"/>
    </xf>
    <xf numFmtId="0" fontId="10" fillId="0" borderId="7" xfId="573" quotePrefix="1" applyFont="1" applyBorder="1" applyAlignment="1">
      <alignment horizontal="center" vertical="center"/>
    </xf>
    <xf numFmtId="0" fontId="16" fillId="0" borderId="7" xfId="573" applyFont="1" applyBorder="1" applyAlignment="1">
      <alignment horizontal="center" vertical="center" wrapText="1"/>
    </xf>
    <xf numFmtId="3" fontId="10" fillId="0" borderId="7" xfId="573" applyNumberFormat="1" applyFont="1" applyBorder="1" applyAlignment="1">
      <alignment horizontal="left" vertical="center" wrapText="1"/>
    </xf>
    <xf numFmtId="0" fontId="8" fillId="0" borderId="7" xfId="573" quotePrefix="1" applyFont="1" applyBorder="1" applyAlignment="1">
      <alignment horizontal="center" vertical="center"/>
    </xf>
    <xf numFmtId="1" fontId="8" fillId="0" borderId="7" xfId="8312" applyNumberFormat="1" applyFont="1" applyBorder="1" applyAlignment="1">
      <alignment vertical="center" wrapText="1"/>
    </xf>
    <xf numFmtId="1" fontId="10" fillId="0" borderId="7" xfId="8315" quotePrefix="1" applyNumberFormat="1" applyFont="1" applyBorder="1" applyAlignment="1">
      <alignment vertical="center" wrapText="1"/>
    </xf>
    <xf numFmtId="3" fontId="10" fillId="0" borderId="7" xfId="8315" applyNumberFormat="1" applyFont="1" applyBorder="1" applyAlignment="1">
      <alignment vertical="center" wrapText="1"/>
    </xf>
    <xf numFmtId="3" fontId="9" fillId="0" borderId="7" xfId="573" applyNumberFormat="1" applyFont="1" applyBorder="1" applyAlignment="1">
      <alignment horizontal="justify" vertical="center" wrapText="1"/>
    </xf>
    <xf numFmtId="297" fontId="9" fillId="0" borderId="7" xfId="573" applyNumberFormat="1" applyFont="1" applyBorder="1" applyAlignment="1">
      <alignment horizontal="right" vertical="center"/>
    </xf>
    <xf numFmtId="3" fontId="8" fillId="0" borderId="7" xfId="573" applyNumberFormat="1" applyFont="1" applyBorder="1" applyAlignment="1">
      <alignment horizontal="justify" vertical="center" wrapText="1"/>
    </xf>
    <xf numFmtId="0" fontId="18" fillId="0" borderId="7" xfId="7389" applyFont="1" applyBorder="1" applyAlignment="1">
      <alignment horizontal="center" vertical="center" wrapText="1"/>
    </xf>
    <xf numFmtId="0" fontId="21" fillId="0" borderId="7" xfId="573" applyFont="1" applyBorder="1" applyAlignment="1">
      <alignment horizontal="center" vertical="center"/>
    </xf>
    <xf numFmtId="297" fontId="50" fillId="0" borderId="7" xfId="573" applyNumberFormat="1" applyFont="1" applyBorder="1" applyAlignment="1">
      <alignment horizontal="right" vertical="center" wrapText="1"/>
    </xf>
    <xf numFmtId="297" fontId="20" fillId="0" borderId="7" xfId="7389" applyNumberFormat="1" applyFont="1" applyBorder="1" applyAlignment="1">
      <alignment horizontal="center" vertical="center" wrapText="1"/>
    </xf>
    <xf numFmtId="297" fontId="21" fillId="0" borderId="7" xfId="7389" applyNumberFormat="1" applyFont="1" applyBorder="1" applyAlignment="1">
      <alignment horizontal="right" vertical="center"/>
    </xf>
    <xf numFmtId="297" fontId="50" fillId="0" borderId="7" xfId="7389" applyNumberFormat="1" applyFont="1" applyBorder="1" applyAlignment="1">
      <alignment horizontal="right" vertical="center"/>
    </xf>
    <xf numFmtId="3" fontId="10" fillId="0" borderId="7" xfId="8315" applyNumberFormat="1" applyFont="1" applyBorder="1" applyAlignment="1">
      <alignment horizontal="left" vertical="center" wrapText="1"/>
    </xf>
    <xf numFmtId="1" fontId="9" fillId="0" borderId="7" xfId="573" applyNumberFormat="1" applyFont="1" applyBorder="1" applyAlignment="1">
      <alignment vertical="center" wrapText="1"/>
    </xf>
    <xf numFmtId="297" fontId="10" fillId="0" borderId="7" xfId="8312" applyNumberFormat="1" applyFont="1" applyBorder="1" applyAlignment="1">
      <alignment horizontal="right" vertical="center"/>
    </xf>
    <xf numFmtId="0" fontId="9" fillId="0" borderId="7" xfId="7389" applyFont="1" applyBorder="1" applyAlignment="1">
      <alignment horizontal="center" vertical="center" wrapText="1"/>
    </xf>
    <xf numFmtId="297" fontId="8" fillId="0" borderId="7" xfId="7389" applyNumberFormat="1" applyFont="1" applyBorder="1" applyAlignment="1">
      <alignment horizontal="right" vertical="center"/>
    </xf>
    <xf numFmtId="297" fontId="259" fillId="0" borderId="7" xfId="7389" applyNumberFormat="1" applyFont="1" applyBorder="1" applyAlignment="1">
      <alignment horizontal="right" vertical="center"/>
    </xf>
    <xf numFmtId="297" fontId="9" fillId="0" borderId="7" xfId="7389" applyNumberFormat="1" applyFont="1" applyBorder="1" applyAlignment="1">
      <alignment horizontal="right" vertical="center"/>
    </xf>
    <xf numFmtId="297" fontId="260" fillId="0" borderId="7" xfId="7389" applyNumberFormat="1" applyFont="1" applyBorder="1" applyAlignment="1">
      <alignment horizontal="right" vertical="center"/>
    </xf>
    <xf numFmtId="1" fontId="9" fillId="0" borderId="7" xfId="8312" applyNumberFormat="1" applyFont="1" applyBorder="1" applyAlignment="1">
      <alignment vertical="center" wrapText="1"/>
    </xf>
    <xf numFmtId="1" fontId="10" fillId="0" borderId="7" xfId="8312" applyNumberFormat="1" applyFont="1" applyBorder="1" applyAlignment="1">
      <alignment vertical="center" wrapText="1"/>
    </xf>
    <xf numFmtId="0" fontId="10" fillId="0" borderId="7" xfId="573" applyFont="1" applyBorder="1" applyAlignment="1">
      <alignment vertical="center" wrapText="1"/>
    </xf>
    <xf numFmtId="297" fontId="34" fillId="0" borderId="7" xfId="8312" applyNumberFormat="1" applyFont="1" applyBorder="1" applyAlignment="1">
      <alignment horizontal="right" vertical="center"/>
    </xf>
    <xf numFmtId="1" fontId="10" fillId="0" borderId="7" xfId="7389" applyNumberFormat="1" applyBorder="1" applyAlignment="1">
      <alignment vertical="center" wrapText="1"/>
    </xf>
    <xf numFmtId="297" fontId="21" fillId="0" borderId="7" xfId="8312" applyNumberFormat="1" applyFont="1" applyBorder="1" applyAlignment="1">
      <alignment horizontal="right" vertical="center"/>
    </xf>
    <xf numFmtId="297" fontId="50" fillId="0" borderId="7" xfId="8312" applyNumberFormat="1" applyFont="1" applyBorder="1" applyAlignment="1">
      <alignment horizontal="right" vertical="center"/>
    </xf>
    <xf numFmtId="297" fontId="8" fillId="0" borderId="7" xfId="8315" applyNumberFormat="1" applyFont="1" applyBorder="1" applyAlignment="1">
      <alignment vertical="center" wrapText="1"/>
    </xf>
    <xf numFmtId="297" fontId="259" fillId="0" borderId="7" xfId="8315" applyNumberFormat="1" applyFont="1" applyBorder="1" applyAlignment="1">
      <alignment vertical="center" wrapText="1"/>
    </xf>
    <xf numFmtId="297" fontId="9" fillId="0" borderId="7" xfId="8315" applyNumberFormat="1" applyFont="1" applyBorder="1" applyAlignment="1">
      <alignment vertical="center" wrapText="1"/>
    </xf>
    <xf numFmtId="297" fontId="260" fillId="0" borderId="7" xfId="8315" applyNumberFormat="1" applyFont="1" applyBorder="1" applyAlignment="1">
      <alignment vertical="center" wrapText="1"/>
    </xf>
    <xf numFmtId="0" fontId="10" fillId="0" borderId="7" xfId="573" applyFont="1" applyBorder="1" applyAlignment="1">
      <alignment horizontal="left" vertical="center" wrapText="1"/>
    </xf>
    <xf numFmtId="0" fontId="21" fillId="0" borderId="7" xfId="573" applyFont="1" applyBorder="1" applyAlignment="1">
      <alignment vertical="center" wrapText="1"/>
    </xf>
    <xf numFmtId="297" fontId="21" fillId="0" borderId="7" xfId="8315" applyNumberFormat="1" applyFont="1" applyBorder="1" applyAlignment="1">
      <alignment vertical="center" wrapText="1"/>
    </xf>
    <xf numFmtId="297" fontId="50" fillId="0" borderId="7" xfId="8315" applyNumberFormat="1" applyFont="1" applyBorder="1" applyAlignment="1">
      <alignment vertical="center" wrapText="1"/>
    </xf>
    <xf numFmtId="3" fontId="16" fillId="0" borderId="7" xfId="8312" applyNumberFormat="1" applyFont="1" applyBorder="1" applyAlignment="1">
      <alignment horizontal="center" vertical="center"/>
    </xf>
    <xf numFmtId="3" fontId="10" fillId="0" borderId="7" xfId="573" quotePrefix="1" applyNumberFormat="1" applyFont="1" applyBorder="1" applyAlignment="1">
      <alignment horizontal="left" vertical="center" wrapText="1"/>
    </xf>
    <xf numFmtId="297" fontId="260" fillId="0" borderId="7" xfId="573" applyNumberFormat="1" applyFont="1" applyBorder="1" applyAlignment="1">
      <alignment horizontal="right" vertical="center"/>
    </xf>
    <xf numFmtId="1" fontId="10" fillId="0" borderId="7" xfId="8315" applyNumberFormat="1" applyFont="1" applyBorder="1" applyAlignment="1">
      <alignment vertical="center" wrapText="1"/>
    </xf>
    <xf numFmtId="0" fontId="9" fillId="0" borderId="7" xfId="7389" applyFont="1" applyBorder="1" applyAlignment="1">
      <alignment vertical="center" wrapText="1"/>
    </xf>
    <xf numFmtId="297" fontId="9" fillId="0" borderId="7" xfId="8312" applyNumberFormat="1" applyFont="1" applyBorder="1" applyAlignment="1">
      <alignment horizontal="right" vertical="center"/>
    </xf>
    <xf numFmtId="297" fontId="260" fillId="0" borderId="7" xfId="8312" applyNumberFormat="1" applyFont="1" applyBorder="1" applyAlignment="1">
      <alignment horizontal="right" vertical="center"/>
    </xf>
    <xf numFmtId="0" fontId="8" fillId="0" borderId="7" xfId="7389" quotePrefix="1" applyFont="1" applyBorder="1" applyAlignment="1">
      <alignment horizontal="center" vertical="center" wrapText="1"/>
    </xf>
    <xf numFmtId="217" fontId="10" fillId="0" borderId="7" xfId="573" applyNumberFormat="1" applyFont="1" applyBorder="1" applyAlignment="1">
      <alignment vertical="center" wrapText="1"/>
    </xf>
    <xf numFmtId="0" fontId="10" fillId="0" borderId="7" xfId="7389" applyBorder="1" applyAlignment="1">
      <alignment horizontal="left" vertical="center" wrapText="1"/>
    </xf>
    <xf numFmtId="0" fontId="10" fillId="0" borderId="7" xfId="8312" applyFont="1" applyBorder="1" applyAlignment="1">
      <alignment horizontal="left" vertical="center" wrapText="1"/>
    </xf>
    <xf numFmtId="1" fontId="10" fillId="0" borderId="7" xfId="8314" applyNumberFormat="1" applyFont="1" applyBorder="1" applyAlignment="1">
      <alignment vertical="center" wrapText="1"/>
    </xf>
    <xf numFmtId="0" fontId="10" fillId="0" borderId="7" xfId="237" applyBorder="1" applyAlignment="1">
      <alignment vertical="center" wrapText="1"/>
    </xf>
    <xf numFmtId="297" fontId="8" fillId="0" borderId="7" xfId="573" applyNumberFormat="1" applyFont="1" applyBorder="1" applyAlignment="1">
      <alignment horizontal="right" vertical="center"/>
    </xf>
    <xf numFmtId="297" fontId="259" fillId="0" borderId="7" xfId="573" applyNumberFormat="1" applyFont="1" applyBorder="1" applyAlignment="1">
      <alignment horizontal="right" vertical="center"/>
    </xf>
    <xf numFmtId="0" fontId="9" fillId="0" borderId="7" xfId="573" applyFont="1" applyBorder="1"/>
    <xf numFmtId="3" fontId="10" fillId="0" borderId="7" xfId="15809" applyNumberFormat="1" applyFont="1" applyBorder="1" applyAlignment="1">
      <alignment horizontal="left" vertical="center" wrapText="1"/>
    </xf>
    <xf numFmtId="0" fontId="9" fillId="0" borderId="7" xfId="7389" applyFont="1" applyBorder="1" applyAlignment="1">
      <alignment horizontal="left" vertical="center" wrapText="1"/>
    </xf>
    <xf numFmtId="0" fontId="8" fillId="0" borderId="7" xfId="573" applyFont="1" applyBorder="1" applyAlignment="1">
      <alignment vertical="center" wrapText="1"/>
    </xf>
    <xf numFmtId="0" fontId="269" fillId="0" borderId="7" xfId="573" applyFont="1" applyBorder="1" applyAlignment="1">
      <alignment horizontal="center" vertical="center" wrapText="1"/>
    </xf>
    <xf numFmtId="0" fontId="269" fillId="0" borderId="7" xfId="573" applyFont="1" applyBorder="1" applyAlignment="1">
      <alignment vertical="center"/>
    </xf>
    <xf numFmtId="0" fontId="30" fillId="0" borderId="0" xfId="573" applyFont="1"/>
    <xf numFmtId="0" fontId="7" fillId="0" borderId="7" xfId="0" applyFont="1" applyBorder="1" applyAlignment="1">
      <alignment horizontal="center" vertical="center" wrapText="1"/>
    </xf>
    <xf numFmtId="0" fontId="1" fillId="0" borderId="7" xfId="0" applyFont="1" applyBorder="1" applyAlignment="1">
      <alignment horizontal="center" vertical="center" wrapText="1"/>
    </xf>
    <xf numFmtId="0" fontId="9" fillId="0" borderId="7" xfId="0" applyFont="1" applyBorder="1" applyAlignment="1">
      <alignment horizontal="center" vertical="center" wrapText="1"/>
    </xf>
    <xf numFmtId="0" fontId="21" fillId="0" borderId="7" xfId="0" applyFont="1" applyBorder="1" applyAlignment="1">
      <alignment horizontal="center" vertical="center" wrapText="1"/>
    </xf>
    <xf numFmtId="0" fontId="8" fillId="0" borderId="7" xfId="0" applyFont="1" applyBorder="1" applyAlignment="1">
      <alignment horizontal="center" vertical="center" wrapText="1"/>
    </xf>
    <xf numFmtId="0" fontId="16" fillId="0" borderId="0" xfId="7389" applyFont="1" applyAlignment="1">
      <alignment horizontal="left" vertical="center" wrapText="1"/>
    </xf>
    <xf numFmtId="0" fontId="16" fillId="0" borderId="0" xfId="7389" applyFont="1" applyAlignment="1">
      <alignment horizontal="center" vertical="center" wrapText="1"/>
    </xf>
    <xf numFmtId="0" fontId="5" fillId="0" borderId="7" xfId="0" applyFont="1" applyBorder="1" applyAlignment="1">
      <alignment horizontal="center" vertical="center" wrapText="1"/>
    </xf>
    <xf numFmtId="0" fontId="32" fillId="0" borderId="20" xfId="573" applyFont="1" applyBorder="1" applyAlignment="1">
      <alignment vertical="center"/>
    </xf>
    <xf numFmtId="0" fontId="16" fillId="0" borderId="20" xfId="573" applyFont="1" applyBorder="1" applyAlignment="1">
      <alignment vertical="center"/>
    </xf>
    <xf numFmtId="0" fontId="39" fillId="0" borderId="20" xfId="573" applyFont="1" applyBorder="1" applyAlignment="1">
      <alignment vertical="center"/>
    </xf>
    <xf numFmtId="297" fontId="10" fillId="0" borderId="20" xfId="15803" applyNumberFormat="1" applyFont="1" applyFill="1" applyBorder="1" applyAlignment="1">
      <alignment horizontal="right" vertical="center"/>
    </xf>
    <xf numFmtId="297" fontId="34" fillId="0" borderId="20" xfId="15803" applyNumberFormat="1" applyFont="1" applyFill="1" applyBorder="1" applyAlignment="1">
      <alignment horizontal="right" vertical="center"/>
    </xf>
    <xf numFmtId="0" fontId="39" fillId="0" borderId="20" xfId="573" applyFont="1" applyBorder="1" applyAlignment="1">
      <alignment horizontal="center" vertical="center"/>
    </xf>
    <xf numFmtId="0" fontId="39" fillId="0" borderId="20" xfId="573" applyFont="1" applyBorder="1" applyAlignment="1">
      <alignment horizontal="center" vertical="center" wrapText="1"/>
    </xf>
    <xf numFmtId="0" fontId="32" fillId="0" borderId="0" xfId="573" applyFont="1" applyAlignment="1">
      <alignment vertical="center"/>
    </xf>
    <xf numFmtId="0" fontId="16" fillId="0" borderId="0" xfId="573" applyFont="1" applyAlignment="1">
      <alignment vertical="center"/>
    </xf>
    <xf numFmtId="0" fontId="39" fillId="0" borderId="0" xfId="573" applyFont="1" applyAlignment="1">
      <alignment vertical="center"/>
    </xf>
    <xf numFmtId="297" fontId="34" fillId="0" borderId="0" xfId="15803" applyNumberFormat="1" applyFont="1" applyFill="1" applyAlignment="1">
      <alignment horizontal="right" vertical="center"/>
    </xf>
    <xf numFmtId="0" fontId="39" fillId="0" borderId="0" xfId="573" applyFont="1" applyAlignment="1">
      <alignment horizontal="center" vertical="center"/>
    </xf>
    <xf numFmtId="0" fontId="39" fillId="0" borderId="0" xfId="573" applyFont="1" applyAlignment="1">
      <alignment horizontal="center" vertical="center" wrapText="1"/>
    </xf>
    <xf numFmtId="217" fontId="52" fillId="3" borderId="6" xfId="6" applyNumberFormat="1" applyFont="1" applyFill="1" applyBorder="1" applyAlignment="1">
      <alignment horizontal="right" vertical="center" wrapText="1"/>
    </xf>
    <xf numFmtId="217" fontId="52" fillId="3" borderId="6" xfId="6" applyNumberFormat="1" applyFont="1" applyFill="1" applyBorder="1" applyAlignment="1">
      <alignment horizontal="center" vertical="center" wrapText="1"/>
    </xf>
    <xf numFmtId="3" fontId="52" fillId="3" borderId="6" xfId="8312" applyNumberFormat="1" applyFont="1" applyFill="1" applyBorder="1" applyAlignment="1">
      <alignment horizontal="center" vertical="center" wrapText="1"/>
    </xf>
    <xf numFmtId="3" fontId="40" fillId="3" borderId="6" xfId="8312" applyNumberFormat="1" applyFont="1" applyFill="1" applyBorder="1" applyAlignment="1">
      <alignment horizontal="center" vertical="center" wrapText="1"/>
    </xf>
    <xf numFmtId="297" fontId="52" fillId="3" borderId="6" xfId="8312" applyNumberFormat="1" applyFont="1" applyFill="1" applyBorder="1" applyAlignment="1">
      <alignment horizontal="right" vertical="center" wrapText="1"/>
    </xf>
    <xf numFmtId="297" fontId="52" fillId="3" borderId="60" xfId="8312" applyNumberFormat="1" applyFont="1" applyFill="1" applyBorder="1" applyAlignment="1">
      <alignment horizontal="right" vertical="center" wrapText="1"/>
    </xf>
    <xf numFmtId="4" fontId="52" fillId="3" borderId="60" xfId="8312" applyNumberFormat="1" applyFont="1" applyFill="1" applyBorder="1" applyAlignment="1">
      <alignment vertical="center" wrapText="1"/>
    </xf>
    <xf numFmtId="217" fontId="52" fillId="53" borderId="6" xfId="6" applyNumberFormat="1" applyFont="1" applyFill="1" applyBorder="1" applyAlignment="1">
      <alignment horizontal="center" vertical="center" wrapText="1"/>
    </xf>
    <xf numFmtId="217" fontId="52" fillId="53" borderId="6" xfId="6" applyNumberFormat="1" applyFont="1" applyFill="1" applyBorder="1" applyAlignment="1">
      <alignment horizontal="left" vertical="center" wrapText="1"/>
    </xf>
    <xf numFmtId="3" fontId="52" fillId="53" borderId="6" xfId="8312" applyNumberFormat="1" applyFont="1" applyFill="1" applyBorder="1" applyAlignment="1">
      <alignment horizontal="center" vertical="center" wrapText="1"/>
    </xf>
    <xf numFmtId="3" fontId="40" fillId="53" borderId="6" xfId="8312" applyNumberFormat="1" applyFont="1" applyFill="1" applyBorder="1" applyAlignment="1">
      <alignment horizontal="center" vertical="center" wrapText="1"/>
    </xf>
    <xf numFmtId="297" fontId="52" fillId="53" borderId="6" xfId="8312" applyNumberFormat="1" applyFont="1" applyFill="1" applyBorder="1" applyAlignment="1">
      <alignment horizontal="right" vertical="center" wrapText="1"/>
    </xf>
    <xf numFmtId="297" fontId="52" fillId="53" borderId="60" xfId="8312" applyNumberFormat="1" applyFont="1" applyFill="1" applyBorder="1" applyAlignment="1">
      <alignment horizontal="right" vertical="center" wrapText="1"/>
    </xf>
    <xf numFmtId="4" fontId="52" fillId="53" borderId="60" xfId="8312" applyNumberFormat="1" applyFont="1" applyFill="1" applyBorder="1" applyAlignment="1">
      <alignment vertical="center" wrapText="1"/>
    </xf>
    <xf numFmtId="0" fontId="52" fillId="54" borderId="7" xfId="7389" applyFont="1" applyFill="1" applyBorder="1" applyAlignment="1">
      <alignment horizontal="center" vertical="center" wrapText="1"/>
    </xf>
    <xf numFmtId="0" fontId="52" fillId="54" borderId="7" xfId="7389" applyFont="1" applyFill="1" applyBorder="1" applyAlignment="1">
      <alignment vertical="center" wrapText="1"/>
    </xf>
    <xf numFmtId="297" fontId="52" fillId="54" borderId="7" xfId="7389" applyNumberFormat="1" applyFont="1" applyFill="1" applyBorder="1" applyAlignment="1">
      <alignment horizontal="right" vertical="center"/>
    </xf>
    <xf numFmtId="4" fontId="52" fillId="54" borderId="61" xfId="8312" applyNumberFormat="1" applyFont="1" applyFill="1" applyBorder="1" applyAlignment="1">
      <alignment vertical="center" wrapText="1"/>
    </xf>
    <xf numFmtId="228" fontId="40" fillId="54" borderId="7" xfId="7389" applyNumberFormat="1" applyFont="1" applyFill="1" applyBorder="1" applyAlignment="1">
      <alignment vertical="center"/>
    </xf>
    <xf numFmtId="228" fontId="52" fillId="54" borderId="7" xfId="7389" applyNumberFormat="1" applyFont="1" applyFill="1" applyBorder="1" applyAlignment="1">
      <alignment horizontal="center" vertical="center" wrapText="1"/>
    </xf>
    <xf numFmtId="3" fontId="52" fillId="53" borderId="7" xfId="0" applyNumberFormat="1" applyFont="1" applyFill="1" applyBorder="1" applyAlignment="1">
      <alignment horizontal="center" vertical="center" wrapText="1"/>
    </xf>
    <xf numFmtId="1" fontId="52" fillId="53" borderId="7" xfId="0" applyNumberFormat="1" applyFont="1" applyFill="1" applyBorder="1" applyAlignment="1">
      <alignment vertical="center" wrapText="1"/>
    </xf>
    <xf numFmtId="297" fontId="52" fillId="53" borderId="7" xfId="7389" applyNumberFormat="1" applyFont="1" applyFill="1" applyBorder="1" applyAlignment="1">
      <alignment horizontal="right" vertical="center"/>
    </xf>
    <xf numFmtId="43" fontId="52" fillId="53" borderId="61" xfId="6" applyFont="1" applyFill="1" applyBorder="1" applyAlignment="1">
      <alignment horizontal="right" vertical="center" wrapText="1"/>
    </xf>
    <xf numFmtId="297" fontId="40" fillId="53" borderId="7" xfId="7389" applyNumberFormat="1" applyFont="1" applyFill="1" applyBorder="1" applyAlignment="1">
      <alignment horizontal="right" vertical="center"/>
    </xf>
    <xf numFmtId="297" fontId="52" fillId="53" borderId="7" xfId="7389" applyNumberFormat="1" applyFont="1" applyFill="1" applyBorder="1" applyAlignment="1">
      <alignment horizontal="center" vertical="center" wrapText="1"/>
    </xf>
    <xf numFmtId="0" fontId="52" fillId="53" borderId="7" xfId="0" applyFont="1" applyFill="1" applyBorder="1" applyAlignment="1">
      <alignment horizontal="center" vertical="center"/>
    </xf>
    <xf numFmtId="1" fontId="52" fillId="53" borderId="7" xfId="0" applyNumberFormat="1" applyFont="1" applyFill="1" applyBorder="1" applyAlignment="1">
      <alignment horizontal="left" vertical="center" wrapText="1"/>
    </xf>
    <xf numFmtId="297" fontId="52" fillId="53" borderId="7" xfId="0" applyNumberFormat="1" applyFont="1" applyFill="1" applyBorder="1" applyAlignment="1">
      <alignment horizontal="right" vertical="center" wrapText="1"/>
    </xf>
    <xf numFmtId="4" fontId="52" fillId="53" borderId="61" xfId="8312" applyNumberFormat="1" applyFont="1" applyFill="1" applyBorder="1" applyAlignment="1">
      <alignment vertical="center" wrapText="1"/>
    </xf>
    <xf numFmtId="3" fontId="40" fillId="53" borderId="7" xfId="0" applyNumberFormat="1" applyFont="1" applyFill="1" applyBorder="1" applyAlignment="1">
      <alignment horizontal="right" vertical="center" wrapText="1"/>
    </xf>
    <xf numFmtId="3" fontId="8" fillId="53" borderId="6" xfId="8312" applyNumberFormat="1" applyFont="1" applyFill="1" applyBorder="1" applyAlignment="1">
      <alignment horizontal="center" vertical="center" wrapText="1"/>
    </xf>
    <xf numFmtId="297" fontId="8" fillId="53" borderId="6" xfId="8312" applyNumberFormat="1" applyFont="1" applyFill="1" applyBorder="1" applyAlignment="1">
      <alignment horizontal="right" vertical="center" wrapText="1"/>
    </xf>
    <xf numFmtId="49" fontId="8" fillId="53" borderId="7" xfId="573" applyNumberFormat="1" applyFont="1" applyFill="1" applyBorder="1" applyAlignment="1">
      <alignment horizontal="center" vertical="center"/>
    </xf>
    <xf numFmtId="3" fontId="8" fillId="53" borderId="7" xfId="573" applyNumberFormat="1" applyFont="1" applyFill="1" applyBorder="1" applyAlignment="1">
      <alignment horizontal="left" vertical="center" wrapText="1"/>
    </xf>
    <xf numFmtId="297" fontId="8" fillId="53" borderId="7" xfId="573" applyNumberFormat="1" applyFont="1" applyFill="1" applyBorder="1" applyAlignment="1">
      <alignment horizontal="right" vertical="center" wrapText="1"/>
    </xf>
    <xf numFmtId="0" fontId="8" fillId="54" borderId="7" xfId="7389" applyFont="1" applyFill="1" applyBorder="1" applyAlignment="1">
      <alignment horizontal="center" vertical="center" wrapText="1"/>
    </xf>
    <xf numFmtId="0" fontId="8" fillId="54" borderId="7" xfId="7389" applyFont="1" applyFill="1" applyBorder="1" applyAlignment="1">
      <alignment vertical="center" wrapText="1"/>
    </xf>
    <xf numFmtId="297" fontId="8" fillId="54" borderId="7" xfId="7389" applyNumberFormat="1" applyFont="1" applyFill="1" applyBorder="1" applyAlignment="1">
      <alignment horizontal="right" vertical="center"/>
    </xf>
    <xf numFmtId="297" fontId="295" fillId="0" borderId="7" xfId="0" applyNumberFormat="1" applyFont="1" applyBorder="1" applyAlignment="1">
      <alignment horizontal="right" vertical="center" wrapText="1"/>
    </xf>
    <xf numFmtId="297" fontId="295" fillId="0" borderId="61" xfId="0" applyNumberFormat="1" applyFont="1" applyBorder="1" applyAlignment="1">
      <alignment horizontal="right" vertical="center" wrapText="1"/>
    </xf>
    <xf numFmtId="3" fontId="321" fillId="2" borderId="61" xfId="7706" applyNumberFormat="1" applyFont="1" applyFill="1" applyBorder="1" applyAlignment="1">
      <alignment vertical="center" wrapText="1"/>
    </xf>
    <xf numFmtId="3" fontId="321" fillId="0" borderId="61" xfId="573" applyNumberFormat="1" applyFont="1" applyBorder="1" applyAlignment="1">
      <alignment vertical="center"/>
    </xf>
    <xf numFmtId="2" fontId="321" fillId="2" borderId="61" xfId="573" applyNumberFormat="1" applyFont="1" applyFill="1" applyBorder="1" applyAlignment="1">
      <alignment vertical="center"/>
    </xf>
    <xf numFmtId="2" fontId="321" fillId="0" borderId="19" xfId="573" applyNumberFormat="1" applyFont="1" applyBorder="1" applyAlignment="1">
      <alignment vertical="center"/>
    </xf>
    <xf numFmtId="3" fontId="8" fillId="2" borderId="63" xfId="8312" applyNumberFormat="1" applyFont="1" applyFill="1" applyBorder="1" applyAlignment="1">
      <alignment horizontal="center" vertical="center" wrapText="1"/>
    </xf>
    <xf numFmtId="0" fontId="266" fillId="0" borderId="0" xfId="7878" applyFont="1" applyAlignment="1">
      <alignment horizontal="center"/>
    </xf>
    <xf numFmtId="3" fontId="8" fillId="55" borderId="7" xfId="7878" applyNumberFormat="1" applyFont="1" applyFill="1" applyBorder="1" applyAlignment="1">
      <alignment horizontal="center" vertical="center" wrapText="1"/>
    </xf>
    <xf numFmtId="3" fontId="8" fillId="55" borderId="7" xfId="7878" applyNumberFormat="1" applyFont="1" applyFill="1" applyBorder="1" applyAlignment="1">
      <alignment horizontal="right" vertical="center" wrapText="1"/>
    </xf>
    <xf numFmtId="3" fontId="8" fillId="56" borderId="7" xfId="7878" applyNumberFormat="1" applyFont="1" applyFill="1" applyBorder="1" applyAlignment="1">
      <alignment horizontal="center" vertical="center" wrapText="1"/>
    </xf>
    <xf numFmtId="3" fontId="8" fillId="56" borderId="7" xfId="7878" applyNumberFormat="1" applyFont="1" applyFill="1" applyBorder="1" applyAlignment="1">
      <alignment horizontal="left" vertical="center" wrapText="1"/>
    </xf>
    <xf numFmtId="3" fontId="8" fillId="56" borderId="7" xfId="7878" applyNumberFormat="1" applyFont="1" applyFill="1" applyBorder="1" applyAlignment="1">
      <alignment horizontal="right" vertical="center" wrapText="1"/>
    </xf>
    <xf numFmtId="4" fontId="8" fillId="56" borderId="61" xfId="7878" applyNumberFormat="1" applyFont="1" applyFill="1" applyBorder="1" applyAlignment="1">
      <alignment horizontal="right" vertical="center" wrapText="1"/>
    </xf>
    <xf numFmtId="3" fontId="8" fillId="55" borderId="7" xfId="7878" applyNumberFormat="1" applyFont="1" applyFill="1" applyBorder="1" applyAlignment="1">
      <alignment horizontal="left" vertical="center" wrapText="1"/>
    </xf>
    <xf numFmtId="3" fontId="8" fillId="55" borderId="61" xfId="7878" applyNumberFormat="1" applyFont="1" applyFill="1" applyBorder="1" applyAlignment="1">
      <alignment horizontal="right" vertical="center" wrapText="1"/>
    </xf>
    <xf numFmtId="3" fontId="8" fillId="56" borderId="61" xfId="7878" applyNumberFormat="1" applyFont="1" applyFill="1" applyBorder="1" applyAlignment="1">
      <alignment horizontal="right" vertical="center" wrapText="1"/>
    </xf>
    <xf numFmtId="0" fontId="8" fillId="2" borderId="4" xfId="7706" applyFont="1" applyFill="1" applyBorder="1" applyAlignment="1">
      <alignment horizontal="center" vertical="center" wrapText="1"/>
    </xf>
    <xf numFmtId="3" fontId="295" fillId="0" borderId="61" xfId="7878" applyNumberFormat="1" applyFont="1" applyBorder="1" applyAlignment="1">
      <alignment horizontal="right" vertical="center" wrapText="1"/>
    </xf>
    <xf numFmtId="3" fontId="8" fillId="0" borderId="4" xfId="8312" applyNumberFormat="1" applyFont="1" applyBorder="1" applyAlignment="1">
      <alignment horizontal="center" vertical="center" wrapText="1"/>
    </xf>
    <xf numFmtId="2" fontId="264" fillId="0" borderId="0" xfId="573" applyNumberFormat="1" applyFont="1" applyAlignment="1">
      <alignment vertical="center"/>
    </xf>
    <xf numFmtId="3" fontId="263" fillId="0" borderId="3" xfId="7706" applyNumberFormat="1" applyFont="1" applyBorder="1" applyAlignment="1">
      <alignment horizontal="right" vertical="center" wrapText="1"/>
    </xf>
    <xf numFmtId="0" fontId="263" fillId="55" borderId="6" xfId="7706" applyFont="1" applyFill="1" applyBorder="1" applyAlignment="1">
      <alignment horizontal="center" vertical="center" wrapText="1"/>
    </xf>
    <xf numFmtId="3" fontId="263" fillId="55" borderId="6" xfId="7706" applyNumberFormat="1" applyFont="1" applyFill="1" applyBorder="1" applyAlignment="1">
      <alignment vertical="center" wrapText="1"/>
    </xf>
    <xf numFmtId="3" fontId="263" fillId="55" borderId="60" xfId="7706" applyNumberFormat="1" applyFont="1" applyFill="1" applyBorder="1" applyAlignment="1">
      <alignment vertical="center" wrapText="1"/>
    </xf>
    <xf numFmtId="4" fontId="263" fillId="55" borderId="60" xfId="7706" applyNumberFormat="1" applyFont="1" applyFill="1" applyBorder="1" applyAlignment="1">
      <alignment vertical="center" wrapText="1"/>
    </xf>
    <xf numFmtId="2" fontId="263" fillId="55" borderId="6" xfId="573" applyNumberFormat="1" applyFont="1" applyFill="1" applyBorder="1" applyAlignment="1">
      <alignment vertical="center"/>
    </xf>
    <xf numFmtId="3" fontId="263" fillId="55" borderId="19" xfId="7706" applyNumberFormat="1" applyFont="1" applyFill="1" applyBorder="1" applyAlignment="1">
      <alignment vertical="center" wrapText="1"/>
    </xf>
    <xf numFmtId="2" fontId="263" fillId="55" borderId="19" xfId="573" applyNumberFormat="1" applyFont="1" applyFill="1" applyBorder="1" applyAlignment="1">
      <alignment vertical="center"/>
    </xf>
    <xf numFmtId="3" fontId="326" fillId="0" borderId="61" xfId="7878" applyNumberFormat="1" applyFont="1" applyBorder="1" applyAlignment="1">
      <alignment horizontal="right" vertical="center" wrapText="1"/>
    </xf>
    <xf numFmtId="0" fontId="52" fillId="55" borderId="63" xfId="7706" applyFont="1" applyFill="1" applyBorder="1" applyAlignment="1">
      <alignment horizontal="center" vertical="center" wrapText="1"/>
    </xf>
    <xf numFmtId="217" fontId="300" fillId="0" borderId="7" xfId="5041" applyNumberFormat="1" applyFont="1" applyFill="1" applyBorder="1" applyAlignment="1">
      <alignment horizontal="right" vertical="center" wrapText="1"/>
    </xf>
    <xf numFmtId="217" fontId="14" fillId="0" borderId="7" xfId="5041" applyNumberFormat="1" applyFont="1" applyFill="1" applyBorder="1" applyAlignment="1">
      <alignment horizontal="right" vertical="center" wrapText="1"/>
    </xf>
    <xf numFmtId="3" fontId="10" fillId="2" borderId="61" xfId="7878" applyNumberFormat="1" applyFont="1" applyFill="1" applyBorder="1" applyAlignment="1">
      <alignment horizontal="right" vertical="center" wrapText="1"/>
    </xf>
    <xf numFmtId="3" fontId="10" fillId="2" borderId="61" xfId="7878" applyNumberFormat="1" applyFont="1" applyFill="1" applyBorder="1" applyAlignment="1">
      <alignment horizontal="center" vertical="center" wrapText="1"/>
    </xf>
    <xf numFmtId="3" fontId="261" fillId="2" borderId="7" xfId="7878" applyNumberFormat="1" applyFont="1" applyFill="1" applyBorder="1" applyAlignment="1">
      <alignment horizontal="center" vertical="center" wrapText="1"/>
    </xf>
    <xf numFmtId="0" fontId="305" fillId="0" borderId="7" xfId="0" applyFont="1" applyBorder="1" applyAlignment="1">
      <alignment vertical="center" wrapText="1"/>
    </xf>
    <xf numFmtId="3" fontId="261" fillId="0" borderId="61" xfId="7878" applyNumberFormat="1" applyFont="1" applyBorder="1" applyAlignment="1">
      <alignment horizontal="right" vertical="center" wrapText="1"/>
    </xf>
    <xf numFmtId="3" fontId="327" fillId="0" borderId="61" xfId="7878" applyNumberFormat="1" applyFont="1" applyBorder="1" applyAlignment="1">
      <alignment horizontal="right" vertical="center" wrapText="1"/>
    </xf>
    <xf numFmtId="3" fontId="327" fillId="0" borderId="7" xfId="7878" applyNumberFormat="1" applyFont="1" applyBorder="1" applyAlignment="1">
      <alignment horizontal="right" vertical="center" wrapText="1"/>
    </xf>
    <xf numFmtId="3" fontId="261" fillId="2" borderId="7" xfId="7878" applyNumberFormat="1" applyFont="1" applyFill="1" applyBorder="1" applyAlignment="1">
      <alignment horizontal="left" vertical="center" wrapText="1"/>
    </xf>
    <xf numFmtId="3" fontId="261" fillId="2" borderId="61" xfId="7878" applyNumberFormat="1" applyFont="1" applyFill="1" applyBorder="1" applyAlignment="1">
      <alignment horizontal="left" vertical="center" wrapText="1"/>
    </xf>
    <xf numFmtId="3" fontId="261" fillId="2" borderId="7" xfId="7878" applyNumberFormat="1" applyFont="1" applyFill="1" applyBorder="1" applyAlignment="1">
      <alignment horizontal="right" vertical="center" wrapText="1"/>
    </xf>
    <xf numFmtId="3" fontId="261" fillId="2" borderId="61" xfId="7878" applyNumberFormat="1" applyFont="1" applyFill="1" applyBorder="1" applyAlignment="1">
      <alignment horizontal="right" vertical="center" wrapText="1"/>
    </xf>
    <xf numFmtId="4" fontId="8" fillId="55" borderId="61" xfId="7878" applyNumberFormat="1" applyFont="1" applyFill="1" applyBorder="1" applyAlignment="1">
      <alignment horizontal="center" vertical="center" wrapText="1"/>
    </xf>
    <xf numFmtId="4" fontId="8" fillId="56" borderId="61" xfId="7878" applyNumberFormat="1" applyFont="1" applyFill="1" applyBorder="1" applyAlignment="1">
      <alignment horizontal="center" vertical="center" wrapText="1"/>
    </xf>
    <xf numFmtId="4" fontId="10" fillId="0" borderId="61" xfId="7878" applyNumberFormat="1" applyFont="1" applyBorder="1" applyAlignment="1">
      <alignment horizontal="center" vertical="center" wrapText="1"/>
    </xf>
    <xf numFmtId="3" fontId="295" fillId="0" borderId="61" xfId="7878" applyNumberFormat="1" applyFont="1" applyBorder="1" applyAlignment="1">
      <alignment horizontal="center" vertical="center" wrapText="1"/>
    </xf>
    <xf numFmtId="4" fontId="261" fillId="0" borderId="61" xfId="7878" applyNumberFormat="1" applyFont="1" applyBorder="1" applyAlignment="1">
      <alignment horizontal="center" vertical="center" wrapText="1"/>
    </xf>
    <xf numFmtId="4" fontId="8" fillId="55" borderId="7" xfId="7878" applyNumberFormat="1" applyFont="1" applyFill="1" applyBorder="1" applyAlignment="1">
      <alignment horizontal="center" vertical="center" wrapText="1"/>
    </xf>
    <xf numFmtId="4" fontId="8" fillId="56" borderId="7" xfId="7878" applyNumberFormat="1" applyFont="1" applyFill="1" applyBorder="1" applyAlignment="1">
      <alignment horizontal="center" vertical="center" wrapText="1"/>
    </xf>
    <xf numFmtId="297" fontId="328" fillId="0" borderId="7" xfId="8288" applyNumberFormat="1" applyFont="1" applyBorder="1" applyAlignment="1">
      <alignment vertical="center" wrapText="1"/>
    </xf>
    <xf numFmtId="297" fontId="322" fillId="54" borderId="7" xfId="7389" applyNumberFormat="1" applyFont="1" applyFill="1" applyBorder="1" applyAlignment="1">
      <alignment horizontal="right" vertical="center"/>
    </xf>
    <xf numFmtId="297" fontId="322" fillId="0" borderId="61" xfId="0" applyNumberFormat="1" applyFont="1" applyBorder="1" applyAlignment="1">
      <alignment horizontal="right" vertical="center" wrapText="1"/>
    </xf>
    <xf numFmtId="297" fontId="329" fillId="0" borderId="61" xfId="0" applyNumberFormat="1" applyFont="1" applyBorder="1" applyAlignment="1">
      <alignment horizontal="right" vertical="center" wrapText="1"/>
    </xf>
    <xf numFmtId="217" fontId="318" fillId="0" borderId="7" xfId="5041" applyNumberFormat="1" applyFont="1" applyFill="1" applyBorder="1" applyAlignment="1">
      <alignment horizontal="right" vertical="center" wrapText="1"/>
    </xf>
    <xf numFmtId="217" fontId="318" fillId="0" borderId="61" xfId="5041" applyNumberFormat="1" applyFont="1" applyFill="1" applyBorder="1" applyAlignment="1">
      <alignment horizontal="right" vertical="center" wrapText="1"/>
    </xf>
    <xf numFmtId="3" fontId="49" fillId="0" borderId="7" xfId="8312" applyNumberFormat="1" applyFont="1" applyBorder="1" applyAlignment="1">
      <alignment horizontal="center" vertical="center" wrapText="1"/>
    </xf>
    <xf numFmtId="297" fontId="330" fillId="0" borderId="7" xfId="15803" applyNumberFormat="1" applyFont="1" applyFill="1" applyBorder="1" applyAlignment="1">
      <alignment horizontal="right" vertical="center"/>
    </xf>
    <xf numFmtId="3" fontId="14" fillId="0" borderId="61" xfId="7878" applyNumberFormat="1" applyFont="1" applyBorder="1" applyAlignment="1">
      <alignment horizontal="right" vertical="center" wrapText="1"/>
    </xf>
    <xf numFmtId="3" fontId="14" fillId="0" borderId="7" xfId="7878" applyNumberFormat="1" applyFont="1" applyBorder="1" applyAlignment="1">
      <alignment horizontal="right" vertical="center" wrapText="1"/>
    </xf>
    <xf numFmtId="3" fontId="14" fillId="2" borderId="61" xfId="7878" applyNumberFormat="1" applyFont="1" applyFill="1" applyBorder="1" applyAlignment="1">
      <alignment horizontal="left" vertical="center" wrapText="1"/>
    </xf>
    <xf numFmtId="3" fontId="331" fillId="0" borderId="61" xfId="573" applyNumberFormat="1" applyFont="1" applyBorder="1" applyAlignment="1">
      <alignment vertical="center"/>
    </xf>
    <xf numFmtId="2" fontId="331" fillId="2" borderId="61" xfId="573" applyNumberFormat="1" applyFont="1" applyFill="1" applyBorder="1" applyAlignment="1">
      <alignment vertical="center"/>
    </xf>
    <xf numFmtId="2" fontId="331" fillId="0" borderId="19" xfId="573" applyNumberFormat="1" applyFont="1" applyBorder="1" applyAlignment="1">
      <alignment vertical="center"/>
    </xf>
    <xf numFmtId="3" fontId="331" fillId="2" borderId="61" xfId="7706" applyNumberFormat="1" applyFont="1" applyFill="1" applyBorder="1" applyAlignment="1">
      <alignment vertical="center" wrapText="1"/>
    </xf>
    <xf numFmtId="3" fontId="332" fillId="0" borderId="61" xfId="573" applyNumberFormat="1" applyFont="1" applyBorder="1" applyAlignment="1">
      <alignment vertical="center"/>
    </xf>
    <xf numFmtId="2" fontId="332" fillId="2" borderId="61" xfId="573" applyNumberFormat="1" applyFont="1" applyFill="1" applyBorder="1" applyAlignment="1">
      <alignment vertical="center"/>
    </xf>
    <xf numFmtId="2" fontId="332" fillId="0" borderId="19" xfId="573" applyNumberFormat="1" applyFont="1" applyBorder="1" applyAlignment="1">
      <alignment vertical="center"/>
    </xf>
    <xf numFmtId="3" fontId="264" fillId="0" borderId="0" xfId="573" applyNumberFormat="1" applyFont="1" applyAlignment="1">
      <alignment vertical="center"/>
    </xf>
    <xf numFmtId="3" fontId="9" fillId="2" borderId="7" xfId="7706" applyNumberFormat="1" applyFont="1" applyFill="1" applyBorder="1" applyAlignment="1">
      <alignment vertical="center" wrapText="1"/>
    </xf>
    <xf numFmtId="3" fontId="9" fillId="2" borderId="61" xfId="7706" applyNumberFormat="1" applyFont="1" applyFill="1" applyBorder="1" applyAlignment="1">
      <alignment vertical="center" wrapText="1"/>
    </xf>
    <xf numFmtId="2" fontId="9" fillId="2" borderId="61" xfId="573" applyNumberFormat="1" applyFont="1" applyFill="1" applyBorder="1" applyAlignment="1">
      <alignment vertical="center"/>
    </xf>
    <xf numFmtId="2" fontId="9" fillId="0" borderId="19" xfId="573" applyNumberFormat="1" applyFont="1" applyBorder="1" applyAlignment="1">
      <alignment vertical="center"/>
    </xf>
    <xf numFmtId="4" fontId="322" fillId="54" borderId="61" xfId="8312" applyNumberFormat="1" applyFont="1" applyFill="1" applyBorder="1" applyAlignment="1">
      <alignment vertical="center" wrapText="1"/>
    </xf>
    <xf numFmtId="4" fontId="322" fillId="0" borderId="61" xfId="8312" applyNumberFormat="1" applyFont="1" applyBorder="1" applyAlignment="1">
      <alignment vertical="center" wrapText="1"/>
    </xf>
    <xf numFmtId="3" fontId="333" fillId="0" borderId="7" xfId="8312" applyNumberFormat="1" applyFont="1" applyBorder="1" applyAlignment="1">
      <alignment horizontal="center" vertical="center" wrapText="1"/>
    </xf>
    <xf numFmtId="3" fontId="13" fillId="0" borderId="0" xfId="573" applyNumberFormat="1" applyFont="1"/>
    <xf numFmtId="0" fontId="334" fillId="0" borderId="0" xfId="0" applyFont="1"/>
    <xf numFmtId="3" fontId="335" fillId="0" borderId="61" xfId="8312" applyNumberFormat="1" applyFont="1" applyBorder="1" applyAlignment="1">
      <alignment horizontal="right" vertical="center" wrapText="1"/>
    </xf>
    <xf numFmtId="3" fontId="266" fillId="0" borderId="0" xfId="7878" applyNumberFormat="1" applyFont="1"/>
    <xf numFmtId="3" fontId="266" fillId="0" borderId="0" xfId="7878" applyNumberFormat="1" applyFont="1" applyAlignment="1">
      <alignment horizontal="center"/>
    </xf>
    <xf numFmtId="297" fontId="21" fillId="0" borderId="61" xfId="573" applyNumberFormat="1" applyFont="1" applyBorder="1" applyAlignment="1">
      <alignment horizontal="right" vertical="center" wrapText="1"/>
    </xf>
    <xf numFmtId="0" fontId="336" fillId="0" borderId="61" xfId="573" quotePrefix="1" applyFont="1" applyBorder="1" applyAlignment="1">
      <alignment horizontal="center" vertical="center"/>
    </xf>
    <xf numFmtId="1" fontId="336" fillId="0" borderId="61" xfId="573" applyNumberFormat="1" applyFont="1" applyBorder="1" applyAlignment="1">
      <alignment vertical="center" wrapText="1"/>
    </xf>
    <xf numFmtId="297" fontId="336" fillId="0" borderId="61" xfId="573" applyNumberFormat="1" applyFont="1" applyBorder="1" applyAlignment="1">
      <alignment horizontal="right" vertical="center" wrapText="1"/>
    </xf>
    <xf numFmtId="0" fontId="337" fillId="2" borderId="7" xfId="7706" applyFont="1" applyFill="1" applyBorder="1" applyAlignment="1">
      <alignment vertical="center" wrapText="1"/>
    </xf>
    <xf numFmtId="3" fontId="326" fillId="0" borderId="7" xfId="7878" applyNumberFormat="1" applyFont="1" applyBorder="1" applyAlignment="1">
      <alignment horizontal="right" vertical="center" wrapText="1"/>
    </xf>
    <xf numFmtId="3" fontId="12" fillId="2" borderId="0" xfId="7878" applyNumberFormat="1" applyFont="1" applyFill="1"/>
    <xf numFmtId="4" fontId="14" fillId="0" borderId="61" xfId="7878" applyNumberFormat="1" applyFont="1" applyBorder="1" applyAlignment="1">
      <alignment horizontal="center" vertical="center" wrapText="1"/>
    </xf>
    <xf numFmtId="4" fontId="52" fillId="56" borderId="61" xfId="7878" applyNumberFormat="1" applyFont="1" applyFill="1" applyBorder="1" applyAlignment="1">
      <alignment horizontal="center" vertical="center" wrapText="1"/>
    </xf>
    <xf numFmtId="0" fontId="263" fillId="2" borderId="64" xfId="7706" applyFont="1" applyFill="1" applyBorder="1" applyAlignment="1">
      <alignment horizontal="center" vertical="center" wrapText="1"/>
    </xf>
    <xf numFmtId="0" fontId="263" fillId="2" borderId="64" xfId="7706" applyFont="1" applyFill="1" applyBorder="1" applyAlignment="1">
      <alignment horizontal="left" vertical="center" wrapText="1"/>
    </xf>
    <xf numFmtId="3" fontId="263" fillId="2" borderId="64" xfId="7706" applyNumberFormat="1" applyFont="1" applyFill="1" applyBorder="1" applyAlignment="1">
      <alignment vertical="center" wrapText="1"/>
    </xf>
    <xf numFmtId="3" fontId="263" fillId="0" borderId="64" xfId="7706" applyNumberFormat="1" applyFont="1" applyBorder="1" applyAlignment="1">
      <alignment vertical="center" wrapText="1"/>
    </xf>
    <xf numFmtId="4" fontId="263" fillId="0" borderId="64" xfId="7706" applyNumberFormat="1" applyFont="1" applyBorder="1" applyAlignment="1">
      <alignment vertical="center" wrapText="1"/>
    </xf>
    <xf numFmtId="0" fontId="263" fillId="2" borderId="64" xfId="7706" applyFont="1" applyFill="1" applyBorder="1" applyAlignment="1">
      <alignment vertical="center" wrapText="1"/>
    </xf>
    <xf numFmtId="2" fontId="288" fillId="2" borderId="64" xfId="573" applyNumberFormat="1" applyFont="1" applyFill="1" applyBorder="1" applyAlignment="1">
      <alignment vertical="center"/>
    </xf>
    <xf numFmtId="3" fontId="263" fillId="0" borderId="64" xfId="573" applyNumberFormat="1" applyFont="1" applyBorder="1" applyAlignment="1">
      <alignment vertical="center"/>
    </xf>
    <xf numFmtId="2" fontId="263" fillId="2" borderId="64" xfId="573" applyNumberFormat="1" applyFont="1" applyFill="1" applyBorder="1" applyAlignment="1">
      <alignment vertical="center"/>
    </xf>
    <xf numFmtId="2" fontId="263" fillId="0" borderId="64" xfId="573" applyNumberFormat="1" applyFont="1" applyBorder="1" applyAlignment="1">
      <alignment vertical="center"/>
    </xf>
    <xf numFmtId="0" fontId="13" fillId="0" borderId="62" xfId="573" applyFont="1" applyBorder="1"/>
    <xf numFmtId="0" fontId="13" fillId="2" borderId="62" xfId="573" applyFont="1" applyFill="1" applyBorder="1"/>
    <xf numFmtId="0" fontId="289" fillId="2" borderId="62" xfId="573" applyFont="1" applyFill="1" applyBorder="1"/>
    <xf numFmtId="0" fontId="10" fillId="2" borderId="62" xfId="573" applyFont="1" applyFill="1" applyBorder="1"/>
    <xf numFmtId="297" fontId="300" fillId="0" borderId="0" xfId="8312" applyNumberFormat="1" applyFont="1" applyAlignment="1">
      <alignment horizontal="right" vertical="center"/>
    </xf>
    <xf numFmtId="3" fontId="14" fillId="0" borderId="3" xfId="8312" applyNumberFormat="1" applyFont="1" applyBorder="1" applyAlignment="1">
      <alignment horizontal="center" vertical="center" wrapText="1"/>
    </xf>
    <xf numFmtId="297" fontId="14" fillId="0" borderId="7" xfId="8312" applyNumberFormat="1" applyFont="1" applyBorder="1" applyAlignment="1">
      <alignment horizontal="right" vertical="center" wrapText="1"/>
    </xf>
    <xf numFmtId="297" fontId="52" fillId="0" borderId="7" xfId="573" applyNumberFormat="1" applyFont="1" applyBorder="1" applyAlignment="1">
      <alignment horizontal="right" vertical="center" wrapText="1"/>
    </xf>
    <xf numFmtId="297" fontId="300" fillId="0" borderId="7" xfId="573" applyNumberFormat="1" applyFont="1" applyBorder="1" applyAlignment="1">
      <alignment horizontal="right" vertical="center" wrapText="1"/>
    </xf>
    <xf numFmtId="297" fontId="300" fillId="0" borderId="61" xfId="573" applyNumberFormat="1" applyFont="1" applyBorder="1" applyAlignment="1">
      <alignment horizontal="right" vertical="center" wrapText="1"/>
    </xf>
    <xf numFmtId="297" fontId="14" fillId="0" borderId="7" xfId="573" applyNumberFormat="1" applyFont="1" applyBorder="1" applyAlignment="1">
      <alignment horizontal="right" vertical="center" wrapText="1"/>
    </xf>
    <xf numFmtId="297" fontId="52" fillId="53" borderId="7" xfId="573" applyNumberFormat="1" applyFont="1" applyFill="1" applyBorder="1" applyAlignment="1">
      <alignment horizontal="right" vertical="center" wrapText="1"/>
    </xf>
    <xf numFmtId="297" fontId="301" fillId="0" borderId="7" xfId="573" applyNumberFormat="1" applyFont="1" applyBorder="1" applyAlignment="1">
      <alignment horizontal="right" vertical="center" wrapText="1"/>
    </xf>
    <xf numFmtId="297" fontId="14" fillId="0" borderId="7" xfId="15803" applyNumberFormat="1" applyFont="1" applyFill="1" applyBorder="1" applyAlignment="1">
      <alignment horizontal="right" vertical="center"/>
    </xf>
    <xf numFmtId="217" fontId="301" fillId="0" borderId="7" xfId="15803" applyNumberFormat="1" applyFont="1" applyFill="1" applyBorder="1" applyAlignment="1">
      <alignment horizontal="right" vertical="center" wrapText="1"/>
    </xf>
    <xf numFmtId="217" fontId="52" fillId="0" borderId="7" xfId="15803" applyNumberFormat="1" applyFont="1" applyFill="1" applyBorder="1" applyAlignment="1">
      <alignment horizontal="right" vertical="center" wrapText="1"/>
    </xf>
    <xf numFmtId="297" fontId="14" fillId="0" borderId="7" xfId="573" applyNumberFormat="1" applyFont="1" applyBorder="1" applyAlignment="1">
      <alignment horizontal="right" vertical="center"/>
    </xf>
    <xf numFmtId="297" fontId="300" fillId="0" borderId="7" xfId="8312" applyNumberFormat="1" applyFont="1" applyBorder="1" applyAlignment="1">
      <alignment horizontal="right" vertical="center"/>
    </xf>
    <xf numFmtId="297" fontId="301" fillId="0" borderId="7" xfId="573" applyNumberFormat="1" applyFont="1" applyBorder="1" applyAlignment="1">
      <alignment horizontal="right" vertical="center"/>
    </xf>
    <xf numFmtId="297" fontId="52" fillId="0" borderId="7" xfId="573" applyNumberFormat="1" applyFont="1" applyBorder="1" applyAlignment="1">
      <alignment horizontal="right" vertical="center"/>
    </xf>
    <xf numFmtId="297" fontId="52" fillId="0" borderId="7" xfId="15803" applyNumberFormat="1" applyFont="1" applyFill="1" applyBorder="1" applyAlignment="1">
      <alignment horizontal="right" vertical="center"/>
    </xf>
    <xf numFmtId="297" fontId="14" fillId="0" borderId="20" xfId="15803" applyNumberFormat="1" applyFont="1" applyFill="1" applyBorder="1" applyAlignment="1">
      <alignment horizontal="right" vertical="center"/>
    </xf>
    <xf numFmtId="297" fontId="14" fillId="0" borderId="0" xfId="15803" applyNumberFormat="1" applyFont="1" applyFill="1" applyAlignment="1">
      <alignment horizontal="right" vertical="center"/>
    </xf>
    <xf numFmtId="217" fontId="14" fillId="0" borderId="7" xfId="3511" applyNumberFormat="1" applyFont="1" applyFill="1" applyBorder="1" applyAlignment="1">
      <alignment horizontal="right" vertical="center" wrapText="1"/>
    </xf>
    <xf numFmtId="4" fontId="301" fillId="0" borderId="61" xfId="8312" applyNumberFormat="1" applyFont="1" applyBorder="1" applyAlignment="1">
      <alignment vertical="center" wrapText="1"/>
    </xf>
    <xf numFmtId="4" fontId="52" fillId="0" borderId="0" xfId="8312" applyNumberFormat="1" applyFont="1" applyAlignment="1">
      <alignment vertical="center" wrapText="1"/>
    </xf>
    <xf numFmtId="3" fontId="10" fillId="0" borderId="63" xfId="8312" applyNumberFormat="1" applyFont="1" applyBorder="1" applyAlignment="1">
      <alignment horizontal="center" vertical="center" wrapText="1"/>
    </xf>
    <xf numFmtId="297" fontId="8" fillId="53" borderId="60" xfId="8312" applyNumberFormat="1" applyFont="1" applyFill="1" applyBorder="1" applyAlignment="1">
      <alignment horizontal="right" vertical="center" wrapText="1"/>
    </xf>
    <xf numFmtId="297" fontId="8" fillId="0" borderId="61" xfId="8312" applyNumberFormat="1" applyFont="1" applyBorder="1" applyAlignment="1">
      <alignment horizontal="right" vertical="center" wrapText="1"/>
    </xf>
    <xf numFmtId="297" fontId="10" fillId="0" borderId="61" xfId="8312" applyNumberFormat="1" applyFont="1" applyBorder="1" applyAlignment="1">
      <alignment horizontal="right" vertical="center" wrapText="1"/>
    </xf>
    <xf numFmtId="297" fontId="8" fillId="0" borderId="61" xfId="573" applyNumberFormat="1" applyFont="1" applyBorder="1" applyAlignment="1">
      <alignment horizontal="right" vertical="center" wrapText="1"/>
    </xf>
    <xf numFmtId="297" fontId="10" fillId="0" borderId="61" xfId="573" applyNumberFormat="1" applyFont="1" applyBorder="1" applyAlignment="1">
      <alignment horizontal="right" vertical="center" wrapText="1"/>
    </xf>
    <xf numFmtId="297" fontId="8" fillId="53" borderId="61" xfId="573" applyNumberFormat="1" applyFont="1" applyFill="1" applyBorder="1" applyAlignment="1">
      <alignment horizontal="right" vertical="center" wrapText="1"/>
    </xf>
    <xf numFmtId="297" fontId="9" fillId="0" borderId="61" xfId="573" applyNumberFormat="1" applyFont="1" applyBorder="1" applyAlignment="1">
      <alignment horizontal="right" vertical="center" wrapText="1"/>
    </xf>
    <xf numFmtId="297" fontId="10" fillId="0" borderId="61" xfId="15803" applyNumberFormat="1" applyFont="1" applyFill="1" applyBorder="1" applyAlignment="1">
      <alignment horizontal="right" vertical="center"/>
    </xf>
    <xf numFmtId="217" fontId="9" fillId="0" borderId="61" xfId="15803" applyNumberFormat="1" applyFont="1" applyFill="1" applyBorder="1" applyAlignment="1">
      <alignment horizontal="right" vertical="center" wrapText="1"/>
    </xf>
    <xf numFmtId="217" fontId="8" fillId="0" borderId="61" xfId="15803" applyNumberFormat="1" applyFont="1" applyFill="1" applyBorder="1" applyAlignment="1">
      <alignment horizontal="right" vertical="center" wrapText="1"/>
    </xf>
    <xf numFmtId="297" fontId="10" fillId="0" borderId="61" xfId="573" applyNumberFormat="1" applyFont="1" applyBorder="1" applyAlignment="1">
      <alignment horizontal="right" vertical="center"/>
    </xf>
    <xf numFmtId="297" fontId="10" fillId="0" borderId="61" xfId="7389" applyNumberFormat="1" applyBorder="1" applyAlignment="1">
      <alignment vertical="center"/>
    </xf>
    <xf numFmtId="297" fontId="21" fillId="0" borderId="61" xfId="7389" applyNumberFormat="1" applyFont="1" applyBorder="1" applyAlignment="1">
      <alignment vertical="center"/>
    </xf>
    <xf numFmtId="297" fontId="21" fillId="0" borderId="61" xfId="7389" applyNumberFormat="1" applyFont="1" applyBorder="1" applyAlignment="1">
      <alignment horizontal="right" vertical="center"/>
    </xf>
    <xf numFmtId="297" fontId="8" fillId="0" borderId="61" xfId="7389" applyNumberFormat="1" applyFont="1" applyBorder="1" applyAlignment="1">
      <alignment horizontal="right" vertical="center"/>
    </xf>
    <xf numFmtId="297" fontId="9" fillId="0" borderId="61" xfId="7389" applyNumberFormat="1" applyFont="1" applyBorder="1" applyAlignment="1">
      <alignment horizontal="right" vertical="center"/>
    </xf>
    <xf numFmtId="297" fontId="10" fillId="0" borderId="61" xfId="8312" applyNumberFormat="1" applyFont="1" applyBorder="1" applyAlignment="1">
      <alignment horizontal="right" vertical="center"/>
    </xf>
    <xf numFmtId="297" fontId="21" fillId="0" borderId="61" xfId="8312" applyNumberFormat="1" applyFont="1" applyBorder="1" applyAlignment="1">
      <alignment horizontal="right" vertical="center"/>
    </xf>
    <xf numFmtId="297" fontId="8" fillId="0" borderId="61" xfId="8315" applyNumberFormat="1" applyFont="1" applyBorder="1" applyAlignment="1">
      <alignment vertical="center" wrapText="1"/>
    </xf>
    <xf numFmtId="297" fontId="9" fillId="0" borderId="61" xfId="8315" applyNumberFormat="1" applyFont="1" applyBorder="1" applyAlignment="1">
      <alignment vertical="center" wrapText="1"/>
    </xf>
    <xf numFmtId="297" fontId="9" fillId="0" borderId="61" xfId="5363" applyNumberFormat="1" applyFont="1" applyFill="1" applyBorder="1" applyAlignment="1">
      <alignment horizontal="right" vertical="center" wrapText="1"/>
    </xf>
    <xf numFmtId="297" fontId="21" fillId="0" borderId="61" xfId="8315" applyNumberFormat="1" applyFont="1" applyBorder="1" applyAlignment="1">
      <alignment vertical="center" wrapText="1"/>
    </xf>
    <xf numFmtId="297" fontId="8" fillId="54" borderId="61" xfId="7389" applyNumberFormat="1" applyFont="1" applyFill="1" applyBorder="1" applyAlignment="1">
      <alignment horizontal="right" vertical="center"/>
    </xf>
    <xf numFmtId="297" fontId="9" fillId="0" borderId="61" xfId="573" applyNumberFormat="1" applyFont="1" applyBorder="1" applyAlignment="1">
      <alignment horizontal="right" vertical="center"/>
    </xf>
    <xf numFmtId="297" fontId="9" fillId="0" borderId="61" xfId="8312" applyNumberFormat="1" applyFont="1" applyBorder="1" applyAlignment="1">
      <alignment horizontal="right" vertical="center"/>
    </xf>
    <xf numFmtId="297" fontId="8" fillId="0" borderId="61" xfId="573" applyNumberFormat="1" applyFont="1" applyBorder="1" applyAlignment="1">
      <alignment horizontal="right" vertical="center"/>
    </xf>
    <xf numFmtId="297" fontId="8" fillId="0" borderId="61" xfId="15803" applyNumberFormat="1" applyFont="1" applyFill="1" applyBorder="1" applyAlignment="1">
      <alignment horizontal="right" vertical="center"/>
    </xf>
    <xf numFmtId="297" fontId="10" fillId="0" borderId="0" xfId="15803" applyNumberFormat="1" applyFont="1" applyFill="1" applyBorder="1" applyAlignment="1">
      <alignment horizontal="right" vertical="center"/>
    </xf>
    <xf numFmtId="297" fontId="10" fillId="0" borderId="62" xfId="15803" applyNumberFormat="1" applyFont="1" applyFill="1" applyBorder="1" applyAlignment="1">
      <alignment horizontal="right" vertical="center"/>
    </xf>
    <xf numFmtId="3" fontId="8" fillId="2" borderId="3" xfId="8312" applyNumberFormat="1" applyFont="1" applyFill="1" applyBorder="1" applyAlignment="1">
      <alignment horizontal="center" vertical="center" wrapText="1"/>
    </xf>
    <xf numFmtId="0" fontId="8" fillId="2" borderId="3" xfId="2708" applyFont="1" applyFill="1" applyBorder="1" applyAlignment="1">
      <alignment horizontal="center" vertical="center" wrapText="1"/>
    </xf>
    <xf numFmtId="0" fontId="8" fillId="2" borderId="3" xfId="2708" applyFont="1" applyFill="1" applyBorder="1" applyAlignment="1">
      <alignment horizontal="center" vertical="center"/>
    </xf>
    <xf numFmtId="0" fontId="47" fillId="2" borderId="0" xfId="2708" applyFont="1" applyFill="1" applyAlignment="1">
      <alignment horizontal="center"/>
    </xf>
    <xf numFmtId="0" fontId="47" fillId="2" borderId="0" xfId="2708" applyFont="1" applyFill="1" applyAlignment="1">
      <alignment horizontal="center" wrapText="1"/>
    </xf>
    <xf numFmtId="0" fontId="48" fillId="2" borderId="0" xfId="2708" applyFont="1" applyFill="1" applyAlignment="1">
      <alignment horizontal="center" vertical="center" wrapText="1"/>
    </xf>
    <xf numFmtId="0" fontId="9" fillId="2" borderId="0" xfId="2708" applyFont="1" applyFill="1" applyAlignment="1">
      <alignment horizontal="center"/>
    </xf>
    <xf numFmtId="0" fontId="52" fillId="2" borderId="3" xfId="2708" applyFont="1" applyFill="1" applyBorder="1" applyAlignment="1">
      <alignment horizontal="center" vertical="center"/>
    </xf>
    <xf numFmtId="0" fontId="8" fillId="2" borderId="4" xfId="0" applyFont="1" applyFill="1" applyBorder="1" applyAlignment="1">
      <alignment horizontal="center" vertical="center" wrapText="1"/>
    </xf>
    <xf numFmtId="0" fontId="8" fillId="2" borderId="5" xfId="0" applyFont="1" applyFill="1" applyBorder="1" applyAlignment="1">
      <alignment horizontal="center" vertical="center" wrapText="1"/>
    </xf>
    <xf numFmtId="297" fontId="8" fillId="2" borderId="9" xfId="8312" applyNumberFormat="1" applyFont="1" applyFill="1" applyBorder="1" applyAlignment="1">
      <alignment horizontal="center" vertical="center" wrapText="1"/>
    </xf>
    <xf numFmtId="297" fontId="8" fillId="2" borderId="10" xfId="8312" applyNumberFormat="1" applyFont="1" applyFill="1" applyBorder="1" applyAlignment="1">
      <alignment horizontal="center" vertical="center" wrapText="1"/>
    </xf>
    <xf numFmtId="297" fontId="8" fillId="2" borderId="11" xfId="8312" applyNumberFormat="1" applyFont="1" applyFill="1" applyBorder="1" applyAlignment="1">
      <alignment horizontal="center" vertical="center" wrapText="1"/>
    </xf>
    <xf numFmtId="297" fontId="8" fillId="2" borderId="1" xfId="8312" applyNumberFormat="1" applyFont="1" applyFill="1" applyBorder="1" applyAlignment="1">
      <alignment horizontal="center" vertical="center" wrapText="1"/>
    </xf>
    <xf numFmtId="297" fontId="8" fillId="2" borderId="3" xfId="8312" applyNumberFormat="1" applyFont="1" applyFill="1" applyBorder="1" applyAlignment="1">
      <alignment horizontal="center" vertical="center" wrapText="1"/>
    </xf>
    <xf numFmtId="297" fontId="8" fillId="2" borderId="13" xfId="8312" applyNumberFormat="1" applyFont="1" applyFill="1" applyBorder="1" applyAlignment="1">
      <alignment horizontal="center" vertical="center" wrapText="1"/>
    </xf>
    <xf numFmtId="297" fontId="8" fillId="2" borderId="2" xfId="8312" applyNumberFormat="1" applyFont="1" applyFill="1" applyBorder="1" applyAlignment="1">
      <alignment horizontal="center" vertical="center" wrapText="1"/>
    </xf>
    <xf numFmtId="297" fontId="8" fillId="2" borderId="18" xfId="8312" applyNumberFormat="1" applyFont="1" applyFill="1" applyBorder="1" applyAlignment="1">
      <alignment horizontal="center" vertical="center" wrapText="1"/>
    </xf>
    <xf numFmtId="297" fontId="8" fillId="2" borderId="12" xfId="8312" applyNumberFormat="1" applyFont="1" applyFill="1" applyBorder="1" applyAlignment="1">
      <alignment horizontal="center" vertical="center" wrapText="1"/>
    </xf>
    <xf numFmtId="297" fontId="8" fillId="2" borderId="0" xfId="8312" applyNumberFormat="1" applyFont="1" applyFill="1" applyAlignment="1">
      <alignment horizontal="center" vertical="center" wrapText="1"/>
    </xf>
    <xf numFmtId="3" fontId="8" fillId="2" borderId="4" xfId="8312" applyNumberFormat="1" applyFont="1" applyFill="1" applyBorder="1" applyAlignment="1">
      <alignment horizontal="center" vertical="center" wrapText="1"/>
    </xf>
    <xf numFmtId="297" fontId="8" fillId="2" borderId="5" xfId="8312" applyNumberFormat="1" applyFont="1" applyFill="1" applyBorder="1" applyAlignment="1">
      <alignment horizontal="center" vertical="center" wrapText="1"/>
    </xf>
    <xf numFmtId="297" fontId="8" fillId="2" borderId="5" xfId="0" applyNumberFormat="1" applyFont="1" applyFill="1" applyBorder="1" applyAlignment="1">
      <alignment horizontal="center" vertical="center"/>
    </xf>
    <xf numFmtId="297" fontId="8" fillId="2" borderId="4" xfId="8312" applyNumberFormat="1" applyFont="1" applyFill="1" applyBorder="1" applyAlignment="1">
      <alignment horizontal="center" vertical="center" wrapText="1"/>
    </xf>
    <xf numFmtId="1" fontId="21" fillId="2" borderId="2" xfId="8312" applyNumberFormat="1" applyFont="1" applyFill="1" applyBorder="1" applyAlignment="1">
      <alignment horizontal="right" vertical="center"/>
    </xf>
    <xf numFmtId="1" fontId="20" fillId="2" borderId="2" xfId="8312" applyNumberFormat="1" applyFont="1" applyFill="1" applyBorder="1" applyAlignment="1">
      <alignment horizontal="right" vertical="center"/>
    </xf>
    <xf numFmtId="1" fontId="20" fillId="2" borderId="2" xfId="8312" applyNumberFormat="1" applyFont="1" applyFill="1" applyBorder="1" applyAlignment="1">
      <alignment horizontal="right" vertical="center" wrapText="1"/>
    </xf>
    <xf numFmtId="1" fontId="20" fillId="2" borderId="2" xfId="8312" applyNumberFormat="1" applyFont="1" applyFill="1" applyBorder="1" applyAlignment="1">
      <alignment horizontal="center" vertical="center" wrapText="1"/>
    </xf>
    <xf numFmtId="297" fontId="21" fillId="2" borderId="2" xfId="8312" applyNumberFormat="1" applyFont="1" applyFill="1" applyBorder="1" applyAlignment="1">
      <alignment horizontal="right" vertical="center"/>
    </xf>
    <xf numFmtId="3" fontId="18" fillId="2" borderId="3" xfId="8312" applyNumberFormat="1" applyFont="1" applyFill="1" applyBorder="1" applyAlignment="1">
      <alignment horizontal="center" vertical="center" wrapText="1"/>
    </xf>
    <xf numFmtId="297" fontId="9" fillId="2" borderId="3" xfId="8312" applyNumberFormat="1" applyFont="1" applyFill="1" applyBorder="1" applyAlignment="1">
      <alignment horizontal="center" vertical="center" wrapText="1"/>
    </xf>
    <xf numFmtId="297" fontId="8" fillId="2" borderId="14" xfId="8312" applyNumberFormat="1" applyFont="1" applyFill="1" applyBorder="1" applyAlignment="1">
      <alignment horizontal="center" vertical="center" wrapText="1"/>
    </xf>
    <xf numFmtId="297" fontId="8" fillId="2" borderId="15" xfId="8312" applyNumberFormat="1" applyFont="1" applyFill="1" applyBorder="1" applyAlignment="1">
      <alignment horizontal="center" vertical="center" wrapText="1"/>
    </xf>
    <xf numFmtId="3" fontId="8" fillId="2" borderId="5" xfId="8312" applyNumberFormat="1" applyFont="1" applyFill="1" applyBorder="1" applyAlignment="1">
      <alignment horizontal="center" vertical="center" wrapText="1"/>
    </xf>
    <xf numFmtId="3" fontId="18" fillId="2" borderId="4" xfId="8312" applyNumberFormat="1" applyFont="1" applyFill="1" applyBorder="1" applyAlignment="1">
      <alignment horizontal="center" vertical="center" wrapText="1"/>
    </xf>
    <xf numFmtId="0" fontId="15" fillId="2" borderId="0" xfId="0" applyFont="1" applyFill="1" applyAlignment="1">
      <alignment horizontal="right" vertical="center" readingOrder="1"/>
    </xf>
    <xf numFmtId="0" fontId="15" fillId="2" borderId="0" xfId="0" applyFont="1" applyFill="1" applyAlignment="1">
      <alignment horizontal="right" vertical="center"/>
    </xf>
    <xf numFmtId="0" fontId="16" fillId="2" borderId="0" xfId="0" applyFont="1" applyFill="1" applyAlignment="1">
      <alignment horizontal="right" vertical="center"/>
    </xf>
    <xf numFmtId="0" fontId="16" fillId="2" borderId="0" xfId="0" applyFont="1" applyFill="1" applyAlignment="1">
      <alignment horizontal="right" vertical="center" wrapText="1"/>
    </xf>
    <xf numFmtId="0" fontId="16" fillId="2" borderId="0" xfId="0" applyFont="1" applyFill="1" applyAlignment="1">
      <alignment horizontal="center" vertical="center" wrapText="1"/>
    </xf>
    <xf numFmtId="297" fontId="10" fillId="2" borderId="0" xfId="0" applyNumberFormat="1" applyFont="1" applyFill="1" applyAlignment="1">
      <alignment horizontal="right" vertical="center"/>
    </xf>
    <xf numFmtId="1" fontId="17" fillId="2" borderId="0" xfId="8312" applyNumberFormat="1" applyFont="1" applyFill="1" applyAlignment="1">
      <alignment horizontal="center" vertical="center" wrapText="1"/>
    </xf>
    <xf numFmtId="1" fontId="18" fillId="2" borderId="0" xfId="8312" applyNumberFormat="1" applyFont="1" applyFill="1" applyAlignment="1">
      <alignment horizontal="center" vertical="center" wrapText="1"/>
    </xf>
    <xf numFmtId="297" fontId="17" fillId="2" borderId="0" xfId="8312" applyNumberFormat="1" applyFont="1" applyFill="1" applyAlignment="1">
      <alignment horizontal="center" vertical="center" wrapText="1"/>
    </xf>
    <xf numFmtId="1" fontId="19" fillId="2" borderId="0" xfId="8312" applyNumberFormat="1" applyFont="1" applyFill="1" applyAlignment="1">
      <alignment horizontal="center" vertical="center" wrapText="1"/>
    </xf>
    <xf numFmtId="1" fontId="20" fillId="2" borderId="0" xfId="8312" applyNumberFormat="1" applyFont="1" applyFill="1" applyAlignment="1">
      <alignment horizontal="center" vertical="center" wrapText="1"/>
    </xf>
    <xf numFmtId="297" fontId="19" fillId="2" borderId="0" xfId="8312" applyNumberFormat="1" applyFont="1" applyFill="1" applyAlignment="1">
      <alignment horizontal="center" vertical="center" wrapText="1"/>
    </xf>
    <xf numFmtId="0" fontId="39" fillId="0" borderId="0" xfId="7878" applyFont="1" applyAlignment="1">
      <alignment horizontal="left" vertical="center"/>
    </xf>
    <xf numFmtId="3" fontId="259" fillId="2" borderId="14" xfId="7878" applyNumberFormat="1" applyFont="1" applyFill="1" applyBorder="1" applyAlignment="1">
      <alignment horizontal="center" vertical="center" wrapText="1"/>
    </xf>
    <xf numFmtId="3" fontId="259" fillId="2" borderId="15" xfId="7878" applyNumberFormat="1" applyFont="1" applyFill="1" applyBorder="1" applyAlignment="1">
      <alignment horizontal="center" vertical="center" wrapText="1"/>
    </xf>
    <xf numFmtId="3" fontId="259" fillId="2" borderId="21" xfId="7878" applyNumberFormat="1" applyFont="1" applyFill="1" applyBorder="1" applyAlignment="1">
      <alignment horizontal="center" vertical="center" wrapText="1"/>
    </xf>
    <xf numFmtId="3" fontId="8" fillId="2" borderId="9" xfId="7878" applyNumberFormat="1" applyFont="1" applyFill="1" applyBorder="1" applyAlignment="1">
      <alignment horizontal="center" vertical="center" wrapText="1"/>
    </xf>
    <xf numFmtId="3" fontId="8" fillId="2" borderId="12" xfId="7878" applyNumberFormat="1" applyFont="1" applyFill="1" applyBorder="1" applyAlignment="1">
      <alignment horizontal="center" vertical="center" wrapText="1"/>
    </xf>
    <xf numFmtId="3" fontId="8" fillId="2" borderId="14" xfId="7878" applyNumberFormat="1" applyFont="1" applyFill="1" applyBorder="1" applyAlignment="1">
      <alignment horizontal="center" vertical="center" wrapText="1"/>
    </xf>
    <xf numFmtId="3" fontId="8" fillId="2" borderId="15" xfId="7878" applyNumberFormat="1" applyFont="1" applyFill="1" applyBorder="1" applyAlignment="1">
      <alignment horizontal="center" vertical="center" wrapText="1"/>
    </xf>
    <xf numFmtId="3" fontId="8" fillId="2" borderId="21" xfId="7878" applyNumberFormat="1" applyFont="1" applyFill="1" applyBorder="1" applyAlignment="1">
      <alignment horizontal="center" vertical="center" wrapText="1"/>
    </xf>
    <xf numFmtId="43" fontId="8" fillId="2" borderId="3" xfId="6" applyFont="1" applyFill="1" applyBorder="1" applyAlignment="1">
      <alignment horizontal="center" vertical="center" wrapText="1"/>
    </xf>
    <xf numFmtId="3" fontId="8" fillId="2" borderId="3" xfId="7878" applyNumberFormat="1" applyFont="1" applyFill="1" applyBorder="1" applyAlignment="1">
      <alignment horizontal="center" vertical="center" wrapText="1"/>
    </xf>
    <xf numFmtId="217" fontId="8" fillId="0" borderId="3" xfId="6" applyNumberFormat="1" applyFont="1" applyBorder="1" applyAlignment="1">
      <alignment horizontal="center" vertical="center" wrapText="1"/>
    </xf>
    <xf numFmtId="3" fontId="8" fillId="2" borderId="16" xfId="8312" applyNumberFormat="1" applyFont="1" applyFill="1" applyBorder="1" applyAlignment="1">
      <alignment horizontal="center" vertical="center" wrapText="1"/>
    </xf>
    <xf numFmtId="0" fontId="265" fillId="2" borderId="0" xfId="7878" applyFont="1" applyFill="1" applyAlignment="1">
      <alignment horizontal="center" vertical="center" wrapText="1"/>
    </xf>
    <xf numFmtId="0" fontId="267" fillId="2" borderId="0" xfId="7878" applyFont="1" applyFill="1" applyAlignment="1">
      <alignment horizontal="center" vertical="center" wrapText="1"/>
    </xf>
    <xf numFmtId="0" fontId="48" fillId="2" borderId="0" xfId="7878" applyFont="1" applyFill="1" applyAlignment="1">
      <alignment horizontal="center" vertical="center" wrapText="1"/>
    </xf>
    <xf numFmtId="3" fontId="8" fillId="2" borderId="13" xfId="7878" applyNumberFormat="1" applyFont="1" applyFill="1" applyBorder="1" applyAlignment="1">
      <alignment horizontal="center" vertical="center" wrapText="1"/>
    </xf>
    <xf numFmtId="3" fontId="8" fillId="2" borderId="10" xfId="7878" applyNumberFormat="1" applyFont="1" applyFill="1" applyBorder="1" applyAlignment="1">
      <alignment horizontal="center" vertical="center" wrapText="1"/>
    </xf>
    <xf numFmtId="4" fontId="8" fillId="2" borderId="3" xfId="8312" applyNumberFormat="1" applyFont="1" applyFill="1" applyBorder="1" applyAlignment="1">
      <alignment horizontal="center" vertical="center" wrapText="1"/>
    </xf>
    <xf numFmtId="0" fontId="21" fillId="2" borderId="0" xfId="7878" applyFont="1" applyFill="1" applyAlignment="1">
      <alignment horizontal="center" vertical="center" wrapText="1"/>
    </xf>
    <xf numFmtId="0" fontId="20" fillId="2" borderId="0" xfId="7878" applyFont="1" applyFill="1" applyAlignment="1">
      <alignment horizontal="right" vertical="center" wrapText="1"/>
    </xf>
    <xf numFmtId="0" fontId="320" fillId="0" borderId="0" xfId="7706" applyFont="1" applyAlignment="1">
      <alignment horizontal="center" vertical="center" wrapText="1"/>
    </xf>
    <xf numFmtId="0" fontId="281" fillId="0" borderId="0" xfId="7706" applyFont="1" applyAlignment="1">
      <alignment horizontal="center" vertical="center"/>
    </xf>
    <xf numFmtId="0" fontId="267" fillId="0" borderId="0" xfId="7706" applyFont="1" applyAlignment="1">
      <alignment horizontal="center" vertical="center"/>
    </xf>
    <xf numFmtId="0" fontId="8" fillId="2" borderId="63" xfId="7706" applyFont="1" applyFill="1" applyBorder="1" applyAlignment="1">
      <alignment horizontal="center" vertical="center" wrapText="1"/>
    </xf>
    <xf numFmtId="0" fontId="9" fillId="0" borderId="2" xfId="7706" applyFont="1" applyBorder="1" applyAlignment="1">
      <alignment horizontal="right" vertical="center"/>
    </xf>
    <xf numFmtId="0" fontId="8" fillId="2" borderId="3" xfId="7706" applyFont="1" applyFill="1" applyBorder="1" applyAlignment="1">
      <alignment horizontal="center" vertical="center" wrapText="1"/>
    </xf>
    <xf numFmtId="0" fontId="18" fillId="2" borderId="3" xfId="7706" applyFont="1" applyFill="1" applyBorder="1" applyAlignment="1">
      <alignment horizontal="center" vertical="center" wrapText="1"/>
    </xf>
    <xf numFmtId="0" fontId="18" fillId="2" borderId="63" xfId="7706" applyFont="1" applyFill="1" applyBorder="1" applyAlignment="1">
      <alignment horizontal="center" vertical="center" wrapText="1"/>
    </xf>
    <xf numFmtId="0" fontId="18" fillId="2" borderId="14" xfId="7706" applyFont="1" applyFill="1" applyBorder="1" applyAlignment="1">
      <alignment horizontal="center" vertical="center" wrapText="1"/>
    </xf>
    <xf numFmtId="0" fontId="18" fillId="2" borderId="15" xfId="7706" applyFont="1" applyFill="1" applyBorder="1" applyAlignment="1">
      <alignment horizontal="center" vertical="center" wrapText="1"/>
    </xf>
    <xf numFmtId="0" fontId="18" fillId="2" borderId="21" xfId="7706" applyFont="1" applyFill="1" applyBorder="1" applyAlignment="1">
      <alignment horizontal="center" vertical="center" wrapText="1"/>
    </xf>
    <xf numFmtId="0" fontId="8" fillId="2" borderId="4" xfId="7706" applyFont="1" applyFill="1" applyBorder="1" applyAlignment="1">
      <alignment horizontal="center" vertical="center" wrapText="1"/>
    </xf>
    <xf numFmtId="0" fontId="8" fillId="2" borderId="16" xfId="7706" applyFont="1" applyFill="1" applyBorder="1" applyAlignment="1">
      <alignment horizontal="center" vertical="center" wrapText="1"/>
    </xf>
    <xf numFmtId="4" fontId="8" fillId="2" borderId="4" xfId="8312" applyNumberFormat="1" applyFont="1" applyFill="1" applyBorder="1" applyAlignment="1">
      <alignment horizontal="center" vertical="center" wrapText="1"/>
    </xf>
    <xf numFmtId="4" fontId="8" fillId="2" borderId="16" xfId="8312" applyNumberFormat="1" applyFont="1" applyFill="1" applyBorder="1" applyAlignment="1">
      <alignment horizontal="center" vertical="center" wrapText="1"/>
    </xf>
    <xf numFmtId="3" fontId="8" fillId="2" borderId="4" xfId="7878" applyNumberFormat="1" applyFont="1" applyFill="1" applyBorder="1" applyAlignment="1">
      <alignment horizontal="center" vertical="center" wrapText="1"/>
    </xf>
    <xf numFmtId="3" fontId="8" fillId="2" borderId="5" xfId="7878" applyNumberFormat="1" applyFont="1" applyFill="1" applyBorder="1" applyAlignment="1">
      <alignment horizontal="center" vertical="center" wrapText="1"/>
    </xf>
    <xf numFmtId="3" fontId="8" fillId="2" borderId="16" xfId="7878" applyNumberFormat="1" applyFont="1" applyFill="1" applyBorder="1" applyAlignment="1">
      <alignment horizontal="center" vertical="center" wrapText="1"/>
    </xf>
    <xf numFmtId="3" fontId="8" fillId="2" borderId="63" xfId="8312" applyNumberFormat="1" applyFont="1" applyFill="1" applyBorder="1" applyAlignment="1">
      <alignment horizontal="center" vertical="center" wrapText="1"/>
    </xf>
    <xf numFmtId="4" fontId="8" fillId="2" borderId="63" xfId="8312" applyNumberFormat="1" applyFont="1" applyFill="1" applyBorder="1" applyAlignment="1">
      <alignment horizontal="center" vertical="center" wrapText="1"/>
    </xf>
    <xf numFmtId="3" fontId="8" fillId="2" borderId="63" xfId="7878" applyNumberFormat="1" applyFont="1" applyFill="1" applyBorder="1" applyAlignment="1">
      <alignment horizontal="center" vertical="center" wrapText="1"/>
    </xf>
    <xf numFmtId="0" fontId="281" fillId="2" borderId="0" xfId="7878" applyFont="1" applyFill="1" applyAlignment="1">
      <alignment horizontal="center" vertical="center" wrapText="1"/>
    </xf>
    <xf numFmtId="0" fontId="9" fillId="2" borderId="0" xfId="7878" applyFont="1" applyFill="1" applyAlignment="1">
      <alignment horizontal="right" vertical="center" wrapText="1"/>
    </xf>
    <xf numFmtId="0" fontId="320" fillId="2" borderId="0" xfId="7878" applyFont="1" applyFill="1" applyAlignment="1">
      <alignment horizontal="center" vertical="center" wrapText="1"/>
    </xf>
    <xf numFmtId="3" fontId="52" fillId="0" borderId="63" xfId="8312" applyNumberFormat="1" applyFont="1" applyBorder="1" applyAlignment="1">
      <alignment horizontal="center" vertical="center" wrapText="1"/>
    </xf>
    <xf numFmtId="297" fontId="52" fillId="0" borderId="14" xfId="8312" applyNumberFormat="1" applyFont="1" applyBorder="1" applyAlignment="1">
      <alignment horizontal="center" vertical="center" wrapText="1"/>
    </xf>
    <xf numFmtId="297" fontId="52" fillId="0" borderId="21" xfId="8312" applyNumberFormat="1" applyFont="1" applyBorder="1" applyAlignment="1">
      <alignment horizontal="center" vertical="center" wrapText="1"/>
    </xf>
    <xf numFmtId="3" fontId="52" fillId="0" borderId="14" xfId="8312" applyNumberFormat="1" applyFont="1" applyBorder="1" applyAlignment="1">
      <alignment horizontal="center" vertical="center" wrapText="1"/>
    </xf>
    <xf numFmtId="3" fontId="52" fillId="0" borderId="21" xfId="8312" applyNumberFormat="1" applyFont="1" applyBorder="1" applyAlignment="1">
      <alignment horizontal="center" vertical="center" wrapText="1"/>
    </xf>
    <xf numFmtId="297" fontId="52" fillId="55" borderId="9" xfId="8312" applyNumberFormat="1" applyFont="1" applyFill="1" applyBorder="1" applyAlignment="1">
      <alignment horizontal="center" vertical="center" wrapText="1"/>
    </xf>
    <xf numFmtId="297" fontId="52" fillId="55" borderId="10" xfId="8312" applyNumberFormat="1" applyFont="1" applyFill="1" applyBorder="1" applyAlignment="1">
      <alignment horizontal="center" vertical="center" wrapText="1"/>
    </xf>
    <xf numFmtId="3" fontId="8" fillId="0" borderId="63" xfId="7878" applyNumberFormat="1" applyFont="1" applyBorder="1" applyAlignment="1">
      <alignment horizontal="center" vertical="center" wrapText="1"/>
    </xf>
    <xf numFmtId="3" fontId="8" fillId="0" borderId="63" xfId="8312" applyNumberFormat="1" applyFont="1" applyBorder="1" applyAlignment="1">
      <alignment horizontal="center" vertical="center" wrapText="1"/>
    </xf>
    <xf numFmtId="3" fontId="8" fillId="0" borderId="14" xfId="8312" applyNumberFormat="1" applyFont="1" applyBorder="1" applyAlignment="1">
      <alignment horizontal="center" vertical="center" wrapText="1"/>
    </xf>
    <xf numFmtId="3" fontId="8" fillId="0" borderId="21" xfId="8312" applyNumberFormat="1" applyFont="1" applyBorder="1" applyAlignment="1">
      <alignment horizontal="center" vertical="center" wrapText="1"/>
    </xf>
    <xf numFmtId="3" fontId="8" fillId="0" borderId="4" xfId="8312" applyNumberFormat="1" applyFont="1" applyBorder="1" applyAlignment="1">
      <alignment horizontal="center" vertical="center" wrapText="1"/>
    </xf>
    <xf numFmtId="3" fontId="8" fillId="0" borderId="5" xfId="8312" applyNumberFormat="1" applyFont="1" applyBorder="1" applyAlignment="1">
      <alignment horizontal="center" vertical="center" wrapText="1"/>
    </xf>
    <xf numFmtId="3" fontId="8" fillId="4" borderId="63" xfId="7878" applyNumberFormat="1" applyFont="1" applyFill="1" applyBorder="1" applyAlignment="1">
      <alignment horizontal="center" vertical="center" wrapText="1"/>
    </xf>
    <xf numFmtId="297" fontId="52" fillId="0" borderId="15" xfId="8312" applyNumberFormat="1" applyFont="1" applyBorder="1" applyAlignment="1">
      <alignment horizontal="center" vertical="center" wrapText="1"/>
    </xf>
    <xf numFmtId="297" fontId="52" fillId="0" borderId="3" xfId="8312" applyNumberFormat="1" applyFont="1" applyBorder="1" applyAlignment="1">
      <alignment horizontal="center" vertical="center" wrapText="1"/>
    </xf>
    <xf numFmtId="3" fontId="52" fillId="0" borderId="4" xfId="8312" applyNumberFormat="1" applyFont="1" applyBorder="1" applyAlignment="1">
      <alignment horizontal="center" vertical="center" wrapText="1"/>
    </xf>
    <xf numFmtId="3" fontId="52" fillId="0" borderId="5" xfId="8312" applyNumberFormat="1" applyFont="1" applyBorder="1" applyAlignment="1">
      <alignment horizontal="center" vertical="center" wrapText="1"/>
    </xf>
    <xf numFmtId="3" fontId="52" fillId="0" borderId="16" xfId="8312" applyNumberFormat="1" applyFont="1" applyBorder="1" applyAlignment="1">
      <alignment horizontal="center" vertical="center" wrapText="1"/>
    </xf>
    <xf numFmtId="297" fontId="52" fillId="0" borderId="63" xfId="8312" applyNumberFormat="1" applyFont="1" applyBorder="1" applyAlignment="1">
      <alignment horizontal="center" vertical="center" wrapText="1"/>
    </xf>
    <xf numFmtId="4" fontId="52" fillId="0" borderId="9" xfId="8312" applyNumberFormat="1" applyFont="1" applyBorder="1" applyAlignment="1">
      <alignment horizontal="center" vertical="center" wrapText="1"/>
    </xf>
    <xf numFmtId="4" fontId="52" fillId="0" borderId="10" xfId="8312" applyNumberFormat="1" applyFont="1" applyBorder="1" applyAlignment="1">
      <alignment horizontal="center" vertical="center" wrapText="1"/>
    </xf>
    <xf numFmtId="4" fontId="52" fillId="0" borderId="11" xfId="8312" applyNumberFormat="1" applyFont="1" applyBorder="1" applyAlignment="1">
      <alignment horizontal="center" vertical="center" wrapText="1"/>
    </xf>
    <xf numFmtId="4" fontId="52" fillId="0" borderId="1" xfId="8312" applyNumberFormat="1" applyFont="1" applyBorder="1" applyAlignment="1">
      <alignment horizontal="center" vertical="center" wrapText="1"/>
    </xf>
    <xf numFmtId="4" fontId="52" fillId="0" borderId="12" xfId="8312" applyNumberFormat="1" applyFont="1" applyBorder="1" applyAlignment="1">
      <alignment horizontal="center" vertical="center" wrapText="1"/>
    </xf>
    <xf numFmtId="4" fontId="52" fillId="0" borderId="18" xfId="8312" applyNumberFormat="1" applyFont="1" applyBorder="1" applyAlignment="1">
      <alignment horizontal="center" vertical="center" wrapText="1"/>
    </xf>
    <xf numFmtId="4" fontId="52" fillId="57" borderId="4" xfId="8312" applyNumberFormat="1" applyFont="1" applyFill="1" applyBorder="1" applyAlignment="1">
      <alignment horizontal="center" vertical="center" wrapText="1"/>
    </xf>
    <xf numFmtId="4" fontId="52" fillId="57" borderId="5" xfId="8312" applyNumberFormat="1" applyFont="1" applyFill="1" applyBorder="1" applyAlignment="1">
      <alignment horizontal="center" vertical="center" wrapText="1"/>
    </xf>
    <xf numFmtId="4" fontId="52" fillId="57" borderId="16" xfId="8312" applyNumberFormat="1" applyFont="1" applyFill="1" applyBorder="1" applyAlignment="1">
      <alignment horizontal="center" vertical="center" wrapText="1"/>
    </xf>
    <xf numFmtId="1" fontId="323" fillId="0" borderId="2" xfId="8312" applyNumberFormat="1" applyFont="1" applyBorder="1" applyAlignment="1">
      <alignment horizontal="right" vertical="center"/>
    </xf>
    <xf numFmtId="297" fontId="323" fillId="0" borderId="2" xfId="8312" applyNumberFormat="1" applyFont="1" applyBorder="1" applyAlignment="1">
      <alignment horizontal="right" vertical="center"/>
    </xf>
    <xf numFmtId="1" fontId="323" fillId="0" borderId="2" xfId="8312" applyNumberFormat="1" applyFont="1" applyBorder="1" applyAlignment="1">
      <alignment horizontal="center" vertical="center" wrapText="1"/>
    </xf>
    <xf numFmtId="0" fontId="307" fillId="0" borderId="0" xfId="0" applyFont="1" applyAlignment="1">
      <alignment horizontal="right" vertical="center" readingOrder="1"/>
    </xf>
    <xf numFmtId="0" fontId="307" fillId="0" borderId="0" xfId="0" applyFont="1" applyAlignment="1">
      <alignment horizontal="right" vertical="center"/>
    </xf>
    <xf numFmtId="297" fontId="14" fillId="0" borderId="0" xfId="0" applyNumberFormat="1" applyFont="1" applyAlignment="1">
      <alignment horizontal="right" vertical="center"/>
    </xf>
    <xf numFmtId="0" fontId="28" fillId="0" borderId="0" xfId="0" applyFont="1" applyAlignment="1">
      <alignment horizontal="right" vertical="center"/>
    </xf>
    <xf numFmtId="0" fontId="307" fillId="0" borderId="0" xfId="0" applyFont="1" applyAlignment="1">
      <alignment horizontal="center" vertical="center" wrapText="1"/>
    </xf>
    <xf numFmtId="1" fontId="299" fillId="0" borderId="0" xfId="8312" applyNumberFormat="1" applyFont="1" applyAlignment="1">
      <alignment horizontal="center" vertical="center" wrapText="1"/>
    </xf>
    <xf numFmtId="297" fontId="299" fillId="0" borderId="0" xfId="8312" applyNumberFormat="1" applyFont="1" applyAlignment="1">
      <alignment horizontal="center" vertical="center" wrapText="1"/>
    </xf>
    <xf numFmtId="1" fontId="324" fillId="0" borderId="0" xfId="8312" applyNumberFormat="1" applyFont="1" applyAlignment="1">
      <alignment horizontal="center" vertical="center" wrapText="1"/>
    </xf>
    <xf numFmtId="297" fontId="324" fillId="0" borderId="0" xfId="8312" applyNumberFormat="1" applyFont="1" applyAlignment="1">
      <alignment horizontal="center" vertical="center" wrapText="1"/>
    </xf>
    <xf numFmtId="1" fontId="325" fillId="0" borderId="0" xfId="8312" applyNumberFormat="1" applyFont="1" applyAlignment="1">
      <alignment horizontal="center" vertical="center" wrapText="1"/>
    </xf>
    <xf numFmtId="297" fontId="325" fillId="0" borderId="0" xfId="8312" applyNumberFormat="1" applyFont="1" applyAlignment="1">
      <alignment horizontal="center" vertical="center" wrapText="1"/>
    </xf>
    <xf numFmtId="297" fontId="52" fillId="0" borderId="9" xfId="8312" applyNumberFormat="1" applyFont="1" applyBorder="1" applyAlignment="1">
      <alignment horizontal="center" vertical="center" wrapText="1"/>
    </xf>
    <xf numFmtId="297" fontId="52" fillId="0" borderId="10" xfId="8312" applyNumberFormat="1" applyFont="1" applyBorder="1" applyAlignment="1">
      <alignment horizontal="center" vertical="center" wrapText="1"/>
    </xf>
    <xf numFmtId="297" fontId="52" fillId="0" borderId="12" xfId="8312" applyNumberFormat="1" applyFont="1" applyBorder="1" applyAlignment="1">
      <alignment horizontal="center" vertical="center" wrapText="1"/>
    </xf>
    <xf numFmtId="297" fontId="52" fillId="0" borderId="18" xfId="8312" applyNumberFormat="1" applyFont="1" applyBorder="1" applyAlignment="1">
      <alignment horizontal="center" vertical="center" wrapText="1"/>
    </xf>
    <xf numFmtId="3" fontId="18" fillId="0" borderId="4" xfId="8312" applyNumberFormat="1" applyFont="1" applyBorder="1" applyAlignment="1">
      <alignment horizontal="center" vertical="center" wrapText="1"/>
    </xf>
    <xf numFmtId="3" fontId="18" fillId="0" borderId="5" xfId="8312" applyNumberFormat="1" applyFont="1" applyBorder="1" applyAlignment="1">
      <alignment horizontal="center" vertical="center" wrapText="1"/>
    </xf>
    <xf numFmtId="3" fontId="18" fillId="0" borderId="16" xfId="8312" applyNumberFormat="1" applyFont="1" applyBorder="1" applyAlignment="1">
      <alignment horizontal="center" vertical="center" wrapText="1"/>
    </xf>
    <xf numFmtId="297" fontId="18" fillId="0" borderId="4" xfId="15803" applyNumberFormat="1" applyFont="1" applyFill="1" applyBorder="1" applyAlignment="1">
      <alignment horizontal="center" vertical="center" wrapText="1"/>
    </xf>
    <xf numFmtId="297" fontId="18" fillId="0" borderId="16" xfId="15803" applyNumberFormat="1" applyFont="1" applyFill="1" applyBorder="1" applyAlignment="1">
      <alignment horizontal="center" vertical="center" wrapText="1"/>
    </xf>
    <xf numFmtId="297" fontId="18" fillId="0" borderId="3" xfId="8312" applyNumberFormat="1" applyFont="1" applyBorder="1" applyAlignment="1">
      <alignment horizontal="center" vertical="center" wrapText="1"/>
    </xf>
    <xf numFmtId="3" fontId="18" fillId="0" borderId="3" xfId="8312" applyNumberFormat="1" applyFont="1" applyBorder="1" applyAlignment="1">
      <alignment horizontal="center" vertical="center" wrapText="1"/>
    </xf>
    <xf numFmtId="297" fontId="8" fillId="0" borderId="3" xfId="8312" applyNumberFormat="1" applyFont="1" applyBorder="1" applyAlignment="1">
      <alignment horizontal="center" vertical="center" wrapText="1"/>
    </xf>
    <xf numFmtId="297" fontId="18" fillId="0" borderId="14" xfId="15803" applyNumberFormat="1" applyFont="1" applyFill="1" applyBorder="1" applyAlignment="1">
      <alignment horizontal="center" vertical="center" wrapText="1"/>
    </xf>
    <xf numFmtId="297" fontId="18" fillId="0" borderId="15" xfId="15803" applyNumberFormat="1" applyFont="1" applyFill="1" applyBorder="1" applyAlignment="1">
      <alignment horizontal="center" vertical="center" wrapText="1"/>
    </xf>
    <xf numFmtId="297" fontId="18" fillId="0" borderId="21" xfId="15803" applyNumberFormat="1" applyFont="1" applyFill="1" applyBorder="1" applyAlignment="1">
      <alignment horizontal="center" vertical="center" wrapText="1"/>
    </xf>
    <xf numFmtId="297" fontId="18" fillId="0" borderId="3" xfId="15803" applyNumberFormat="1" applyFont="1" applyFill="1" applyBorder="1" applyAlignment="1">
      <alignment horizontal="center" vertical="center" wrapText="1"/>
    </xf>
    <xf numFmtId="297" fontId="40" fillId="0" borderId="3" xfId="15803" applyNumberFormat="1" applyFont="1" applyFill="1" applyBorder="1" applyAlignment="1">
      <alignment horizontal="center" vertical="center" wrapText="1"/>
    </xf>
    <xf numFmtId="297" fontId="40" fillId="0" borderId="4" xfId="15803" applyNumberFormat="1" applyFont="1" applyFill="1" applyBorder="1" applyAlignment="1">
      <alignment horizontal="center" vertical="center" wrapText="1"/>
    </xf>
    <xf numFmtId="297" fontId="40" fillId="0" borderId="16" xfId="15803" applyNumberFormat="1" applyFont="1" applyFill="1" applyBorder="1" applyAlignment="1">
      <alignment horizontal="center" vertical="center" wrapText="1"/>
    </xf>
    <xf numFmtId="3" fontId="18" fillId="0" borderId="14" xfId="8312" applyNumberFormat="1" applyFont="1" applyBorder="1" applyAlignment="1">
      <alignment horizontal="center" vertical="center" wrapText="1"/>
    </xf>
    <xf numFmtId="3" fontId="18" fillId="0" borderId="15" xfId="8312" applyNumberFormat="1" applyFont="1" applyBorder="1" applyAlignment="1">
      <alignment horizontal="center" vertical="center" wrapText="1"/>
    </xf>
    <xf numFmtId="3" fontId="18" fillId="0" borderId="21" xfId="8312" applyNumberFormat="1" applyFont="1" applyBorder="1" applyAlignment="1">
      <alignment horizontal="center" vertical="center" wrapText="1"/>
    </xf>
    <xf numFmtId="1" fontId="47" fillId="0" borderId="0" xfId="8312" applyNumberFormat="1" applyFont="1" applyAlignment="1">
      <alignment horizontal="center" vertical="center" wrapText="1"/>
    </xf>
    <xf numFmtId="297" fontId="8" fillId="0" borderId="0" xfId="8312" applyNumberFormat="1" applyFont="1" applyAlignment="1">
      <alignment horizontal="right" vertical="center" wrapText="1"/>
    </xf>
    <xf numFmtId="0" fontId="47" fillId="0" borderId="0" xfId="573" applyFont="1" applyAlignment="1">
      <alignment horizontal="center" vertical="center" wrapText="1" readingOrder="1"/>
    </xf>
    <xf numFmtId="297" fontId="8" fillId="0" borderId="0" xfId="573" applyNumberFormat="1" applyFont="1" applyAlignment="1">
      <alignment horizontal="right" vertical="center" wrapText="1" readingOrder="1"/>
    </xf>
    <xf numFmtId="1" fontId="281" fillId="0" borderId="0" xfId="8312" applyNumberFormat="1" applyFont="1" applyAlignment="1">
      <alignment horizontal="center" vertical="center"/>
    </xf>
    <xf numFmtId="297" fontId="8" fillId="0" borderId="0" xfId="8312" applyNumberFormat="1" applyFont="1" applyAlignment="1">
      <alignment horizontal="right" vertical="center"/>
    </xf>
    <xf numFmtId="1" fontId="281" fillId="0" borderId="0" xfId="8312" applyNumberFormat="1" applyFont="1" applyAlignment="1">
      <alignment horizontal="center" vertical="center" wrapText="1"/>
    </xf>
    <xf numFmtId="1" fontId="284" fillId="0" borderId="0" xfId="8312" applyNumberFormat="1" applyFont="1" applyAlignment="1">
      <alignment horizontal="center" vertical="center"/>
    </xf>
    <xf numFmtId="297" fontId="21" fillId="0" borderId="0" xfId="8312" applyNumberFormat="1" applyFont="1" applyAlignment="1">
      <alignment horizontal="right" vertical="center"/>
    </xf>
    <xf numFmtId="1" fontId="284" fillId="0" borderId="0" xfId="8312" applyNumberFormat="1" applyFont="1" applyAlignment="1">
      <alignment horizontal="center" vertical="center" wrapText="1"/>
    </xf>
    <xf numFmtId="1" fontId="9" fillId="0" borderId="2" xfId="8312" applyNumberFormat="1" applyFont="1" applyBorder="1" applyAlignment="1">
      <alignment horizontal="right" vertical="center"/>
    </xf>
    <xf numFmtId="297" fontId="8" fillId="57" borderId="4" xfId="8312" applyNumberFormat="1" applyFont="1" applyFill="1" applyBorder="1" applyAlignment="1">
      <alignment horizontal="center" vertical="center" wrapText="1"/>
    </xf>
    <xf numFmtId="297" fontId="8" fillId="57" borderId="5" xfId="8312" applyNumberFormat="1" applyFont="1" applyFill="1" applyBorder="1" applyAlignment="1">
      <alignment horizontal="center" vertical="center" wrapText="1"/>
    </xf>
    <xf numFmtId="297" fontId="8" fillId="57" borderId="16" xfId="8312" applyNumberFormat="1" applyFont="1" applyFill="1" applyBorder="1" applyAlignment="1">
      <alignment horizontal="center" vertical="center" wrapText="1"/>
    </xf>
    <xf numFmtId="0" fontId="30" fillId="51" borderId="63" xfId="0" applyFont="1" applyFill="1" applyBorder="1" applyAlignment="1">
      <alignment horizontal="center" vertical="center"/>
    </xf>
    <xf numFmtId="0" fontId="30" fillId="51" borderId="61" xfId="0" applyFont="1" applyFill="1" applyBorder="1" applyAlignment="1">
      <alignment horizontal="center" vertical="center" wrapText="1"/>
    </xf>
    <xf numFmtId="0" fontId="30" fillId="0" borderId="61" xfId="0" applyFont="1" applyBorder="1" applyAlignment="1">
      <alignment horizontal="center" vertical="center" wrapText="1"/>
    </xf>
    <xf numFmtId="0" fontId="30" fillId="51" borderId="63" xfId="0" applyFont="1" applyFill="1" applyBorder="1" applyAlignment="1">
      <alignment horizontal="center" vertical="center" wrapText="1"/>
    </xf>
    <xf numFmtId="0" fontId="30" fillId="51" borderId="63" xfId="0" applyFont="1" applyFill="1" applyBorder="1" applyAlignment="1">
      <alignment vertical="center"/>
    </xf>
  </cellXfs>
  <cellStyles count="15821">
    <cellStyle name="_x0001_" xfId="435" xr:uid="{00000000-0005-0000-0000-000000000000}"/>
    <cellStyle name="          _x000a__x000a_shell=progman.exe_x000a__x000a_m" xfId="462" xr:uid="{00000000-0005-0000-0000-000001000000}"/>
    <cellStyle name="          _x000a__x000a_shell=progman.exe_x000a__x000a_m 2" xfId="481" xr:uid="{00000000-0005-0000-0000-000002000000}"/>
    <cellStyle name="          _x000d__x000a_shell=progman.exe_x000d__x000a_m" xfId="439" xr:uid="{00000000-0005-0000-0000-000003000000}"/>
    <cellStyle name="          _x000d__x000a_shell=progman.exe_x000d__x000a_m 2" xfId="489" xr:uid="{00000000-0005-0000-0000-000004000000}"/>
    <cellStyle name="          _x005f_x000d__x005f_x000a_shell=progman.exe_x005f_x000d__x005f_x000a_m" xfId="494" xr:uid="{00000000-0005-0000-0000-000005000000}"/>
    <cellStyle name="_x000a__x000a_JournalTemplate=C:\COMFO\CTALK\JOURSTD.TPL_x000a__x000a_LbStateAddress=3 3 0 251 1 89 2 311_x000a__x000a_LbStateJou" xfId="16" xr:uid="{00000000-0005-0000-0000-000006000000}"/>
    <cellStyle name="_x000d__x000a_JournalTemplate=C:\COMFO\CTALK\JOURSTD.TPL_x000d__x000a_LbStateAddress=3 3 0 251 1 89 2 311_x000d__x000a_LbStateJou" xfId="508" xr:uid="{00000000-0005-0000-0000-000007000000}"/>
    <cellStyle name="#,##0" xfId="424" xr:uid="{00000000-0005-0000-0000-000008000000}"/>
    <cellStyle name="#,##0 2" xfId="454" xr:uid="{00000000-0005-0000-0000-000009000000}"/>
    <cellStyle name="#,##0 2 2" xfId="515" xr:uid="{00000000-0005-0000-0000-00000A000000}"/>
    <cellStyle name="#,##0 2 2 2" xfId="422" xr:uid="{00000000-0005-0000-0000-00000B000000}"/>
    <cellStyle name="#,##0 2 2 3" xfId="528" xr:uid="{00000000-0005-0000-0000-00000C000000}"/>
    <cellStyle name="#,##0 2 2 4" xfId="545" xr:uid="{00000000-0005-0000-0000-00000D000000}"/>
    <cellStyle name="#,##0 2 3" xfId="497" xr:uid="{00000000-0005-0000-0000-00000E000000}"/>
    <cellStyle name="#,##0 2 3 2" xfId="551" xr:uid="{00000000-0005-0000-0000-00000F000000}"/>
    <cellStyle name="#,##0 2 4" xfId="553" xr:uid="{00000000-0005-0000-0000-000010000000}"/>
    <cellStyle name="#,##0 2 5" xfId="556" xr:uid="{00000000-0005-0000-0000-000011000000}"/>
    <cellStyle name="#,##0 3" xfId="560" xr:uid="{00000000-0005-0000-0000-000012000000}"/>
    <cellStyle name="#,##0 3 2" xfId="575" xr:uid="{00000000-0005-0000-0000-000013000000}"/>
    <cellStyle name="#,##0 3 3" xfId="581" xr:uid="{00000000-0005-0000-0000-000014000000}"/>
    <cellStyle name="#,##0 3 4" xfId="585" xr:uid="{00000000-0005-0000-0000-000015000000}"/>
    <cellStyle name="#,##0 4" xfId="587" xr:uid="{00000000-0005-0000-0000-000016000000}"/>
    <cellStyle name="#,##0 4 2" xfId="600" xr:uid="{00000000-0005-0000-0000-000017000000}"/>
    <cellStyle name="#,##0 5" xfId="606" xr:uid="{00000000-0005-0000-0000-000018000000}"/>
    <cellStyle name="#,##0 6" xfId="623" xr:uid="{00000000-0005-0000-0000-000019000000}"/>
    <cellStyle name="." xfId="629" xr:uid="{00000000-0005-0000-0000-00001A000000}"/>
    <cellStyle name=". 2" xfId="638" xr:uid="{00000000-0005-0000-0000-00001B000000}"/>
    <cellStyle name=". 3" xfId="655" xr:uid="{00000000-0005-0000-0000-00001C000000}"/>
    <cellStyle name=". 3 2" xfId="667" xr:uid="{00000000-0005-0000-0000-00001D000000}"/>
    <cellStyle name=". 3 3" xfId="171" xr:uid="{00000000-0005-0000-0000-00001E000000}"/>
    <cellStyle name=". 3 4" xfId="675" xr:uid="{00000000-0005-0000-0000-00001F000000}"/>
    <cellStyle name=". 3 5" xfId="690" xr:uid="{00000000-0005-0000-0000-000020000000}"/>
    <cellStyle name=". 3 6" xfId="697" xr:uid="{00000000-0005-0000-0000-000021000000}"/>
    <cellStyle name=". 4" xfId="705" xr:uid="{00000000-0005-0000-0000-000022000000}"/>
    <cellStyle name=". 4 2" xfId="712" xr:uid="{00000000-0005-0000-0000-000023000000}"/>
    <cellStyle name=".d©y" xfId="728" xr:uid="{00000000-0005-0000-0000-000024000000}"/>
    <cellStyle name="??" xfId="733" xr:uid="{00000000-0005-0000-0000-000025000000}"/>
    <cellStyle name="?? [0.00]_ Att. 1- Cover" xfId="734" xr:uid="{00000000-0005-0000-0000-000026000000}"/>
    <cellStyle name="?? [0]" xfId="739" xr:uid="{00000000-0005-0000-0000-000027000000}"/>
    <cellStyle name="?? [0] 2" xfId="440" xr:uid="{00000000-0005-0000-0000-000028000000}"/>
    <cellStyle name="?? [0] 2 2" xfId="490" xr:uid="{00000000-0005-0000-0000-000029000000}"/>
    <cellStyle name="?? [0] 2 3" xfId="746" xr:uid="{00000000-0005-0000-0000-00002A000000}"/>
    <cellStyle name="?? [0] 3" xfId="756" xr:uid="{00000000-0005-0000-0000-00002B000000}"/>
    <cellStyle name="?? [0]_1202" xfId="766" xr:uid="{00000000-0005-0000-0000-00002C000000}"/>
    <cellStyle name="?? 2" xfId="174" xr:uid="{00000000-0005-0000-0000-00002D000000}"/>
    <cellStyle name="?? 2 2" xfId="632" xr:uid="{00000000-0005-0000-0000-00002E000000}"/>
    <cellStyle name="?? 2 3" xfId="785" xr:uid="{00000000-0005-0000-0000-00002F000000}"/>
    <cellStyle name="?? 3" xfId="678" xr:uid="{00000000-0005-0000-0000-000030000000}"/>
    <cellStyle name="?? 3 2" xfId="789" xr:uid="{00000000-0005-0000-0000-000031000000}"/>
    <cellStyle name="?? 3 3" xfId="798" xr:uid="{00000000-0005-0000-0000-000032000000}"/>
    <cellStyle name="?? 4" xfId="692" xr:uid="{00000000-0005-0000-0000-000033000000}"/>
    <cellStyle name="?? 4 2" xfId="799" xr:uid="{00000000-0005-0000-0000-000034000000}"/>
    <cellStyle name="?? 4 3" xfId="816" xr:uid="{00000000-0005-0000-0000-000035000000}"/>
    <cellStyle name="?? 5" xfId="699" xr:uid="{00000000-0005-0000-0000-000036000000}"/>
    <cellStyle name="?? 5 2" xfId="826" xr:uid="{00000000-0005-0000-0000-000037000000}"/>
    <cellStyle name="?? 5 3" xfId="831" xr:uid="{00000000-0005-0000-0000-000038000000}"/>
    <cellStyle name="?? 6" xfId="838" xr:uid="{00000000-0005-0000-0000-000039000000}"/>
    <cellStyle name="?? 6 2" xfId="841" xr:uid="{00000000-0005-0000-0000-00003A000000}"/>
    <cellStyle name="?? 6 3" xfId="846" xr:uid="{00000000-0005-0000-0000-00003B000000}"/>
    <cellStyle name="?? 7" xfId="855" xr:uid="{00000000-0005-0000-0000-00003C000000}"/>
    <cellStyle name="?? 7 2" xfId="206" xr:uid="{00000000-0005-0000-0000-00003D000000}"/>
    <cellStyle name="?? 7 3" xfId="864" xr:uid="{00000000-0005-0000-0000-00003E000000}"/>
    <cellStyle name="?? 8" xfId="876" xr:uid="{00000000-0005-0000-0000-00003F000000}"/>
    <cellStyle name="?_x001d_??%U©÷u&amp;H©÷9_x0008_? s_x000a__x0007__x0001__x0001_" xfId="885" xr:uid="{00000000-0005-0000-0000-000040000000}"/>
    <cellStyle name="?_x001d_??%U©÷u&amp;H©÷9_x0008_? s_x000a__x0007__x0001__x0001_ 10" xfId="891" xr:uid="{00000000-0005-0000-0000-000041000000}"/>
    <cellStyle name="?_x001d_??%U©÷u&amp;H©÷9_x0008_? s_x000a__x0007__x0001__x0001_ 11" xfId="901" xr:uid="{00000000-0005-0000-0000-000042000000}"/>
    <cellStyle name="?_x001d_??%U©÷u&amp;H©÷9_x0008_? s_x000a__x0007__x0001__x0001_ 12" xfId="907" xr:uid="{00000000-0005-0000-0000-000043000000}"/>
    <cellStyle name="?_x001d_??%U©÷u&amp;H©÷9_x0008_? s_x000a__x0007__x0001__x0001_ 13" xfId="919" xr:uid="{00000000-0005-0000-0000-000044000000}"/>
    <cellStyle name="?_x001d_??%U©÷u&amp;H©÷9_x0008_? s_x000a__x0007__x0001__x0001_ 14" xfId="921" xr:uid="{00000000-0005-0000-0000-000045000000}"/>
    <cellStyle name="?_x001d_??%U©÷u&amp;H©÷9_x0008_? s_x000a__x0007__x0001__x0001_ 15" xfId="930" xr:uid="{00000000-0005-0000-0000-000046000000}"/>
    <cellStyle name="?_x001d_??%U©÷u&amp;H©÷9_x0008_? s_x000a__x0007__x0001__x0001_ 2" xfId="954" xr:uid="{00000000-0005-0000-0000-000047000000}"/>
    <cellStyle name="?_x001d_??%U©÷u&amp;H©÷9_x0008_? s_x000a__x0007__x0001__x0001_ 3" xfId="965" xr:uid="{00000000-0005-0000-0000-000048000000}"/>
    <cellStyle name="?_x001d_??%U©÷u&amp;H©÷9_x0008_? s_x000a__x0007__x0001__x0001_ 4" xfId="443" xr:uid="{00000000-0005-0000-0000-000049000000}"/>
    <cellStyle name="?_x001d_??%U©÷u&amp;H©÷9_x0008_? s_x000a__x0007__x0001__x0001_ 5" xfId="748" xr:uid="{00000000-0005-0000-0000-00004A000000}"/>
    <cellStyle name="?_x001d_??%U©÷u&amp;H©÷9_x0008_? s_x000a__x0007__x0001__x0001_ 6" xfId="970" xr:uid="{00000000-0005-0000-0000-00004B000000}"/>
    <cellStyle name="?_x001d_??%U©÷u&amp;H©÷9_x0008_? s_x000a__x0007__x0001__x0001_ 7" xfId="978" xr:uid="{00000000-0005-0000-0000-00004C000000}"/>
    <cellStyle name="?_x001d_??%U©÷u&amp;H©÷9_x0008_? s_x000a__x0007__x0001__x0001_ 8" xfId="988" xr:uid="{00000000-0005-0000-0000-00004D000000}"/>
    <cellStyle name="?_x001d_??%U©÷u&amp;H©÷9_x0008_? s_x000a__x0007__x0001__x0001_ 9" xfId="991" xr:uid="{00000000-0005-0000-0000-00004E000000}"/>
    <cellStyle name="???? [0.00]_      " xfId="993" xr:uid="{00000000-0005-0000-0000-00004F000000}"/>
    <cellStyle name="??????" xfId="893" xr:uid="{00000000-0005-0000-0000-000050000000}"/>
    <cellStyle name="?????? 2" xfId="995" xr:uid="{00000000-0005-0000-0000-000051000000}"/>
    <cellStyle name="?????? 3" xfId="1001" xr:uid="{00000000-0005-0000-0000-000052000000}"/>
    <cellStyle name="????_      " xfId="1008" xr:uid="{00000000-0005-0000-0000-000053000000}"/>
    <cellStyle name="???[0]_?? DI" xfId="1017" xr:uid="{00000000-0005-0000-0000-000054000000}"/>
    <cellStyle name="???_?? DI" xfId="452" xr:uid="{00000000-0005-0000-0000-000055000000}"/>
    <cellStyle name="??[0]_BRE" xfId="97" xr:uid="{00000000-0005-0000-0000-000056000000}"/>
    <cellStyle name="??_      " xfId="1029" xr:uid="{00000000-0005-0000-0000-000057000000}"/>
    <cellStyle name="??A? [0]_laroux_1_¢¬???¢â? " xfId="1033" xr:uid="{00000000-0005-0000-0000-000058000000}"/>
    <cellStyle name="??A?_laroux_1_¢¬???¢â? " xfId="1045" xr:uid="{00000000-0005-0000-0000-000059000000}"/>
    <cellStyle name="?_x005f_x001d_??%U©÷u&amp;H©÷9_x005f_x0008_? s_x005f_x000a__x005f_x0007__x005f_x0001__x005f_x0001_" xfId="399" xr:uid="{00000000-0005-0000-0000-00005A000000}"/>
    <cellStyle name="?_x005f_x001d_??%U©÷u&amp;H©÷9_x005f_x0008_?_x005f_x0009_s_x005f_x000a__x005f_x0007__x005f_x0001__x005f_x0001_" xfId="1058" xr:uid="{00000000-0005-0000-0000-00005B000000}"/>
    <cellStyle name="?_x005f_x001d_??%U©÷u&amp;H©÷9_x005f_x0008_?_x005f_x0009_s_x005f_x000a__x005f_x0007__x005f_x0001__x005f_x0001_ 2" xfId="1065" xr:uid="{00000000-0005-0000-0000-00005C000000}"/>
    <cellStyle name="?_x005f_x001d_??%U©÷u&amp;H©÷9_x005f_x0008_?_x005f_x0009_s_x005f_x000a__x005f_x0007__x005f_x0001__x005f_x0001_ 3" xfId="1069" xr:uid="{00000000-0005-0000-0000-00005D000000}"/>
    <cellStyle name="?_x005f_x005f_x005f_x001d_??%U©÷u&amp;H©÷9_x005f_x005f_x005f_x0008_? s_x005f_x005f_x005f_x000a__x005f_x005f_x005f_x0007__x005f_x005f_x005f_x0001__x005f_x005f_x005f_x0001_" xfId="1080" xr:uid="{00000000-0005-0000-0000-00005E000000}"/>
    <cellStyle name="?¡±¢¥?_?¨ù??¢´¢¥_¢¬???¢â? " xfId="1085" xr:uid="{00000000-0005-0000-0000-00005F000000}"/>
    <cellStyle name="?ðÇ%U?&amp;H?_x0008_?s_x000a__x0007__x0001__x0001_" xfId="1106" xr:uid="{00000000-0005-0000-0000-000060000000}"/>
    <cellStyle name="?ðÇ%U?&amp;H?_x0008_?s_x000a__x0007__x0001__x0001_ 10" xfId="1113" xr:uid="{00000000-0005-0000-0000-000061000000}"/>
    <cellStyle name="?ðÇ%U?&amp;H?_x0008_?s_x000a__x0007__x0001__x0001_ 11" xfId="1125" xr:uid="{00000000-0005-0000-0000-000062000000}"/>
    <cellStyle name="?ðÇ%U?&amp;H?_x0008_?s_x000a__x0007__x0001__x0001_ 12" xfId="1131" xr:uid="{00000000-0005-0000-0000-000063000000}"/>
    <cellStyle name="?ðÇ%U?&amp;H?_x0008_?s_x000a__x0007__x0001__x0001_ 13" xfId="1147" xr:uid="{00000000-0005-0000-0000-000064000000}"/>
    <cellStyle name="?ðÇ%U?&amp;H?_x0008_?s_x000a__x0007__x0001__x0001_ 14" xfId="1156" xr:uid="{00000000-0005-0000-0000-000065000000}"/>
    <cellStyle name="?ðÇ%U?&amp;H?_x0008_?s_x000a__x0007__x0001__x0001_ 15" xfId="1160" xr:uid="{00000000-0005-0000-0000-000066000000}"/>
    <cellStyle name="?ðÇ%U?&amp;H?_x0008_?s_x000a__x0007__x0001__x0001_ 2" xfId="1163" xr:uid="{00000000-0005-0000-0000-000067000000}"/>
    <cellStyle name="?ðÇ%U?&amp;H?_x0008_?s_x000a__x0007__x0001__x0001_ 3" xfId="1184" xr:uid="{00000000-0005-0000-0000-000068000000}"/>
    <cellStyle name="?ðÇ%U?&amp;H?_x0008_?s_x000a__x0007__x0001__x0001_ 4" xfId="1192" xr:uid="{00000000-0005-0000-0000-000069000000}"/>
    <cellStyle name="?ðÇ%U?&amp;H?_x0008_?s_x000a__x0007__x0001__x0001_ 5" xfId="1203" xr:uid="{00000000-0005-0000-0000-00006A000000}"/>
    <cellStyle name="?ðÇ%U?&amp;H?_x0008_?s_x000a__x0007__x0001__x0001_ 6" xfId="1210" xr:uid="{00000000-0005-0000-0000-00006B000000}"/>
    <cellStyle name="?ðÇ%U?&amp;H?_x0008_?s_x000a__x0007__x0001__x0001_ 7" xfId="1213" xr:uid="{00000000-0005-0000-0000-00006C000000}"/>
    <cellStyle name="?ðÇ%U?&amp;H?_x0008_?s_x000a__x0007__x0001__x0001_ 8" xfId="1228" xr:uid="{00000000-0005-0000-0000-00006D000000}"/>
    <cellStyle name="?ðÇ%U?&amp;H?_x0008_?s_x000a__x0007__x0001__x0001_ 9" xfId="137" xr:uid="{00000000-0005-0000-0000-00006E000000}"/>
    <cellStyle name="?ðÇ%U?&amp;H?_x005f_x0008_?s_x005f_x000a__x005f_x0007__x005f_x0001__x005f_x0001_" xfId="1231" xr:uid="{00000000-0005-0000-0000-00006F000000}"/>
    <cellStyle name="@ET_Style?.font5" xfId="1232" xr:uid="{00000000-0005-0000-0000-000070000000}"/>
    <cellStyle name="[0]_Chi phÝ kh¸c_V" xfId="1243" xr:uid="{00000000-0005-0000-0000-000071000000}"/>
    <cellStyle name="_!1 1 bao cao giao KH ve HTCMT vung TNB   12-12-2011" xfId="1247" xr:uid="{00000000-0005-0000-0000-000072000000}"/>
    <cellStyle name="_x0001__!1 1 bao cao giao KH ve HTCMT vung TNB   12-12-2011" xfId="1258" xr:uid="{00000000-0005-0000-0000-000073000000}"/>
    <cellStyle name="_1 TONG HOP - CA NA" xfId="1266" xr:uid="{00000000-0005-0000-0000-000074000000}"/>
    <cellStyle name="_123_DONG_THANH_Moi" xfId="1275" xr:uid="{00000000-0005-0000-0000-000075000000}"/>
    <cellStyle name="_123_DONG_THANH_Moi_!1 1 bao cao giao KH ve HTCMT vung TNB   12-12-2011" xfId="1284" xr:uid="{00000000-0005-0000-0000-000076000000}"/>
    <cellStyle name="_123_DONG_THANH_Moi_KH TPCP vung TNB (03-1-2012)" xfId="1286" xr:uid="{00000000-0005-0000-0000-000077000000}"/>
    <cellStyle name="_Bang Chi tieu (2)" xfId="1290" xr:uid="{00000000-0005-0000-0000-000078000000}"/>
    <cellStyle name="_BAO GIA NGAY 24-10-08 (co dam)" xfId="1294" xr:uid="{00000000-0005-0000-0000-000079000000}"/>
    <cellStyle name="_BC  NAM 2007" xfId="24" xr:uid="{00000000-0005-0000-0000-00007A000000}"/>
    <cellStyle name="_BC CV 6403 BKHĐT" xfId="1306" xr:uid="{00000000-0005-0000-0000-00007B000000}"/>
    <cellStyle name="_BC thuc hien KH 2009" xfId="1226" xr:uid="{00000000-0005-0000-0000-00007C000000}"/>
    <cellStyle name="_BC thuc hien KH 2009_15_10_2013 BC nhu cau von doi ung ODA (2014-2016) ngay 15102013 Sua" xfId="1307" xr:uid="{00000000-0005-0000-0000-00007D000000}"/>
    <cellStyle name="_BC thuc hien KH 2009_BC nhu cau von doi ung ODA nganh NN (BKH)" xfId="191" xr:uid="{00000000-0005-0000-0000-00007E000000}"/>
    <cellStyle name="_BC thuc hien KH 2009_BC nhu cau von doi ung ODA nganh NN (BKH)_05-12  KH trung han 2016-2020 - Liem Thinh edited" xfId="1325" xr:uid="{00000000-0005-0000-0000-00007F000000}"/>
    <cellStyle name="_BC thuc hien KH 2009_BC nhu cau von doi ung ODA nganh NN (BKH)_Copy of 05-12  KH trung han 2016-2020 - Liem Thinh edited (1)" xfId="509" xr:uid="{00000000-0005-0000-0000-000080000000}"/>
    <cellStyle name="_BC thuc hien KH 2009_BC Tai co cau (bieu TH)" xfId="1024" xr:uid="{00000000-0005-0000-0000-000081000000}"/>
    <cellStyle name="_BC thuc hien KH 2009_BC Tai co cau (bieu TH)_05-12  KH trung han 2016-2020 - Liem Thinh edited" xfId="1279" xr:uid="{00000000-0005-0000-0000-000082000000}"/>
    <cellStyle name="_BC thuc hien KH 2009_BC Tai co cau (bieu TH)_Copy of 05-12  KH trung han 2016-2020 - Liem Thinh edited (1)" xfId="1339" xr:uid="{00000000-0005-0000-0000-000083000000}"/>
    <cellStyle name="_BC thuc hien KH 2009_DK 2014-2015 final" xfId="1351" xr:uid="{00000000-0005-0000-0000-000084000000}"/>
    <cellStyle name="_BC thuc hien KH 2009_DK 2014-2015 final_05-12  KH trung han 2016-2020 - Liem Thinh edited" xfId="1357" xr:uid="{00000000-0005-0000-0000-000085000000}"/>
    <cellStyle name="_BC thuc hien KH 2009_DK 2014-2015 final_Copy of 05-12  KH trung han 2016-2020 - Liem Thinh edited (1)" xfId="1362" xr:uid="{00000000-0005-0000-0000-000086000000}"/>
    <cellStyle name="_BC thuc hien KH 2009_DK 2014-2015 new" xfId="1365" xr:uid="{00000000-0005-0000-0000-000087000000}"/>
    <cellStyle name="_BC thuc hien KH 2009_DK 2014-2015 new_05-12  KH trung han 2016-2020 - Liem Thinh edited" xfId="1377" xr:uid="{00000000-0005-0000-0000-000088000000}"/>
    <cellStyle name="_BC thuc hien KH 2009_DK 2014-2015 new_Copy of 05-12  KH trung han 2016-2020 - Liem Thinh edited (1)" xfId="1383" xr:uid="{00000000-0005-0000-0000-000089000000}"/>
    <cellStyle name="_BC thuc hien KH 2009_DK KH CBDT 2014 11-11-2013" xfId="1386" xr:uid="{00000000-0005-0000-0000-00008A000000}"/>
    <cellStyle name="_BC thuc hien KH 2009_DK KH CBDT 2014 11-11-2013(1)" xfId="188" xr:uid="{00000000-0005-0000-0000-00008B000000}"/>
    <cellStyle name="_BC thuc hien KH 2009_DK KH CBDT 2014 11-11-2013(1)_05-12  KH trung han 2016-2020 - Liem Thinh edited" xfId="1328" xr:uid="{00000000-0005-0000-0000-00008C000000}"/>
    <cellStyle name="_BC thuc hien KH 2009_DK KH CBDT 2014 11-11-2013(1)_Copy of 05-12  KH trung han 2016-2020 - Liem Thinh edited (1)" xfId="513" xr:uid="{00000000-0005-0000-0000-00008D000000}"/>
    <cellStyle name="_BC thuc hien KH 2009_DK KH CBDT 2014 11-11-2013_05-12  KH trung han 2016-2020 - Liem Thinh edited" xfId="1396" xr:uid="{00000000-0005-0000-0000-00008E000000}"/>
    <cellStyle name="_BC thuc hien KH 2009_DK KH CBDT 2014 11-11-2013_Copy of 05-12  KH trung han 2016-2020 - Liem Thinh edited (1)" xfId="258" xr:uid="{00000000-0005-0000-0000-00008F000000}"/>
    <cellStyle name="_BC thuc hien KH 2009_KH 2011-2015" xfId="1406" xr:uid="{00000000-0005-0000-0000-000090000000}"/>
    <cellStyle name="_BC thuc hien KH 2009_tai co cau dau tu (tong hop)1" xfId="77" xr:uid="{00000000-0005-0000-0000-000091000000}"/>
    <cellStyle name="_BEN TRE" xfId="783" xr:uid="{00000000-0005-0000-0000-000092000000}"/>
    <cellStyle name="_BEN TRE 2" xfId="1415" xr:uid="{00000000-0005-0000-0000-000093000000}"/>
    <cellStyle name="_BEN TRE 3" xfId="949" xr:uid="{00000000-0005-0000-0000-000094000000}"/>
    <cellStyle name="_Bieu mau cong trinh khoi cong moi 3-4" xfId="1427" xr:uid="{00000000-0005-0000-0000-000095000000}"/>
    <cellStyle name="_Bieu Tay Nam Bo 25-11" xfId="1430" xr:uid="{00000000-0005-0000-0000-000096000000}"/>
    <cellStyle name="_Bieu3ODA" xfId="1439" xr:uid="{00000000-0005-0000-0000-000097000000}"/>
    <cellStyle name="_Bieu3ODA 2" xfId="1447" xr:uid="{00000000-0005-0000-0000-000098000000}"/>
    <cellStyle name="_Bieu3ODA 3" xfId="1460" xr:uid="{00000000-0005-0000-0000-000099000000}"/>
    <cellStyle name="_Bieu3ODA_1" xfId="1489" xr:uid="{00000000-0005-0000-0000-00009A000000}"/>
    <cellStyle name="_Bieu4HTMT" xfId="1491" xr:uid="{00000000-0005-0000-0000-00009B000000}"/>
    <cellStyle name="_Bieu4HTMT_!1 1 bao cao giao KH ve HTCMT vung TNB   12-12-2011" xfId="1498" xr:uid="{00000000-0005-0000-0000-00009C000000}"/>
    <cellStyle name="_Bieu4HTMT_!1 1 bao cao giao KH ve HTCMT vung TNB   12-12-2011 2" xfId="1356" xr:uid="{00000000-0005-0000-0000-00009D000000}"/>
    <cellStyle name="_Bieu4HTMT_!1 1 bao cao giao KH ve HTCMT vung TNB   12-12-2011 3" xfId="1499" xr:uid="{00000000-0005-0000-0000-00009E000000}"/>
    <cellStyle name="_Bieu4HTMT_KH TPCP vung TNB (03-1-2012)" xfId="616" xr:uid="{00000000-0005-0000-0000-00009F000000}"/>
    <cellStyle name="_Bieu4HTMT_KH TPCP vung TNB (03-1-2012) 2" xfId="1211" xr:uid="{00000000-0005-0000-0000-0000A0000000}"/>
    <cellStyle name="_Bieu4HTMT_KH TPCP vung TNB (03-1-2012) 3" xfId="1216" xr:uid="{00000000-0005-0000-0000-0000A1000000}"/>
    <cellStyle name="_Book1" xfId="1503" xr:uid="{00000000-0005-0000-0000-0000A2000000}"/>
    <cellStyle name="_Book1 2" xfId="1506" xr:uid="{00000000-0005-0000-0000-0000A3000000}"/>
    <cellStyle name="_Book1_!1 1 bao cao giao KH ve HTCMT vung TNB   12-12-2011" xfId="1179" xr:uid="{00000000-0005-0000-0000-0000A4000000}"/>
    <cellStyle name="_Book1_1" xfId="1509" xr:uid="{00000000-0005-0000-0000-0000A5000000}"/>
    <cellStyle name="_Book1_2" xfId="1511" xr:uid="{00000000-0005-0000-0000-0000A6000000}"/>
    <cellStyle name="_Book1_2 2" xfId="1516" xr:uid="{00000000-0005-0000-0000-0000A7000000}"/>
    <cellStyle name="_Book1_BC-QT-WB-dthao" xfId="1529" xr:uid="{00000000-0005-0000-0000-0000A8000000}"/>
    <cellStyle name="_Book1_BC-QT-WB-dthao_05-12  KH trung han 2016-2020 - Liem Thinh edited" xfId="1083" xr:uid="{00000000-0005-0000-0000-0000A9000000}"/>
    <cellStyle name="_Book1_BC-QT-WB-dthao_Copy of 05-12  KH trung han 2016-2020 - Liem Thinh edited (1)" xfId="1548" xr:uid="{00000000-0005-0000-0000-0000AA000000}"/>
    <cellStyle name="_Book1_BC-QT-WB-dthao_KH TPCP 2016-2020 (tong hop)" xfId="1446" xr:uid="{00000000-0005-0000-0000-0000AB000000}"/>
    <cellStyle name="_Book1_Bieu3ODA" xfId="1473" xr:uid="{00000000-0005-0000-0000-0000AC000000}"/>
    <cellStyle name="_Book1_Bieu4HTMT" xfId="1168" xr:uid="{00000000-0005-0000-0000-0000AD000000}"/>
    <cellStyle name="_Book1_Bieu4HTMT_!1 1 bao cao giao KH ve HTCMT vung TNB   12-12-2011" xfId="1552" xr:uid="{00000000-0005-0000-0000-0000AE000000}"/>
    <cellStyle name="_Book1_Bieu4HTMT_KH TPCP vung TNB (03-1-2012)" xfId="40" xr:uid="{00000000-0005-0000-0000-0000AF000000}"/>
    <cellStyle name="_Book1_bo sung von KCH nam 2010 va Du an tre kho khan" xfId="1568" xr:uid="{00000000-0005-0000-0000-0000B0000000}"/>
    <cellStyle name="_Book1_bo sung von KCH nam 2010 va Du an tre kho khan_!1 1 bao cao giao KH ve HTCMT vung TNB   12-12-2011" xfId="1570" xr:uid="{00000000-0005-0000-0000-0000B1000000}"/>
    <cellStyle name="_Book1_bo sung von KCH nam 2010 va Du an tre kho khan_KH TPCP vung TNB (03-1-2012)" xfId="1576" xr:uid="{00000000-0005-0000-0000-0000B2000000}"/>
    <cellStyle name="_Book1_cong hang rao" xfId="11" xr:uid="{00000000-0005-0000-0000-0000B3000000}"/>
    <cellStyle name="_Book1_cong hang rao_!1 1 bao cao giao KH ve HTCMT vung TNB   12-12-2011" xfId="58" xr:uid="{00000000-0005-0000-0000-0000B4000000}"/>
    <cellStyle name="_Book1_cong hang rao_KH TPCP vung TNB (03-1-2012)" xfId="1580" xr:uid="{00000000-0005-0000-0000-0000B5000000}"/>
    <cellStyle name="_Book1_danh muc chuan bi dau tu 2011 ngay 07-6-2011" xfId="1585" xr:uid="{00000000-0005-0000-0000-0000B6000000}"/>
    <cellStyle name="_Book1_danh muc chuan bi dau tu 2011 ngay 07-6-2011_!1 1 bao cao giao KH ve HTCMT vung TNB   12-12-2011" xfId="1589" xr:uid="{00000000-0005-0000-0000-0000B7000000}"/>
    <cellStyle name="_Book1_danh muc chuan bi dau tu 2011 ngay 07-6-2011_KH TPCP vung TNB (03-1-2012)" xfId="1596" xr:uid="{00000000-0005-0000-0000-0000B8000000}"/>
    <cellStyle name="_Book1_Danh muc pbo nguon von XSKT, XDCB nam 2009 chuyen qua nam 2010" xfId="1611" xr:uid="{00000000-0005-0000-0000-0000B9000000}"/>
    <cellStyle name="_Book1_Danh muc pbo nguon von XSKT, XDCB nam 2009 chuyen qua nam 2010_!1 1 bao cao giao KH ve HTCMT vung TNB   12-12-2011" xfId="1420" xr:uid="{00000000-0005-0000-0000-0000BA000000}"/>
    <cellStyle name="_Book1_Danh muc pbo nguon von XSKT, XDCB nam 2009 chuyen qua nam 2010_KH TPCP vung TNB (03-1-2012)" xfId="1103" xr:uid="{00000000-0005-0000-0000-0000BB000000}"/>
    <cellStyle name="_Book1_dieu chinh KH 2011 ngay 26-5-2011111" xfId="1621" xr:uid="{00000000-0005-0000-0000-0000BC000000}"/>
    <cellStyle name="_Book1_dieu chinh KH 2011 ngay 26-5-2011111_!1 1 bao cao giao KH ve HTCMT vung TNB   12-12-2011" xfId="1631" xr:uid="{00000000-0005-0000-0000-0000BD000000}"/>
    <cellStyle name="_Book1_dieu chinh KH 2011 ngay 26-5-2011111_KH TPCP vung TNB (03-1-2012)" xfId="1372" xr:uid="{00000000-0005-0000-0000-0000BE000000}"/>
    <cellStyle name="_Book1_DS KCH PHAN BO VON NSDP NAM 2010" xfId="1641" xr:uid="{00000000-0005-0000-0000-0000BF000000}"/>
    <cellStyle name="_Book1_DS KCH PHAN BO VON NSDP NAM 2010_!1 1 bao cao giao KH ve HTCMT vung TNB   12-12-2011" xfId="977" xr:uid="{00000000-0005-0000-0000-0000C0000000}"/>
    <cellStyle name="_Book1_DS KCH PHAN BO VON NSDP NAM 2010_KH TPCP vung TNB (03-1-2012)" xfId="1207" xr:uid="{00000000-0005-0000-0000-0000C1000000}"/>
    <cellStyle name="_Book1_giao KH 2011 ngay 10-12-2010" xfId="430" xr:uid="{00000000-0005-0000-0000-0000C2000000}"/>
    <cellStyle name="_Book1_giao KH 2011 ngay 10-12-2010_!1 1 bao cao giao KH ve HTCMT vung TNB   12-12-2011" xfId="1646" xr:uid="{00000000-0005-0000-0000-0000C3000000}"/>
    <cellStyle name="_Book1_giao KH 2011 ngay 10-12-2010_KH TPCP vung TNB (03-1-2012)" xfId="393" xr:uid="{00000000-0005-0000-0000-0000C4000000}"/>
    <cellStyle name="_Book1_IN" xfId="1652" xr:uid="{00000000-0005-0000-0000-0000C5000000}"/>
    <cellStyle name="_Book1_Kh ql62 (2010) 11-09" xfId="1662" xr:uid="{00000000-0005-0000-0000-0000C6000000}"/>
    <cellStyle name="_Book1_Kh ql62 (2010) 11-09 2" xfId="1665" xr:uid="{00000000-0005-0000-0000-0000C7000000}"/>
    <cellStyle name="_Book1_Kh ql62 (2010) 11-09 3" xfId="1666" xr:uid="{00000000-0005-0000-0000-0000C8000000}"/>
    <cellStyle name="_Book1_KH TPCP vung TNB (03-1-2012)" xfId="1667" xr:uid="{00000000-0005-0000-0000-0000C9000000}"/>
    <cellStyle name="_Book1_Khung 2012" xfId="1527" xr:uid="{00000000-0005-0000-0000-0000CA000000}"/>
    <cellStyle name="_Book1_Khung 2012 2" xfId="506" xr:uid="{00000000-0005-0000-0000-0000CB000000}"/>
    <cellStyle name="_Book1_Khung 2012 3" xfId="1679" xr:uid="{00000000-0005-0000-0000-0000CC000000}"/>
    <cellStyle name="_Book1_kien giang 2" xfId="1683" xr:uid="{00000000-0005-0000-0000-0000CD000000}"/>
    <cellStyle name="_Book1_phu luc tong ket tinh hinh TH giai doan 03-10 (ngay 30)" xfId="1005" xr:uid="{00000000-0005-0000-0000-0000CE000000}"/>
    <cellStyle name="_Book1_phu luc tong ket tinh hinh TH giai doan 03-10 (ngay 30)_!1 1 bao cao giao KH ve HTCMT vung TNB   12-12-2011" xfId="1690" xr:uid="{00000000-0005-0000-0000-0000CF000000}"/>
    <cellStyle name="_Book1_phu luc tong ket tinh hinh TH giai doan 03-10 (ngay 30)_KH TPCP vung TNB (03-1-2012)" xfId="1693" xr:uid="{00000000-0005-0000-0000-0000D0000000}"/>
    <cellStyle name="_C.cong+B.luong-Sanluong" xfId="1695" xr:uid="{00000000-0005-0000-0000-0000D1000000}"/>
    <cellStyle name="_C.cong+B.luong-Sanluong 2" xfId="643" xr:uid="{00000000-0005-0000-0000-0000D2000000}"/>
    <cellStyle name="_C.cong+B.luong-Sanluong 3" xfId="703" xr:uid="{00000000-0005-0000-0000-0000D3000000}"/>
    <cellStyle name="_cong hang rao" xfId="93" xr:uid="{00000000-0005-0000-0000-0000D4000000}"/>
    <cellStyle name="_dien chieu sang" xfId="500" xr:uid="{00000000-0005-0000-0000-0000D5000000}"/>
    <cellStyle name="_DK KH 2009" xfId="1704" xr:uid="{00000000-0005-0000-0000-0000D6000000}"/>
    <cellStyle name="_DK KH 2009_15_10_2013 BC nhu cau von doi ung ODA (2014-2016) ngay 15102013 Sua" xfId="1706" xr:uid="{00000000-0005-0000-0000-0000D7000000}"/>
    <cellStyle name="_DK KH 2009_BC nhu cau von doi ung ODA nganh NN (BKH)" xfId="1714" xr:uid="{00000000-0005-0000-0000-0000D8000000}"/>
    <cellStyle name="_DK KH 2009_BC nhu cau von doi ung ODA nganh NN (BKH)_05-12  KH trung han 2016-2020 - Liem Thinh edited" xfId="1452" xr:uid="{00000000-0005-0000-0000-0000D9000000}"/>
    <cellStyle name="_DK KH 2009_BC nhu cau von doi ung ODA nganh NN (BKH)_Copy of 05-12  KH trung han 2016-2020 - Liem Thinh edited (1)" xfId="1716" xr:uid="{00000000-0005-0000-0000-0000DA000000}"/>
    <cellStyle name="_DK KH 2009_BC Tai co cau (bieu TH)" xfId="1718" xr:uid="{00000000-0005-0000-0000-0000DB000000}"/>
    <cellStyle name="_DK KH 2009_BC Tai co cau (bieu TH)_05-12  KH trung han 2016-2020 - Liem Thinh edited" xfId="1730" xr:uid="{00000000-0005-0000-0000-0000DC000000}"/>
    <cellStyle name="_DK KH 2009_BC Tai co cau (bieu TH)_Copy of 05-12  KH trung han 2016-2020 - Liem Thinh edited (1)" xfId="1739" xr:uid="{00000000-0005-0000-0000-0000DD000000}"/>
    <cellStyle name="_DK KH 2009_DK 2014-2015 final" xfId="380" xr:uid="{00000000-0005-0000-0000-0000DE000000}"/>
    <cellStyle name="_DK KH 2009_DK 2014-2015 final_05-12  KH trung han 2016-2020 - Liem Thinh edited" xfId="567" xr:uid="{00000000-0005-0000-0000-0000DF000000}"/>
    <cellStyle name="_DK KH 2009_DK 2014-2015 final_Copy of 05-12  KH trung han 2016-2020 - Liem Thinh edited (1)" xfId="1746" xr:uid="{00000000-0005-0000-0000-0000E0000000}"/>
    <cellStyle name="_DK KH 2009_DK 2014-2015 new" xfId="1749" xr:uid="{00000000-0005-0000-0000-0000E1000000}"/>
    <cellStyle name="_DK KH 2009_DK 2014-2015 new_05-12  KH trung han 2016-2020 - Liem Thinh edited" xfId="1750" xr:uid="{00000000-0005-0000-0000-0000E2000000}"/>
    <cellStyle name="_DK KH 2009_DK 2014-2015 new_Copy of 05-12  KH trung han 2016-2020 - Liem Thinh edited (1)" xfId="1755" xr:uid="{00000000-0005-0000-0000-0000E3000000}"/>
    <cellStyle name="_DK KH 2009_DK KH CBDT 2014 11-11-2013" xfId="1037" xr:uid="{00000000-0005-0000-0000-0000E4000000}"/>
    <cellStyle name="_DK KH 2009_DK KH CBDT 2014 11-11-2013(1)" xfId="1768" xr:uid="{00000000-0005-0000-0000-0000E5000000}"/>
    <cellStyle name="_DK KH 2009_DK KH CBDT 2014 11-11-2013(1)_05-12  KH trung han 2016-2020 - Liem Thinh edited" xfId="1180" xr:uid="{00000000-0005-0000-0000-0000E6000000}"/>
    <cellStyle name="_DK KH 2009_DK KH CBDT 2014 11-11-2013(1)_Copy of 05-12  KH trung han 2016-2020 - Liem Thinh edited (1)" xfId="1774" xr:uid="{00000000-0005-0000-0000-0000E7000000}"/>
    <cellStyle name="_DK KH 2009_DK KH CBDT 2014 11-11-2013_05-12  KH trung han 2016-2020 - Liem Thinh edited" xfId="1719" xr:uid="{00000000-0005-0000-0000-0000E8000000}"/>
    <cellStyle name="_DK KH 2009_DK KH CBDT 2014 11-11-2013_Copy of 05-12  KH trung han 2016-2020 - Liem Thinh edited (1)" xfId="1777" xr:uid="{00000000-0005-0000-0000-0000E9000000}"/>
    <cellStyle name="_DK KH 2009_KH 2011-2015" xfId="1311" xr:uid="{00000000-0005-0000-0000-0000EA000000}"/>
    <cellStyle name="_DK KH 2009_tai co cau dau tu (tong hop)1" xfId="1783" xr:uid="{00000000-0005-0000-0000-0000EB000000}"/>
    <cellStyle name="_DK KH 2010" xfId="289" xr:uid="{00000000-0005-0000-0000-0000EC000000}"/>
    <cellStyle name="_DK KH 2010 (BKH)" xfId="1785" xr:uid="{00000000-0005-0000-0000-0000ED000000}"/>
    <cellStyle name="_DK KH 2010 (BKH) 2" xfId="1790" xr:uid="{00000000-0005-0000-0000-0000EE000000}"/>
    <cellStyle name="_DK KH 2010 (BKH) 3" xfId="1799" xr:uid="{00000000-0005-0000-0000-0000EF000000}"/>
    <cellStyle name="_DK KH 2010_15_10_2013 BC nhu cau von doi ung ODA (2014-2016) ngay 15102013 Sua" xfId="1810" xr:uid="{00000000-0005-0000-0000-0000F0000000}"/>
    <cellStyle name="_DK KH 2010_BC nhu cau von doi ung ODA nganh NN (BKH)" xfId="1816" xr:uid="{00000000-0005-0000-0000-0000F1000000}"/>
    <cellStyle name="_DK KH 2010_BC nhu cau von doi ung ODA nganh NN (BKH)_05-12  KH trung han 2016-2020 - Liem Thinh edited" xfId="1817" xr:uid="{00000000-0005-0000-0000-0000F2000000}"/>
    <cellStyle name="_DK KH 2010_BC nhu cau von doi ung ODA nganh NN (BKH)_Copy of 05-12  KH trung han 2016-2020 - Liem Thinh edited (1)" xfId="352" xr:uid="{00000000-0005-0000-0000-0000F3000000}"/>
    <cellStyle name="_DK KH 2010_BC Tai co cau (bieu TH)" xfId="778" xr:uid="{00000000-0005-0000-0000-0000F4000000}"/>
    <cellStyle name="_DK KH 2010_BC Tai co cau (bieu TH)_05-12  KH trung han 2016-2020 - Liem Thinh edited" xfId="1410" xr:uid="{00000000-0005-0000-0000-0000F5000000}"/>
    <cellStyle name="_DK KH 2010_BC Tai co cau (bieu TH)_Copy of 05-12  KH trung han 2016-2020 - Liem Thinh edited (1)" xfId="1821" xr:uid="{00000000-0005-0000-0000-0000F6000000}"/>
    <cellStyle name="_DK KH 2010_DK 2014-2015 final" xfId="1827" xr:uid="{00000000-0005-0000-0000-0000F7000000}"/>
    <cellStyle name="_DK KH 2010_DK 2014-2015 final_05-12  KH trung han 2016-2020 - Liem Thinh edited" xfId="1098" xr:uid="{00000000-0005-0000-0000-0000F8000000}"/>
    <cellStyle name="_DK KH 2010_DK 2014-2015 final_Copy of 05-12  KH trung han 2016-2020 - Liem Thinh edited (1)" xfId="1832" xr:uid="{00000000-0005-0000-0000-0000F9000000}"/>
    <cellStyle name="_DK KH 2010_DK 2014-2015 new" xfId="1833" xr:uid="{00000000-0005-0000-0000-0000FA000000}"/>
    <cellStyle name="_DK KH 2010_DK 2014-2015 new_05-12  KH trung han 2016-2020 - Liem Thinh edited" xfId="613" xr:uid="{00000000-0005-0000-0000-0000FB000000}"/>
    <cellStyle name="_DK KH 2010_DK 2014-2015 new_Copy of 05-12  KH trung han 2016-2020 - Liem Thinh edited (1)" xfId="1664" xr:uid="{00000000-0005-0000-0000-0000FC000000}"/>
    <cellStyle name="_DK KH 2010_DK KH CBDT 2014 11-11-2013" xfId="1291" xr:uid="{00000000-0005-0000-0000-0000FD000000}"/>
    <cellStyle name="_DK KH 2010_DK KH CBDT 2014 11-11-2013(1)" xfId="1245" xr:uid="{00000000-0005-0000-0000-0000FE000000}"/>
    <cellStyle name="_DK KH 2010_DK KH CBDT 2014 11-11-2013(1)_05-12  KH trung han 2016-2020 - Liem Thinh edited" xfId="1848" xr:uid="{00000000-0005-0000-0000-0000FF000000}"/>
    <cellStyle name="_DK KH 2010_DK KH CBDT 2014 11-11-2013(1)_Copy of 05-12  KH trung han 2016-2020 - Liem Thinh edited (1)" xfId="1853" xr:uid="{00000000-0005-0000-0000-000000010000}"/>
    <cellStyle name="_DK KH 2010_DK KH CBDT 2014 11-11-2013_05-12  KH trung han 2016-2020 - Liem Thinh edited" xfId="745" xr:uid="{00000000-0005-0000-0000-000001010000}"/>
    <cellStyle name="_DK KH 2010_DK KH CBDT 2014 11-11-2013_Copy of 05-12  KH trung han 2016-2020 - Liem Thinh edited (1)" xfId="1858" xr:uid="{00000000-0005-0000-0000-000002010000}"/>
    <cellStyle name="_DK KH 2010_KH 2011-2015" xfId="1385" xr:uid="{00000000-0005-0000-0000-000003010000}"/>
    <cellStyle name="_DK KH 2010_tai co cau dau tu (tong hop)1" xfId="1862" xr:uid="{00000000-0005-0000-0000-000004010000}"/>
    <cellStyle name="_DK TPCP 2010" xfId="1866" xr:uid="{00000000-0005-0000-0000-000005010000}"/>
    <cellStyle name="_DK TPCP 2010 2" xfId="1367" xr:uid="{00000000-0005-0000-0000-000006010000}"/>
    <cellStyle name="_DK TPCP 2010 3" xfId="1868" xr:uid="{00000000-0005-0000-0000-000007010000}"/>
    <cellStyle name="_DO-D1500-KHONG CO TRONG DT" xfId="1870" xr:uid="{00000000-0005-0000-0000-000008010000}"/>
    <cellStyle name="_Dong Thap" xfId="1884" xr:uid="{00000000-0005-0000-0000-000009010000}"/>
    <cellStyle name="_Dong Thap 2" xfId="1901" xr:uid="{00000000-0005-0000-0000-00000A010000}"/>
    <cellStyle name="_Dong Thap 3" xfId="414" xr:uid="{00000000-0005-0000-0000-00000B010000}"/>
    <cellStyle name="_Duyet TK thay đôi" xfId="1053" xr:uid="{00000000-0005-0000-0000-00000C010000}"/>
    <cellStyle name="_Duyet TK thay đôi_!1 1 bao cao giao KH ve HTCMT vung TNB   12-12-2011" xfId="680" xr:uid="{00000000-0005-0000-0000-00000D010000}"/>
    <cellStyle name="_Duyet TK thay đôi_Bieu4HTMT" xfId="1603" xr:uid="{00000000-0005-0000-0000-00000E010000}"/>
    <cellStyle name="_Duyet TK thay đôi_Bieu4HTMT_!1 1 bao cao giao KH ve HTCMT vung TNB   12-12-2011" xfId="1905" xr:uid="{00000000-0005-0000-0000-00000F010000}"/>
    <cellStyle name="_Duyet TK thay đôi_Bieu4HTMT_KH TPCP vung TNB (03-1-2012)" xfId="1906" xr:uid="{00000000-0005-0000-0000-000010010000}"/>
    <cellStyle name="_Duyet TK thay đôi_KH TPCP vung TNB (03-1-2012)" xfId="1240" xr:uid="{00000000-0005-0000-0000-000011010000}"/>
    <cellStyle name="_GOITHAUSO2" xfId="1699" xr:uid="{00000000-0005-0000-0000-000012010000}"/>
    <cellStyle name="_GOITHAUSO2 2" xfId="1468" xr:uid="{00000000-0005-0000-0000-000013010000}"/>
    <cellStyle name="_GOITHAUSO2 3" xfId="1616" xr:uid="{00000000-0005-0000-0000-000014010000}"/>
    <cellStyle name="_GOITHAUSO3" xfId="1249" xr:uid="{00000000-0005-0000-0000-000015010000}"/>
    <cellStyle name="_GOITHAUSO3 2" xfId="1111" xr:uid="{00000000-0005-0000-0000-000016010000}"/>
    <cellStyle name="_GOITHAUSO3 3" xfId="1120" xr:uid="{00000000-0005-0000-0000-000017010000}"/>
    <cellStyle name="_GOITHAUSO4" xfId="105" xr:uid="{00000000-0005-0000-0000-000018010000}"/>
    <cellStyle name="_GOITHAUSO4 2" xfId="1261" xr:uid="{00000000-0005-0000-0000-000019010000}"/>
    <cellStyle name="_GOITHAUSO4 3" xfId="1912" xr:uid="{00000000-0005-0000-0000-00001A010000}"/>
    <cellStyle name="_GTGT 2003" xfId="610" xr:uid="{00000000-0005-0000-0000-00001B010000}"/>
    <cellStyle name="_Gui VU KH 5-5-09" xfId="1921" xr:uid="{00000000-0005-0000-0000-00001C010000}"/>
    <cellStyle name="_Gui VU KH 5-5-09_05-12  KH trung han 2016-2020 - Liem Thinh edited" xfId="1924" xr:uid="{00000000-0005-0000-0000-00001D010000}"/>
    <cellStyle name="_Gui VU KH 5-5-09_Copy of 05-12  KH trung han 2016-2020 - Liem Thinh edited (1)" xfId="1928" xr:uid="{00000000-0005-0000-0000-00001E010000}"/>
    <cellStyle name="_Gui VU KH 5-5-09_KH TPCP 2016-2020 (tong hop)" xfId="1933" xr:uid="{00000000-0005-0000-0000-00001F010000}"/>
    <cellStyle name="_HaHoa_TDT_DienCSang" xfId="1238" xr:uid="{00000000-0005-0000-0000-000020010000}"/>
    <cellStyle name="_HaHoa19-5-07" xfId="1942" xr:uid="{00000000-0005-0000-0000-000021010000}"/>
    <cellStyle name="_Huong CHI tieu Nhiem vu CTMTQG 2014(1)" xfId="280" xr:uid="{00000000-0005-0000-0000-000022010000}"/>
    <cellStyle name="_Huong CHI tieu Nhiem vu CTMTQG 2014(1) 2" xfId="1944" xr:uid="{00000000-0005-0000-0000-000023010000}"/>
    <cellStyle name="_Huong CHI tieu Nhiem vu CTMTQG 2014(1) 3" xfId="1483" xr:uid="{00000000-0005-0000-0000-000024010000}"/>
    <cellStyle name="_IN" xfId="872" xr:uid="{00000000-0005-0000-0000-000025010000}"/>
    <cellStyle name="_IN_!1 1 bao cao giao KH ve HTCMT vung TNB   12-12-2011" xfId="1697" xr:uid="{00000000-0005-0000-0000-000026010000}"/>
    <cellStyle name="_IN_KH TPCP vung TNB (03-1-2012)" xfId="1946" xr:uid="{00000000-0005-0000-0000-000027010000}"/>
    <cellStyle name="_KE KHAI THUE GTGT 2004" xfId="1953" xr:uid="{00000000-0005-0000-0000-000028010000}"/>
    <cellStyle name="_KE KHAI THUE GTGT 2004_BCTC2004" xfId="1955" xr:uid="{00000000-0005-0000-0000-000029010000}"/>
    <cellStyle name="_KH 2009" xfId="821" xr:uid="{00000000-0005-0000-0000-00002A010000}"/>
    <cellStyle name="_KH 2009_15_10_2013 BC nhu cau von doi ung ODA (2014-2016) ngay 15102013 Sua" xfId="1630" xr:uid="{00000000-0005-0000-0000-00002B010000}"/>
    <cellStyle name="_KH 2009_BC nhu cau von doi ung ODA nganh NN (BKH)" xfId="1531" xr:uid="{00000000-0005-0000-0000-00002C010000}"/>
    <cellStyle name="_KH 2009_BC nhu cau von doi ung ODA nganh NN (BKH)_05-12  KH trung han 2016-2020 - Liem Thinh edited" xfId="1557" xr:uid="{00000000-0005-0000-0000-00002D010000}"/>
    <cellStyle name="_KH 2009_BC nhu cau von doi ung ODA nganh NN (BKH)_Copy of 05-12  KH trung han 2016-2020 - Liem Thinh edited (1)" xfId="1960" xr:uid="{00000000-0005-0000-0000-00002E010000}"/>
    <cellStyle name="_KH 2009_BC Tai co cau (bieu TH)" xfId="1123" xr:uid="{00000000-0005-0000-0000-00002F010000}"/>
    <cellStyle name="_KH 2009_BC Tai co cau (bieu TH)_05-12  KH trung han 2016-2020 - Liem Thinh edited" xfId="772" xr:uid="{00000000-0005-0000-0000-000030010000}"/>
    <cellStyle name="_KH 2009_BC Tai co cau (bieu TH)_Copy of 05-12  KH trung han 2016-2020 - Liem Thinh edited (1)" xfId="1966" xr:uid="{00000000-0005-0000-0000-000031010000}"/>
    <cellStyle name="_KH 2009_DK 2014-2015 final" xfId="1974" xr:uid="{00000000-0005-0000-0000-000032010000}"/>
    <cellStyle name="_KH 2009_DK 2014-2015 final_05-12  KH trung han 2016-2020 - Liem Thinh edited" xfId="1614" xr:uid="{00000000-0005-0000-0000-000033010000}"/>
    <cellStyle name="_KH 2009_DK 2014-2015 final_Copy of 05-12  KH trung han 2016-2020 - Liem Thinh edited (1)" xfId="1981" xr:uid="{00000000-0005-0000-0000-000034010000}"/>
    <cellStyle name="_KH 2009_DK 2014-2015 new" xfId="1404" xr:uid="{00000000-0005-0000-0000-000035010000}"/>
    <cellStyle name="_KH 2009_DK 2014-2015 new_05-12  KH trung han 2016-2020 - Liem Thinh edited" xfId="1988" xr:uid="{00000000-0005-0000-0000-000036010000}"/>
    <cellStyle name="_KH 2009_DK 2014-2015 new_Copy of 05-12  KH trung han 2016-2020 - Liem Thinh edited (1)" xfId="1996" xr:uid="{00000000-0005-0000-0000-000037010000}"/>
    <cellStyle name="_KH 2009_DK KH CBDT 2014 11-11-2013" xfId="2002" xr:uid="{00000000-0005-0000-0000-000038010000}"/>
    <cellStyle name="_KH 2009_DK KH CBDT 2014 11-11-2013(1)" xfId="2004" xr:uid="{00000000-0005-0000-0000-000039010000}"/>
    <cellStyle name="_KH 2009_DK KH CBDT 2014 11-11-2013(1)_05-12  KH trung han 2016-2020 - Liem Thinh edited" xfId="2007" xr:uid="{00000000-0005-0000-0000-00003A010000}"/>
    <cellStyle name="_KH 2009_DK KH CBDT 2014 11-11-2013(1)_Copy of 05-12  KH trung han 2016-2020 - Liem Thinh edited (1)" xfId="2014" xr:uid="{00000000-0005-0000-0000-00003B010000}"/>
    <cellStyle name="_KH 2009_DK KH CBDT 2014 11-11-2013_05-12  KH trung han 2016-2020 - Liem Thinh edited" xfId="2020" xr:uid="{00000000-0005-0000-0000-00003C010000}"/>
    <cellStyle name="_KH 2009_DK KH CBDT 2014 11-11-2013_Copy of 05-12  KH trung han 2016-2020 - Liem Thinh edited (1)" xfId="2034" xr:uid="{00000000-0005-0000-0000-00003D010000}"/>
    <cellStyle name="_KH 2009_KH 2011-2015" xfId="241" xr:uid="{00000000-0005-0000-0000-00003E010000}"/>
    <cellStyle name="_KH 2009_tai co cau dau tu (tong hop)1" xfId="21" xr:uid="{00000000-0005-0000-0000-00003F010000}"/>
    <cellStyle name="_KH 2012 (TPCP) Bac Lieu (25-12-2011)" xfId="1648" xr:uid="{00000000-0005-0000-0000-000040010000}"/>
    <cellStyle name="_Kh ql62 (2010) 11-09" xfId="1807" xr:uid="{00000000-0005-0000-0000-000041010000}"/>
    <cellStyle name="_Kh ql62 (2010) 11-09 2" xfId="14" xr:uid="{00000000-0005-0000-0000-000042010000}"/>
    <cellStyle name="_Kh ql62 (2010) 11-09 3" xfId="2037" xr:uid="{00000000-0005-0000-0000-000043010000}"/>
    <cellStyle name="_KH TPCP 2010 17-3-10" xfId="973" xr:uid="{00000000-0005-0000-0000-000044010000}"/>
    <cellStyle name="_KH TPCP 2010 17-3-10 2" xfId="2039" xr:uid="{00000000-0005-0000-0000-000045010000}"/>
    <cellStyle name="_KH TPCP 2010 17-3-10 3" xfId="2046" xr:uid="{00000000-0005-0000-0000-000046010000}"/>
    <cellStyle name="_KH TPCP vung TNB (03-1-2012)" xfId="2049" xr:uid="{00000000-0005-0000-0000-000047010000}"/>
    <cellStyle name="_KH ung von cap bach 2009-Cuc NTTS de nghi (sua)" xfId="833" xr:uid="{00000000-0005-0000-0000-000048010000}"/>
    <cellStyle name="_KH ung von cap bach 2009-Cuc NTTS de nghi (sua) 2" xfId="2059" xr:uid="{00000000-0005-0000-0000-000049010000}"/>
    <cellStyle name="_KH ung von cap bach 2009-Cuc NTTS de nghi (sua) 3" xfId="2062" xr:uid="{00000000-0005-0000-0000-00004A010000}"/>
    <cellStyle name="_KH.DTC.gd2016-2020 tinh (T2-2015)" xfId="2065" xr:uid="{00000000-0005-0000-0000-00004B010000}"/>
    <cellStyle name="_Khung 2012" xfId="1399" xr:uid="{00000000-0005-0000-0000-00004C010000}"/>
    <cellStyle name="_Khung 2012 2" xfId="2068" xr:uid="{00000000-0005-0000-0000-00004D010000}"/>
    <cellStyle name="_Khung 2012 3" xfId="2071" xr:uid="{00000000-0005-0000-0000-00004E010000}"/>
    <cellStyle name="_Khung nam 2010" xfId="1064" xr:uid="{00000000-0005-0000-0000-00004F010000}"/>
    <cellStyle name="_Khung nam 2010 2" xfId="1871" xr:uid="{00000000-0005-0000-0000-000050010000}"/>
    <cellStyle name="_Khung nam 2010 3" xfId="773" xr:uid="{00000000-0005-0000-0000-000051010000}"/>
    <cellStyle name="_x0001__kien giang 2" xfId="2074" xr:uid="{00000000-0005-0000-0000-000052010000}"/>
    <cellStyle name="_KT (2)" xfId="2079" xr:uid="{00000000-0005-0000-0000-000053010000}"/>
    <cellStyle name="_KT (2) 2" xfId="38" xr:uid="{00000000-0005-0000-0000-000054010000}"/>
    <cellStyle name="_KT (2)_05-12  KH trung han 2016-2020 - Liem Thinh edited" xfId="617" xr:uid="{00000000-0005-0000-0000-000055010000}"/>
    <cellStyle name="_KT (2)_1" xfId="315" xr:uid="{00000000-0005-0000-0000-000056010000}"/>
    <cellStyle name="_KT (2)_1 2" xfId="1434" xr:uid="{00000000-0005-0000-0000-000057010000}"/>
    <cellStyle name="_KT (2)_1_05-12  KH trung han 2016-2020 - Liem Thinh edited" xfId="1910" xr:uid="{00000000-0005-0000-0000-000058010000}"/>
    <cellStyle name="_KT (2)_1_Copy of 05-12  KH trung han 2016-2020 - Liem Thinh edited (1)" xfId="323" xr:uid="{00000000-0005-0000-0000-000059010000}"/>
    <cellStyle name="_KT (2)_1_KH TPCP 2016-2020 (tong hop)" xfId="2010" xr:uid="{00000000-0005-0000-0000-00005A010000}"/>
    <cellStyle name="_KT (2)_1_Lora-tungchau" xfId="2087" xr:uid="{00000000-0005-0000-0000-00005B010000}"/>
    <cellStyle name="_KT (2)_1_Lora-tungchau 2" xfId="915" xr:uid="{00000000-0005-0000-0000-00005C010000}"/>
    <cellStyle name="_KT (2)_1_Lora-tungchau_05-12  KH trung han 2016-2020 - Liem Thinh edited" xfId="719" xr:uid="{00000000-0005-0000-0000-00005D010000}"/>
    <cellStyle name="_KT (2)_1_Lora-tungchau_Copy of 05-12  KH trung han 2016-2020 - Liem Thinh edited (1)" xfId="2093" xr:uid="{00000000-0005-0000-0000-00005E010000}"/>
    <cellStyle name="_KT (2)_1_Lora-tungchau_KH TPCP 2016-2020 (tong hop)" xfId="2096" xr:uid="{00000000-0005-0000-0000-00005F010000}"/>
    <cellStyle name="_KT (2)_1_Qt-HT3PQ1(CauKho)" xfId="1013" xr:uid="{00000000-0005-0000-0000-000060010000}"/>
    <cellStyle name="_KT (2)_2" xfId="328" xr:uid="{00000000-0005-0000-0000-000061010000}"/>
    <cellStyle name="_KT (2)_2 2" xfId="14421" xr:uid="{00000000-0005-0000-0000-000062010000}"/>
    <cellStyle name="_KT (2)_2_TG-TH" xfId="2097" xr:uid="{00000000-0005-0000-0000-000063010000}"/>
    <cellStyle name="_KT (2)_2_TG-TH 2" xfId="2102" xr:uid="{00000000-0005-0000-0000-000064010000}"/>
    <cellStyle name="_KT (2)_2_TG-TH_05-12  KH trung han 2016-2020 - Liem Thinh edited" xfId="2103" xr:uid="{00000000-0005-0000-0000-000065010000}"/>
    <cellStyle name="_KT (2)_2_TG-TH_05-12  KH trung han 2016-2020 - Liem Thinh edited 2" xfId="14633" xr:uid="{00000000-0005-0000-0000-000066010000}"/>
    <cellStyle name="_KT (2)_2_TG-TH_ApGiaVatTu_cayxanh_latgach" xfId="2016" xr:uid="{00000000-0005-0000-0000-000067010000}"/>
    <cellStyle name="_KT (2)_2_TG-TH_ApGiaVatTu_cayxanh_latgach 2" xfId="14615" xr:uid="{00000000-0005-0000-0000-000068010000}"/>
    <cellStyle name="_KT (2)_2_TG-TH_BANG TONG HOP TINH HINH THANH QUYET TOAN (MOI I)" xfId="1333" xr:uid="{00000000-0005-0000-0000-000069010000}"/>
    <cellStyle name="_KT (2)_2_TG-TH_BAO CAO KLCT PT2000" xfId="2109" xr:uid="{00000000-0005-0000-0000-00006A010000}"/>
    <cellStyle name="_KT (2)_2_TG-TH_BAO CAO PT2000" xfId="696" xr:uid="{00000000-0005-0000-0000-00006B010000}"/>
    <cellStyle name="_KT (2)_2_TG-TH_BAO CAO PT2000_Book1" xfId="2117" xr:uid="{00000000-0005-0000-0000-00006C010000}"/>
    <cellStyle name="_KT (2)_2_TG-TH_Bao cao XDCB 2001 - T11 KH dieu chinh 20-11-THAI" xfId="2118" xr:uid="{00000000-0005-0000-0000-00006D010000}"/>
    <cellStyle name="_KT (2)_2_TG-TH_BAO GIA NGAY 24-10-08 (co dam)" xfId="2120" xr:uid="{00000000-0005-0000-0000-00006E010000}"/>
    <cellStyle name="_KT (2)_2_TG-TH_BC  NAM 2007" xfId="2122" xr:uid="{00000000-0005-0000-0000-00006F010000}"/>
    <cellStyle name="_KT (2)_2_TG-TH_BC CV 6403 BKHĐT" xfId="1775" xr:uid="{00000000-0005-0000-0000-000070010000}"/>
    <cellStyle name="_KT (2)_2_TG-TH_BC CV 6403 BKHĐT 2" xfId="14591" xr:uid="{00000000-0005-0000-0000-000071010000}"/>
    <cellStyle name="_KT (2)_2_TG-TH_BC NQ11-CP - chinh sua lai" xfId="1536" xr:uid="{00000000-0005-0000-0000-000072010000}"/>
    <cellStyle name="_KT (2)_2_TG-TH_BC NQ11-CP - chinh sua lai 2" xfId="14560" xr:uid="{00000000-0005-0000-0000-000073010000}"/>
    <cellStyle name="_KT (2)_2_TG-TH_BC NQ11-CP-Quynh sau bieu so3" xfId="588" xr:uid="{00000000-0005-0000-0000-000074010000}"/>
    <cellStyle name="_KT (2)_2_TG-TH_BC NQ11-CP-Quynh sau bieu so3 2" xfId="14457" xr:uid="{00000000-0005-0000-0000-000075010000}"/>
    <cellStyle name="_KT (2)_2_TG-TH_BC_NQ11-CP_-_Thao_sua_lai" xfId="2124" xr:uid="{00000000-0005-0000-0000-000076010000}"/>
    <cellStyle name="_KT (2)_2_TG-TH_BC_NQ11-CP_-_Thao_sua_lai 2" xfId="14636" xr:uid="{00000000-0005-0000-0000-000077010000}"/>
    <cellStyle name="_KT (2)_2_TG-TH_Bieu mau cong trinh khoi cong moi 3-4" xfId="357" xr:uid="{00000000-0005-0000-0000-000078010000}"/>
    <cellStyle name="_KT (2)_2_TG-TH_Bieu mau cong trinh khoi cong moi 3-4 2" xfId="14424" xr:uid="{00000000-0005-0000-0000-000079010000}"/>
    <cellStyle name="_KT (2)_2_TG-TH_Bieu3ODA" xfId="231" xr:uid="{00000000-0005-0000-0000-00007A010000}"/>
    <cellStyle name="_KT (2)_2_TG-TH_Bieu3ODA_1" xfId="154" xr:uid="{00000000-0005-0000-0000-00007B010000}"/>
    <cellStyle name="_KT (2)_2_TG-TH_Bieu4HTMT" xfId="2140" xr:uid="{00000000-0005-0000-0000-00007C010000}"/>
    <cellStyle name="_KT (2)_2_TG-TH_Bieu4HTMT 2" xfId="14639" xr:uid="{00000000-0005-0000-0000-00007D010000}"/>
    <cellStyle name="_KT (2)_2_TG-TH_bo sung von KCH nam 2010 va Du an tre kho khan" xfId="153" xr:uid="{00000000-0005-0000-0000-00007E010000}"/>
    <cellStyle name="_KT (2)_2_TG-TH_bo sung von KCH nam 2010 va Du an tre kho khan 2" xfId="14404" xr:uid="{00000000-0005-0000-0000-00007F010000}"/>
    <cellStyle name="_KT (2)_2_TG-TH_Book1" xfId="2142" xr:uid="{00000000-0005-0000-0000-000080010000}"/>
    <cellStyle name="_KT (2)_2_TG-TH_Book1 2" xfId="1190" xr:uid="{00000000-0005-0000-0000-000081010000}"/>
    <cellStyle name="_KT (2)_2_TG-TH_Book1 3" xfId="14640" xr:uid="{00000000-0005-0000-0000-000082010000}"/>
    <cellStyle name="_KT (2)_2_TG-TH_Book1_1" xfId="1116" xr:uid="{00000000-0005-0000-0000-000083010000}"/>
    <cellStyle name="_KT (2)_2_TG-TH_Book1_1 2" xfId="383" xr:uid="{00000000-0005-0000-0000-000084010000}"/>
    <cellStyle name="_KT (2)_2_TG-TH_Book1_1 3" xfId="14520" xr:uid="{00000000-0005-0000-0000-000085010000}"/>
    <cellStyle name="_KT (2)_2_TG-TH_Book1_1_BC CV 6403 BKHĐT" xfId="2144" xr:uid="{00000000-0005-0000-0000-000086010000}"/>
    <cellStyle name="_KT (2)_2_TG-TH_Book1_1_Bieu mau cong trinh khoi cong moi 3-4" xfId="129" xr:uid="{00000000-0005-0000-0000-000087010000}"/>
    <cellStyle name="_KT (2)_2_TG-TH_Book1_1_Bieu3ODA" xfId="1713" xr:uid="{00000000-0005-0000-0000-000088010000}"/>
    <cellStyle name="_KT (2)_2_TG-TH_Book1_1_Bieu4HTMT" xfId="512" xr:uid="{00000000-0005-0000-0000-000089010000}"/>
    <cellStyle name="_KT (2)_2_TG-TH_Book1_1_Book1" xfId="910" xr:uid="{00000000-0005-0000-0000-00008A010000}"/>
    <cellStyle name="_KT (2)_2_TG-TH_Book1_1_Book1 2" xfId="14491" xr:uid="{00000000-0005-0000-0000-00008B010000}"/>
    <cellStyle name="_KT (2)_2_TG-TH_Book1_1_Luy ke von ung nam 2011 -Thoa gui ngay 12-8-2012" xfId="2147" xr:uid="{00000000-0005-0000-0000-00008C010000}"/>
    <cellStyle name="_KT (2)_2_TG-TH_Book1_2" xfId="1127" xr:uid="{00000000-0005-0000-0000-00008D010000}"/>
    <cellStyle name="_KT (2)_2_TG-TH_Book1_2 2" xfId="1765" xr:uid="{00000000-0005-0000-0000-00008E010000}"/>
    <cellStyle name="_KT (2)_2_TG-TH_Book1_2_BC CV 6403 BKHĐT" xfId="2154" xr:uid="{00000000-0005-0000-0000-00008F010000}"/>
    <cellStyle name="_KT (2)_2_TG-TH_Book1_2_BC CV 6403 BKHĐT 2" xfId="14642" xr:uid="{00000000-0005-0000-0000-000090010000}"/>
    <cellStyle name="_KT (2)_2_TG-TH_Book1_2_Bieu3ODA" xfId="983" xr:uid="{00000000-0005-0000-0000-000091010000}"/>
    <cellStyle name="_KT (2)_2_TG-TH_Book1_2_Bieu3ODA 2" xfId="14503" xr:uid="{00000000-0005-0000-0000-000092010000}"/>
    <cellStyle name="_KT (2)_2_TG-TH_Book1_2_Luy ke von ung nam 2011 -Thoa gui ngay 12-8-2012" xfId="2110" xr:uid="{00000000-0005-0000-0000-000093010000}"/>
    <cellStyle name="_KT (2)_2_TG-TH_Book1_2_Luy ke von ung nam 2011 -Thoa gui ngay 12-8-2012 2" xfId="14634" xr:uid="{00000000-0005-0000-0000-000094010000}"/>
    <cellStyle name="_KT (2)_2_TG-TH_Book1_3" xfId="1142" xr:uid="{00000000-0005-0000-0000-000095010000}"/>
    <cellStyle name="_KT (2)_2_TG-TH_Book1_3 2" xfId="2166" xr:uid="{00000000-0005-0000-0000-000096010000}"/>
    <cellStyle name="_KT (2)_2_TG-TH_Book1_4" xfId="1151" xr:uid="{00000000-0005-0000-0000-000097010000}"/>
    <cellStyle name="_KT (2)_2_TG-TH_Book1_BC CV 6403 BKHĐT" xfId="1795" xr:uid="{00000000-0005-0000-0000-000098010000}"/>
    <cellStyle name="_KT (2)_2_TG-TH_Book1_Bieu mau cong trinh khoi cong moi 3-4" xfId="2135" xr:uid="{00000000-0005-0000-0000-000099010000}"/>
    <cellStyle name="_KT (2)_2_TG-TH_Book1_Bieu3ODA" xfId="1577" xr:uid="{00000000-0005-0000-0000-00009A010000}"/>
    <cellStyle name="_KT (2)_2_TG-TH_Book1_Bieu4HTMT" xfId="185" xr:uid="{00000000-0005-0000-0000-00009B010000}"/>
    <cellStyle name="_KT (2)_2_TG-TH_Book1_bo sung von KCH nam 2010 va Du an tre kho khan" xfId="2167" xr:uid="{00000000-0005-0000-0000-00009C010000}"/>
    <cellStyle name="_KT (2)_2_TG-TH_Book1_Book1" xfId="2169" xr:uid="{00000000-0005-0000-0000-00009D010000}"/>
    <cellStyle name="_KT (2)_2_TG-TH_Book1_danh muc chuan bi dau tu 2011 ngay 07-6-2011" xfId="2175" xr:uid="{00000000-0005-0000-0000-00009E010000}"/>
    <cellStyle name="_KT (2)_2_TG-TH_Book1_Danh muc pbo nguon von XSKT, XDCB nam 2009 chuyen qua nam 2010" xfId="2179" xr:uid="{00000000-0005-0000-0000-00009F010000}"/>
    <cellStyle name="_KT (2)_2_TG-TH_Book1_dieu chinh KH 2011 ngay 26-5-2011111" xfId="2187" xr:uid="{00000000-0005-0000-0000-0000A0010000}"/>
    <cellStyle name="_KT (2)_2_TG-TH_Book1_DS KCH PHAN BO VON NSDP NAM 2010" xfId="2193" xr:uid="{00000000-0005-0000-0000-0000A1010000}"/>
    <cellStyle name="_KT (2)_2_TG-TH_Book1_giao KH 2011 ngay 10-12-2010" xfId="2197" xr:uid="{00000000-0005-0000-0000-0000A2010000}"/>
    <cellStyle name="_KT (2)_2_TG-TH_Book1_Luy ke von ung nam 2011 -Thoa gui ngay 12-8-2012" xfId="1287" xr:uid="{00000000-0005-0000-0000-0000A3010000}"/>
    <cellStyle name="_KT (2)_2_TG-TH_CAU Khanh Nam(Thi Cong)" xfId="2201" xr:uid="{00000000-0005-0000-0000-0000A4010000}"/>
    <cellStyle name="_KT (2)_2_TG-TH_ChiHuong_ApGia" xfId="1594" xr:uid="{00000000-0005-0000-0000-0000A5010000}"/>
    <cellStyle name="_KT (2)_2_TG-TH_ChiHuong_ApGia 2" xfId="14568" xr:uid="{00000000-0005-0000-0000-0000A6010000}"/>
    <cellStyle name="_KT (2)_2_TG-TH_CoCauPhi (version 1)" xfId="2204" xr:uid="{00000000-0005-0000-0000-0000A7010000}"/>
    <cellStyle name="_KT (2)_2_TG-TH_CoCauPhi (version 1) 2" xfId="14646" xr:uid="{00000000-0005-0000-0000-0000A8010000}"/>
    <cellStyle name="_KT (2)_2_TG-TH_Copy of 05-12  KH trung han 2016-2020 - Liem Thinh edited (1)" xfId="1054" xr:uid="{00000000-0005-0000-0000-0000A9010000}"/>
    <cellStyle name="_KT (2)_2_TG-TH_Copy of 05-12  KH trung han 2016-2020 - Liem Thinh edited (1) 2" xfId="14515" xr:uid="{00000000-0005-0000-0000-0000AA010000}"/>
    <cellStyle name="_KT (2)_2_TG-TH_danh muc chuan bi dau tu 2011 ngay 07-6-2011" xfId="736" xr:uid="{00000000-0005-0000-0000-0000AB010000}"/>
    <cellStyle name="_KT (2)_2_TG-TH_danh muc chuan bi dau tu 2011 ngay 07-6-2011 2" xfId="14473" xr:uid="{00000000-0005-0000-0000-0000AC010000}"/>
    <cellStyle name="_KT (2)_2_TG-TH_Danh muc pbo nguon von XSKT, XDCB nam 2009 chuyen qua nam 2010" xfId="906" xr:uid="{00000000-0005-0000-0000-0000AD010000}"/>
    <cellStyle name="_KT (2)_2_TG-TH_Danh muc pbo nguon von XSKT, XDCB nam 2009 chuyen qua nam 2010 2" xfId="14490" xr:uid="{00000000-0005-0000-0000-0000AE010000}"/>
    <cellStyle name="_KT (2)_2_TG-TH_DAU NOI PL-CL TAI PHU LAMHC" xfId="2213" xr:uid="{00000000-0005-0000-0000-0000AF010000}"/>
    <cellStyle name="_KT (2)_2_TG-TH_dieu chinh KH 2011 ngay 26-5-2011111" xfId="759" xr:uid="{00000000-0005-0000-0000-0000B0010000}"/>
    <cellStyle name="_KT (2)_2_TG-TH_dieu chinh KH 2011 ngay 26-5-2011111 2" xfId="14478" xr:uid="{00000000-0005-0000-0000-0000B1010000}"/>
    <cellStyle name="_KT (2)_2_TG-TH_DS KCH PHAN BO VON NSDP NAM 2010" xfId="2205" xr:uid="{00000000-0005-0000-0000-0000B2010000}"/>
    <cellStyle name="_KT (2)_2_TG-TH_DS KCH PHAN BO VON NSDP NAM 2010 2" xfId="14647" xr:uid="{00000000-0005-0000-0000-0000B3010000}"/>
    <cellStyle name="_KT (2)_2_TG-TH_DTCDT MR.2N110.HOCMON.TDTOAN.CCUNG" xfId="1597" xr:uid="{00000000-0005-0000-0000-0000B4010000}"/>
    <cellStyle name="_KT (2)_2_TG-TH_DU TRU VAT TU" xfId="1741" xr:uid="{00000000-0005-0000-0000-0000B5010000}"/>
    <cellStyle name="_KT (2)_2_TG-TH_DU TRU VAT TU 2" xfId="14587" xr:uid="{00000000-0005-0000-0000-0000B6010000}"/>
    <cellStyle name="_KT (2)_2_TG-TH_giao KH 2011 ngay 10-12-2010" xfId="1672" xr:uid="{00000000-0005-0000-0000-0000B7010000}"/>
    <cellStyle name="_KT (2)_2_TG-TH_giao KH 2011 ngay 10-12-2010 2" xfId="14576" xr:uid="{00000000-0005-0000-0000-0000B8010000}"/>
    <cellStyle name="_KT (2)_2_TG-TH_GTGT 2003" xfId="960" xr:uid="{00000000-0005-0000-0000-0000B9010000}"/>
    <cellStyle name="_KT (2)_2_TG-TH_KE KHAI THUE GTGT 2004" xfId="2222" xr:uid="{00000000-0005-0000-0000-0000BA010000}"/>
    <cellStyle name="_KT (2)_2_TG-TH_KE KHAI THUE GTGT 2004_BCTC2004" xfId="2231" xr:uid="{00000000-0005-0000-0000-0000BB010000}"/>
    <cellStyle name="_KT (2)_2_TG-TH_KH TPCP 2016-2020 (tong hop)" xfId="2235" xr:uid="{00000000-0005-0000-0000-0000BC010000}"/>
    <cellStyle name="_KT (2)_2_TG-TH_KH TPCP 2016-2020 (tong hop) 2" xfId="14652" xr:uid="{00000000-0005-0000-0000-0000BD010000}"/>
    <cellStyle name="_KT (2)_2_TG-TH_KH TPCP vung TNB (03-1-2012)" xfId="1363" xr:uid="{00000000-0005-0000-0000-0000BE010000}"/>
    <cellStyle name="_KT (2)_2_TG-TH_kien giang 2" xfId="1764" xr:uid="{00000000-0005-0000-0000-0000BF010000}"/>
    <cellStyle name="_KT (2)_2_TG-TH_Lora-tungchau" xfId="1229" xr:uid="{00000000-0005-0000-0000-0000C0010000}"/>
    <cellStyle name="_KT (2)_2_TG-TH_Luy ke von ung nam 2011 -Thoa gui ngay 12-8-2012" xfId="763" xr:uid="{00000000-0005-0000-0000-0000C1010000}"/>
    <cellStyle name="_KT (2)_2_TG-TH_Luy ke von ung nam 2011 -Thoa gui ngay 12-8-2012 2" xfId="14479" xr:uid="{00000000-0005-0000-0000-0000C2010000}"/>
    <cellStyle name="_KT (2)_2_TG-TH_NhanCong" xfId="2247" xr:uid="{00000000-0005-0000-0000-0000C3010000}"/>
    <cellStyle name="_KT (2)_2_TG-TH_NhanCong 2" xfId="14655" xr:uid="{00000000-0005-0000-0000-0000C4010000}"/>
    <cellStyle name="_KT (2)_2_TG-TH_N-X-T-04" xfId="1733" xr:uid="{00000000-0005-0000-0000-0000C5010000}"/>
    <cellStyle name="_KT (2)_2_TG-TH_PGIA-phieu tham tra Kho bac" xfId="2198" xr:uid="{00000000-0005-0000-0000-0000C6010000}"/>
    <cellStyle name="_KT (2)_2_TG-TH_phu luc tong ket tinh hinh TH giai doan 03-10 (ngay 30)" xfId="112" xr:uid="{00000000-0005-0000-0000-0000C7010000}"/>
    <cellStyle name="_KT (2)_2_TG-TH_phu luc tong ket tinh hinh TH giai doan 03-10 (ngay 30) 2" xfId="14398" xr:uid="{00000000-0005-0000-0000-0000C8010000}"/>
    <cellStyle name="_KT (2)_2_TG-TH_PT02-02" xfId="2250" xr:uid="{00000000-0005-0000-0000-0000C9010000}"/>
    <cellStyle name="_KT (2)_2_TG-TH_PT02-02_Book1" xfId="2257" xr:uid="{00000000-0005-0000-0000-0000CA010000}"/>
    <cellStyle name="_KT (2)_2_TG-TH_PT02-03" xfId="570" xr:uid="{00000000-0005-0000-0000-0000CB010000}"/>
    <cellStyle name="_KT (2)_2_TG-TH_PT02-03_Book1" xfId="1647" xr:uid="{00000000-0005-0000-0000-0000CC010000}"/>
    <cellStyle name="_KT (2)_2_TG-TH_Qt-HT3PQ1(CauKho)" xfId="2260" xr:uid="{00000000-0005-0000-0000-0000CD010000}"/>
    <cellStyle name="_KT (2)_2_TG-TH_Sheet1" xfId="2272" xr:uid="{00000000-0005-0000-0000-0000CE010000}"/>
    <cellStyle name="_KT (2)_2_TG-TH_TK152-04" xfId="381" xr:uid="{00000000-0005-0000-0000-0000CF010000}"/>
    <cellStyle name="_KT (2)_2_TG-TH_ÿÿÿÿÿ" xfId="372" xr:uid="{00000000-0005-0000-0000-0000D0010000}"/>
    <cellStyle name="_KT (2)_2_TG-TH_ÿÿÿÿÿ 2" xfId="14428" xr:uid="{00000000-0005-0000-0000-0000D1010000}"/>
    <cellStyle name="_KT (2)_2_TG-TH_ÿÿÿÿÿ_Bieu mau cong trinh khoi cong moi 3-4" xfId="1042" xr:uid="{00000000-0005-0000-0000-0000D2010000}"/>
    <cellStyle name="_KT (2)_2_TG-TH_ÿÿÿÿÿ_Bieu mau cong trinh khoi cong moi 3-4 2" xfId="14512" xr:uid="{00000000-0005-0000-0000-0000D3010000}"/>
    <cellStyle name="_KT (2)_2_TG-TH_ÿÿÿÿÿ_Bieu3ODA" xfId="932" xr:uid="{00000000-0005-0000-0000-0000D4010000}"/>
    <cellStyle name="_KT (2)_2_TG-TH_ÿÿÿÿÿ_Bieu3ODA 2" xfId="14495" xr:uid="{00000000-0005-0000-0000-0000D5010000}"/>
    <cellStyle name="_KT (2)_2_TG-TH_ÿÿÿÿÿ_Bieu4HTMT" xfId="880" xr:uid="{00000000-0005-0000-0000-0000D6010000}"/>
    <cellStyle name="_KT (2)_2_TG-TH_ÿÿÿÿÿ_Bieu4HTMT 2" xfId="14488" xr:uid="{00000000-0005-0000-0000-0000D7010000}"/>
    <cellStyle name="_KT (2)_2_TG-TH_ÿÿÿÿÿ_KH TPCP vung TNB (03-1-2012)" xfId="2284" xr:uid="{00000000-0005-0000-0000-0000D8010000}"/>
    <cellStyle name="_KT (2)_2_TG-TH_ÿÿÿÿÿ_kien giang 2" xfId="1411" xr:uid="{00000000-0005-0000-0000-0000D9010000}"/>
    <cellStyle name="_KT (2)_3" xfId="356" xr:uid="{00000000-0005-0000-0000-0000DA010000}"/>
    <cellStyle name="_KT (2)_3 2" xfId="14423" xr:uid="{00000000-0005-0000-0000-0000DB010000}"/>
    <cellStyle name="_KT (2)_3_TG-TH" xfId="1786" xr:uid="{00000000-0005-0000-0000-0000DC010000}"/>
    <cellStyle name="_KT (2)_3_TG-TH 2" xfId="1792" xr:uid="{00000000-0005-0000-0000-0000DD010000}"/>
    <cellStyle name="_KT (2)_3_TG-TH_05-12  KH trung han 2016-2020 - Liem Thinh edited" xfId="1074" xr:uid="{00000000-0005-0000-0000-0000DE010000}"/>
    <cellStyle name="_KT (2)_3_TG-TH_BC  NAM 2007" xfId="220" xr:uid="{00000000-0005-0000-0000-0000DF010000}"/>
    <cellStyle name="_KT (2)_3_TG-TH_Bieu mau cong trinh khoi cong moi 3-4" xfId="1300" xr:uid="{00000000-0005-0000-0000-0000E0010000}"/>
    <cellStyle name="_KT (2)_3_TG-TH_Bieu3ODA" xfId="2290" xr:uid="{00000000-0005-0000-0000-0000E1010000}"/>
    <cellStyle name="_KT (2)_3_TG-TH_Bieu3ODA_1" xfId="2296" xr:uid="{00000000-0005-0000-0000-0000E2010000}"/>
    <cellStyle name="_KT (2)_3_TG-TH_Bieu4HTMT" xfId="2298" xr:uid="{00000000-0005-0000-0000-0000E3010000}"/>
    <cellStyle name="_KT (2)_3_TG-TH_bo sung von KCH nam 2010 va Du an tre kho khan" xfId="2304" xr:uid="{00000000-0005-0000-0000-0000E4010000}"/>
    <cellStyle name="_KT (2)_3_TG-TH_Book1" xfId="586" xr:uid="{00000000-0005-0000-0000-0000E5010000}"/>
    <cellStyle name="_KT (2)_3_TG-TH_Book1 2" xfId="596" xr:uid="{00000000-0005-0000-0000-0000E6010000}"/>
    <cellStyle name="_KT (2)_3_TG-TH_Book1_1" xfId="2309" xr:uid="{00000000-0005-0000-0000-0000E7010000}"/>
    <cellStyle name="_KT (2)_3_TG-TH_Book1_BC-QT-WB-dthao" xfId="829" xr:uid="{00000000-0005-0000-0000-0000E8010000}"/>
    <cellStyle name="_KT (2)_3_TG-TH_Book1_BC-QT-WB-dthao_05-12  KH trung han 2016-2020 - Liem Thinh edited" xfId="2211" xr:uid="{00000000-0005-0000-0000-0000E9010000}"/>
    <cellStyle name="_KT (2)_3_TG-TH_Book1_BC-QT-WB-dthao_Copy of 05-12  KH trung han 2016-2020 - Liem Thinh edited (1)" xfId="966" xr:uid="{00000000-0005-0000-0000-0000EA010000}"/>
    <cellStyle name="_KT (2)_3_TG-TH_Book1_BC-QT-WB-dthao_KH TPCP 2016-2020 (tong hop)" xfId="1869" xr:uid="{00000000-0005-0000-0000-0000EB010000}"/>
    <cellStyle name="_KT (2)_3_TG-TH_Book1_KH TPCP vung TNB (03-1-2012)" xfId="2313" xr:uid="{00000000-0005-0000-0000-0000EC010000}"/>
    <cellStyle name="_KT (2)_3_TG-TH_Book1_kien giang 2" xfId="2301" xr:uid="{00000000-0005-0000-0000-0000ED010000}"/>
    <cellStyle name="_KT (2)_3_TG-TH_Copy of 05-12  KH trung han 2016-2020 - Liem Thinh edited (1)" xfId="1219" xr:uid="{00000000-0005-0000-0000-0000EE010000}"/>
    <cellStyle name="_KT (2)_3_TG-TH_danh muc chuan bi dau tu 2011 ngay 07-6-2011" xfId="522" xr:uid="{00000000-0005-0000-0000-0000EF010000}"/>
    <cellStyle name="_KT (2)_3_TG-TH_Danh muc pbo nguon von XSKT, XDCB nam 2009 chuyen qua nam 2010" xfId="397" xr:uid="{00000000-0005-0000-0000-0000F0010000}"/>
    <cellStyle name="_KT (2)_3_TG-TH_dieu chinh KH 2011 ngay 26-5-2011111" xfId="1224" xr:uid="{00000000-0005-0000-0000-0000F1010000}"/>
    <cellStyle name="_KT (2)_3_TG-TH_DS KCH PHAN BO VON NSDP NAM 2010" xfId="2317" xr:uid="{00000000-0005-0000-0000-0000F2010000}"/>
    <cellStyle name="_KT (2)_3_TG-TH_giao KH 2011 ngay 10-12-2010" xfId="2206" xr:uid="{00000000-0005-0000-0000-0000F3010000}"/>
    <cellStyle name="_KT (2)_3_TG-TH_GTGT 2003" xfId="287" xr:uid="{00000000-0005-0000-0000-0000F4010000}"/>
    <cellStyle name="_KT (2)_3_TG-TH_KE KHAI THUE GTGT 2004" xfId="2321" xr:uid="{00000000-0005-0000-0000-0000F5010000}"/>
    <cellStyle name="_KT (2)_3_TG-TH_KE KHAI THUE GTGT 2004_BCTC2004" xfId="2328" xr:uid="{00000000-0005-0000-0000-0000F6010000}"/>
    <cellStyle name="_KT (2)_3_TG-TH_KH TPCP 2016-2020 (tong hop)" xfId="2332" xr:uid="{00000000-0005-0000-0000-0000F7010000}"/>
    <cellStyle name="_KT (2)_3_TG-TH_KH TPCP vung TNB (03-1-2012)" xfId="218" xr:uid="{00000000-0005-0000-0000-0000F8010000}"/>
    <cellStyle name="_KT (2)_3_TG-TH_kien giang 2" xfId="2336" xr:uid="{00000000-0005-0000-0000-0000F9010000}"/>
    <cellStyle name="_KT (2)_3_TG-TH_Lora-tungchau" xfId="2346" xr:uid="{00000000-0005-0000-0000-0000FA010000}"/>
    <cellStyle name="_KT (2)_3_TG-TH_Lora-tungchau 2" xfId="2348" xr:uid="{00000000-0005-0000-0000-0000FB010000}"/>
    <cellStyle name="_KT (2)_3_TG-TH_Lora-tungchau_05-12  KH trung han 2016-2020 - Liem Thinh edited" xfId="1342" xr:uid="{00000000-0005-0000-0000-0000FC010000}"/>
    <cellStyle name="_KT (2)_3_TG-TH_Lora-tungchau_Copy of 05-12  KH trung han 2016-2020 - Liem Thinh edited (1)" xfId="1061" xr:uid="{00000000-0005-0000-0000-0000FD010000}"/>
    <cellStyle name="_KT (2)_3_TG-TH_Lora-tungchau_KH TPCP 2016-2020 (tong hop)" xfId="1466" xr:uid="{00000000-0005-0000-0000-0000FE010000}"/>
    <cellStyle name="_KT (2)_3_TG-TH_N-X-T-04" xfId="2352" xr:uid="{00000000-0005-0000-0000-0000FF010000}"/>
    <cellStyle name="_KT (2)_3_TG-TH_PERSONAL" xfId="2353" xr:uid="{00000000-0005-0000-0000-000000020000}"/>
    <cellStyle name="_KT (2)_3_TG-TH_PERSONAL_BC CV 6403 BKHĐT" xfId="2324" xr:uid="{00000000-0005-0000-0000-000001020000}"/>
    <cellStyle name="_KT (2)_3_TG-TH_PERSONAL_Bieu mau cong trinh khoi cong moi 3-4" xfId="1675" xr:uid="{00000000-0005-0000-0000-000002020000}"/>
    <cellStyle name="_KT (2)_3_TG-TH_PERSONAL_Bieu3ODA" xfId="2357" xr:uid="{00000000-0005-0000-0000-000003020000}"/>
    <cellStyle name="_KT (2)_3_TG-TH_PERSONAL_Bieu4HTMT" xfId="2359" xr:uid="{00000000-0005-0000-0000-000004020000}"/>
    <cellStyle name="_KT (2)_3_TG-TH_PERSONAL_Book1" xfId="301" xr:uid="{00000000-0005-0000-0000-000005020000}"/>
    <cellStyle name="_KT (2)_3_TG-TH_PERSONAL_Book1 2" xfId="874" xr:uid="{00000000-0005-0000-0000-000006020000}"/>
    <cellStyle name="_KT (2)_3_TG-TH_PERSONAL_HTQ.8 GD1" xfId="2360" xr:uid="{00000000-0005-0000-0000-000007020000}"/>
    <cellStyle name="_KT (2)_3_TG-TH_PERSONAL_HTQ.8 GD1_05-12  KH trung han 2016-2020 - Liem Thinh edited" xfId="2364" xr:uid="{00000000-0005-0000-0000-000008020000}"/>
    <cellStyle name="_KT (2)_3_TG-TH_PERSONAL_HTQ.8 GD1_Copy of 05-12  KH trung han 2016-2020 - Liem Thinh edited (1)" xfId="120" xr:uid="{00000000-0005-0000-0000-000009020000}"/>
    <cellStyle name="_KT (2)_3_TG-TH_PERSONAL_HTQ.8 GD1_KH TPCP 2016-2020 (tong hop)" xfId="899" xr:uid="{00000000-0005-0000-0000-00000A020000}"/>
    <cellStyle name="_KT (2)_3_TG-TH_PERSONAL_Luy ke von ung nam 2011 -Thoa gui ngay 12-8-2012" xfId="2367" xr:uid="{00000000-0005-0000-0000-00000B020000}"/>
    <cellStyle name="_KT (2)_3_TG-TH_PERSONAL_Tong hop KHCB 2001" xfId="70" xr:uid="{00000000-0005-0000-0000-00000C020000}"/>
    <cellStyle name="_KT (2)_3_TG-TH_Qt-HT3PQ1(CauKho)" xfId="2368" xr:uid="{00000000-0005-0000-0000-00000D020000}"/>
    <cellStyle name="_KT (2)_3_TG-TH_TK152-04" xfId="2146" xr:uid="{00000000-0005-0000-0000-00000E020000}"/>
    <cellStyle name="_KT (2)_3_TG-TH_ÿÿÿÿÿ" xfId="2373" xr:uid="{00000000-0005-0000-0000-00000F020000}"/>
    <cellStyle name="_KT (2)_3_TG-TH_ÿÿÿÿÿ_KH TPCP vung TNB (03-1-2012)" xfId="2382" xr:uid="{00000000-0005-0000-0000-000010020000}"/>
    <cellStyle name="_KT (2)_3_TG-TH_ÿÿÿÿÿ_kien giang 2" xfId="2384" xr:uid="{00000000-0005-0000-0000-000011020000}"/>
    <cellStyle name="_KT (2)_4" xfId="2390" xr:uid="{00000000-0005-0000-0000-000012020000}"/>
    <cellStyle name="_KT (2)_4 2" xfId="2391" xr:uid="{00000000-0005-0000-0000-000013020000}"/>
    <cellStyle name="_KT (2)_4_05-12  KH trung han 2016-2020 - Liem Thinh edited" xfId="574" xr:uid="{00000000-0005-0000-0000-000014020000}"/>
    <cellStyle name="_KT (2)_4_05-12  KH trung han 2016-2020 - Liem Thinh edited 2" xfId="14452" xr:uid="{00000000-0005-0000-0000-000015020000}"/>
    <cellStyle name="_KT (2)_4_ApGiaVatTu_cayxanh_latgach" xfId="2393" xr:uid="{00000000-0005-0000-0000-000016020000}"/>
    <cellStyle name="_KT (2)_4_ApGiaVatTu_cayxanh_latgach 2" xfId="14667" xr:uid="{00000000-0005-0000-0000-000017020000}"/>
    <cellStyle name="_KT (2)_4_BANG TONG HOP TINH HINH THANH QUYET TOAN (MOI I)" xfId="2401" xr:uid="{00000000-0005-0000-0000-000018020000}"/>
    <cellStyle name="_KT (2)_4_BAO CAO KLCT PT2000" xfId="2408" xr:uid="{00000000-0005-0000-0000-000019020000}"/>
    <cellStyle name="_KT (2)_4_BAO CAO PT2000" xfId="2414" xr:uid="{00000000-0005-0000-0000-00001A020000}"/>
    <cellStyle name="_KT (2)_4_BAO CAO PT2000_Book1" xfId="2417" xr:uid="{00000000-0005-0000-0000-00001B020000}"/>
    <cellStyle name="_KT (2)_4_Bao cao XDCB 2001 - T11 KH dieu chinh 20-11-THAI" xfId="2422" xr:uid="{00000000-0005-0000-0000-00001C020000}"/>
    <cellStyle name="_KT (2)_4_BAO GIA NGAY 24-10-08 (co dam)" xfId="433" xr:uid="{00000000-0005-0000-0000-00001D020000}"/>
    <cellStyle name="_KT (2)_4_BC  NAM 2007" xfId="1044" xr:uid="{00000000-0005-0000-0000-00001E020000}"/>
    <cellStyle name="_KT (2)_4_BC CV 6403 BKHĐT" xfId="2427" xr:uid="{00000000-0005-0000-0000-00001F020000}"/>
    <cellStyle name="_KT (2)_4_BC CV 6403 BKHĐT 2" xfId="14672" xr:uid="{00000000-0005-0000-0000-000020020000}"/>
    <cellStyle name="_KT (2)_4_BC NQ11-CP - chinh sua lai" xfId="2428" xr:uid="{00000000-0005-0000-0000-000021020000}"/>
    <cellStyle name="_KT (2)_4_BC NQ11-CP - chinh sua lai 2" xfId="14673" xr:uid="{00000000-0005-0000-0000-000022020000}"/>
    <cellStyle name="_KT (2)_4_BC NQ11-CP-Quynh sau bieu so3" xfId="496" xr:uid="{00000000-0005-0000-0000-000023020000}"/>
    <cellStyle name="_KT (2)_4_BC NQ11-CP-Quynh sau bieu so3 2" xfId="14442" xr:uid="{00000000-0005-0000-0000-000024020000}"/>
    <cellStyle name="_KT (2)_4_BC_NQ11-CP_-_Thao_sua_lai" xfId="1522" xr:uid="{00000000-0005-0000-0000-000025020000}"/>
    <cellStyle name="_KT (2)_4_BC_NQ11-CP_-_Thao_sua_lai 2" xfId="14556" xr:uid="{00000000-0005-0000-0000-000026020000}"/>
    <cellStyle name="_KT (2)_4_Bieu mau cong trinh khoi cong moi 3-4" xfId="767" xr:uid="{00000000-0005-0000-0000-000027020000}"/>
    <cellStyle name="_KT (2)_4_Bieu mau cong trinh khoi cong moi 3-4 2" xfId="14480" xr:uid="{00000000-0005-0000-0000-000028020000}"/>
    <cellStyle name="_KT (2)_4_Bieu3ODA" xfId="2431" xr:uid="{00000000-0005-0000-0000-000029020000}"/>
    <cellStyle name="_KT (2)_4_Bieu3ODA_1" xfId="2441" xr:uid="{00000000-0005-0000-0000-00002A020000}"/>
    <cellStyle name="_KT (2)_4_Bieu4HTMT" xfId="2446" xr:uid="{00000000-0005-0000-0000-00002B020000}"/>
    <cellStyle name="_KT (2)_4_Bieu4HTMT 2" xfId="14675" xr:uid="{00000000-0005-0000-0000-00002C020000}"/>
    <cellStyle name="_KT (2)_4_bo sung von KCH nam 2010 va Du an tre kho khan" xfId="250" xr:uid="{00000000-0005-0000-0000-00002D020000}"/>
    <cellStyle name="_KT (2)_4_bo sung von KCH nam 2010 va Du an tre kho khan 2" xfId="14412" xr:uid="{00000000-0005-0000-0000-00002E020000}"/>
    <cellStyle name="_KT (2)_4_Book1" xfId="266" xr:uid="{00000000-0005-0000-0000-00002F020000}"/>
    <cellStyle name="_KT (2)_4_Book1 2" xfId="2450" xr:uid="{00000000-0005-0000-0000-000030020000}"/>
    <cellStyle name="_KT (2)_4_Book1 3" xfId="14415" xr:uid="{00000000-0005-0000-0000-000031020000}"/>
    <cellStyle name="_KT (2)_4_Book1_1" xfId="2452" xr:uid="{00000000-0005-0000-0000-000032020000}"/>
    <cellStyle name="_KT (2)_4_Book1_1 2" xfId="2458" xr:uid="{00000000-0005-0000-0000-000033020000}"/>
    <cellStyle name="_KT (2)_4_Book1_1 3" xfId="14677" xr:uid="{00000000-0005-0000-0000-000034020000}"/>
    <cellStyle name="_KT (2)_4_Book1_1_BC CV 6403 BKHĐT" xfId="2459" xr:uid="{00000000-0005-0000-0000-000035020000}"/>
    <cellStyle name="_KT (2)_4_Book1_1_Bieu mau cong trinh khoi cong moi 3-4" xfId="2476" xr:uid="{00000000-0005-0000-0000-000036020000}"/>
    <cellStyle name="_KT (2)_4_Book1_1_Bieu3ODA" xfId="2478" xr:uid="{00000000-0005-0000-0000-000037020000}"/>
    <cellStyle name="_KT (2)_4_Book1_1_Bieu4HTMT" xfId="2483" xr:uid="{00000000-0005-0000-0000-000038020000}"/>
    <cellStyle name="_KT (2)_4_Book1_1_Book1" xfId="2485" xr:uid="{00000000-0005-0000-0000-000039020000}"/>
    <cellStyle name="_KT (2)_4_Book1_1_Book1 2" xfId="14683" xr:uid="{00000000-0005-0000-0000-00003A020000}"/>
    <cellStyle name="_KT (2)_4_Book1_1_Luy ke von ung nam 2011 -Thoa gui ngay 12-8-2012" xfId="2489" xr:uid="{00000000-0005-0000-0000-00003B020000}"/>
    <cellStyle name="_KT (2)_4_Book1_2" xfId="2492" xr:uid="{00000000-0005-0000-0000-00003C020000}"/>
    <cellStyle name="_KT (2)_4_Book1_2 2" xfId="2493" xr:uid="{00000000-0005-0000-0000-00003D020000}"/>
    <cellStyle name="_KT (2)_4_Book1_2_BC CV 6403 BKHĐT" xfId="2497" xr:uid="{00000000-0005-0000-0000-00003E020000}"/>
    <cellStyle name="_KT (2)_4_Book1_2_BC CV 6403 BKHĐT 2" xfId="14684" xr:uid="{00000000-0005-0000-0000-00003F020000}"/>
    <cellStyle name="_KT (2)_4_Book1_2_Bieu3ODA" xfId="2498" xr:uid="{00000000-0005-0000-0000-000040020000}"/>
    <cellStyle name="_KT (2)_4_Book1_2_Bieu3ODA 2" xfId="14685" xr:uid="{00000000-0005-0000-0000-000041020000}"/>
    <cellStyle name="_KT (2)_4_Book1_2_Luy ke von ung nam 2011 -Thoa gui ngay 12-8-2012" xfId="2499" xr:uid="{00000000-0005-0000-0000-000042020000}"/>
    <cellStyle name="_KT (2)_4_Book1_2_Luy ke von ung nam 2011 -Thoa gui ngay 12-8-2012 2" xfId="14686" xr:uid="{00000000-0005-0000-0000-000043020000}"/>
    <cellStyle name="_KT (2)_4_Book1_3" xfId="2501" xr:uid="{00000000-0005-0000-0000-000044020000}"/>
    <cellStyle name="_KT (2)_4_Book1_3 2" xfId="2189" xr:uid="{00000000-0005-0000-0000-000045020000}"/>
    <cellStyle name="_KT (2)_4_Book1_4" xfId="2508" xr:uid="{00000000-0005-0000-0000-000046020000}"/>
    <cellStyle name="_KT (2)_4_Book1_BC CV 6403 BKHĐT" xfId="2511" xr:uid="{00000000-0005-0000-0000-000047020000}"/>
    <cellStyle name="_KT (2)_4_Book1_Bieu mau cong trinh khoi cong moi 3-4" xfId="2308" xr:uid="{00000000-0005-0000-0000-000048020000}"/>
    <cellStyle name="_KT (2)_4_Book1_Bieu3ODA" xfId="2516" xr:uid="{00000000-0005-0000-0000-000049020000}"/>
    <cellStyle name="_KT (2)_4_Book1_Bieu4HTMT" xfId="2523" xr:uid="{00000000-0005-0000-0000-00004A020000}"/>
    <cellStyle name="_KT (2)_4_Book1_bo sung von KCH nam 2010 va Du an tre kho khan" xfId="2031" xr:uid="{00000000-0005-0000-0000-00004B020000}"/>
    <cellStyle name="_KT (2)_4_Book1_Book1" xfId="2279" xr:uid="{00000000-0005-0000-0000-00004C020000}"/>
    <cellStyle name="_KT (2)_4_Book1_danh muc chuan bi dau tu 2011 ngay 07-6-2011" xfId="2527" xr:uid="{00000000-0005-0000-0000-00004D020000}"/>
    <cellStyle name="_KT (2)_4_Book1_Danh muc pbo nguon von XSKT, XDCB nam 2009 chuyen qua nam 2010" xfId="2535" xr:uid="{00000000-0005-0000-0000-00004E020000}"/>
    <cellStyle name="_KT (2)_4_Book1_dieu chinh KH 2011 ngay 26-5-2011111" xfId="2543" xr:uid="{00000000-0005-0000-0000-00004F020000}"/>
    <cellStyle name="_KT (2)_4_Book1_DS KCH PHAN BO VON NSDP NAM 2010" xfId="2548" xr:uid="{00000000-0005-0000-0000-000050020000}"/>
    <cellStyle name="_KT (2)_4_Book1_giao KH 2011 ngay 10-12-2010" xfId="2549" xr:uid="{00000000-0005-0000-0000-000051020000}"/>
    <cellStyle name="_KT (2)_4_Book1_Luy ke von ung nam 2011 -Thoa gui ngay 12-8-2012" xfId="2560" xr:uid="{00000000-0005-0000-0000-000052020000}"/>
    <cellStyle name="_KT (2)_4_CAU Khanh Nam(Thi Cong)" xfId="2571" xr:uid="{00000000-0005-0000-0000-000053020000}"/>
    <cellStyle name="_KT (2)_4_ChiHuong_ApGia" xfId="2578" xr:uid="{00000000-0005-0000-0000-000054020000}"/>
    <cellStyle name="_KT (2)_4_ChiHuong_ApGia 2" xfId="14697" xr:uid="{00000000-0005-0000-0000-000055020000}"/>
    <cellStyle name="_KT (2)_4_CoCauPhi (version 1)" xfId="448" xr:uid="{00000000-0005-0000-0000-000056020000}"/>
    <cellStyle name="_KT (2)_4_CoCauPhi (version 1) 2" xfId="14434" xr:uid="{00000000-0005-0000-0000-000057020000}"/>
    <cellStyle name="_KT (2)_4_Copy of 05-12  KH trung han 2016-2020 - Liem Thinh edited (1)" xfId="2394" xr:uid="{00000000-0005-0000-0000-000058020000}"/>
    <cellStyle name="_KT (2)_4_Copy of 05-12  KH trung han 2016-2020 - Liem Thinh edited (1) 2" xfId="14668" xr:uid="{00000000-0005-0000-0000-000059020000}"/>
    <cellStyle name="_KT (2)_4_danh muc chuan bi dau tu 2011 ngay 07-6-2011" xfId="2587" xr:uid="{00000000-0005-0000-0000-00005A020000}"/>
    <cellStyle name="_KT (2)_4_danh muc chuan bi dau tu 2011 ngay 07-6-2011 2" xfId="14698" xr:uid="{00000000-0005-0000-0000-00005B020000}"/>
    <cellStyle name="_KT (2)_4_Danh muc pbo nguon von XSKT, XDCB nam 2009 chuyen qua nam 2010" xfId="2593" xr:uid="{00000000-0005-0000-0000-00005C020000}"/>
    <cellStyle name="_KT (2)_4_Danh muc pbo nguon von XSKT, XDCB nam 2009 chuyen qua nam 2010 2" xfId="14699" xr:uid="{00000000-0005-0000-0000-00005D020000}"/>
    <cellStyle name="_KT (2)_4_DAU NOI PL-CL TAI PHU LAMHC" xfId="2602" xr:uid="{00000000-0005-0000-0000-00005E020000}"/>
    <cellStyle name="_KT (2)_4_dieu chinh KH 2011 ngay 26-5-2011111" xfId="2603" xr:uid="{00000000-0005-0000-0000-00005F020000}"/>
    <cellStyle name="_KT (2)_4_dieu chinh KH 2011 ngay 26-5-2011111 2" xfId="14701" xr:uid="{00000000-0005-0000-0000-000060020000}"/>
    <cellStyle name="_KT (2)_4_DS KCH PHAN BO VON NSDP NAM 2010" xfId="2612" xr:uid="{00000000-0005-0000-0000-000061020000}"/>
    <cellStyle name="_KT (2)_4_DS KCH PHAN BO VON NSDP NAM 2010 2" xfId="14706" xr:uid="{00000000-0005-0000-0000-000062020000}"/>
    <cellStyle name="_KT (2)_4_DTCDT MR.2N110.HOCMON.TDTOAN.CCUNG" xfId="2307" xr:uid="{00000000-0005-0000-0000-000063020000}"/>
    <cellStyle name="_KT (2)_4_DU TRU VAT TU" xfId="149" xr:uid="{00000000-0005-0000-0000-000064020000}"/>
    <cellStyle name="_KT (2)_4_DU TRU VAT TU 2" xfId="14403" xr:uid="{00000000-0005-0000-0000-000065020000}"/>
    <cellStyle name="_KT (2)_4_giao KH 2011 ngay 10-12-2010" xfId="2615" xr:uid="{00000000-0005-0000-0000-000066020000}"/>
    <cellStyle name="_KT (2)_4_giao KH 2011 ngay 10-12-2010 2" xfId="14708" xr:uid="{00000000-0005-0000-0000-000067020000}"/>
    <cellStyle name="_KT (2)_4_GTGT 2003" xfId="945" xr:uid="{00000000-0005-0000-0000-000068020000}"/>
    <cellStyle name="_KT (2)_4_KE KHAI THUE GTGT 2004" xfId="2584" xr:uid="{00000000-0005-0000-0000-000069020000}"/>
    <cellStyle name="_KT (2)_4_KE KHAI THUE GTGT 2004_BCTC2004" xfId="2617" xr:uid="{00000000-0005-0000-0000-00006A020000}"/>
    <cellStyle name="_KT (2)_4_KH TPCP 2016-2020 (tong hop)" xfId="2622" xr:uid="{00000000-0005-0000-0000-00006B020000}"/>
    <cellStyle name="_KT (2)_4_KH TPCP 2016-2020 (tong hop) 2" xfId="14709" xr:uid="{00000000-0005-0000-0000-00006C020000}"/>
    <cellStyle name="_KT (2)_4_KH TPCP vung TNB (03-1-2012)" xfId="2625" xr:uid="{00000000-0005-0000-0000-00006D020000}"/>
    <cellStyle name="_KT (2)_4_kien giang 2" xfId="969" xr:uid="{00000000-0005-0000-0000-00006E020000}"/>
    <cellStyle name="_KT (2)_4_Lora-tungchau" xfId="1797" xr:uid="{00000000-0005-0000-0000-00006F020000}"/>
    <cellStyle name="_KT (2)_4_Luy ke von ung nam 2011 -Thoa gui ngay 12-8-2012" xfId="20" xr:uid="{00000000-0005-0000-0000-000070020000}"/>
    <cellStyle name="_KT (2)_4_Luy ke von ung nam 2011 -Thoa gui ngay 12-8-2012 2" xfId="14382" xr:uid="{00000000-0005-0000-0000-000071020000}"/>
    <cellStyle name="_KT (2)_4_NhanCong" xfId="2626" xr:uid="{00000000-0005-0000-0000-000072020000}"/>
    <cellStyle name="_KT (2)_4_NhanCong 2" xfId="14712" xr:uid="{00000000-0005-0000-0000-000073020000}"/>
    <cellStyle name="_KT (2)_4_N-X-T-04" xfId="2185" xr:uid="{00000000-0005-0000-0000-000074020000}"/>
    <cellStyle name="_KT (2)_4_PGIA-phieu tham tra Kho bac" xfId="2631" xr:uid="{00000000-0005-0000-0000-000075020000}"/>
    <cellStyle name="_KT (2)_4_phu luc tong ket tinh hinh TH giai doan 03-10 (ngay 30)" xfId="49" xr:uid="{00000000-0005-0000-0000-000076020000}"/>
    <cellStyle name="_KT (2)_4_phu luc tong ket tinh hinh TH giai doan 03-10 (ngay 30) 2" xfId="14387" xr:uid="{00000000-0005-0000-0000-000077020000}"/>
    <cellStyle name="_KT (2)_4_PT02-02" xfId="444" xr:uid="{00000000-0005-0000-0000-000078020000}"/>
    <cellStyle name="_KT (2)_4_PT02-02_Book1" xfId="1443" xr:uid="{00000000-0005-0000-0000-000079020000}"/>
    <cellStyle name="_KT (2)_4_PT02-03" xfId="757" xr:uid="{00000000-0005-0000-0000-00007A020000}"/>
    <cellStyle name="_KT (2)_4_PT02-03_Book1" xfId="2286" xr:uid="{00000000-0005-0000-0000-00007B020000}"/>
    <cellStyle name="_KT (2)_4_Qt-HT3PQ1(CauKho)" xfId="828" xr:uid="{00000000-0005-0000-0000-00007C020000}"/>
    <cellStyle name="_KT (2)_4_Sheet1" xfId="2633" xr:uid="{00000000-0005-0000-0000-00007D020000}"/>
    <cellStyle name="_KT (2)_4_TG-TH" xfId="1677" xr:uid="{00000000-0005-0000-0000-00007E020000}"/>
    <cellStyle name="_KT (2)_4_TG-TH 2" xfId="14577" xr:uid="{00000000-0005-0000-0000-00007F020000}"/>
    <cellStyle name="_KT (2)_4_TK152-04" xfId="2643" xr:uid="{00000000-0005-0000-0000-000080020000}"/>
    <cellStyle name="_KT (2)_4_ÿÿÿÿÿ" xfId="1565" xr:uid="{00000000-0005-0000-0000-000081020000}"/>
    <cellStyle name="_KT (2)_4_ÿÿÿÿÿ 2" xfId="14562" xr:uid="{00000000-0005-0000-0000-000082020000}"/>
    <cellStyle name="_KT (2)_4_ÿÿÿÿÿ_Bieu mau cong trinh khoi cong moi 3-4" xfId="2241" xr:uid="{00000000-0005-0000-0000-000083020000}"/>
    <cellStyle name="_KT (2)_4_ÿÿÿÿÿ_Bieu mau cong trinh khoi cong moi 3-4 2" xfId="14654" xr:uid="{00000000-0005-0000-0000-000084020000}"/>
    <cellStyle name="_KT (2)_4_ÿÿÿÿÿ_Bieu3ODA" xfId="1252" xr:uid="{00000000-0005-0000-0000-000085020000}"/>
    <cellStyle name="_KT (2)_4_ÿÿÿÿÿ_Bieu3ODA 2" xfId="14532" xr:uid="{00000000-0005-0000-0000-000086020000}"/>
    <cellStyle name="_KT (2)_4_ÿÿÿÿÿ_Bieu4HTMT" xfId="2646" xr:uid="{00000000-0005-0000-0000-000087020000}"/>
    <cellStyle name="_KT (2)_4_ÿÿÿÿÿ_Bieu4HTMT 2" xfId="14715" xr:uid="{00000000-0005-0000-0000-000088020000}"/>
    <cellStyle name="_KT (2)_4_ÿÿÿÿÿ_KH TPCP vung TNB (03-1-2012)" xfId="1573" xr:uid="{00000000-0005-0000-0000-000089020000}"/>
    <cellStyle name="_KT (2)_4_ÿÿÿÿÿ_kien giang 2" xfId="2649" xr:uid="{00000000-0005-0000-0000-00008A020000}"/>
    <cellStyle name="_KT (2)_5" xfId="2653" xr:uid="{00000000-0005-0000-0000-00008B020000}"/>
    <cellStyle name="_KT (2)_5 2" xfId="976" xr:uid="{00000000-0005-0000-0000-00008C020000}"/>
    <cellStyle name="_KT (2)_5_05-12  KH trung han 2016-2020 - Liem Thinh edited" xfId="1015" xr:uid="{00000000-0005-0000-0000-00008D020000}"/>
    <cellStyle name="_KT (2)_5_05-12  KH trung han 2016-2020 - Liem Thinh edited 2" xfId="14507" xr:uid="{00000000-0005-0000-0000-00008E020000}"/>
    <cellStyle name="_KT (2)_5_ApGiaVatTu_cayxanh_latgach" xfId="2654" xr:uid="{00000000-0005-0000-0000-00008F020000}"/>
    <cellStyle name="_KT (2)_5_ApGiaVatTu_cayxanh_latgach 2" xfId="14717" xr:uid="{00000000-0005-0000-0000-000090020000}"/>
    <cellStyle name="_KT (2)_5_BANG TONG HOP TINH HINH THANH QUYET TOAN (MOI I)" xfId="2314" xr:uid="{00000000-0005-0000-0000-000091020000}"/>
    <cellStyle name="_KT (2)_5_BAO CAO KLCT PT2000" xfId="1000" xr:uid="{00000000-0005-0000-0000-000092020000}"/>
    <cellStyle name="_KT (2)_5_BAO CAO PT2000" xfId="2658" xr:uid="{00000000-0005-0000-0000-000093020000}"/>
    <cellStyle name="_KT (2)_5_BAO CAO PT2000_Book1" xfId="2662" xr:uid="{00000000-0005-0000-0000-000094020000}"/>
    <cellStyle name="_KT (2)_5_Bao cao XDCB 2001 - T11 KH dieu chinh 20-11-THAI" xfId="980" xr:uid="{00000000-0005-0000-0000-000095020000}"/>
    <cellStyle name="_KT (2)_5_BAO GIA NGAY 24-10-08 (co dam)" xfId="549" xr:uid="{00000000-0005-0000-0000-000096020000}"/>
    <cellStyle name="_KT (2)_5_BC  NAM 2007" xfId="2664" xr:uid="{00000000-0005-0000-0000-000097020000}"/>
    <cellStyle name="_KT (2)_5_BC CV 6403 BKHĐT" xfId="2676" xr:uid="{00000000-0005-0000-0000-000098020000}"/>
    <cellStyle name="_KT (2)_5_BC CV 6403 BKHĐT 2" xfId="14719" xr:uid="{00000000-0005-0000-0000-000099020000}"/>
    <cellStyle name="_KT (2)_5_BC NQ11-CP - chinh sua lai" xfId="2681" xr:uid="{00000000-0005-0000-0000-00009A020000}"/>
    <cellStyle name="_KT (2)_5_BC NQ11-CP - chinh sua lai 2" xfId="14720" xr:uid="{00000000-0005-0000-0000-00009B020000}"/>
    <cellStyle name="_KT (2)_5_BC NQ11-CP-Quynh sau bieu so3" xfId="2682" xr:uid="{00000000-0005-0000-0000-00009C020000}"/>
    <cellStyle name="_KT (2)_5_BC NQ11-CP-Quynh sau bieu so3 2" xfId="14721" xr:uid="{00000000-0005-0000-0000-00009D020000}"/>
    <cellStyle name="_KT (2)_5_BC_NQ11-CP_-_Thao_sua_lai" xfId="2684" xr:uid="{00000000-0005-0000-0000-00009E020000}"/>
    <cellStyle name="_KT (2)_5_BC_NQ11-CP_-_Thao_sua_lai 2" xfId="14722" xr:uid="{00000000-0005-0000-0000-00009F020000}"/>
    <cellStyle name="_KT (2)_5_Bieu mau cong trinh khoi cong moi 3-4" xfId="2567" xr:uid="{00000000-0005-0000-0000-0000A0020000}"/>
    <cellStyle name="_KT (2)_5_Bieu mau cong trinh khoi cong moi 3-4 2" xfId="14696" xr:uid="{00000000-0005-0000-0000-0000A1020000}"/>
    <cellStyle name="_KT (2)_5_Bieu3ODA" xfId="1938" xr:uid="{00000000-0005-0000-0000-0000A2020000}"/>
    <cellStyle name="_KT (2)_5_Bieu3ODA_1" xfId="2686" xr:uid="{00000000-0005-0000-0000-0000A3020000}"/>
    <cellStyle name="_KT (2)_5_Bieu4HTMT" xfId="729" xr:uid="{00000000-0005-0000-0000-0000A4020000}"/>
    <cellStyle name="_KT (2)_5_Bieu4HTMT 2" xfId="14472" xr:uid="{00000000-0005-0000-0000-0000A5020000}"/>
    <cellStyle name="_KT (2)_5_bo sung von KCH nam 2010 va Du an tre kho khan" xfId="2687" xr:uid="{00000000-0005-0000-0000-0000A6020000}"/>
    <cellStyle name="_KT (2)_5_bo sung von KCH nam 2010 va Du an tre kho khan 2" xfId="14723" xr:uid="{00000000-0005-0000-0000-0000A7020000}"/>
    <cellStyle name="_KT (2)_5_Book1" xfId="2689" xr:uid="{00000000-0005-0000-0000-0000A8020000}"/>
    <cellStyle name="_KT (2)_5_Book1 2" xfId="2365" xr:uid="{00000000-0005-0000-0000-0000A9020000}"/>
    <cellStyle name="_KT (2)_5_Book1 3" xfId="14724" xr:uid="{00000000-0005-0000-0000-0000AA020000}"/>
    <cellStyle name="_KT (2)_5_Book1_1" xfId="2692" xr:uid="{00000000-0005-0000-0000-0000AB020000}"/>
    <cellStyle name="_KT (2)_5_Book1_1 2" xfId="2591" xr:uid="{00000000-0005-0000-0000-0000AC020000}"/>
    <cellStyle name="_KT (2)_5_Book1_1 3" xfId="14726" xr:uid="{00000000-0005-0000-0000-0000AD020000}"/>
    <cellStyle name="_KT (2)_5_Book1_1_BC CV 6403 BKHĐT" xfId="1524" xr:uid="{00000000-0005-0000-0000-0000AE020000}"/>
    <cellStyle name="_KT (2)_5_Book1_1_Bieu mau cong trinh khoi cong moi 3-4" xfId="2694" xr:uid="{00000000-0005-0000-0000-0000AF020000}"/>
    <cellStyle name="_KT (2)_5_Book1_1_Bieu3ODA" xfId="2697" xr:uid="{00000000-0005-0000-0000-0000B0020000}"/>
    <cellStyle name="_KT (2)_5_Book1_1_Bieu4HTMT" xfId="1992" xr:uid="{00000000-0005-0000-0000-0000B1020000}"/>
    <cellStyle name="_KT (2)_5_Book1_1_Book1" xfId="2699" xr:uid="{00000000-0005-0000-0000-0000B2020000}"/>
    <cellStyle name="_KT (2)_5_Book1_1_Book1 2" xfId="14727" xr:uid="{00000000-0005-0000-0000-0000B3020000}"/>
    <cellStyle name="_KT (2)_5_Book1_1_Luy ke von ung nam 2011 -Thoa gui ngay 12-8-2012" xfId="1979" xr:uid="{00000000-0005-0000-0000-0000B4020000}"/>
    <cellStyle name="_KT (2)_5_Book1_2" xfId="2156" xr:uid="{00000000-0005-0000-0000-0000B5020000}"/>
    <cellStyle name="_KT (2)_5_Book1_2 2" xfId="2216" xr:uid="{00000000-0005-0000-0000-0000B6020000}"/>
    <cellStyle name="_KT (2)_5_Book1_2_BC CV 6403 BKHĐT" xfId="650" xr:uid="{00000000-0005-0000-0000-0000B7020000}"/>
    <cellStyle name="_KT (2)_5_Book1_2_BC CV 6403 BKHĐT 2" xfId="14461" xr:uid="{00000000-0005-0000-0000-0000B8020000}"/>
    <cellStyle name="_KT (2)_5_Book1_2_Bieu3ODA" xfId="2705" xr:uid="{00000000-0005-0000-0000-0000B9020000}"/>
    <cellStyle name="_KT (2)_5_Book1_2_Bieu3ODA 2" xfId="14729" xr:uid="{00000000-0005-0000-0000-0000BA020000}"/>
    <cellStyle name="_KT (2)_5_Book1_2_Luy ke von ung nam 2011 -Thoa gui ngay 12-8-2012" xfId="2386" xr:uid="{00000000-0005-0000-0000-0000BB020000}"/>
    <cellStyle name="_KT (2)_5_Book1_2_Luy ke von ung nam 2011 -Thoa gui ngay 12-8-2012 2" xfId="14666" xr:uid="{00000000-0005-0000-0000-0000BC020000}"/>
    <cellStyle name="_KT (2)_5_Book1_3" xfId="2709" xr:uid="{00000000-0005-0000-0000-0000BD020000}"/>
    <cellStyle name="_KT (2)_5_Book1_4" xfId="2711" xr:uid="{00000000-0005-0000-0000-0000BE020000}"/>
    <cellStyle name="_KT (2)_5_Book1_BC CV 6403 BKHĐT" xfId="2407" xr:uid="{00000000-0005-0000-0000-0000BF020000}"/>
    <cellStyle name="_KT (2)_5_Book1_BC-QT-WB-dthao" xfId="2573" xr:uid="{00000000-0005-0000-0000-0000C0020000}"/>
    <cellStyle name="_KT (2)_5_Book1_Bieu mau cong trinh khoi cong moi 3-4" xfId="2712" xr:uid="{00000000-0005-0000-0000-0000C1020000}"/>
    <cellStyle name="_KT (2)_5_Book1_Bieu3ODA" xfId="1244" xr:uid="{00000000-0005-0000-0000-0000C2020000}"/>
    <cellStyle name="_KT (2)_5_Book1_Bieu4HTMT" xfId="2715" xr:uid="{00000000-0005-0000-0000-0000C3020000}"/>
    <cellStyle name="_KT (2)_5_Book1_bo sung von KCH nam 2010 va Du an tre kho khan" xfId="139" xr:uid="{00000000-0005-0000-0000-0000C4020000}"/>
    <cellStyle name="_KT (2)_5_Book1_Book1" xfId="1007" xr:uid="{00000000-0005-0000-0000-0000C5020000}"/>
    <cellStyle name="_KT (2)_5_Book1_danh muc chuan bi dau tu 2011 ngay 07-6-2011" xfId="2717" xr:uid="{00000000-0005-0000-0000-0000C6020000}"/>
    <cellStyle name="_KT (2)_5_Book1_Danh muc pbo nguon von XSKT, XDCB nam 2009 chuyen qua nam 2010" xfId="2720" xr:uid="{00000000-0005-0000-0000-0000C7020000}"/>
    <cellStyle name="_KT (2)_5_Book1_dieu chinh KH 2011 ngay 26-5-2011111" xfId="1788" xr:uid="{00000000-0005-0000-0000-0000C8020000}"/>
    <cellStyle name="_KT (2)_5_Book1_DS KCH PHAN BO VON NSDP NAM 2010" xfId="2268" xr:uid="{00000000-0005-0000-0000-0000C9020000}"/>
    <cellStyle name="_KT (2)_5_Book1_giao KH 2011 ngay 10-12-2010" xfId="1220" xr:uid="{00000000-0005-0000-0000-0000CA020000}"/>
    <cellStyle name="_KT (2)_5_Book1_Luy ke von ung nam 2011 -Thoa gui ngay 12-8-2012" xfId="2099" xr:uid="{00000000-0005-0000-0000-0000CB020000}"/>
    <cellStyle name="_KT (2)_5_CAU Khanh Nam(Thi Cong)" xfId="2727" xr:uid="{00000000-0005-0000-0000-0000CC020000}"/>
    <cellStyle name="_KT (2)_5_ChiHuong_ApGia" xfId="2139" xr:uid="{00000000-0005-0000-0000-0000CD020000}"/>
    <cellStyle name="_KT (2)_5_ChiHuong_ApGia 2" xfId="14638" xr:uid="{00000000-0005-0000-0000-0000CE020000}"/>
    <cellStyle name="_KT (2)_5_CoCauPhi (version 1)" xfId="878" xr:uid="{00000000-0005-0000-0000-0000CF020000}"/>
    <cellStyle name="_KT (2)_5_CoCauPhi (version 1) 2" xfId="14487" xr:uid="{00000000-0005-0000-0000-0000D0020000}"/>
    <cellStyle name="_KT (2)_5_Copy of 05-12  KH trung han 2016-2020 - Liem Thinh edited (1)" xfId="369" xr:uid="{00000000-0005-0000-0000-0000D1020000}"/>
    <cellStyle name="_KT (2)_5_Copy of 05-12  KH trung han 2016-2020 - Liem Thinh edited (1) 2" xfId="14427" xr:uid="{00000000-0005-0000-0000-0000D2020000}"/>
    <cellStyle name="_KT (2)_5_danh muc chuan bi dau tu 2011 ngay 07-6-2011" xfId="2729" xr:uid="{00000000-0005-0000-0000-0000D3020000}"/>
    <cellStyle name="_KT (2)_5_danh muc chuan bi dau tu 2011 ngay 07-6-2011 2" xfId="14731" xr:uid="{00000000-0005-0000-0000-0000D4020000}"/>
    <cellStyle name="_KT (2)_5_Danh muc pbo nguon von XSKT, XDCB nam 2009 chuyen qua nam 2010" xfId="2731" xr:uid="{00000000-0005-0000-0000-0000D5020000}"/>
    <cellStyle name="_KT (2)_5_Danh muc pbo nguon von XSKT, XDCB nam 2009 chuyen qua nam 2010 2" xfId="14732" xr:uid="{00000000-0005-0000-0000-0000D6020000}"/>
    <cellStyle name="_KT (2)_5_DAU NOI PL-CL TAI PHU LAMHC" xfId="2733" xr:uid="{00000000-0005-0000-0000-0000D7020000}"/>
    <cellStyle name="_KT (2)_5_dieu chinh KH 2011 ngay 26-5-2011111" xfId="2744" xr:uid="{00000000-0005-0000-0000-0000D8020000}"/>
    <cellStyle name="_KT (2)_5_dieu chinh KH 2011 ngay 26-5-2011111 2" xfId="14734" xr:uid="{00000000-0005-0000-0000-0000D9020000}"/>
    <cellStyle name="_KT (2)_5_DS KCH PHAN BO VON NSDP NAM 2010" xfId="2747" xr:uid="{00000000-0005-0000-0000-0000DA020000}"/>
    <cellStyle name="_KT (2)_5_DS KCH PHAN BO VON NSDP NAM 2010 2" xfId="14737" xr:uid="{00000000-0005-0000-0000-0000DB020000}"/>
    <cellStyle name="_KT (2)_5_DTCDT MR.2N110.HOCMON.TDTOAN.CCUNG" xfId="1463" xr:uid="{00000000-0005-0000-0000-0000DC020000}"/>
    <cellStyle name="_KT (2)_5_DU TRU VAT TU" xfId="2753" xr:uid="{00000000-0005-0000-0000-0000DD020000}"/>
    <cellStyle name="_KT (2)_5_DU TRU VAT TU 2" xfId="14739" xr:uid="{00000000-0005-0000-0000-0000DE020000}"/>
    <cellStyle name="_KT (2)_5_giao KH 2011 ngay 10-12-2010" xfId="579" xr:uid="{00000000-0005-0000-0000-0000DF020000}"/>
    <cellStyle name="_KT (2)_5_giao KH 2011 ngay 10-12-2010 2" xfId="14454" xr:uid="{00000000-0005-0000-0000-0000E0020000}"/>
    <cellStyle name="_KT (2)_5_GTGT 2003" xfId="2728" xr:uid="{00000000-0005-0000-0000-0000E1020000}"/>
    <cellStyle name="_KT (2)_5_KE KHAI THUE GTGT 2004" xfId="2754" xr:uid="{00000000-0005-0000-0000-0000E2020000}"/>
    <cellStyle name="_KT (2)_5_KE KHAI THUE GTGT 2004_BCTC2004" xfId="987" xr:uid="{00000000-0005-0000-0000-0000E3020000}"/>
    <cellStyle name="_KT (2)_5_KH TPCP 2016-2020 (tong hop)" xfId="2745" xr:uid="{00000000-0005-0000-0000-0000E4020000}"/>
    <cellStyle name="_KT (2)_5_KH TPCP 2016-2020 (tong hop) 2" xfId="14735" xr:uid="{00000000-0005-0000-0000-0000E5020000}"/>
    <cellStyle name="_KT (2)_5_KH TPCP vung TNB (03-1-2012)" xfId="2756" xr:uid="{00000000-0005-0000-0000-0000E6020000}"/>
    <cellStyle name="_KT (2)_5_kien giang 2" xfId="1150" xr:uid="{00000000-0005-0000-0000-0000E7020000}"/>
    <cellStyle name="_KT (2)_5_Lora-tungchau" xfId="2614" xr:uid="{00000000-0005-0000-0000-0000E8020000}"/>
    <cellStyle name="_KT (2)_5_Luy ke von ung nam 2011 -Thoa gui ngay 12-8-2012" xfId="2757" xr:uid="{00000000-0005-0000-0000-0000E9020000}"/>
    <cellStyle name="_KT (2)_5_Luy ke von ung nam 2011 -Thoa gui ngay 12-8-2012 2" xfId="14740" xr:uid="{00000000-0005-0000-0000-0000EA020000}"/>
    <cellStyle name="_KT (2)_5_NhanCong" xfId="402" xr:uid="{00000000-0005-0000-0000-0000EB020000}"/>
    <cellStyle name="_KT (2)_5_NhanCong 2" xfId="14432" xr:uid="{00000000-0005-0000-0000-0000EC020000}"/>
    <cellStyle name="_KT (2)_5_N-X-T-04" xfId="2759" xr:uid="{00000000-0005-0000-0000-0000ED020000}"/>
    <cellStyle name="_KT (2)_5_PGIA-phieu tham tra Kho bac" xfId="2769" xr:uid="{00000000-0005-0000-0000-0000EE020000}"/>
    <cellStyle name="_KT (2)_5_phu luc tong ket tinh hinh TH giai doan 03-10 (ngay 30)" xfId="2777" xr:uid="{00000000-0005-0000-0000-0000EF020000}"/>
    <cellStyle name="_KT (2)_5_phu luc tong ket tinh hinh TH giai doan 03-10 (ngay 30) 2" xfId="14743" xr:uid="{00000000-0005-0000-0000-0000F0020000}"/>
    <cellStyle name="_KT (2)_5_PT02-02" xfId="2780" xr:uid="{00000000-0005-0000-0000-0000F1020000}"/>
    <cellStyle name="_KT (2)_5_PT02-02_Book1" xfId="1298" xr:uid="{00000000-0005-0000-0000-0000F2020000}"/>
    <cellStyle name="_KT (2)_5_PT02-03" xfId="2786" xr:uid="{00000000-0005-0000-0000-0000F3020000}"/>
    <cellStyle name="_KT (2)_5_PT02-03_Book1" xfId="2791" xr:uid="{00000000-0005-0000-0000-0000F4020000}"/>
    <cellStyle name="_KT (2)_5_Qt-HT3PQ1(CauKho)" xfId="2803" xr:uid="{00000000-0005-0000-0000-0000F5020000}"/>
    <cellStyle name="_KT (2)_5_Sheet1" xfId="2092" xr:uid="{00000000-0005-0000-0000-0000F6020000}"/>
    <cellStyle name="_KT (2)_5_TK152-04" xfId="176" xr:uid="{00000000-0005-0000-0000-0000F7020000}"/>
    <cellStyle name="_KT (2)_5_ÿÿÿÿÿ" xfId="2806" xr:uid="{00000000-0005-0000-0000-0000F8020000}"/>
    <cellStyle name="_KT (2)_5_ÿÿÿÿÿ 2" xfId="14745" xr:uid="{00000000-0005-0000-0000-0000F9020000}"/>
    <cellStyle name="_KT (2)_5_ÿÿÿÿÿ_Bieu mau cong trinh khoi cong moi 3-4" xfId="2042" xr:uid="{00000000-0005-0000-0000-0000FA020000}"/>
    <cellStyle name="_KT (2)_5_ÿÿÿÿÿ_Bieu mau cong trinh khoi cong moi 3-4 2" xfId="14621" xr:uid="{00000000-0005-0000-0000-0000FB020000}"/>
    <cellStyle name="_KT (2)_5_ÿÿÿÿÿ_Bieu3ODA" xfId="1101" xr:uid="{00000000-0005-0000-0000-0000FC020000}"/>
    <cellStyle name="_KT (2)_5_ÿÿÿÿÿ_Bieu3ODA 2" xfId="14518" xr:uid="{00000000-0005-0000-0000-0000FD020000}"/>
    <cellStyle name="_KT (2)_5_ÿÿÿÿÿ_Bieu4HTMT" xfId="2813" xr:uid="{00000000-0005-0000-0000-0000FE020000}"/>
    <cellStyle name="_KT (2)_5_ÿÿÿÿÿ_Bieu4HTMT 2" xfId="14747" xr:uid="{00000000-0005-0000-0000-0000FF020000}"/>
    <cellStyle name="_KT (2)_5_ÿÿÿÿÿ_KH TPCP vung TNB (03-1-2012)" xfId="1629" xr:uid="{00000000-0005-0000-0000-000000030000}"/>
    <cellStyle name="_KT (2)_5_ÿÿÿÿÿ_kien giang 2" xfId="2322" xr:uid="{00000000-0005-0000-0000-000001030000}"/>
    <cellStyle name="_KT (2)_BC  NAM 2007" xfId="2819" xr:uid="{00000000-0005-0000-0000-000002030000}"/>
    <cellStyle name="_KT (2)_Bieu mau cong trinh khoi cong moi 3-4" xfId="850" xr:uid="{00000000-0005-0000-0000-000003030000}"/>
    <cellStyle name="_KT (2)_Bieu3ODA" xfId="2058" xr:uid="{00000000-0005-0000-0000-000004030000}"/>
    <cellStyle name="_KT (2)_Bieu3ODA_1" xfId="2825" xr:uid="{00000000-0005-0000-0000-000005030000}"/>
    <cellStyle name="_KT (2)_Bieu4HTMT" xfId="2828" xr:uid="{00000000-0005-0000-0000-000006030000}"/>
    <cellStyle name="_KT (2)_bo sung von KCH nam 2010 va Du an tre kho khan" xfId="2834" xr:uid="{00000000-0005-0000-0000-000007030000}"/>
    <cellStyle name="_KT (2)_Book1" xfId="2837" xr:uid="{00000000-0005-0000-0000-000008030000}"/>
    <cellStyle name="_KT (2)_Book1 2" xfId="84" xr:uid="{00000000-0005-0000-0000-000009030000}"/>
    <cellStyle name="_KT (2)_Book1_1" xfId="2843" xr:uid="{00000000-0005-0000-0000-00000A030000}"/>
    <cellStyle name="_KT (2)_Book1_BC-QT-WB-dthao" xfId="2363" xr:uid="{00000000-0005-0000-0000-00000B030000}"/>
    <cellStyle name="_KT (2)_Book1_BC-QT-WB-dthao_05-12  KH trung han 2016-2020 - Liem Thinh edited" xfId="1919" xr:uid="{00000000-0005-0000-0000-00000C030000}"/>
    <cellStyle name="_KT (2)_Book1_BC-QT-WB-dthao_Copy of 05-12  KH trung han 2016-2020 - Liem Thinh edited (1)" xfId="824" xr:uid="{00000000-0005-0000-0000-00000D030000}"/>
    <cellStyle name="_KT (2)_Book1_BC-QT-WB-dthao_KH TPCP 2016-2020 (tong hop)" xfId="809" xr:uid="{00000000-0005-0000-0000-00000E030000}"/>
    <cellStyle name="_KT (2)_Book1_KH TPCP vung TNB (03-1-2012)" xfId="2845" xr:uid="{00000000-0005-0000-0000-00000F030000}"/>
    <cellStyle name="_KT (2)_Book1_kien giang 2" xfId="134" xr:uid="{00000000-0005-0000-0000-000010030000}"/>
    <cellStyle name="_KT (2)_Copy of 05-12  KH trung han 2016-2020 - Liem Thinh edited (1)" xfId="1215" xr:uid="{00000000-0005-0000-0000-000011030000}"/>
    <cellStyle name="_KT (2)_danh muc chuan bi dau tu 2011 ngay 07-6-2011" xfId="2347" xr:uid="{00000000-0005-0000-0000-000012030000}"/>
    <cellStyle name="_KT (2)_Danh muc pbo nguon von XSKT, XDCB nam 2009 chuyen qua nam 2010" xfId="2849" xr:uid="{00000000-0005-0000-0000-000013030000}"/>
    <cellStyle name="_KT (2)_dieu chinh KH 2011 ngay 26-5-2011111" xfId="2850" xr:uid="{00000000-0005-0000-0000-000014030000}"/>
    <cellStyle name="_KT (2)_DS KCH PHAN BO VON NSDP NAM 2010" xfId="2853" xr:uid="{00000000-0005-0000-0000-000015030000}"/>
    <cellStyle name="_KT (2)_giao KH 2011 ngay 10-12-2010" xfId="271" xr:uid="{00000000-0005-0000-0000-000016030000}"/>
    <cellStyle name="_KT (2)_GTGT 2003" xfId="2863" xr:uid="{00000000-0005-0000-0000-000017030000}"/>
    <cellStyle name="_KT (2)_KE KHAI THUE GTGT 2004" xfId="228" xr:uid="{00000000-0005-0000-0000-000018030000}"/>
    <cellStyle name="_KT (2)_KE KHAI THUE GTGT 2004_BCTC2004" xfId="1744" xr:uid="{00000000-0005-0000-0000-000019030000}"/>
    <cellStyle name="_KT (2)_KH TPCP 2016-2020 (tong hop)" xfId="984" xr:uid="{00000000-0005-0000-0000-00001A030000}"/>
    <cellStyle name="_KT (2)_KH TPCP vung TNB (03-1-2012)" xfId="2866" xr:uid="{00000000-0005-0000-0000-00001B030000}"/>
    <cellStyle name="_KT (2)_kien giang 2" xfId="2867" xr:uid="{00000000-0005-0000-0000-00001C030000}"/>
    <cellStyle name="_KT (2)_Lora-tungchau" xfId="2870" xr:uid="{00000000-0005-0000-0000-00001D030000}"/>
    <cellStyle name="_KT (2)_Lora-tungchau 2" xfId="2875" xr:uid="{00000000-0005-0000-0000-00001E030000}"/>
    <cellStyle name="_KT (2)_Lora-tungchau_05-12  KH trung han 2016-2020 - Liem Thinh edited" xfId="2722" xr:uid="{00000000-0005-0000-0000-00001F030000}"/>
    <cellStyle name="_KT (2)_Lora-tungchau_Copy of 05-12  KH trung han 2016-2020 - Liem Thinh edited (1)" xfId="625" xr:uid="{00000000-0005-0000-0000-000020030000}"/>
    <cellStyle name="_KT (2)_Lora-tungchau_KH TPCP 2016-2020 (tong hop)" xfId="2882" xr:uid="{00000000-0005-0000-0000-000021030000}"/>
    <cellStyle name="_KT (2)_N-X-T-04" xfId="2890" xr:uid="{00000000-0005-0000-0000-000022030000}"/>
    <cellStyle name="_KT (2)_PERSONAL" xfId="1865" xr:uid="{00000000-0005-0000-0000-000023030000}"/>
    <cellStyle name="_KT (2)_PERSONAL_BC CV 6403 BKHĐT" xfId="1825" xr:uid="{00000000-0005-0000-0000-000024030000}"/>
    <cellStyle name="_KT (2)_PERSONAL_Bieu mau cong trinh khoi cong moi 3-4" xfId="2869" xr:uid="{00000000-0005-0000-0000-000025030000}"/>
    <cellStyle name="_KT (2)_PERSONAL_Bieu3ODA" xfId="2892" xr:uid="{00000000-0005-0000-0000-000026030000}"/>
    <cellStyle name="_KT (2)_PERSONAL_Bieu4HTMT" xfId="1400" xr:uid="{00000000-0005-0000-0000-000027030000}"/>
    <cellStyle name="_KT (2)_PERSONAL_Book1" xfId="212" xr:uid="{00000000-0005-0000-0000-000028030000}"/>
    <cellStyle name="_KT (2)_PERSONAL_Book1 2" xfId="2735" xr:uid="{00000000-0005-0000-0000-000029030000}"/>
    <cellStyle name="_KT (2)_PERSONAL_HTQ.8 GD1" xfId="2893" xr:uid="{00000000-0005-0000-0000-00002A030000}"/>
    <cellStyle name="_KT (2)_PERSONAL_HTQ.8 GD1_05-12  KH trung han 2016-2020 - Liem Thinh edited" xfId="802" xr:uid="{00000000-0005-0000-0000-00002B030000}"/>
    <cellStyle name="_KT (2)_PERSONAL_HTQ.8 GD1_Copy of 05-12  KH trung han 2016-2020 - Liem Thinh edited (1)" xfId="843" xr:uid="{00000000-0005-0000-0000-00002C030000}"/>
    <cellStyle name="_KT (2)_PERSONAL_HTQ.8 GD1_KH TPCP 2016-2020 (tong hop)" xfId="2900" xr:uid="{00000000-0005-0000-0000-00002D030000}"/>
    <cellStyle name="_KT (2)_PERSONAL_Luy ke von ung nam 2011 -Thoa gui ngay 12-8-2012" xfId="2315" xr:uid="{00000000-0005-0000-0000-00002E030000}"/>
    <cellStyle name="_KT (2)_PERSONAL_Tong hop KHCB 2001" xfId="1021" xr:uid="{00000000-0005-0000-0000-00002F030000}"/>
    <cellStyle name="_KT (2)_Qt-HT3PQ1(CauKho)" xfId="2904" xr:uid="{00000000-0005-0000-0000-000030030000}"/>
    <cellStyle name="_KT (2)_TG-TH" xfId="2182" xr:uid="{00000000-0005-0000-0000-000031030000}"/>
    <cellStyle name="_KT (2)_TG-TH 2" xfId="14644" xr:uid="{00000000-0005-0000-0000-000032030000}"/>
    <cellStyle name="_KT (2)_TK152-04" xfId="2069" xr:uid="{00000000-0005-0000-0000-000033030000}"/>
    <cellStyle name="_KT (2)_ÿÿÿÿÿ" xfId="1904" xr:uid="{00000000-0005-0000-0000-000034030000}"/>
    <cellStyle name="_KT (2)_ÿÿÿÿÿ_KH TPCP vung TNB (03-1-2012)" xfId="2908" xr:uid="{00000000-0005-0000-0000-000035030000}"/>
    <cellStyle name="_KT (2)_ÿÿÿÿÿ_kien giang 2" xfId="2909" xr:uid="{00000000-0005-0000-0000-000036030000}"/>
    <cellStyle name="_KT_TG" xfId="2256" xr:uid="{00000000-0005-0000-0000-000037030000}"/>
    <cellStyle name="_KT_TG 2" xfId="14656" xr:uid="{00000000-0005-0000-0000-000038030000}"/>
    <cellStyle name="_KT_TG_1" xfId="2340" xr:uid="{00000000-0005-0000-0000-000039030000}"/>
    <cellStyle name="_KT_TG_1 2" xfId="2512" xr:uid="{00000000-0005-0000-0000-00003A030000}"/>
    <cellStyle name="_KT_TG_1_05-12  KH trung han 2016-2020 - Liem Thinh edited" xfId="1950" xr:uid="{00000000-0005-0000-0000-00003B030000}"/>
    <cellStyle name="_KT_TG_1_05-12  KH trung han 2016-2020 - Liem Thinh edited 2" xfId="14609" xr:uid="{00000000-0005-0000-0000-00003C030000}"/>
    <cellStyle name="_KT_TG_1_ApGiaVatTu_cayxanh_latgach" xfId="1925" xr:uid="{00000000-0005-0000-0000-00003D030000}"/>
    <cellStyle name="_KT_TG_1_ApGiaVatTu_cayxanh_latgach 2" xfId="14606" xr:uid="{00000000-0005-0000-0000-00003E030000}"/>
    <cellStyle name="_KT_TG_1_BANG TONG HOP TINH HINH THANH QUYET TOAN (MOI I)" xfId="170" xr:uid="{00000000-0005-0000-0000-00003F030000}"/>
    <cellStyle name="_KT_TG_1_BAO CAO KLCT PT2000" xfId="2911" xr:uid="{00000000-0005-0000-0000-000040030000}"/>
    <cellStyle name="_KT_TG_1_BAO CAO PT2000" xfId="688" xr:uid="{00000000-0005-0000-0000-000041030000}"/>
    <cellStyle name="_KT_TG_1_BAO CAO PT2000_Book1" xfId="2912" xr:uid="{00000000-0005-0000-0000-000042030000}"/>
    <cellStyle name="_KT_TG_1_Bao cao XDCB 2001 - T11 KH dieu chinh 20-11-THAI" xfId="1501" xr:uid="{00000000-0005-0000-0000-000043030000}"/>
    <cellStyle name="_KT_TG_1_BAO GIA NGAY 24-10-08 (co dam)" xfId="2913" xr:uid="{00000000-0005-0000-0000-000044030000}"/>
    <cellStyle name="_KT_TG_1_BC  NAM 2007" xfId="2303" xr:uid="{00000000-0005-0000-0000-000045030000}"/>
    <cellStyle name="_KT_TG_1_BC CV 6403 BKHĐT" xfId="2051" xr:uid="{00000000-0005-0000-0000-000046030000}"/>
    <cellStyle name="_KT_TG_1_BC CV 6403 BKHĐT 2" xfId="14622" xr:uid="{00000000-0005-0000-0000-000047030000}"/>
    <cellStyle name="_KT_TG_1_BC NQ11-CP - chinh sua lai" xfId="1292" xr:uid="{00000000-0005-0000-0000-000048030000}"/>
    <cellStyle name="_KT_TG_1_BC NQ11-CP - chinh sua lai 2" xfId="14537" xr:uid="{00000000-0005-0000-0000-000049030000}"/>
    <cellStyle name="_KT_TG_1_BC NQ11-CP-Quynh sau bieu so3" xfId="1997" xr:uid="{00000000-0005-0000-0000-00004A030000}"/>
    <cellStyle name="_KT_TG_1_BC NQ11-CP-Quynh sau bieu so3 2" xfId="14612" xr:uid="{00000000-0005-0000-0000-00004B030000}"/>
    <cellStyle name="_KT_TG_1_BC_NQ11-CP_-_Thao_sua_lai" xfId="982" xr:uid="{00000000-0005-0000-0000-00004C030000}"/>
    <cellStyle name="_KT_TG_1_BC_NQ11-CP_-_Thao_sua_lai 2" xfId="14502" xr:uid="{00000000-0005-0000-0000-00004D030000}"/>
    <cellStyle name="_KT_TG_1_Bieu mau cong trinh khoi cong moi 3-4" xfId="99" xr:uid="{00000000-0005-0000-0000-00004E030000}"/>
    <cellStyle name="_KT_TG_1_Bieu mau cong trinh khoi cong moi 3-4 2" xfId="14396" xr:uid="{00000000-0005-0000-0000-00004F030000}"/>
    <cellStyle name="_KT_TG_1_Bieu3ODA" xfId="437" xr:uid="{00000000-0005-0000-0000-000050030000}"/>
    <cellStyle name="_KT_TG_1_Bieu3ODA_1" xfId="2914" xr:uid="{00000000-0005-0000-0000-000051030000}"/>
    <cellStyle name="_KT_TG_1_Bieu4HTMT" xfId="19" xr:uid="{00000000-0005-0000-0000-000052030000}"/>
    <cellStyle name="_KT_TG_1_Bieu4HTMT 2" xfId="14381" xr:uid="{00000000-0005-0000-0000-000053030000}"/>
    <cellStyle name="_KT_TG_1_bo sung von KCH nam 2010 va Du an tre kho khan" xfId="2920" xr:uid="{00000000-0005-0000-0000-000054030000}"/>
    <cellStyle name="_KT_TG_1_bo sung von KCH nam 2010 va Du an tre kho khan 2" xfId="14760" xr:uid="{00000000-0005-0000-0000-000055030000}"/>
    <cellStyle name="_KT_TG_1_Book1" xfId="2922" xr:uid="{00000000-0005-0000-0000-000056030000}"/>
    <cellStyle name="_KT_TG_1_Book1 2" xfId="313" xr:uid="{00000000-0005-0000-0000-000057030000}"/>
    <cellStyle name="_KT_TG_1_Book1 3" xfId="14761" xr:uid="{00000000-0005-0000-0000-000058030000}"/>
    <cellStyle name="_KT_TG_1_Book1_1" xfId="2926" xr:uid="{00000000-0005-0000-0000-000059030000}"/>
    <cellStyle name="_KT_TG_1_Book1_1 2" xfId="2929" xr:uid="{00000000-0005-0000-0000-00005A030000}"/>
    <cellStyle name="_KT_TG_1_Book1_1 3" xfId="14762" xr:uid="{00000000-0005-0000-0000-00005B030000}"/>
    <cellStyle name="_KT_TG_1_Book1_1_BC CV 6403 BKHĐT" xfId="2536" xr:uid="{00000000-0005-0000-0000-00005C030000}"/>
    <cellStyle name="_KT_TG_1_Book1_1_Bieu mau cong trinh khoi cong moi 3-4" xfId="2935" xr:uid="{00000000-0005-0000-0000-00005D030000}"/>
    <cellStyle name="_KT_TG_1_Book1_1_Bieu3ODA" xfId="2195" xr:uid="{00000000-0005-0000-0000-00005E030000}"/>
    <cellStyle name="_KT_TG_1_Book1_1_Bieu4HTMT" xfId="2557" xr:uid="{00000000-0005-0000-0000-00005F030000}"/>
    <cellStyle name="_KT_TG_1_Book1_1_Book1" xfId="56" xr:uid="{00000000-0005-0000-0000-000060030000}"/>
    <cellStyle name="_KT_TG_1_Book1_1_Book1 2" xfId="14389" xr:uid="{00000000-0005-0000-0000-000061030000}"/>
    <cellStyle name="_KT_TG_1_Book1_1_Luy ke von ung nam 2011 -Thoa gui ngay 12-8-2012" xfId="151" xr:uid="{00000000-0005-0000-0000-000062030000}"/>
    <cellStyle name="_KT_TG_1_Book1_2" xfId="473" xr:uid="{00000000-0005-0000-0000-000063030000}"/>
    <cellStyle name="_KT_TG_1_Book1_2 2" xfId="2939" xr:uid="{00000000-0005-0000-0000-000064030000}"/>
    <cellStyle name="_KT_TG_1_Book1_2_BC CV 6403 BKHĐT" xfId="837" xr:uid="{00000000-0005-0000-0000-000065030000}"/>
    <cellStyle name="_KT_TG_1_Book1_2_BC CV 6403 BKHĐT 2" xfId="14484" xr:uid="{00000000-0005-0000-0000-000066030000}"/>
    <cellStyle name="_KT_TG_1_Book1_2_Bieu3ODA" xfId="2945" xr:uid="{00000000-0005-0000-0000-000067030000}"/>
    <cellStyle name="_KT_TG_1_Book1_2_Bieu3ODA 2" xfId="14765" xr:uid="{00000000-0005-0000-0000-000068030000}"/>
    <cellStyle name="_KT_TG_1_Book1_2_Luy ke von ung nam 2011 -Thoa gui ngay 12-8-2012" xfId="2952" xr:uid="{00000000-0005-0000-0000-000069030000}"/>
    <cellStyle name="_KT_TG_1_Book1_2_Luy ke von ung nam 2011 -Thoa gui ngay 12-8-2012 2" xfId="14766" xr:uid="{00000000-0005-0000-0000-00006A030000}"/>
    <cellStyle name="_KT_TG_1_Book1_3" xfId="2084" xr:uid="{00000000-0005-0000-0000-00006B030000}"/>
    <cellStyle name="_KT_TG_1_Book1_4" xfId="485" xr:uid="{00000000-0005-0000-0000-00006C030000}"/>
    <cellStyle name="_KT_TG_1_Book1_BC CV 6403 BKHĐT" xfId="2954" xr:uid="{00000000-0005-0000-0000-00006D030000}"/>
    <cellStyle name="_KT_TG_1_Book1_BC-QT-WB-dthao" xfId="711" xr:uid="{00000000-0005-0000-0000-00006E030000}"/>
    <cellStyle name="_KT_TG_1_Book1_Bieu mau cong trinh khoi cong moi 3-4" xfId="2958" xr:uid="{00000000-0005-0000-0000-00006F030000}"/>
    <cellStyle name="_KT_TG_1_Book1_Bieu3ODA" xfId="2964" xr:uid="{00000000-0005-0000-0000-000070030000}"/>
    <cellStyle name="_KT_TG_1_Book1_Bieu4HTMT" xfId="2973" xr:uid="{00000000-0005-0000-0000-000071030000}"/>
    <cellStyle name="_KT_TG_1_Book1_bo sung von KCH nam 2010 va Du an tre kho khan" xfId="2978" xr:uid="{00000000-0005-0000-0000-000072030000}"/>
    <cellStyle name="_KT_TG_1_Book1_Book1" xfId="2980" xr:uid="{00000000-0005-0000-0000-000073030000}"/>
    <cellStyle name="_KT_TG_1_Book1_danh muc chuan bi dau tu 2011 ngay 07-6-2011" xfId="2984" xr:uid="{00000000-0005-0000-0000-000074030000}"/>
    <cellStyle name="_KT_TG_1_Book1_Danh muc pbo nguon von XSKT, XDCB nam 2009 chuyen qua nam 2010" xfId="2995" xr:uid="{00000000-0005-0000-0000-000075030000}"/>
    <cellStyle name="_KT_TG_1_Book1_dieu chinh KH 2011 ngay 26-5-2011111" xfId="276" xr:uid="{00000000-0005-0000-0000-000076030000}"/>
    <cellStyle name="_KT_TG_1_Book1_DS KCH PHAN BO VON NSDP NAM 2010" xfId="3000" xr:uid="{00000000-0005-0000-0000-000077030000}"/>
    <cellStyle name="_KT_TG_1_Book1_giao KH 2011 ngay 10-12-2010" xfId="858" xr:uid="{00000000-0005-0000-0000-000078030000}"/>
    <cellStyle name="_KT_TG_1_Book1_Luy ke von ung nam 2011 -Thoa gui ngay 12-8-2012" xfId="1957" xr:uid="{00000000-0005-0000-0000-000079030000}"/>
    <cellStyle name="_KT_TG_1_CAU Khanh Nam(Thi Cong)" xfId="1484" xr:uid="{00000000-0005-0000-0000-00007A030000}"/>
    <cellStyle name="_KT_TG_1_ChiHuong_ApGia" xfId="3002" xr:uid="{00000000-0005-0000-0000-00007B030000}"/>
    <cellStyle name="_KT_TG_1_ChiHuong_ApGia 2" xfId="14769" xr:uid="{00000000-0005-0000-0000-00007C030000}"/>
    <cellStyle name="_KT_TG_1_CoCauPhi (version 1)" xfId="3003" xr:uid="{00000000-0005-0000-0000-00007D030000}"/>
    <cellStyle name="_KT_TG_1_CoCauPhi (version 1) 2" xfId="14770" xr:uid="{00000000-0005-0000-0000-00007E030000}"/>
    <cellStyle name="_KT_TG_1_Copy of 05-12  KH trung han 2016-2020 - Liem Thinh edited (1)" xfId="3004" xr:uid="{00000000-0005-0000-0000-00007F030000}"/>
    <cellStyle name="_KT_TG_1_Copy of 05-12  KH trung han 2016-2020 - Liem Thinh edited (1) 2" xfId="14771" xr:uid="{00000000-0005-0000-0000-000080030000}"/>
    <cellStyle name="_KT_TG_1_danh muc chuan bi dau tu 2011 ngay 07-6-2011" xfId="3009" xr:uid="{00000000-0005-0000-0000-000081030000}"/>
    <cellStyle name="_KT_TG_1_danh muc chuan bi dau tu 2011 ngay 07-6-2011 2" xfId="14772" xr:uid="{00000000-0005-0000-0000-000082030000}"/>
    <cellStyle name="_KT_TG_1_Danh muc pbo nguon von XSKT, XDCB nam 2009 chuyen qua nam 2010" xfId="3015" xr:uid="{00000000-0005-0000-0000-000083030000}"/>
    <cellStyle name="_KT_TG_1_Danh muc pbo nguon von XSKT, XDCB nam 2009 chuyen qua nam 2010 2" xfId="14775" xr:uid="{00000000-0005-0000-0000-000084030000}"/>
    <cellStyle name="_KT_TG_1_DAU NOI PL-CL TAI PHU LAMHC" xfId="1613" xr:uid="{00000000-0005-0000-0000-000085030000}"/>
    <cellStyle name="_KT_TG_1_dieu chinh KH 2011 ngay 26-5-2011111" xfId="3016" xr:uid="{00000000-0005-0000-0000-000086030000}"/>
    <cellStyle name="_KT_TG_1_dieu chinh KH 2011 ngay 26-5-2011111 2" xfId="14776" xr:uid="{00000000-0005-0000-0000-000087030000}"/>
    <cellStyle name="_KT_TG_1_DS KCH PHAN BO VON NSDP NAM 2010" xfId="2467" xr:uid="{00000000-0005-0000-0000-000088030000}"/>
    <cellStyle name="_KT_TG_1_DS KCH PHAN BO VON NSDP NAM 2010 2" xfId="14680" xr:uid="{00000000-0005-0000-0000-000089030000}"/>
    <cellStyle name="_KT_TG_1_DTCDT MR.2N110.HOCMON.TDTOAN.CCUNG" xfId="3018" xr:uid="{00000000-0005-0000-0000-00008A030000}"/>
    <cellStyle name="_KT_TG_1_DU TRU VAT TU" xfId="249" xr:uid="{00000000-0005-0000-0000-00008B030000}"/>
    <cellStyle name="_KT_TG_1_DU TRU VAT TU 2" xfId="14411" xr:uid="{00000000-0005-0000-0000-00008C030000}"/>
    <cellStyle name="_KT_TG_1_giao KH 2011 ngay 10-12-2010" xfId="1657" xr:uid="{00000000-0005-0000-0000-00008D030000}"/>
    <cellStyle name="_KT_TG_1_giao KH 2011 ngay 10-12-2010 2" xfId="14575" xr:uid="{00000000-0005-0000-0000-00008E030000}"/>
    <cellStyle name="_KT_TG_1_GTGT 2003" xfId="2784" xr:uid="{00000000-0005-0000-0000-00008F030000}"/>
    <cellStyle name="_KT_TG_1_KE KHAI THUE GTGT 2004" xfId="1141" xr:uid="{00000000-0005-0000-0000-000090030000}"/>
    <cellStyle name="_KT_TG_1_KE KHAI THUE GTGT 2004_BCTC2004" xfId="2172" xr:uid="{00000000-0005-0000-0000-000091030000}"/>
    <cellStyle name="_KT_TG_1_KH TPCP 2016-2020 (tong hop)" xfId="2454" xr:uid="{00000000-0005-0000-0000-000092030000}"/>
    <cellStyle name="_KT_TG_1_KH TPCP 2016-2020 (tong hop) 2" xfId="14679" xr:uid="{00000000-0005-0000-0000-000093030000}"/>
    <cellStyle name="_KT_TG_1_KH TPCP vung TNB (03-1-2012)" xfId="3021" xr:uid="{00000000-0005-0000-0000-000094030000}"/>
    <cellStyle name="_KT_TG_1_kien giang 2" xfId="867" xr:uid="{00000000-0005-0000-0000-000095030000}"/>
    <cellStyle name="_KT_TG_1_Lora-tungchau" xfId="2292" xr:uid="{00000000-0005-0000-0000-000096030000}"/>
    <cellStyle name="_KT_TG_1_Luy ke von ung nam 2011 -Thoa gui ngay 12-8-2012" xfId="3022" xr:uid="{00000000-0005-0000-0000-000097030000}"/>
    <cellStyle name="_KT_TG_1_Luy ke von ung nam 2011 -Thoa gui ngay 12-8-2012 2" xfId="14778" xr:uid="{00000000-0005-0000-0000-000098030000}"/>
    <cellStyle name="_KT_TG_1_NhanCong" xfId="2596" xr:uid="{00000000-0005-0000-0000-000099030000}"/>
    <cellStyle name="_KT_TG_1_NhanCong 2" xfId="14700" xr:uid="{00000000-0005-0000-0000-00009A030000}"/>
    <cellStyle name="_KT_TG_1_N-X-T-04" xfId="3030" xr:uid="{00000000-0005-0000-0000-00009B030000}"/>
    <cellStyle name="_KT_TG_1_PGIA-phieu tham tra Kho bac" xfId="2083" xr:uid="{00000000-0005-0000-0000-00009C030000}"/>
    <cellStyle name="_KT_TG_1_phu luc tong ket tinh hinh TH giai doan 03-10 (ngay 30)" xfId="3033" xr:uid="{00000000-0005-0000-0000-00009D030000}"/>
    <cellStyle name="_KT_TG_1_phu luc tong ket tinh hinh TH giai doan 03-10 (ngay 30) 2" xfId="14780" xr:uid="{00000000-0005-0000-0000-00009E030000}"/>
    <cellStyle name="_KT_TG_1_PT02-02" xfId="2840" xr:uid="{00000000-0005-0000-0000-00009F030000}"/>
    <cellStyle name="_KT_TG_1_PT02-02_Book1" xfId="3039" xr:uid="{00000000-0005-0000-0000-0000A0030000}"/>
    <cellStyle name="_KT_TG_1_PT02-03" xfId="187" xr:uid="{00000000-0005-0000-0000-0000A1030000}"/>
    <cellStyle name="_KT_TG_1_PT02-03_Book1" xfId="3042" xr:uid="{00000000-0005-0000-0000-0000A2030000}"/>
    <cellStyle name="_KT_TG_1_Qt-HT3PQ1(CauKho)" xfId="3047" xr:uid="{00000000-0005-0000-0000-0000A3030000}"/>
    <cellStyle name="_KT_TG_1_Sheet1" xfId="1550" xr:uid="{00000000-0005-0000-0000-0000A4030000}"/>
    <cellStyle name="_KT_TG_1_TK152-04" xfId="1759" xr:uid="{00000000-0005-0000-0000-0000A5030000}"/>
    <cellStyle name="_KT_TG_1_ÿÿÿÿÿ" xfId="1891" xr:uid="{00000000-0005-0000-0000-0000A6030000}"/>
    <cellStyle name="_KT_TG_1_ÿÿÿÿÿ 2" xfId="14605" xr:uid="{00000000-0005-0000-0000-0000A7030000}"/>
    <cellStyle name="_KT_TG_1_ÿÿÿÿÿ_Bieu mau cong trinh khoi cong moi 3-4" xfId="2648" xr:uid="{00000000-0005-0000-0000-0000A8030000}"/>
    <cellStyle name="_KT_TG_1_ÿÿÿÿÿ_Bieu mau cong trinh khoi cong moi 3-4 2" xfId="14716" xr:uid="{00000000-0005-0000-0000-0000A9030000}"/>
    <cellStyle name="_KT_TG_1_ÿÿÿÿÿ_Bieu3ODA" xfId="1412" xr:uid="{00000000-0005-0000-0000-0000AA030000}"/>
    <cellStyle name="_KT_TG_1_ÿÿÿÿÿ_Bieu3ODA 2" xfId="14548" xr:uid="{00000000-0005-0000-0000-0000AB030000}"/>
    <cellStyle name="_KT_TG_1_ÿÿÿÿÿ_Bieu4HTMT" xfId="2604" xr:uid="{00000000-0005-0000-0000-0000AC030000}"/>
    <cellStyle name="_KT_TG_1_ÿÿÿÿÿ_Bieu4HTMT 2" xfId="14702" xr:uid="{00000000-0005-0000-0000-0000AD030000}"/>
    <cellStyle name="_KT_TG_1_ÿÿÿÿÿ_KH TPCP vung TNB (03-1-2012)" xfId="3051" xr:uid="{00000000-0005-0000-0000-0000AE030000}"/>
    <cellStyle name="_KT_TG_1_ÿÿÿÿÿ_kien giang 2" xfId="2358" xr:uid="{00000000-0005-0000-0000-0000AF030000}"/>
    <cellStyle name="_KT_TG_2" xfId="3001" xr:uid="{00000000-0005-0000-0000-0000B0030000}"/>
    <cellStyle name="_KT_TG_2 2" xfId="3054" xr:uid="{00000000-0005-0000-0000-0000B1030000}"/>
    <cellStyle name="_KT_TG_2_05-12  KH trung han 2016-2020 - Liem Thinh edited" xfId="2798" xr:uid="{00000000-0005-0000-0000-0000B2030000}"/>
    <cellStyle name="_KT_TG_2_05-12  KH trung han 2016-2020 - Liem Thinh edited 2" xfId="14744" xr:uid="{00000000-0005-0000-0000-0000B3030000}"/>
    <cellStyle name="_KT_TG_2_ApGiaVatTu_cayxanh_latgach" xfId="294" xr:uid="{00000000-0005-0000-0000-0000B4030000}"/>
    <cellStyle name="_KT_TG_2_ApGiaVatTu_cayxanh_latgach 2" xfId="14417" xr:uid="{00000000-0005-0000-0000-0000B5030000}"/>
    <cellStyle name="_KT_TG_2_BANG TONG HOP TINH HINH THANH QUYET TOAN (MOI I)" xfId="3056" xr:uid="{00000000-0005-0000-0000-0000B6030000}"/>
    <cellStyle name="_KT_TG_2_BAO CAO KLCT PT2000" xfId="3059" xr:uid="{00000000-0005-0000-0000-0000B7030000}"/>
    <cellStyle name="_KT_TG_2_BAO CAO PT2000" xfId="3060" xr:uid="{00000000-0005-0000-0000-0000B8030000}"/>
    <cellStyle name="_KT_TG_2_BAO CAO PT2000_Book1" xfId="3064" xr:uid="{00000000-0005-0000-0000-0000B9030000}"/>
    <cellStyle name="_KT_TG_2_Bao cao XDCB 2001 - T11 KH dieu chinh 20-11-THAI" xfId="2836" xr:uid="{00000000-0005-0000-0000-0000BA030000}"/>
    <cellStyle name="_KT_TG_2_BAO GIA NGAY 24-10-08 (co dam)" xfId="1881" xr:uid="{00000000-0005-0000-0000-0000BB030000}"/>
    <cellStyle name="_KT_TG_2_BC  NAM 2007" xfId="3068" xr:uid="{00000000-0005-0000-0000-0000BC030000}"/>
    <cellStyle name="_KT_TG_2_BC CV 6403 BKHĐT" xfId="2933" xr:uid="{00000000-0005-0000-0000-0000BD030000}"/>
    <cellStyle name="_KT_TG_2_BC CV 6403 BKHĐT 2" xfId="14764" xr:uid="{00000000-0005-0000-0000-0000BE030000}"/>
    <cellStyle name="_KT_TG_2_BC NQ11-CP - chinh sua lai" xfId="2479" xr:uid="{00000000-0005-0000-0000-0000BF030000}"/>
    <cellStyle name="_KT_TG_2_BC NQ11-CP - chinh sua lai 2" xfId="14682" xr:uid="{00000000-0005-0000-0000-0000C0030000}"/>
    <cellStyle name="_KT_TG_2_BC NQ11-CP-Quynh sau bieu so3" xfId="136" xr:uid="{00000000-0005-0000-0000-0000C1030000}"/>
    <cellStyle name="_KT_TG_2_BC NQ11-CP-Quynh sau bieu so3 2" xfId="14400" xr:uid="{00000000-0005-0000-0000-0000C2030000}"/>
    <cellStyle name="_KT_TG_2_BC_NQ11-CP_-_Thao_sua_lai" xfId="3069" xr:uid="{00000000-0005-0000-0000-0000C3030000}"/>
    <cellStyle name="_KT_TG_2_BC_NQ11-CP_-_Thao_sua_lai 2" xfId="14782" xr:uid="{00000000-0005-0000-0000-0000C4030000}"/>
    <cellStyle name="_KT_TG_2_Bieu mau cong trinh khoi cong moi 3-4" xfId="3071" xr:uid="{00000000-0005-0000-0000-0000C5030000}"/>
    <cellStyle name="_KT_TG_2_Bieu mau cong trinh khoi cong moi 3-4 2" xfId="14784" xr:uid="{00000000-0005-0000-0000-0000C6030000}"/>
    <cellStyle name="_KT_TG_2_Bieu3ODA" xfId="2318" xr:uid="{00000000-0005-0000-0000-0000C7030000}"/>
    <cellStyle name="_KT_TG_2_Bieu3ODA_1" xfId="2838" xr:uid="{00000000-0005-0000-0000-0000C8030000}"/>
    <cellStyle name="_KT_TG_2_Bieu4HTMT" xfId="1270" xr:uid="{00000000-0005-0000-0000-0000C9030000}"/>
    <cellStyle name="_KT_TG_2_Bieu4HTMT 2" xfId="14535" xr:uid="{00000000-0005-0000-0000-0000CA030000}"/>
    <cellStyle name="_KT_TG_2_bo sung von KCH nam 2010 va Du an tre kho khan" xfId="1178" xr:uid="{00000000-0005-0000-0000-0000CB030000}"/>
    <cellStyle name="_KT_TG_2_bo sung von KCH nam 2010 va Du an tre kho khan 2" xfId="14524" xr:uid="{00000000-0005-0000-0000-0000CC030000}"/>
    <cellStyle name="_KT_TG_2_Book1" xfId="3075" xr:uid="{00000000-0005-0000-0000-0000CD030000}"/>
    <cellStyle name="_KT_TG_2_Book1 2" xfId="1140" xr:uid="{00000000-0005-0000-0000-0000CE030000}"/>
    <cellStyle name="_KT_TG_2_Book1 3" xfId="14785" xr:uid="{00000000-0005-0000-0000-0000CF030000}"/>
    <cellStyle name="_KT_TG_2_Book1_1" xfId="3077" xr:uid="{00000000-0005-0000-0000-0000D0030000}"/>
    <cellStyle name="_KT_TG_2_Book1_1 2" xfId="3079" xr:uid="{00000000-0005-0000-0000-0000D1030000}"/>
    <cellStyle name="_KT_TG_2_Book1_1 3" xfId="14786" xr:uid="{00000000-0005-0000-0000-0000D2030000}"/>
    <cellStyle name="_KT_TG_2_Book1_1_BC CV 6403 BKHĐT" xfId="3083" xr:uid="{00000000-0005-0000-0000-0000D3030000}"/>
    <cellStyle name="_KT_TG_2_Book1_1_Bieu mau cong trinh khoi cong moi 3-4" xfId="3086" xr:uid="{00000000-0005-0000-0000-0000D4030000}"/>
    <cellStyle name="_KT_TG_2_Book1_1_Bieu3ODA" xfId="2915" xr:uid="{00000000-0005-0000-0000-0000D5030000}"/>
    <cellStyle name="_KT_TG_2_Book1_1_Bieu4HTMT" xfId="2503" xr:uid="{00000000-0005-0000-0000-0000D6030000}"/>
    <cellStyle name="_KT_TG_2_Book1_1_Book1" xfId="2264" xr:uid="{00000000-0005-0000-0000-0000D7030000}"/>
    <cellStyle name="_KT_TG_2_Book1_1_Book1 2" xfId="14657" xr:uid="{00000000-0005-0000-0000-0000D8030000}"/>
    <cellStyle name="_KT_TG_2_Book1_1_Luy ke von ung nam 2011 -Thoa gui ngay 12-8-2012" xfId="1968" xr:uid="{00000000-0005-0000-0000-0000D9030000}"/>
    <cellStyle name="_KT_TG_2_Book1_2" xfId="3089" xr:uid="{00000000-0005-0000-0000-0000DA030000}"/>
    <cellStyle name="_KT_TG_2_Book1_2 2" xfId="3093" xr:uid="{00000000-0005-0000-0000-0000DB030000}"/>
    <cellStyle name="_KT_TG_2_Book1_2_BC CV 6403 BKHĐT" xfId="2764" xr:uid="{00000000-0005-0000-0000-0000DC030000}"/>
    <cellStyle name="_KT_TG_2_Book1_2_BC CV 6403 BKHĐT 2" xfId="14741" xr:uid="{00000000-0005-0000-0000-0000DD030000}"/>
    <cellStyle name="_KT_TG_2_Book1_2_Bieu3ODA" xfId="3094" xr:uid="{00000000-0005-0000-0000-0000DE030000}"/>
    <cellStyle name="_KT_TG_2_Book1_2_Bieu3ODA 2" xfId="14788" xr:uid="{00000000-0005-0000-0000-0000DF030000}"/>
    <cellStyle name="_KT_TG_2_Book1_2_Luy ke von ung nam 2011 -Thoa gui ngay 12-8-2012" xfId="3098" xr:uid="{00000000-0005-0000-0000-0000E0030000}"/>
    <cellStyle name="_KT_TG_2_Book1_2_Luy ke von ung nam 2011 -Thoa gui ngay 12-8-2012 2" xfId="14790" xr:uid="{00000000-0005-0000-0000-0000E1030000}"/>
    <cellStyle name="_KT_TG_2_Book1_3" xfId="3102" xr:uid="{00000000-0005-0000-0000-0000E2030000}"/>
    <cellStyle name="_KT_TG_2_Book1_3 2" xfId="3104" xr:uid="{00000000-0005-0000-0000-0000E3030000}"/>
    <cellStyle name="_KT_TG_2_Book1_4" xfId="1500" xr:uid="{00000000-0005-0000-0000-0000E4030000}"/>
    <cellStyle name="_KT_TG_2_Book1_BC CV 6403 BKHĐT" xfId="557" xr:uid="{00000000-0005-0000-0000-0000E5030000}"/>
    <cellStyle name="_KT_TG_2_Book1_Bieu mau cong trinh khoi cong moi 3-4" xfId="3012" xr:uid="{00000000-0005-0000-0000-0000E6030000}"/>
    <cellStyle name="_KT_TG_2_Book1_Bieu3ODA" xfId="3105" xr:uid="{00000000-0005-0000-0000-0000E7030000}"/>
    <cellStyle name="_KT_TG_2_Book1_Bieu4HTMT" xfId="2305" xr:uid="{00000000-0005-0000-0000-0000E8030000}"/>
    <cellStyle name="_KT_TG_2_Book1_bo sung von KCH nam 2010 va Du an tre kho khan" xfId="3107" xr:uid="{00000000-0005-0000-0000-0000E9030000}"/>
    <cellStyle name="_KT_TG_2_Book1_Book1" xfId="975" xr:uid="{00000000-0005-0000-0000-0000EA030000}"/>
    <cellStyle name="_KT_TG_2_Book1_danh muc chuan bi dau tu 2011 ngay 07-6-2011" xfId="2590" xr:uid="{00000000-0005-0000-0000-0000EB030000}"/>
    <cellStyle name="_KT_TG_2_Book1_Danh muc pbo nguon von XSKT, XDCB nam 2009 chuyen qua nam 2010" xfId="1471" xr:uid="{00000000-0005-0000-0000-0000EC030000}"/>
    <cellStyle name="_KT_TG_2_Book1_dieu chinh KH 2011 ngay 26-5-2011111" xfId="3117" xr:uid="{00000000-0005-0000-0000-0000ED030000}"/>
    <cellStyle name="_KT_TG_2_Book1_DS KCH PHAN BO VON NSDP NAM 2010" xfId="3119" xr:uid="{00000000-0005-0000-0000-0000EE030000}"/>
    <cellStyle name="_KT_TG_2_Book1_giao KH 2011 ngay 10-12-2010" xfId="689" xr:uid="{00000000-0005-0000-0000-0000EF030000}"/>
    <cellStyle name="_KT_TG_2_Book1_Luy ke von ung nam 2011 -Thoa gui ngay 12-8-2012" xfId="3127" xr:uid="{00000000-0005-0000-0000-0000F0030000}"/>
    <cellStyle name="_KT_TG_2_CAU Khanh Nam(Thi Cong)" xfId="836" xr:uid="{00000000-0005-0000-0000-0000F1030000}"/>
    <cellStyle name="_KT_TG_2_ChiHuong_ApGia" xfId="3130" xr:uid="{00000000-0005-0000-0000-0000F2030000}"/>
    <cellStyle name="_KT_TG_2_ChiHuong_ApGia 2" xfId="14793" xr:uid="{00000000-0005-0000-0000-0000F3030000}"/>
    <cellStyle name="_KT_TG_2_CoCauPhi (version 1)" xfId="3133" xr:uid="{00000000-0005-0000-0000-0000F4030000}"/>
    <cellStyle name="_KT_TG_2_CoCauPhi (version 1) 2" xfId="14794" xr:uid="{00000000-0005-0000-0000-0000F5030000}"/>
    <cellStyle name="_KT_TG_2_Copy of 05-12  KH trung han 2016-2020 - Liem Thinh edited (1)" xfId="3136" xr:uid="{00000000-0005-0000-0000-0000F6030000}"/>
    <cellStyle name="_KT_TG_2_Copy of 05-12  KH trung han 2016-2020 - Liem Thinh edited (1) 2" xfId="14795" xr:uid="{00000000-0005-0000-0000-0000F7030000}"/>
    <cellStyle name="_KT_TG_2_danh muc chuan bi dau tu 2011 ngay 07-6-2011" xfId="2700" xr:uid="{00000000-0005-0000-0000-0000F8030000}"/>
    <cellStyle name="_KT_TG_2_danh muc chuan bi dau tu 2011 ngay 07-6-2011 2" xfId="14728" xr:uid="{00000000-0005-0000-0000-0000F9030000}"/>
    <cellStyle name="_KT_TG_2_Danh muc pbo nguon von XSKT, XDCB nam 2009 chuyen qua nam 2010" xfId="141" xr:uid="{00000000-0005-0000-0000-0000FA030000}"/>
    <cellStyle name="_KT_TG_2_Danh muc pbo nguon von XSKT, XDCB nam 2009 chuyen qua nam 2010 2" xfId="14402" xr:uid="{00000000-0005-0000-0000-0000FB030000}"/>
    <cellStyle name="_KT_TG_2_DAU NOI PL-CL TAI PHU LAMHC" xfId="3138" xr:uid="{00000000-0005-0000-0000-0000FC030000}"/>
    <cellStyle name="_KT_TG_2_dieu chinh KH 2011 ngay 26-5-2011111" xfId="1047" xr:uid="{00000000-0005-0000-0000-0000FD030000}"/>
    <cellStyle name="_KT_TG_2_dieu chinh KH 2011 ngay 26-5-2011111 2" xfId="14514" xr:uid="{00000000-0005-0000-0000-0000FE030000}"/>
    <cellStyle name="_KT_TG_2_DS KCH PHAN BO VON NSDP NAM 2010" xfId="1635" xr:uid="{00000000-0005-0000-0000-0000FF030000}"/>
    <cellStyle name="_KT_TG_2_DS KCH PHAN BO VON NSDP NAM 2010 2" xfId="14570" xr:uid="{00000000-0005-0000-0000-000000040000}"/>
    <cellStyle name="_KT_TG_2_DTCDT MR.2N110.HOCMON.TDTOAN.CCUNG" xfId="2506" xr:uid="{00000000-0005-0000-0000-000001040000}"/>
    <cellStyle name="_KT_TG_2_DU TRU VAT TU" xfId="1172" xr:uid="{00000000-0005-0000-0000-000002040000}"/>
    <cellStyle name="_KT_TG_2_DU TRU VAT TU 2" xfId="14522" xr:uid="{00000000-0005-0000-0000-000003040000}"/>
    <cellStyle name="_KT_TG_2_giao KH 2011 ngay 10-12-2010" xfId="3139" xr:uid="{00000000-0005-0000-0000-000004040000}"/>
    <cellStyle name="_KT_TG_2_giao KH 2011 ngay 10-12-2010 2" xfId="14796" xr:uid="{00000000-0005-0000-0000-000005040000}"/>
    <cellStyle name="_KT_TG_2_GTGT 2003" xfId="3143" xr:uid="{00000000-0005-0000-0000-000006040000}"/>
    <cellStyle name="_KT_TG_2_KE KHAI THUE GTGT 2004" xfId="1012" xr:uid="{00000000-0005-0000-0000-000007040000}"/>
    <cellStyle name="_KT_TG_2_KE KHAI THUE GTGT 2004_BCTC2004" xfId="3145" xr:uid="{00000000-0005-0000-0000-000008040000}"/>
    <cellStyle name="_KT_TG_2_KH TPCP 2016-2020 (tong hop)" xfId="281" xr:uid="{00000000-0005-0000-0000-000009040000}"/>
    <cellStyle name="_KT_TG_2_KH TPCP 2016-2020 (tong hop) 2" xfId="14416" xr:uid="{00000000-0005-0000-0000-00000A040000}"/>
    <cellStyle name="_KT_TG_2_KH TPCP vung TNB (03-1-2012)" xfId="2131" xr:uid="{00000000-0005-0000-0000-00000B040000}"/>
    <cellStyle name="_KT_TG_2_kien giang 2" xfId="2948" xr:uid="{00000000-0005-0000-0000-00000C040000}"/>
    <cellStyle name="_KT_TG_2_Lora-tungchau" xfId="1461" xr:uid="{00000000-0005-0000-0000-00000D040000}"/>
    <cellStyle name="_KT_TG_2_Luy ke von ung nam 2011 -Thoa gui ngay 12-8-2012" xfId="683" xr:uid="{00000000-0005-0000-0000-00000E040000}"/>
    <cellStyle name="_KT_TG_2_Luy ke von ung nam 2011 -Thoa gui ngay 12-8-2012 2" xfId="14466" xr:uid="{00000000-0005-0000-0000-00000F040000}"/>
    <cellStyle name="_KT_TG_2_NhanCong" xfId="518" xr:uid="{00000000-0005-0000-0000-000010040000}"/>
    <cellStyle name="_KT_TG_2_NhanCong 2" xfId="14444" xr:uid="{00000000-0005-0000-0000-000011040000}"/>
    <cellStyle name="_KT_TG_2_N-X-T-04" xfId="3023" xr:uid="{00000000-0005-0000-0000-000012040000}"/>
    <cellStyle name="_KT_TG_2_PGIA-phieu tham tra Kho bac" xfId="2312" xr:uid="{00000000-0005-0000-0000-000013040000}"/>
    <cellStyle name="_KT_TG_2_phu luc tong ket tinh hinh TH giai doan 03-10 (ngay 30)" xfId="1711" xr:uid="{00000000-0005-0000-0000-000014040000}"/>
    <cellStyle name="_KT_TG_2_phu luc tong ket tinh hinh TH giai doan 03-10 (ngay 30) 2" xfId="14581" xr:uid="{00000000-0005-0000-0000-000015040000}"/>
    <cellStyle name="_KT_TG_2_PT02-02" xfId="3148" xr:uid="{00000000-0005-0000-0000-000016040000}"/>
    <cellStyle name="_KT_TG_2_PT02-02_Book1" xfId="1369" xr:uid="{00000000-0005-0000-0000-000017040000}"/>
    <cellStyle name="_KT_TG_2_PT02-03" xfId="3153" xr:uid="{00000000-0005-0000-0000-000018040000}"/>
    <cellStyle name="_KT_TG_2_PT02-03_Book1" xfId="3157" xr:uid="{00000000-0005-0000-0000-000019040000}"/>
    <cellStyle name="_KT_TG_2_Qt-HT3PQ1(CauKho)" xfId="3160" xr:uid="{00000000-0005-0000-0000-00001A040000}"/>
    <cellStyle name="_KT_TG_2_Sheet1" xfId="1458" xr:uid="{00000000-0005-0000-0000-00001B040000}"/>
    <cellStyle name="_KT_TG_2_TK152-04" xfId="3162" xr:uid="{00000000-0005-0000-0000-00001C040000}"/>
    <cellStyle name="_KT_TG_2_ÿÿÿÿÿ" xfId="2628" xr:uid="{00000000-0005-0000-0000-00001D040000}"/>
    <cellStyle name="_KT_TG_2_ÿÿÿÿÿ 2" xfId="14713" xr:uid="{00000000-0005-0000-0000-00001E040000}"/>
    <cellStyle name="_KT_TG_2_ÿÿÿÿÿ_Bieu mau cong trinh khoi cong moi 3-4" xfId="3164" xr:uid="{00000000-0005-0000-0000-00001F040000}"/>
    <cellStyle name="_KT_TG_2_ÿÿÿÿÿ_Bieu mau cong trinh khoi cong moi 3-4 2" xfId="14801" xr:uid="{00000000-0005-0000-0000-000020040000}"/>
    <cellStyle name="_KT_TG_2_ÿÿÿÿÿ_Bieu3ODA" xfId="2114" xr:uid="{00000000-0005-0000-0000-000021040000}"/>
    <cellStyle name="_KT_TG_2_ÿÿÿÿÿ_Bieu3ODA 2" xfId="14635" xr:uid="{00000000-0005-0000-0000-000022040000}"/>
    <cellStyle name="_KT_TG_2_ÿÿÿÿÿ_Bieu4HTMT" xfId="2280" xr:uid="{00000000-0005-0000-0000-000023040000}"/>
    <cellStyle name="_KT_TG_2_ÿÿÿÿÿ_Bieu4HTMT 2" xfId="14658" xr:uid="{00000000-0005-0000-0000-000024040000}"/>
    <cellStyle name="_KT_TG_2_ÿÿÿÿÿ_KH TPCP vung TNB (03-1-2012)" xfId="3174" xr:uid="{00000000-0005-0000-0000-000025040000}"/>
    <cellStyle name="_KT_TG_2_ÿÿÿÿÿ_kien giang 2" xfId="3177" xr:uid="{00000000-0005-0000-0000-000026040000}"/>
    <cellStyle name="_KT_TG_3" xfId="2975" xr:uid="{00000000-0005-0000-0000-000027040000}"/>
    <cellStyle name="_KT_TG_3 2" xfId="14767" xr:uid="{00000000-0005-0000-0000-000028040000}"/>
    <cellStyle name="_KT_TG_4" xfId="198" xr:uid="{00000000-0005-0000-0000-000029040000}"/>
    <cellStyle name="_KT_TG_4 2" xfId="3183" xr:uid="{00000000-0005-0000-0000-00002A040000}"/>
    <cellStyle name="_KT_TG_4_05-12  KH trung han 2016-2020 - Liem Thinh edited" xfId="3185" xr:uid="{00000000-0005-0000-0000-00002B040000}"/>
    <cellStyle name="_KT_TG_4_Copy of 05-12  KH trung han 2016-2020 - Liem Thinh edited (1)" xfId="33" xr:uid="{00000000-0005-0000-0000-00002C040000}"/>
    <cellStyle name="_KT_TG_4_KH TPCP 2016-2020 (tong hop)" xfId="3191" xr:uid="{00000000-0005-0000-0000-00002D040000}"/>
    <cellStyle name="_KT_TG_4_Lora-tungchau" xfId="2226" xr:uid="{00000000-0005-0000-0000-00002E040000}"/>
    <cellStyle name="_KT_TG_4_Lora-tungchau 2" xfId="3193" xr:uid="{00000000-0005-0000-0000-00002F040000}"/>
    <cellStyle name="_KT_TG_4_Lora-tungchau_05-12  KH trung han 2016-2020 - Liem Thinh edited" xfId="3195" xr:uid="{00000000-0005-0000-0000-000030040000}"/>
    <cellStyle name="_KT_TG_4_Lora-tungchau_Copy of 05-12  KH trung han 2016-2020 - Liem Thinh edited (1)" xfId="3197" xr:uid="{00000000-0005-0000-0000-000031040000}"/>
    <cellStyle name="_KT_TG_4_Lora-tungchau_KH TPCP 2016-2020 (tong hop)" xfId="3200" xr:uid="{00000000-0005-0000-0000-000032040000}"/>
    <cellStyle name="_KT_TG_4_Qt-HT3PQ1(CauKho)" xfId="1419" xr:uid="{00000000-0005-0000-0000-000033040000}"/>
    <cellStyle name="_Lora-tungchau" xfId="3204" xr:uid="{00000000-0005-0000-0000-000034040000}"/>
    <cellStyle name="_Lora-tungchau 2" xfId="743" xr:uid="{00000000-0005-0000-0000-000035040000}"/>
    <cellStyle name="_Lora-tungchau_05-12  KH trung han 2016-2020 - Liem Thinh edited" xfId="3205" xr:uid="{00000000-0005-0000-0000-000036040000}"/>
    <cellStyle name="_Lora-tungchau_Copy of 05-12  KH trung han 2016-2020 - Liem Thinh edited (1)" xfId="852" xr:uid="{00000000-0005-0000-0000-000037040000}"/>
    <cellStyle name="_Lora-tungchau_KH TPCP 2016-2020 (tong hop)" xfId="2703" xr:uid="{00000000-0005-0000-0000-000038040000}"/>
    <cellStyle name="_Luy ke von ung nam 2011 -Thoa gui ngay 12-8-2012" xfId="2996" xr:uid="{00000000-0005-0000-0000-000039040000}"/>
    <cellStyle name="_mau so 3" xfId="3209" xr:uid="{00000000-0005-0000-0000-00003A040000}"/>
    <cellStyle name="_MauThanTKKT-goi7-DonGia2143(vl t7)" xfId="1182" xr:uid="{00000000-0005-0000-0000-00003B040000}"/>
    <cellStyle name="_MauThanTKKT-goi7-DonGia2143(vl t7)_!1 1 bao cao giao KH ve HTCMT vung TNB   12-12-2011" xfId="940" xr:uid="{00000000-0005-0000-0000-00003C040000}"/>
    <cellStyle name="_MauThanTKKT-goi7-DonGia2143(vl t7)_Bieu4HTMT" xfId="458" xr:uid="{00000000-0005-0000-0000-00003D040000}"/>
    <cellStyle name="_MauThanTKKT-goi7-DonGia2143(vl t7)_Bieu4HTMT_!1 1 bao cao giao KH ve HTCMT vung TNB   12-12-2011" xfId="779" xr:uid="{00000000-0005-0000-0000-00003E040000}"/>
    <cellStyle name="_MauThanTKKT-goi7-DonGia2143(vl t7)_Bieu4HTMT_KH TPCP vung TNB (03-1-2012)" xfId="1771" xr:uid="{00000000-0005-0000-0000-00003F040000}"/>
    <cellStyle name="_MauThanTKKT-goi7-DonGia2143(vl t7)_KH TPCP vung TNB (03-1-2012)" xfId="3212" xr:uid="{00000000-0005-0000-0000-000040040000}"/>
    <cellStyle name="_Nhu cau von ung truoc 2011 Tha h Hoa + Nge An gui TW" xfId="3213" xr:uid="{00000000-0005-0000-0000-000041040000}"/>
    <cellStyle name="_Nhu cau von ung truoc 2011 Tha h Hoa + Nge An gui TW_!1 1 bao cao giao KH ve HTCMT vung TNB   12-12-2011" xfId="3217" xr:uid="{00000000-0005-0000-0000-000042040000}"/>
    <cellStyle name="_Nhu cau von ung truoc 2011 Tha h Hoa + Nge An gui TW_Bieu4HTMT" xfId="2957" xr:uid="{00000000-0005-0000-0000-000043040000}"/>
    <cellStyle name="_Nhu cau von ung truoc 2011 Tha h Hoa + Nge An gui TW_Bieu4HTMT_!1 1 bao cao giao KH ve HTCMT vung TNB   12-12-2011" xfId="2871" xr:uid="{00000000-0005-0000-0000-000044040000}"/>
    <cellStyle name="_Nhu cau von ung truoc 2011 Tha h Hoa + Nge An gui TW_Bieu4HTMT_KH TPCP vung TNB (03-1-2012)" xfId="2823" xr:uid="{00000000-0005-0000-0000-000045040000}"/>
    <cellStyle name="_Nhu cau von ung truoc 2011 Tha h Hoa + Nge An gui TW_KH TPCP vung TNB (03-1-2012)" xfId="2956" xr:uid="{00000000-0005-0000-0000-000046040000}"/>
    <cellStyle name="_N-X-T-04" xfId="3218" xr:uid="{00000000-0005-0000-0000-000047040000}"/>
    <cellStyle name="_PERSONAL" xfId="2265" xr:uid="{00000000-0005-0000-0000-000048040000}"/>
    <cellStyle name="_PERSONAL_BC CV 6403 BKHĐT" xfId="3225" xr:uid="{00000000-0005-0000-0000-000049040000}"/>
    <cellStyle name="_PERSONAL_Bieu mau cong trinh khoi cong moi 3-4" xfId="3226" xr:uid="{00000000-0005-0000-0000-00004A040000}"/>
    <cellStyle name="_PERSONAL_Bieu3ODA" xfId="3229" xr:uid="{00000000-0005-0000-0000-00004B040000}"/>
    <cellStyle name="_PERSONAL_Bieu4HTMT" xfId="1117" xr:uid="{00000000-0005-0000-0000-00004C040000}"/>
    <cellStyle name="_PERSONAL_Book1" xfId="3230" xr:uid="{00000000-0005-0000-0000-00004D040000}"/>
    <cellStyle name="_PERSONAL_Book1 2" xfId="3231" xr:uid="{00000000-0005-0000-0000-00004E040000}"/>
    <cellStyle name="_PERSONAL_HTQ.8 GD1" xfId="3234" xr:uid="{00000000-0005-0000-0000-00004F040000}"/>
    <cellStyle name="_PERSONAL_HTQ.8 GD1_05-12  KH trung han 2016-2020 - Liem Thinh edited" xfId="1488" xr:uid="{00000000-0005-0000-0000-000050040000}"/>
    <cellStyle name="_PERSONAL_HTQ.8 GD1_Copy of 05-12  KH trung han 2016-2020 - Liem Thinh edited (1)" xfId="1392" xr:uid="{00000000-0005-0000-0000-000051040000}"/>
    <cellStyle name="_PERSONAL_HTQ.8 GD1_KH TPCP 2016-2020 (tong hop)" xfId="794" xr:uid="{00000000-0005-0000-0000-000052040000}"/>
    <cellStyle name="_PERSONAL_Luy ke von ung nam 2011 -Thoa gui ngay 12-8-2012" xfId="158" xr:uid="{00000000-0005-0000-0000-000053040000}"/>
    <cellStyle name="_PERSONAL_Tong hop KHCB 2001" xfId="3239" xr:uid="{00000000-0005-0000-0000-000054040000}"/>
    <cellStyle name="_Phan bo KH 2009 TPCP" xfId="914" xr:uid="{00000000-0005-0000-0000-000055040000}"/>
    <cellStyle name="_Phan bo KH 2009 TPCP 2" xfId="2721" xr:uid="{00000000-0005-0000-0000-000056040000}"/>
    <cellStyle name="_Phan bo KH 2009 TPCP 3" xfId="225" xr:uid="{00000000-0005-0000-0000-000057040000}"/>
    <cellStyle name="_phong bo mon22" xfId="2981" xr:uid="{00000000-0005-0000-0000-000058040000}"/>
    <cellStyle name="_phong bo mon22_!1 1 bao cao giao KH ve HTCMT vung TNB   12-12-2011" xfId="3244" xr:uid="{00000000-0005-0000-0000-000059040000}"/>
    <cellStyle name="_phong bo mon22_KH TPCP vung TNB (03-1-2012)" xfId="1310" xr:uid="{00000000-0005-0000-0000-00005A040000}"/>
    <cellStyle name="_Phu luc 2 (Bieu 2) TH KH 2010" xfId="2238" xr:uid="{00000000-0005-0000-0000-00005B040000}"/>
    <cellStyle name="_Phu luc 2 (Bieu 2) TH KH 2010 2" xfId="3246" xr:uid="{00000000-0005-0000-0000-00005C040000}"/>
    <cellStyle name="_Phu luc 2 (Bieu 2) TH KH 2010 3" xfId="3248" xr:uid="{00000000-0005-0000-0000-00005D040000}"/>
    <cellStyle name="_phu luc tong ket tinh hinh TH giai doan 03-10 (ngay 30)" xfId="1108" xr:uid="{00000000-0005-0000-0000-00005E040000}"/>
    <cellStyle name="_phu luc tong ket tinh hinh TH giai doan 03-10 (ngay 30) 2" xfId="1165" xr:uid="{00000000-0005-0000-0000-00005F040000}"/>
    <cellStyle name="_phu luc tong ket tinh hinh TH giai doan 03-10 (ngay 30) 3" xfId="1187" xr:uid="{00000000-0005-0000-0000-000060040000}"/>
    <cellStyle name="_Phuluckinhphi_DC_lan 4_YL" xfId="2597" xr:uid="{00000000-0005-0000-0000-000061040000}"/>
    <cellStyle name="_Q TOAN  SCTX QL.62 QUI I ( oanh)" xfId="3250" xr:uid="{00000000-0005-0000-0000-000062040000}"/>
    <cellStyle name="_Q TOAN  SCTX QL.62 QUI II ( oanh)" xfId="3257" xr:uid="{00000000-0005-0000-0000-000063040000}"/>
    <cellStyle name="_QT SCTXQL62_QT1 (Cty QL)" xfId="3258" xr:uid="{00000000-0005-0000-0000-000064040000}"/>
    <cellStyle name="_QT SCTXQL62_QT1 (Cty QL) 2" xfId="3264" xr:uid="{00000000-0005-0000-0000-000065040000}"/>
    <cellStyle name="_QT SCTXQL62_QT1 (Cty QL) 3" xfId="1408" xr:uid="{00000000-0005-0000-0000-000066040000}"/>
    <cellStyle name="_Qt-HT3PQ1(CauKho)" xfId="2111" xr:uid="{00000000-0005-0000-0000-000067040000}"/>
    <cellStyle name="_Sheet1" xfId="2987" xr:uid="{00000000-0005-0000-0000-000068040000}"/>
    <cellStyle name="_Sheet2" xfId="3268" xr:uid="{00000000-0005-0000-0000-000069040000}"/>
    <cellStyle name="_TG-TH" xfId="3270" xr:uid="{00000000-0005-0000-0000-00006A040000}"/>
    <cellStyle name="_TG-TH 2" xfId="14812" xr:uid="{00000000-0005-0000-0000-00006B040000}"/>
    <cellStyle name="_TG-TH_1" xfId="109" xr:uid="{00000000-0005-0000-0000-00006C040000}"/>
    <cellStyle name="_TG-TH_1 2" xfId="535" xr:uid="{00000000-0005-0000-0000-00006D040000}"/>
    <cellStyle name="_TG-TH_1_05-12  KH trung han 2016-2020 - Liem Thinh edited" xfId="3278" xr:uid="{00000000-0005-0000-0000-00006E040000}"/>
    <cellStyle name="_TG-TH_1_05-12  KH trung han 2016-2020 - Liem Thinh edited 2" xfId="14814" xr:uid="{00000000-0005-0000-0000-00006F040000}"/>
    <cellStyle name="_TG-TH_1_ApGiaVatTu_cayxanh_latgach" xfId="3282" xr:uid="{00000000-0005-0000-0000-000070040000}"/>
    <cellStyle name="_TG-TH_1_ApGiaVatTu_cayxanh_latgach 2" xfId="14815" xr:uid="{00000000-0005-0000-0000-000071040000}"/>
    <cellStyle name="_TG-TH_1_BANG TONG HOP TINH HINH THANH QUYET TOAN (MOI I)" xfId="3285" xr:uid="{00000000-0005-0000-0000-000072040000}"/>
    <cellStyle name="_TG-TH_1_BAO CAO KLCT PT2000" xfId="3288" xr:uid="{00000000-0005-0000-0000-000073040000}"/>
    <cellStyle name="_TG-TH_1_BAO CAO PT2000" xfId="2149" xr:uid="{00000000-0005-0000-0000-000074040000}"/>
    <cellStyle name="_TG-TH_1_BAO CAO PT2000_Book1" xfId="3289" xr:uid="{00000000-0005-0000-0000-000075040000}"/>
    <cellStyle name="_TG-TH_1_Bao cao XDCB 2001 - T11 KH dieu chinh 20-11-THAI" xfId="927" xr:uid="{00000000-0005-0000-0000-000076040000}"/>
    <cellStyle name="_TG-TH_1_BAO GIA NGAY 24-10-08 (co dam)" xfId="923" xr:uid="{00000000-0005-0000-0000-000077040000}"/>
    <cellStyle name="_TG-TH_1_BC  NAM 2007" xfId="3103" xr:uid="{00000000-0005-0000-0000-000078040000}"/>
    <cellStyle name="_TG-TH_1_BC CV 6403 BKHĐT" xfId="913" xr:uid="{00000000-0005-0000-0000-000079040000}"/>
    <cellStyle name="_TG-TH_1_BC CV 6403 BKHĐT 2" xfId="14494" xr:uid="{00000000-0005-0000-0000-00007A040000}"/>
    <cellStyle name="_TG-TH_1_BC NQ11-CP - chinh sua lai" xfId="935" xr:uid="{00000000-0005-0000-0000-00007B040000}"/>
    <cellStyle name="_TG-TH_1_BC NQ11-CP - chinh sua lai 2" xfId="14496" xr:uid="{00000000-0005-0000-0000-00007C040000}"/>
    <cellStyle name="_TG-TH_1_BC NQ11-CP-Quynh sau bieu so3" xfId="3296" xr:uid="{00000000-0005-0000-0000-00007D040000}"/>
    <cellStyle name="_TG-TH_1_BC NQ11-CP-Quynh sau bieu so3 2" xfId="14817" xr:uid="{00000000-0005-0000-0000-00007E040000}"/>
    <cellStyle name="_TG-TH_1_BC_NQ11-CP_-_Thao_sua_lai" xfId="1487" xr:uid="{00000000-0005-0000-0000-00007F040000}"/>
    <cellStyle name="_TG-TH_1_BC_NQ11-CP_-_Thao_sua_lai 2" xfId="14551" xr:uid="{00000000-0005-0000-0000-000080040000}"/>
    <cellStyle name="_TG-TH_1_Bieu mau cong trinh khoi cong moi 3-4" xfId="3297" xr:uid="{00000000-0005-0000-0000-000081040000}"/>
    <cellStyle name="_TG-TH_1_Bieu mau cong trinh khoi cong moi 3-4 2" xfId="14818" xr:uid="{00000000-0005-0000-0000-000082040000}"/>
    <cellStyle name="_TG-TH_1_Bieu3ODA" xfId="1581" xr:uid="{00000000-0005-0000-0000-000083040000}"/>
    <cellStyle name="_TG-TH_1_Bieu3ODA_1" xfId="387" xr:uid="{00000000-0005-0000-0000-000084040000}"/>
    <cellStyle name="_TG-TH_1_Bieu4HTMT" xfId="3302" xr:uid="{00000000-0005-0000-0000-000085040000}"/>
    <cellStyle name="_TG-TH_1_Bieu4HTMT 2" xfId="14819" xr:uid="{00000000-0005-0000-0000-000086040000}"/>
    <cellStyle name="_TG-TH_1_bo sung von KCH nam 2010 va Du an tre kho khan" xfId="3304" xr:uid="{00000000-0005-0000-0000-000087040000}"/>
    <cellStyle name="_TG-TH_1_bo sung von KCH nam 2010 va Du an tre kho khan 2" xfId="14820" xr:uid="{00000000-0005-0000-0000-000088040000}"/>
    <cellStyle name="_TG-TH_1_Book1" xfId="3309" xr:uid="{00000000-0005-0000-0000-000089040000}"/>
    <cellStyle name="_TG-TH_1_Book1 2" xfId="3312" xr:uid="{00000000-0005-0000-0000-00008A040000}"/>
    <cellStyle name="_TG-TH_1_Book1 3" xfId="14821" xr:uid="{00000000-0005-0000-0000-00008B040000}"/>
    <cellStyle name="_TG-TH_1_Book1_1" xfId="1998" xr:uid="{00000000-0005-0000-0000-00008C040000}"/>
    <cellStyle name="_TG-TH_1_Book1_1 2" xfId="3315" xr:uid="{00000000-0005-0000-0000-00008D040000}"/>
    <cellStyle name="_TG-TH_1_Book1_1 3" xfId="14613" xr:uid="{00000000-0005-0000-0000-00008E040000}"/>
    <cellStyle name="_TG-TH_1_Book1_1_BC CV 6403 BKHĐT" xfId="3317" xr:uid="{00000000-0005-0000-0000-00008F040000}"/>
    <cellStyle name="_TG-TH_1_Book1_1_Bieu mau cong trinh khoi cong moi 3-4" xfId="2552" xr:uid="{00000000-0005-0000-0000-000090040000}"/>
    <cellStyle name="_TG-TH_1_Book1_1_Bieu3ODA" xfId="3324" xr:uid="{00000000-0005-0000-0000-000091040000}"/>
    <cellStyle name="_TG-TH_1_Book1_1_Bieu4HTMT" xfId="3327" xr:uid="{00000000-0005-0000-0000-000092040000}"/>
    <cellStyle name="_TG-TH_1_Book1_1_Book1" xfId="3329" xr:uid="{00000000-0005-0000-0000-000093040000}"/>
    <cellStyle name="_TG-TH_1_Book1_1_Book1 2" xfId="14824" xr:uid="{00000000-0005-0000-0000-000094040000}"/>
    <cellStyle name="_TG-TH_1_Book1_1_Luy ke von ung nam 2011 -Thoa gui ngay 12-8-2012" xfId="1315" xr:uid="{00000000-0005-0000-0000-000095040000}"/>
    <cellStyle name="_TG-TH_1_Book1_2" xfId="3331" xr:uid="{00000000-0005-0000-0000-000096040000}"/>
    <cellStyle name="_TG-TH_1_Book1_2 2" xfId="3090" xr:uid="{00000000-0005-0000-0000-000097040000}"/>
    <cellStyle name="_TG-TH_1_Book1_2_BC CV 6403 BKHĐT" xfId="3334" xr:uid="{00000000-0005-0000-0000-000098040000}"/>
    <cellStyle name="_TG-TH_1_Book1_2_BC CV 6403 BKHĐT 2" xfId="14825" xr:uid="{00000000-0005-0000-0000-000099040000}"/>
    <cellStyle name="_TG-TH_1_Book1_2_Bieu3ODA" xfId="3335" xr:uid="{00000000-0005-0000-0000-00009A040000}"/>
    <cellStyle name="_TG-TH_1_Book1_2_Bieu3ODA 2" xfId="14826" xr:uid="{00000000-0005-0000-0000-00009B040000}"/>
    <cellStyle name="_TG-TH_1_Book1_2_Luy ke von ung nam 2011 -Thoa gui ngay 12-8-2012" xfId="3336" xr:uid="{00000000-0005-0000-0000-00009C040000}"/>
    <cellStyle name="_TG-TH_1_Book1_2_Luy ke von ung nam 2011 -Thoa gui ngay 12-8-2012 2" xfId="14827" xr:uid="{00000000-0005-0000-0000-00009D040000}"/>
    <cellStyle name="_TG-TH_1_Book1_3" xfId="3337" xr:uid="{00000000-0005-0000-0000-00009E040000}"/>
    <cellStyle name="_TG-TH_1_Book1_4" xfId="13" xr:uid="{00000000-0005-0000-0000-00009F040000}"/>
    <cellStyle name="_TG-TH_1_Book1_BC CV 6403 BKHĐT" xfId="764" xr:uid="{00000000-0005-0000-0000-0000A0040000}"/>
    <cellStyle name="_TG-TH_1_Book1_BC-QT-WB-dthao" xfId="3338" xr:uid="{00000000-0005-0000-0000-0000A1040000}"/>
    <cellStyle name="_TG-TH_1_Book1_Bieu mau cong trinh khoi cong moi 3-4" xfId="3342" xr:uid="{00000000-0005-0000-0000-0000A2040000}"/>
    <cellStyle name="_TG-TH_1_Book1_Bieu3ODA" xfId="3343" xr:uid="{00000000-0005-0000-0000-0000A3040000}"/>
    <cellStyle name="_TG-TH_1_Book1_Bieu4HTMT" xfId="436" xr:uid="{00000000-0005-0000-0000-0000A4040000}"/>
    <cellStyle name="_TG-TH_1_Book1_bo sung von KCH nam 2010 va Du an tre kho khan" xfId="514" xr:uid="{00000000-0005-0000-0000-0000A5040000}"/>
    <cellStyle name="_TG-TH_1_Book1_Book1" xfId="3346" xr:uid="{00000000-0005-0000-0000-0000A6040000}"/>
    <cellStyle name="_TG-TH_1_Book1_danh muc chuan bi dau tu 2011 ngay 07-6-2011" xfId="1791" xr:uid="{00000000-0005-0000-0000-0000A7040000}"/>
    <cellStyle name="_TG-TH_1_Book1_Danh muc pbo nguon von XSKT, XDCB nam 2009 chuyen qua nam 2010" xfId="3349" xr:uid="{00000000-0005-0000-0000-0000A8040000}"/>
    <cellStyle name="_TG-TH_1_Book1_dieu chinh KH 2011 ngay 26-5-2011111" xfId="460" xr:uid="{00000000-0005-0000-0000-0000A9040000}"/>
    <cellStyle name="_TG-TH_1_Book1_DS KCH PHAN BO VON NSDP NAM 2010" xfId="3352" xr:uid="{00000000-0005-0000-0000-0000AA040000}"/>
    <cellStyle name="_TG-TH_1_Book1_giao KH 2011 ngay 10-12-2010" xfId="3356" xr:uid="{00000000-0005-0000-0000-0000AB040000}"/>
    <cellStyle name="_TG-TH_1_Book1_Luy ke von ung nam 2011 -Thoa gui ngay 12-8-2012" xfId="124" xr:uid="{00000000-0005-0000-0000-0000AC040000}"/>
    <cellStyle name="_TG-TH_1_CAU Khanh Nam(Thi Cong)" xfId="3362" xr:uid="{00000000-0005-0000-0000-0000AD040000}"/>
    <cellStyle name="_TG-TH_1_ChiHuong_ApGia" xfId="3316" xr:uid="{00000000-0005-0000-0000-0000AE040000}"/>
    <cellStyle name="_TG-TH_1_ChiHuong_ApGia 2" xfId="14822" xr:uid="{00000000-0005-0000-0000-0000AF040000}"/>
    <cellStyle name="_TG-TH_1_CoCauPhi (version 1)" xfId="3367" xr:uid="{00000000-0005-0000-0000-0000B0040000}"/>
    <cellStyle name="_TG-TH_1_CoCauPhi (version 1) 2" xfId="14831" xr:uid="{00000000-0005-0000-0000-0000B1040000}"/>
    <cellStyle name="_TG-TH_1_Copy of 05-12  KH trung han 2016-2020 - Liem Thinh edited (1)" xfId="3377" xr:uid="{00000000-0005-0000-0000-0000B2040000}"/>
    <cellStyle name="_TG-TH_1_Copy of 05-12  KH trung han 2016-2020 - Liem Thinh edited (1) 2" xfId="14833" xr:uid="{00000000-0005-0000-0000-0000B3040000}"/>
    <cellStyle name="_TG-TH_1_danh muc chuan bi dau tu 2011 ngay 07-6-2011" xfId="3381" xr:uid="{00000000-0005-0000-0000-0000B4040000}"/>
    <cellStyle name="_TG-TH_1_danh muc chuan bi dau tu 2011 ngay 07-6-2011 2" xfId="14834" xr:uid="{00000000-0005-0000-0000-0000B5040000}"/>
    <cellStyle name="_TG-TH_1_Danh muc pbo nguon von XSKT, XDCB nam 2009 chuyen qua nam 2010" xfId="2151" xr:uid="{00000000-0005-0000-0000-0000B6040000}"/>
    <cellStyle name="_TG-TH_1_Danh muc pbo nguon von XSKT, XDCB nam 2009 chuyen qua nam 2010 2" xfId="14641" xr:uid="{00000000-0005-0000-0000-0000B7040000}"/>
    <cellStyle name="_TG-TH_1_DAU NOI PL-CL TAI PHU LAMHC" xfId="2173" xr:uid="{00000000-0005-0000-0000-0000B8040000}"/>
    <cellStyle name="_TG-TH_1_dieu chinh KH 2011 ngay 26-5-2011111" xfId="3383" xr:uid="{00000000-0005-0000-0000-0000B9040000}"/>
    <cellStyle name="_TG-TH_1_dieu chinh KH 2011 ngay 26-5-2011111 2" xfId="14836" xr:uid="{00000000-0005-0000-0000-0000BA040000}"/>
    <cellStyle name="_TG-TH_1_DS KCH PHAN BO VON NSDP NAM 2010" xfId="3389" xr:uid="{00000000-0005-0000-0000-0000BB040000}"/>
    <cellStyle name="_TG-TH_1_DS KCH PHAN BO VON NSDP NAM 2010 2" xfId="14837" xr:uid="{00000000-0005-0000-0000-0000BC040000}"/>
    <cellStyle name="_TG-TH_1_DTCDT MR.2N110.HOCMON.TDTOAN.CCUNG" xfId="3396" xr:uid="{00000000-0005-0000-0000-0000BD040000}"/>
    <cellStyle name="_TG-TH_1_DU TRU VAT TU" xfId="3397" xr:uid="{00000000-0005-0000-0000-0000BE040000}"/>
    <cellStyle name="_TG-TH_1_DU TRU VAT TU 2" xfId="14838" xr:uid="{00000000-0005-0000-0000-0000BF040000}"/>
    <cellStyle name="_TG-TH_1_giao KH 2011 ngay 10-12-2010" xfId="540" xr:uid="{00000000-0005-0000-0000-0000C0040000}"/>
    <cellStyle name="_TG-TH_1_giao KH 2011 ngay 10-12-2010 2" xfId="14448" xr:uid="{00000000-0005-0000-0000-0000C1040000}"/>
    <cellStyle name="_TG-TH_1_GTGT 2003" xfId="3400" xr:uid="{00000000-0005-0000-0000-0000C2040000}"/>
    <cellStyle name="_TG-TH_1_KE KHAI THUE GTGT 2004" xfId="3408" xr:uid="{00000000-0005-0000-0000-0000C3040000}"/>
    <cellStyle name="_TG-TH_1_KE KHAI THUE GTGT 2004_BCTC2004" xfId="456" xr:uid="{00000000-0005-0000-0000-0000C4040000}"/>
    <cellStyle name="_TG-TH_1_KH TPCP 2016-2020 (tong hop)" xfId="3415" xr:uid="{00000000-0005-0000-0000-0000C5040000}"/>
    <cellStyle name="_TG-TH_1_KH TPCP 2016-2020 (tong hop) 2" xfId="14842" xr:uid="{00000000-0005-0000-0000-0000C6040000}"/>
    <cellStyle name="_TG-TH_1_KH TPCP vung TNB (03-1-2012)" xfId="3420" xr:uid="{00000000-0005-0000-0000-0000C7040000}"/>
    <cellStyle name="_TG-TH_1_kien giang 2" xfId="3427" xr:uid="{00000000-0005-0000-0000-0000C8040000}"/>
    <cellStyle name="_TG-TH_1_Lora-tungchau" xfId="3429" xr:uid="{00000000-0005-0000-0000-0000C9040000}"/>
    <cellStyle name="_TG-TH_1_Luy ke von ung nam 2011 -Thoa gui ngay 12-8-2012" xfId="2209" xr:uid="{00000000-0005-0000-0000-0000CA040000}"/>
    <cellStyle name="_TG-TH_1_Luy ke von ung nam 2011 -Thoa gui ngay 12-8-2012 2" xfId="14648" xr:uid="{00000000-0005-0000-0000-0000CB040000}"/>
    <cellStyle name="_TG-TH_1_NhanCong" xfId="2822" xr:uid="{00000000-0005-0000-0000-0000CC040000}"/>
    <cellStyle name="_TG-TH_1_NhanCong 2" xfId="14748" xr:uid="{00000000-0005-0000-0000-0000CD040000}"/>
    <cellStyle name="_TG-TH_1_N-X-T-04" xfId="3431" xr:uid="{00000000-0005-0000-0000-0000CE040000}"/>
    <cellStyle name="_TG-TH_1_PGIA-phieu tham tra Kho bac" xfId="1839" xr:uid="{00000000-0005-0000-0000-0000CF040000}"/>
    <cellStyle name="_TG-TH_1_phu luc tong ket tinh hinh TH giai doan 03-10 (ngay 30)" xfId="3328" xr:uid="{00000000-0005-0000-0000-0000D0040000}"/>
    <cellStyle name="_TG-TH_1_phu luc tong ket tinh hinh TH giai doan 03-10 (ngay 30) 2" xfId="14823" xr:uid="{00000000-0005-0000-0000-0000D1040000}"/>
    <cellStyle name="_TG-TH_1_PT02-02" xfId="3438" xr:uid="{00000000-0005-0000-0000-0000D2040000}"/>
    <cellStyle name="_TG-TH_1_PT02-02_Book1" xfId="3441" xr:uid="{00000000-0005-0000-0000-0000D3040000}"/>
    <cellStyle name="_TG-TH_1_PT02-03" xfId="3443" xr:uid="{00000000-0005-0000-0000-0000D4040000}"/>
    <cellStyle name="_TG-TH_1_PT02-03_Book1" xfId="3433" xr:uid="{00000000-0005-0000-0000-0000D5040000}"/>
    <cellStyle name="_TG-TH_1_Qt-HT3PQ1(CauKho)" xfId="2679" xr:uid="{00000000-0005-0000-0000-0000D6040000}"/>
    <cellStyle name="_TG-TH_1_Sheet1" xfId="2281" xr:uid="{00000000-0005-0000-0000-0000D7040000}"/>
    <cellStyle name="_TG-TH_1_TK152-04" xfId="3447" xr:uid="{00000000-0005-0000-0000-0000D8040000}"/>
    <cellStyle name="_TG-TH_1_ÿÿÿÿÿ" xfId="2901" xr:uid="{00000000-0005-0000-0000-0000D9040000}"/>
    <cellStyle name="_TG-TH_1_ÿÿÿÿÿ 2" xfId="14757" xr:uid="{00000000-0005-0000-0000-0000DA040000}"/>
    <cellStyle name="_TG-TH_1_ÿÿÿÿÿ_Bieu mau cong trinh khoi cong moi 3-4" xfId="3448" xr:uid="{00000000-0005-0000-0000-0000DB040000}"/>
    <cellStyle name="_TG-TH_1_ÿÿÿÿÿ_Bieu mau cong trinh khoi cong moi 3-4 2" xfId="14846" xr:uid="{00000000-0005-0000-0000-0000DC040000}"/>
    <cellStyle name="_TG-TH_1_ÿÿÿÿÿ_Bieu3ODA" xfId="3455" xr:uid="{00000000-0005-0000-0000-0000DD040000}"/>
    <cellStyle name="_TG-TH_1_ÿÿÿÿÿ_Bieu3ODA 2" xfId="14847" xr:uid="{00000000-0005-0000-0000-0000DE040000}"/>
    <cellStyle name="_TG-TH_1_ÿÿÿÿÿ_Bieu4HTMT" xfId="3463" xr:uid="{00000000-0005-0000-0000-0000DF040000}"/>
    <cellStyle name="_TG-TH_1_ÿÿÿÿÿ_Bieu4HTMT 2" xfId="14848" xr:uid="{00000000-0005-0000-0000-0000E0040000}"/>
    <cellStyle name="_TG-TH_1_ÿÿÿÿÿ_KH TPCP vung TNB (03-1-2012)" xfId="2667" xr:uid="{00000000-0005-0000-0000-0000E1040000}"/>
    <cellStyle name="_TG-TH_1_ÿÿÿÿÿ_kien giang 2" xfId="2510" xr:uid="{00000000-0005-0000-0000-0000E2040000}"/>
    <cellStyle name="_TG-TH_2" xfId="340" xr:uid="{00000000-0005-0000-0000-0000E3040000}"/>
    <cellStyle name="_TG-TH_2 2" xfId="3099" xr:uid="{00000000-0005-0000-0000-0000E4040000}"/>
    <cellStyle name="_TG-TH_2_05-12  KH trung han 2016-2020 - Liem Thinh edited" xfId="3464" xr:uid="{00000000-0005-0000-0000-0000E5040000}"/>
    <cellStyle name="_TG-TH_2_05-12  KH trung han 2016-2020 - Liem Thinh edited 2" xfId="14849" xr:uid="{00000000-0005-0000-0000-0000E6040000}"/>
    <cellStyle name="_TG-TH_2_ApGiaVatTu_cayxanh_latgach" xfId="3467" xr:uid="{00000000-0005-0000-0000-0000E7040000}"/>
    <cellStyle name="_TG-TH_2_ApGiaVatTu_cayxanh_latgach 2" xfId="14850" xr:uid="{00000000-0005-0000-0000-0000E8040000}"/>
    <cellStyle name="_TG-TH_2_BANG TONG HOP TINH HINH THANH QUYET TOAN (MOI I)" xfId="3470" xr:uid="{00000000-0005-0000-0000-0000E9040000}"/>
    <cellStyle name="_TG-TH_2_BAO CAO KLCT PT2000" xfId="3472" xr:uid="{00000000-0005-0000-0000-0000EA040000}"/>
    <cellStyle name="_TG-TH_2_BAO CAO PT2000" xfId="3476" xr:uid="{00000000-0005-0000-0000-0000EB040000}"/>
    <cellStyle name="_TG-TH_2_BAO CAO PT2000_Book1" xfId="3478" xr:uid="{00000000-0005-0000-0000-0000EC040000}"/>
    <cellStyle name="_TG-TH_2_Bao cao XDCB 2001 - T11 KH dieu chinh 20-11-THAI" xfId="2772" xr:uid="{00000000-0005-0000-0000-0000ED040000}"/>
    <cellStyle name="_TG-TH_2_BAO GIA NGAY 24-10-08 (co dam)" xfId="1736" xr:uid="{00000000-0005-0000-0000-0000EE040000}"/>
    <cellStyle name="_TG-TH_2_BC  NAM 2007" xfId="3319" xr:uid="{00000000-0005-0000-0000-0000EF040000}"/>
    <cellStyle name="_TG-TH_2_BC CV 6403 BKHĐT" xfId="2162" xr:uid="{00000000-0005-0000-0000-0000F0040000}"/>
    <cellStyle name="_TG-TH_2_BC CV 6403 BKHĐT 2" xfId="14643" xr:uid="{00000000-0005-0000-0000-0000F1040000}"/>
    <cellStyle name="_TG-TH_2_BC NQ11-CP - chinh sua lai" xfId="3479" xr:uid="{00000000-0005-0000-0000-0000F2040000}"/>
    <cellStyle name="_TG-TH_2_BC NQ11-CP - chinh sua lai 2" xfId="14853" xr:uid="{00000000-0005-0000-0000-0000F3040000}"/>
    <cellStyle name="_TG-TH_2_BC NQ11-CP-Quynh sau bieu so3" xfId="3371" xr:uid="{00000000-0005-0000-0000-0000F4040000}"/>
    <cellStyle name="_TG-TH_2_BC NQ11-CP-Quynh sau bieu so3 2" xfId="14832" xr:uid="{00000000-0005-0000-0000-0000F5040000}"/>
    <cellStyle name="_TG-TH_2_BC_NQ11-CP_-_Thao_sua_lai" xfId="3481" xr:uid="{00000000-0005-0000-0000-0000F6040000}"/>
    <cellStyle name="_TG-TH_2_BC_NQ11-CP_-_Thao_sua_lai 2" xfId="14854" xr:uid="{00000000-0005-0000-0000-0000F7040000}"/>
    <cellStyle name="_TG-TH_2_Bieu mau cong trinh khoi cong moi 3-4" xfId="3485" xr:uid="{00000000-0005-0000-0000-0000F8040000}"/>
    <cellStyle name="_TG-TH_2_Bieu mau cong trinh khoi cong moi 3-4 2" xfId="14855" xr:uid="{00000000-0005-0000-0000-0000F9040000}"/>
    <cellStyle name="_TG-TH_2_Bieu3ODA" xfId="3489" xr:uid="{00000000-0005-0000-0000-0000FA040000}"/>
    <cellStyle name="_TG-TH_2_Bieu3ODA_1" xfId="3490" xr:uid="{00000000-0005-0000-0000-0000FB040000}"/>
    <cellStyle name="_TG-TH_2_Bieu4HTMT" xfId="2550" xr:uid="{00000000-0005-0000-0000-0000FC040000}"/>
    <cellStyle name="_TG-TH_2_Bieu4HTMT 2" xfId="14692" xr:uid="{00000000-0005-0000-0000-0000FD040000}"/>
    <cellStyle name="_TG-TH_2_bo sung von KCH nam 2010 va Du an tre kho khan" xfId="3494" xr:uid="{00000000-0005-0000-0000-0000FE040000}"/>
    <cellStyle name="_TG-TH_2_bo sung von KCH nam 2010 va Du an tre kho khan 2" xfId="14857" xr:uid="{00000000-0005-0000-0000-0000FF040000}"/>
    <cellStyle name="_TG-TH_2_Book1" xfId="3495" xr:uid="{00000000-0005-0000-0000-000000050000}"/>
    <cellStyle name="_TG-TH_2_Book1 2" xfId="3498" xr:uid="{00000000-0005-0000-0000-000001050000}"/>
    <cellStyle name="_TG-TH_2_Book1 3" xfId="14858" xr:uid="{00000000-0005-0000-0000-000002050000}"/>
    <cellStyle name="_TG-TH_2_Book1_1" xfId="3500" xr:uid="{00000000-0005-0000-0000-000003050000}"/>
    <cellStyle name="_TG-TH_2_Book1_1 2" xfId="3502" xr:uid="{00000000-0005-0000-0000-000004050000}"/>
    <cellStyle name="_TG-TH_2_Book1_1 3" xfId="14860" xr:uid="{00000000-0005-0000-0000-000005050000}"/>
    <cellStyle name="_TG-TH_2_Book1_1_BC CV 6403 BKHĐT" xfId="3503" xr:uid="{00000000-0005-0000-0000-000006050000}"/>
    <cellStyle name="_TG-TH_2_Book1_1_Bieu mau cong trinh khoi cong moi 3-4" xfId="3508" xr:uid="{00000000-0005-0000-0000-000007050000}"/>
    <cellStyle name="_TG-TH_2_Book1_1_Bieu3ODA" xfId="3459" xr:uid="{00000000-0005-0000-0000-000008050000}"/>
    <cellStyle name="_TG-TH_2_Book1_1_Bieu4HTMT" xfId="3262" xr:uid="{00000000-0005-0000-0000-000009050000}"/>
    <cellStyle name="_TG-TH_2_Book1_1_Book1" xfId="3510" xr:uid="{00000000-0005-0000-0000-00000A050000}"/>
    <cellStyle name="_TG-TH_2_Book1_1_Book1 2" xfId="14861" xr:uid="{00000000-0005-0000-0000-00000B050000}"/>
    <cellStyle name="_TG-TH_2_Book1_1_Luy ke von ung nam 2011 -Thoa gui ngay 12-8-2012" xfId="3512" xr:uid="{00000000-0005-0000-0000-00000C050000}"/>
    <cellStyle name="_TG-TH_2_Book1_2" xfId="2650" xr:uid="{00000000-0005-0000-0000-00000D050000}"/>
    <cellStyle name="_TG-TH_2_Book1_2 2" xfId="3516" xr:uid="{00000000-0005-0000-0000-00000E050000}"/>
    <cellStyle name="_TG-TH_2_Book1_2_BC CV 6403 BKHĐT" xfId="519" xr:uid="{00000000-0005-0000-0000-00000F050000}"/>
    <cellStyle name="_TG-TH_2_Book1_2_BC CV 6403 BKHĐT 2" xfId="14445" xr:uid="{00000000-0005-0000-0000-000010050000}"/>
    <cellStyle name="_TG-TH_2_Book1_2_Bieu3ODA" xfId="3517" xr:uid="{00000000-0005-0000-0000-000011050000}"/>
    <cellStyle name="_TG-TH_2_Book1_2_Bieu3ODA 2" xfId="14863" xr:uid="{00000000-0005-0000-0000-000012050000}"/>
    <cellStyle name="_TG-TH_2_Book1_2_Luy ke von ung nam 2011 -Thoa gui ngay 12-8-2012" xfId="3522" xr:uid="{00000000-0005-0000-0000-000013050000}"/>
    <cellStyle name="_TG-TH_2_Book1_2_Luy ke von ung nam 2011 -Thoa gui ngay 12-8-2012 2" xfId="14864" xr:uid="{00000000-0005-0000-0000-000014050000}"/>
    <cellStyle name="_TG-TH_2_Book1_3" xfId="3181" xr:uid="{00000000-0005-0000-0000-000015050000}"/>
    <cellStyle name="_TG-TH_2_Book1_3 2" xfId="2647" xr:uid="{00000000-0005-0000-0000-000016050000}"/>
    <cellStyle name="_TG-TH_2_Book1_4" xfId="3523" xr:uid="{00000000-0005-0000-0000-000017050000}"/>
    <cellStyle name="_TG-TH_2_Book1_BC CV 6403 BKHĐT" xfId="3529" xr:uid="{00000000-0005-0000-0000-000018050000}"/>
    <cellStyle name="_TG-TH_2_Book1_Bieu mau cong trinh khoi cong moi 3-4" xfId="3535" xr:uid="{00000000-0005-0000-0000-000019050000}"/>
    <cellStyle name="_TG-TH_2_Book1_Bieu3ODA" xfId="3537" xr:uid="{00000000-0005-0000-0000-00001A050000}"/>
    <cellStyle name="_TG-TH_2_Book1_Bieu4HTMT" xfId="3543" xr:uid="{00000000-0005-0000-0000-00001B050000}"/>
    <cellStyle name="_TG-TH_2_Book1_bo sung von KCH nam 2010 va Du an tre kho khan" xfId="3228" xr:uid="{00000000-0005-0000-0000-00001C050000}"/>
    <cellStyle name="_TG-TH_2_Book1_Book1" xfId="3545" xr:uid="{00000000-0005-0000-0000-00001D050000}"/>
    <cellStyle name="_TG-TH_2_Book1_danh muc chuan bi dau tu 2011 ngay 07-6-2011" xfId="3551" xr:uid="{00000000-0005-0000-0000-00001E050000}"/>
    <cellStyle name="_TG-TH_2_Book1_Danh muc pbo nguon von XSKT, XDCB nam 2009 chuyen qua nam 2010" xfId="3552" xr:uid="{00000000-0005-0000-0000-00001F050000}"/>
    <cellStyle name="_TG-TH_2_Book1_dieu chinh KH 2011 ngay 26-5-2011111" xfId="2101" xr:uid="{00000000-0005-0000-0000-000020050000}"/>
    <cellStyle name="_TG-TH_2_Book1_DS KCH PHAN BO VON NSDP NAM 2010" xfId="3557" xr:uid="{00000000-0005-0000-0000-000021050000}"/>
    <cellStyle name="_TG-TH_2_Book1_giao KH 2011 ngay 10-12-2010" xfId="3561" xr:uid="{00000000-0005-0000-0000-000022050000}"/>
    <cellStyle name="_TG-TH_2_Book1_Luy ke von ung nam 2011 -Thoa gui ngay 12-8-2012" xfId="3565" xr:uid="{00000000-0005-0000-0000-000023050000}"/>
    <cellStyle name="_TG-TH_2_CAU Khanh Nam(Thi Cong)" xfId="3568" xr:uid="{00000000-0005-0000-0000-000024050000}"/>
    <cellStyle name="_TG-TH_2_ChiHuong_ApGia" xfId="3570" xr:uid="{00000000-0005-0000-0000-000025050000}"/>
    <cellStyle name="_TG-TH_2_ChiHuong_ApGia 2" xfId="14868" xr:uid="{00000000-0005-0000-0000-000026050000}"/>
    <cellStyle name="_TG-TH_2_CoCauPhi (version 1)" xfId="1293" xr:uid="{00000000-0005-0000-0000-000027050000}"/>
    <cellStyle name="_TG-TH_2_CoCauPhi (version 1) 2" xfId="14538" xr:uid="{00000000-0005-0000-0000-000028050000}"/>
    <cellStyle name="_TG-TH_2_Copy of 05-12  KH trung han 2016-2020 - Liem Thinh edited (1)" xfId="3573" xr:uid="{00000000-0005-0000-0000-000029050000}"/>
    <cellStyle name="_TG-TH_2_Copy of 05-12  KH trung han 2016-2020 - Liem Thinh edited (1) 2" xfId="14869" xr:uid="{00000000-0005-0000-0000-00002A050000}"/>
    <cellStyle name="_TG-TH_2_danh muc chuan bi dau tu 2011 ngay 07-6-2011" xfId="946" xr:uid="{00000000-0005-0000-0000-00002B050000}"/>
    <cellStyle name="_TG-TH_2_danh muc chuan bi dau tu 2011 ngay 07-6-2011 2" xfId="14497" xr:uid="{00000000-0005-0000-0000-00002C050000}"/>
    <cellStyle name="_TG-TH_2_Danh muc pbo nguon von XSKT, XDCB nam 2009 chuyen qua nam 2010" xfId="3576" xr:uid="{00000000-0005-0000-0000-00002D050000}"/>
    <cellStyle name="_TG-TH_2_Danh muc pbo nguon von XSKT, XDCB nam 2009 chuyen qua nam 2010 2" xfId="14870" xr:uid="{00000000-0005-0000-0000-00002E050000}"/>
    <cellStyle name="_TG-TH_2_DAU NOI PL-CL TAI PHU LAMHC" xfId="3577" xr:uid="{00000000-0005-0000-0000-00002F050000}"/>
    <cellStyle name="_TG-TH_2_dieu chinh KH 2011 ngay 26-5-2011111" xfId="3580" xr:uid="{00000000-0005-0000-0000-000030050000}"/>
    <cellStyle name="_TG-TH_2_dieu chinh KH 2011 ngay 26-5-2011111 2" xfId="14871" xr:uid="{00000000-0005-0000-0000-000031050000}"/>
    <cellStyle name="_TG-TH_2_DS KCH PHAN BO VON NSDP NAM 2010" xfId="589" xr:uid="{00000000-0005-0000-0000-000032050000}"/>
    <cellStyle name="_TG-TH_2_DS KCH PHAN BO VON NSDP NAM 2010 2" xfId="14458" xr:uid="{00000000-0005-0000-0000-000033050000}"/>
    <cellStyle name="_TG-TH_2_DTCDT MR.2N110.HOCMON.TDTOAN.CCUNG" xfId="1455" xr:uid="{00000000-0005-0000-0000-000034050000}"/>
    <cellStyle name="_TG-TH_2_DU TRU VAT TU" xfId="3585" xr:uid="{00000000-0005-0000-0000-000035050000}"/>
    <cellStyle name="_TG-TH_2_DU TRU VAT TU 2" xfId="14873" xr:uid="{00000000-0005-0000-0000-000036050000}"/>
    <cellStyle name="_TG-TH_2_giao KH 2011 ngay 10-12-2010" xfId="3591" xr:uid="{00000000-0005-0000-0000-000037050000}"/>
    <cellStyle name="_TG-TH_2_giao KH 2011 ngay 10-12-2010 2" xfId="14875" xr:uid="{00000000-0005-0000-0000-000038050000}"/>
    <cellStyle name="_TG-TH_2_GTGT 2003" xfId="3596" xr:uid="{00000000-0005-0000-0000-000039050000}"/>
    <cellStyle name="_TG-TH_2_KE KHAI THUE GTGT 2004" xfId="3597" xr:uid="{00000000-0005-0000-0000-00003A050000}"/>
    <cellStyle name="_TG-TH_2_KE KHAI THUE GTGT 2004_BCTC2004" xfId="3466" xr:uid="{00000000-0005-0000-0000-00003B050000}"/>
    <cellStyle name="_TG-TH_2_KH TPCP 2016-2020 (tong hop)" xfId="3598" xr:uid="{00000000-0005-0000-0000-00003C050000}"/>
    <cellStyle name="_TG-TH_2_KH TPCP 2016-2020 (tong hop) 2" xfId="14877" xr:uid="{00000000-0005-0000-0000-00003D050000}"/>
    <cellStyle name="_TG-TH_2_KH TPCP vung TNB (03-1-2012)" xfId="3345" xr:uid="{00000000-0005-0000-0000-00003E050000}"/>
    <cellStyle name="_TG-TH_2_kien giang 2" xfId="3602" xr:uid="{00000000-0005-0000-0000-00003F050000}"/>
    <cellStyle name="_TG-TH_2_Lora-tungchau" xfId="3606" xr:uid="{00000000-0005-0000-0000-000040050000}"/>
    <cellStyle name="_TG-TH_2_Luy ke von ung nam 2011 -Thoa gui ngay 12-8-2012" xfId="1842" xr:uid="{00000000-0005-0000-0000-000041050000}"/>
    <cellStyle name="_TG-TH_2_Luy ke von ung nam 2011 -Thoa gui ngay 12-8-2012 2" xfId="14598" xr:uid="{00000000-0005-0000-0000-000042050000}"/>
    <cellStyle name="_TG-TH_2_NhanCong" xfId="2809" xr:uid="{00000000-0005-0000-0000-000043050000}"/>
    <cellStyle name="_TG-TH_2_NhanCong 2" xfId="14746" xr:uid="{00000000-0005-0000-0000-000044050000}"/>
    <cellStyle name="_TG-TH_2_N-X-T-04" xfId="478" xr:uid="{00000000-0005-0000-0000-000045050000}"/>
    <cellStyle name="_TG-TH_2_PGIA-phieu tham tra Kho bac" xfId="2740" xr:uid="{00000000-0005-0000-0000-000046050000}"/>
    <cellStyle name="_TG-TH_2_phu luc tong ket tinh hinh TH giai doan 03-10 (ngay 30)" xfId="842" xr:uid="{00000000-0005-0000-0000-000047050000}"/>
    <cellStyle name="_TG-TH_2_phu luc tong ket tinh hinh TH giai doan 03-10 (ngay 30) 2" xfId="14486" xr:uid="{00000000-0005-0000-0000-000048050000}"/>
    <cellStyle name="_TG-TH_2_PT02-02" xfId="1371" xr:uid="{00000000-0005-0000-0000-000049050000}"/>
    <cellStyle name="_TG-TH_2_PT02-02_Book1" xfId="582" xr:uid="{00000000-0005-0000-0000-00004A050000}"/>
    <cellStyle name="_TG-TH_2_PT02-03" xfId="3607" xr:uid="{00000000-0005-0000-0000-00004B050000}"/>
    <cellStyle name="_TG-TH_2_PT02-03_Book1" xfId="3608" xr:uid="{00000000-0005-0000-0000-00004C050000}"/>
    <cellStyle name="_TG-TH_2_Qt-HT3PQ1(CauKho)" xfId="3611" xr:uid="{00000000-0005-0000-0000-00004D050000}"/>
    <cellStyle name="_TG-TH_2_Sheet1" xfId="2331" xr:uid="{00000000-0005-0000-0000-00004E050000}"/>
    <cellStyle name="_TG-TH_2_TK152-04" xfId="2443" xr:uid="{00000000-0005-0000-0000-00004F050000}"/>
    <cellStyle name="_TG-TH_2_ÿÿÿÿÿ" xfId="3613" xr:uid="{00000000-0005-0000-0000-000050050000}"/>
    <cellStyle name="_TG-TH_2_ÿÿÿÿÿ 2" xfId="14879" xr:uid="{00000000-0005-0000-0000-000051050000}"/>
    <cellStyle name="_TG-TH_2_ÿÿÿÿÿ_Bieu mau cong trinh khoi cong moi 3-4" xfId="3614" xr:uid="{00000000-0005-0000-0000-000052050000}"/>
    <cellStyle name="_TG-TH_2_ÿÿÿÿÿ_Bieu mau cong trinh khoi cong moi 3-4 2" xfId="14880" xr:uid="{00000000-0005-0000-0000-000053050000}"/>
    <cellStyle name="_TG-TH_2_ÿÿÿÿÿ_Bieu3ODA" xfId="3618" xr:uid="{00000000-0005-0000-0000-000054050000}"/>
    <cellStyle name="_TG-TH_2_ÿÿÿÿÿ_Bieu3ODA 2" xfId="14881" xr:uid="{00000000-0005-0000-0000-000055050000}"/>
    <cellStyle name="_TG-TH_2_ÿÿÿÿÿ_Bieu4HTMT" xfId="2539" xr:uid="{00000000-0005-0000-0000-000056050000}"/>
    <cellStyle name="_TG-TH_2_ÿÿÿÿÿ_Bieu4HTMT 2" xfId="14690" xr:uid="{00000000-0005-0000-0000-000057050000}"/>
    <cellStyle name="_TG-TH_2_ÿÿÿÿÿ_KH TPCP vung TNB (03-1-2012)" xfId="1756" xr:uid="{00000000-0005-0000-0000-000058050000}"/>
    <cellStyle name="_TG-TH_2_ÿÿÿÿÿ_kien giang 2" xfId="3620" xr:uid="{00000000-0005-0000-0000-000059050000}"/>
    <cellStyle name="_TG-TH_3" xfId="363" xr:uid="{00000000-0005-0000-0000-00005A050000}"/>
    <cellStyle name="_TG-TH_3 2" xfId="3627" xr:uid="{00000000-0005-0000-0000-00005B050000}"/>
    <cellStyle name="_TG-TH_3_05-12  KH trung han 2016-2020 - Liem Thinh edited" xfId="3632" xr:uid="{00000000-0005-0000-0000-00005C050000}"/>
    <cellStyle name="_TG-TH_3_Copy of 05-12  KH trung han 2016-2020 - Liem Thinh edited (1)" xfId="3635" xr:uid="{00000000-0005-0000-0000-00005D050000}"/>
    <cellStyle name="_TG-TH_3_KH TPCP 2016-2020 (tong hop)" xfId="3639" xr:uid="{00000000-0005-0000-0000-00005E050000}"/>
    <cellStyle name="_TG-TH_3_Lora-tungchau" xfId="2938" xr:uid="{00000000-0005-0000-0000-00005F050000}"/>
    <cellStyle name="_TG-TH_3_Lora-tungchau 2" xfId="3644" xr:uid="{00000000-0005-0000-0000-000060050000}"/>
    <cellStyle name="_TG-TH_3_Lora-tungchau_05-12  KH trung han 2016-2020 - Liem Thinh edited" xfId="1782" xr:uid="{00000000-0005-0000-0000-000061050000}"/>
    <cellStyle name="_TG-TH_3_Lora-tungchau_Copy of 05-12  KH trung han 2016-2020 - Liem Thinh edited (1)" xfId="1555" xr:uid="{00000000-0005-0000-0000-000062050000}"/>
    <cellStyle name="_TG-TH_3_Lora-tungchau_KH TPCP 2016-2020 (tong hop)" xfId="3421" xr:uid="{00000000-0005-0000-0000-000063050000}"/>
    <cellStyle name="_TG-TH_3_Qt-HT3PQ1(CauKho)" xfId="1481" xr:uid="{00000000-0005-0000-0000-000064050000}"/>
    <cellStyle name="_TG-TH_4" xfId="388" xr:uid="{00000000-0005-0000-0000-000065050000}"/>
    <cellStyle name="_TG-TH_4 2" xfId="14431" xr:uid="{00000000-0005-0000-0000-000066050000}"/>
    <cellStyle name="_TH KH 2010" xfId="2469" xr:uid="{00000000-0005-0000-0000-000067050000}"/>
    <cellStyle name="_TH KH 2010 2" xfId="3650" xr:uid="{00000000-0005-0000-0000-000068050000}"/>
    <cellStyle name="_TH KH 2010 3" xfId="2831" xr:uid="{00000000-0005-0000-0000-000069050000}"/>
    <cellStyle name="_TK152-04" xfId="351" xr:uid="{00000000-0005-0000-0000-00006A050000}"/>
    <cellStyle name="_Tong dutoan PP LAHAI" xfId="2416" xr:uid="{00000000-0005-0000-0000-00006B050000}"/>
    <cellStyle name="_TPCP GT-24-5-Mien Nui" xfId="3658" xr:uid="{00000000-0005-0000-0000-00006C050000}"/>
    <cellStyle name="_TPCP GT-24-5-Mien Nui_!1 1 bao cao giao KH ve HTCMT vung TNB   12-12-2011" xfId="3661" xr:uid="{00000000-0005-0000-0000-00006D050000}"/>
    <cellStyle name="_TPCP GT-24-5-Mien Nui_Bieu4HTMT" xfId="3667" xr:uid="{00000000-0005-0000-0000-00006E050000}"/>
    <cellStyle name="_TPCP GT-24-5-Mien Nui_Bieu4HTMT_!1 1 bao cao giao KH ve HTCMT vung TNB   12-12-2011" xfId="3672" xr:uid="{00000000-0005-0000-0000-00006F050000}"/>
    <cellStyle name="_TPCP GT-24-5-Mien Nui_Bieu4HTMT_KH TPCP vung TNB (03-1-2012)" xfId="760" xr:uid="{00000000-0005-0000-0000-000070050000}"/>
    <cellStyle name="_TPCP GT-24-5-Mien Nui_KH TPCP vung TNB (03-1-2012)" xfId="3674" xr:uid="{00000000-0005-0000-0000-000071050000}"/>
    <cellStyle name="_TT209BTC3" xfId="3279" xr:uid="{00000000-0005-0000-0000-000072050000}"/>
    <cellStyle name="_ung truoc 2011 NSTW Thanh Hoa + Nge An gui Thu 12-5" xfId="3676" xr:uid="{00000000-0005-0000-0000-000073050000}"/>
    <cellStyle name="_ung truoc 2011 NSTW Thanh Hoa + Nge An gui Thu 12-5_!1 1 bao cao giao KH ve HTCMT vung TNB   12-12-2011" xfId="3688" xr:uid="{00000000-0005-0000-0000-000074050000}"/>
    <cellStyle name="_ung truoc 2011 NSTW Thanh Hoa + Nge An gui Thu 12-5_Bieu4HTMT" xfId="2928" xr:uid="{00000000-0005-0000-0000-000075050000}"/>
    <cellStyle name="_ung truoc 2011 NSTW Thanh Hoa + Nge An gui Thu 12-5_Bieu4HTMT_!1 1 bao cao giao KH ve HTCMT vung TNB   12-12-2011" xfId="3695" xr:uid="{00000000-0005-0000-0000-000076050000}"/>
    <cellStyle name="_ung truoc 2011 NSTW Thanh Hoa + Nge An gui Thu 12-5_Bieu4HTMT_KH TPCP vung TNB (03-1-2012)" xfId="3698" xr:uid="{00000000-0005-0000-0000-000077050000}"/>
    <cellStyle name="_ung truoc 2011 NSTW Thanh Hoa + Nge An gui Thu 12-5_KH TPCP vung TNB (03-1-2012)" xfId="3091" xr:uid="{00000000-0005-0000-0000-000078050000}"/>
    <cellStyle name="_ung truoc cua long an (6-5-2010)" xfId="1717" xr:uid="{00000000-0005-0000-0000-000079050000}"/>
    <cellStyle name="_Ung von nam 2011 vung TNB - Doan Cong tac (12-5-2010)" xfId="3703" xr:uid="{00000000-0005-0000-0000-00007A050000}"/>
    <cellStyle name="_Ung von nam 2011 vung TNB - Doan Cong tac (12-5-2010) 2" xfId="3050" xr:uid="{00000000-0005-0000-0000-00007B050000}"/>
    <cellStyle name="_Ung von nam 2011 vung TNB - Doan Cong tac (12-5-2010) 3" xfId="3707" xr:uid="{00000000-0005-0000-0000-00007C050000}"/>
    <cellStyle name="_Ung von nam 2011 vung TNB - Doan Cong tac (12-5-2010)_!1 1 bao cao giao KH ve HTCMT vung TNB   12-12-2011" xfId="3708" xr:uid="{00000000-0005-0000-0000-00007D050000}"/>
    <cellStyle name="_Ung von nam 2011 vung TNB - Doan Cong tac (12-5-2010)_!1 1 bao cao giao KH ve HTCMT vung TNB   12-12-2011 2" xfId="3710" xr:uid="{00000000-0005-0000-0000-00007E050000}"/>
    <cellStyle name="_Ung von nam 2011 vung TNB - Doan Cong tac (12-5-2010)_!1 1 bao cao giao KH ve HTCMT vung TNB   12-12-2011 3" xfId="3716" xr:uid="{00000000-0005-0000-0000-00007F050000}"/>
    <cellStyle name="_Ung von nam 2011 vung TNB - Doan Cong tac (12-5-2010)_Bieu4HTMT" xfId="3275" xr:uid="{00000000-0005-0000-0000-000080050000}"/>
    <cellStyle name="_Ung von nam 2011 vung TNB - Doan Cong tac (12-5-2010)_Bieu4HTMT_!1 1 bao cao giao KH ve HTCMT vung TNB   12-12-2011" xfId="3721" xr:uid="{00000000-0005-0000-0000-000081050000}"/>
    <cellStyle name="_Ung von nam 2011 vung TNB - Doan Cong tac (12-5-2010)_Bieu4HTMT_KH TPCP vung TNB (03-1-2012)" xfId="3727" xr:uid="{00000000-0005-0000-0000-000082050000}"/>
    <cellStyle name="_Ung von nam 2011 vung TNB - Doan Cong tac (12-5-2010)_Chuẩn bị đầu tư 2011 (sep Hung)_KH 2012 (T3-2013)" xfId="1334" xr:uid="{00000000-0005-0000-0000-000083050000}"/>
    <cellStyle name="_Ung von nam 2011 vung TNB - Doan Cong tac (12-5-2010)_Cong trinh co y kien LD_Dang_NN_2011-Tay nguyen-9-10" xfId="3728" xr:uid="{00000000-0005-0000-0000-000084050000}"/>
    <cellStyle name="_Ung von nam 2011 vung TNB - Doan Cong tac (12-5-2010)_Cong trinh co y kien LD_Dang_NN_2011-Tay nguyen-9-10 2" xfId="3732" xr:uid="{00000000-0005-0000-0000-000085050000}"/>
    <cellStyle name="_Ung von nam 2011 vung TNB - Doan Cong tac (12-5-2010)_Cong trinh co y kien LD_Dang_NN_2011-Tay nguyen-9-10 3" xfId="3738" xr:uid="{00000000-0005-0000-0000-000086050000}"/>
    <cellStyle name="_Ung von nam 2011 vung TNB - Doan Cong tac (12-5-2010)_Cong trinh co y kien LD_Dang_NN_2011-Tay nguyen-9-10_!1 1 bao cao giao KH ve HTCMT vung TNB   12-12-2011" xfId="3748" xr:uid="{00000000-0005-0000-0000-000087050000}"/>
    <cellStyle name="_Ung von nam 2011 vung TNB - Doan Cong tac (12-5-2010)_Cong trinh co y kien LD_Dang_NN_2011-Tay nguyen-9-10_!1 1 bao cao giao KH ve HTCMT vung TNB   12-12-2011 2" xfId="807" xr:uid="{00000000-0005-0000-0000-000088050000}"/>
    <cellStyle name="_Ung von nam 2011 vung TNB - Doan Cong tac (12-5-2010)_Cong trinh co y kien LD_Dang_NN_2011-Tay nguyen-9-10_!1 1 bao cao giao KH ve HTCMT vung TNB   12-12-2011 3" xfId="819" xr:uid="{00000000-0005-0000-0000-000089050000}"/>
    <cellStyle name="_Ung von nam 2011 vung TNB - Doan Cong tac (12-5-2010)_Cong trinh co y kien LD_Dang_NN_2011-Tay nguyen-9-10_Bieu4HTMT" xfId="3750" xr:uid="{00000000-0005-0000-0000-00008A050000}"/>
    <cellStyle name="_Ung von nam 2011 vung TNB - Doan Cong tac (12-5-2010)_Cong trinh co y kien LD_Dang_NN_2011-Tay nguyen-9-10_Bieu4HTMT_!1 1 bao cao giao KH ve HTCMT vung TNB   12-12-2011" xfId="3756" xr:uid="{00000000-0005-0000-0000-00008B050000}"/>
    <cellStyle name="_Ung von nam 2011 vung TNB - Doan Cong tac (12-5-2010)_Cong trinh co y kien LD_Dang_NN_2011-Tay nguyen-9-10_Bieu4HTMT_KH TPCP vung TNB (03-1-2012)" xfId="3763" xr:uid="{00000000-0005-0000-0000-00008C050000}"/>
    <cellStyle name="_Ung von nam 2011 vung TNB - Doan Cong tac (12-5-2010)_Cong trinh co y kien LD_Dang_NN_2011-Tay nguyen-9-10_KH TPCP vung TNB (03-1-2012)" xfId="1237" xr:uid="{00000000-0005-0000-0000-00008D050000}"/>
    <cellStyle name="_Ung von nam 2011 vung TNB - Doan Cong tac (12-5-2010)_Cong trinh co y kien LD_Dang_NN_2011-Tay nguyen-9-10_KH TPCP vung TNB (03-1-2012) 2" xfId="1305" xr:uid="{00000000-0005-0000-0000-00008E050000}"/>
    <cellStyle name="_Ung von nam 2011 vung TNB - Doan Cong tac (12-5-2010)_Cong trinh co y kien LD_Dang_NN_2011-Tay nguyen-9-10_KH TPCP vung TNB (03-1-2012) 3" xfId="3770" xr:uid="{00000000-0005-0000-0000-00008F050000}"/>
    <cellStyle name="_Ung von nam 2011 vung TNB - Doan Cong tac (12-5-2010)_KH TPCP vung TNB (03-1-2012)" xfId="3771" xr:uid="{00000000-0005-0000-0000-000090050000}"/>
    <cellStyle name="_Ung von nam 2011 vung TNB - Doan Cong tac (12-5-2010)_KH TPCP vung TNB (03-1-2012) 2" xfId="2419" xr:uid="{00000000-0005-0000-0000-000091050000}"/>
    <cellStyle name="_Ung von nam 2011 vung TNB - Doan Cong tac (12-5-2010)_KH TPCP vung TNB (03-1-2012) 3" xfId="2494" xr:uid="{00000000-0005-0000-0000-000092050000}"/>
    <cellStyle name="_Ung von nam 2011 vung TNB - Doan Cong tac (12-5-2010)_TN - Ho tro khac 2011" xfId="3773" xr:uid="{00000000-0005-0000-0000-000093050000}"/>
    <cellStyle name="_Ung von nam 2011 vung TNB - Doan Cong tac (12-5-2010)_TN - Ho tro khac 2011 2" xfId="3777" xr:uid="{00000000-0005-0000-0000-000094050000}"/>
    <cellStyle name="_Ung von nam 2011 vung TNB - Doan Cong tac (12-5-2010)_TN - Ho tro khac 2011 3" xfId="1752" xr:uid="{00000000-0005-0000-0000-000095050000}"/>
    <cellStyle name="_Ung von nam 2011 vung TNB - Doan Cong tac (12-5-2010)_TN - Ho tro khac 2011_!1 1 bao cao giao KH ve HTCMT vung TNB   12-12-2011" xfId="3780" xr:uid="{00000000-0005-0000-0000-000096050000}"/>
    <cellStyle name="_Ung von nam 2011 vung TNB - Doan Cong tac (12-5-2010)_TN - Ho tro khac 2011_!1 1 bao cao giao KH ve HTCMT vung TNB   12-12-2011 2" xfId="3782" xr:uid="{00000000-0005-0000-0000-000097050000}"/>
    <cellStyle name="_Ung von nam 2011 vung TNB - Doan Cong tac (12-5-2010)_TN - Ho tro khac 2011_!1 1 bao cao giao KH ve HTCMT vung TNB   12-12-2011 3" xfId="533" xr:uid="{00000000-0005-0000-0000-000098050000}"/>
    <cellStyle name="_Ung von nam 2011 vung TNB - Doan Cong tac (12-5-2010)_TN - Ho tro khac 2011_Bieu4HTMT" xfId="91" xr:uid="{00000000-0005-0000-0000-000099050000}"/>
    <cellStyle name="_Ung von nam 2011 vung TNB - Doan Cong tac (12-5-2010)_TN - Ho tro khac 2011_Bieu4HTMT_!1 1 bao cao giao KH ve HTCMT vung TNB   12-12-2011" xfId="3783" xr:uid="{00000000-0005-0000-0000-00009A050000}"/>
    <cellStyle name="_Ung von nam 2011 vung TNB - Doan Cong tac (12-5-2010)_TN - Ho tro khac 2011_Bieu4HTMT_KH TPCP vung TNB (03-1-2012)" xfId="3790" xr:uid="{00000000-0005-0000-0000-00009B050000}"/>
    <cellStyle name="_Ung von nam 2011 vung TNB - Doan Cong tac (12-5-2010)_TN - Ho tro khac 2011_KH TPCP vung TNB (03-1-2012)" xfId="3795" xr:uid="{00000000-0005-0000-0000-00009C050000}"/>
    <cellStyle name="_Ung von nam 2011 vung TNB - Doan Cong tac (12-5-2010)_TN - Ho tro khac 2011_KH TPCP vung TNB (03-1-2012) 2" xfId="3797" xr:uid="{00000000-0005-0000-0000-00009D050000}"/>
    <cellStyle name="_Ung von nam 2011 vung TNB - Doan Cong tac (12-5-2010)_TN - Ho tro khac 2011_KH TPCP vung TNB (03-1-2012) 3" xfId="3798" xr:uid="{00000000-0005-0000-0000-00009E050000}"/>
    <cellStyle name="_Von dau tu 2006-2020 (TL chien luoc)" xfId="3799" xr:uid="{00000000-0005-0000-0000-00009F050000}"/>
    <cellStyle name="_Von dau tu 2006-2020 (TL chien luoc)_15_10_2013 BC nhu cau von doi ung ODA (2014-2016) ngay 15102013 Sua" xfId="3802" xr:uid="{00000000-0005-0000-0000-0000A0050000}"/>
    <cellStyle name="_Von dau tu 2006-2020 (TL chien luoc)_BC nhu cau von doi ung ODA nganh NN (BKH)" xfId="3804" xr:uid="{00000000-0005-0000-0000-0000A1050000}"/>
    <cellStyle name="_Von dau tu 2006-2020 (TL chien luoc)_BC nhu cau von doi ung ODA nganh NN (BKH)_05-12  KH trung han 2016-2020 - Liem Thinh edited" xfId="3007" xr:uid="{00000000-0005-0000-0000-0000A2050000}"/>
    <cellStyle name="_Von dau tu 2006-2020 (TL chien luoc)_BC nhu cau von doi ung ODA nganh NN (BKH)_Copy of 05-12  KH trung han 2016-2020 - Liem Thinh edited (1)" xfId="3809" xr:uid="{00000000-0005-0000-0000-0000A3050000}"/>
    <cellStyle name="_Von dau tu 2006-2020 (TL chien luoc)_BC Tai co cau (bieu TH)" xfId="3813" xr:uid="{00000000-0005-0000-0000-0000A4050000}"/>
    <cellStyle name="_Von dau tu 2006-2020 (TL chien luoc)_BC Tai co cau (bieu TH)_05-12  KH trung han 2016-2020 - Liem Thinh edited" xfId="3820" xr:uid="{00000000-0005-0000-0000-0000A5050000}"/>
    <cellStyle name="_Von dau tu 2006-2020 (TL chien luoc)_BC Tai co cau (bieu TH)_Copy of 05-12  KH trung han 2016-2020 - Liem Thinh edited (1)" xfId="3017" xr:uid="{00000000-0005-0000-0000-0000A6050000}"/>
    <cellStyle name="_Von dau tu 2006-2020 (TL chien luoc)_DK 2014-2015 final" xfId="3405" xr:uid="{00000000-0005-0000-0000-0000A7050000}"/>
    <cellStyle name="_Von dau tu 2006-2020 (TL chien luoc)_DK 2014-2015 final_05-12  KH trung han 2016-2020 - Liem Thinh edited" xfId="3201" xr:uid="{00000000-0005-0000-0000-0000A8050000}"/>
    <cellStyle name="_Von dau tu 2006-2020 (TL chien luoc)_DK 2014-2015 final_Copy of 05-12  KH trung han 2016-2020 - Liem Thinh edited (1)" xfId="3824" xr:uid="{00000000-0005-0000-0000-0000A9050000}"/>
    <cellStyle name="_Von dau tu 2006-2020 (TL chien luoc)_DK 2014-2015 new" xfId="3829" xr:uid="{00000000-0005-0000-0000-0000AA050000}"/>
    <cellStyle name="_Von dau tu 2006-2020 (TL chien luoc)_DK 2014-2015 new_05-12  KH trung han 2016-2020 - Liem Thinh edited" xfId="3832" xr:uid="{00000000-0005-0000-0000-0000AB050000}"/>
    <cellStyle name="_Von dau tu 2006-2020 (TL chien luoc)_DK 2014-2015 new_Copy of 05-12  KH trung han 2016-2020 - Liem Thinh edited (1)" xfId="143" xr:uid="{00000000-0005-0000-0000-0000AC050000}"/>
    <cellStyle name="_Von dau tu 2006-2020 (TL chien luoc)_DK KH CBDT 2014 11-11-2013" xfId="3836" xr:uid="{00000000-0005-0000-0000-0000AD050000}"/>
    <cellStyle name="_Von dau tu 2006-2020 (TL chien luoc)_DK KH CBDT 2014 11-11-2013(1)" xfId="3838" xr:uid="{00000000-0005-0000-0000-0000AE050000}"/>
    <cellStyle name="_Von dau tu 2006-2020 (TL chien luoc)_DK KH CBDT 2014 11-11-2013(1)_05-12  KH trung han 2016-2020 - Liem Thinh edited" xfId="3840" xr:uid="{00000000-0005-0000-0000-0000AF050000}"/>
    <cellStyle name="_Von dau tu 2006-2020 (TL chien luoc)_DK KH CBDT 2014 11-11-2013(1)_Copy of 05-12  KH trung han 2016-2020 - Liem Thinh edited (1)" xfId="2906" xr:uid="{00000000-0005-0000-0000-0000B0050000}"/>
    <cellStyle name="_Von dau tu 2006-2020 (TL chien luoc)_DK KH CBDT 2014 11-11-2013_05-12  KH trung han 2016-2020 - Liem Thinh edited" xfId="3842" xr:uid="{00000000-0005-0000-0000-0000B1050000}"/>
    <cellStyle name="_Von dau tu 2006-2020 (TL chien luoc)_DK KH CBDT 2014 11-11-2013_Copy of 05-12  KH trung han 2016-2020 - Liem Thinh edited (1)" xfId="3850" xr:uid="{00000000-0005-0000-0000-0000B2050000}"/>
    <cellStyle name="_Von dau tu 2006-2020 (TL chien luoc)_KH 2011-2015" xfId="3851" xr:uid="{00000000-0005-0000-0000-0000B3050000}"/>
    <cellStyle name="_Von dau tu 2006-2020 (TL chien luoc)_tai co cau dau tu (tong hop)1" xfId="12" xr:uid="{00000000-0005-0000-0000-0000B4050000}"/>
    <cellStyle name="_x005f_x0001_" xfId="3406" xr:uid="{00000000-0005-0000-0000-0000B5050000}"/>
    <cellStyle name="_x005f_x0001__!1 1 bao cao giao KH ve HTCMT vung TNB   12-12-2011" xfId="1107" xr:uid="{00000000-0005-0000-0000-0000B6050000}"/>
    <cellStyle name="_x005f_x0001__kien giang 2" xfId="2862" xr:uid="{00000000-0005-0000-0000-0000B7050000}"/>
    <cellStyle name="_x005f_x000d__x005f_x000a_JournalTemplate=C:\COMFO\CTALK\JOURSTD.TPL_x005f_x000d__x005f_x000a_LbStateAddress=3 3 0 251 1 89 2 311_x005f_x000d__x005f_x000a_LbStateJou" xfId="3725" xr:uid="{00000000-0005-0000-0000-0000B8050000}"/>
    <cellStyle name="_x005f_x005f_x005f_x0001_" xfId="3853" xr:uid="{00000000-0005-0000-0000-0000B9050000}"/>
    <cellStyle name="_x005f_x005f_x005f_x0001__!1 1 bao cao giao KH ve HTCMT vung TNB   12-12-2011" xfId="3855" xr:uid="{00000000-0005-0000-0000-0000BA050000}"/>
    <cellStyle name="_x005f_x005f_x005f_x0001__kien giang 2" xfId="3857" xr:uid="{00000000-0005-0000-0000-0000BB050000}"/>
    <cellStyle name="_x005f_x005f_x005f_x000d__x005f_x005f_x005f_x000a_JournalTemplate=C:\COMFO\CTALK\JOURSTD.TPL_x005f_x005f_x005f_x000d__x005f_x005f_x005f_x000a_LbStateAddress=3 3 0 251 1 89 2 311_x005f_x005f_x005f_x000d__x005f_x005f_x005f_x000a_LbStateJou" xfId="3390" xr:uid="{00000000-0005-0000-0000-0000BC050000}"/>
    <cellStyle name="_XDCB thang 12.2010" xfId="2086" xr:uid="{00000000-0005-0000-0000-0000BD050000}"/>
    <cellStyle name="_ÿÿÿÿÿ" xfId="3864" xr:uid="{00000000-0005-0000-0000-0000BE050000}"/>
    <cellStyle name="_ÿÿÿÿÿ_Bieu mau cong trinh khoi cong moi 3-4" xfId="472" xr:uid="{00000000-0005-0000-0000-0000BF050000}"/>
    <cellStyle name="_ÿÿÿÿÿ_Bieu mau cong trinh khoi cong moi 3-4_!1 1 bao cao giao KH ve HTCMT vung TNB   12-12-2011" xfId="3151" xr:uid="{00000000-0005-0000-0000-0000C0050000}"/>
    <cellStyle name="_ÿÿÿÿÿ_Bieu mau cong trinh khoi cong moi 3-4_KH TPCP vung TNB (03-1-2012)" xfId="3868" xr:uid="{00000000-0005-0000-0000-0000C1050000}"/>
    <cellStyle name="_ÿÿÿÿÿ_Bieu3ODA" xfId="813" xr:uid="{00000000-0005-0000-0000-0000C2050000}"/>
    <cellStyle name="_ÿÿÿÿÿ_Bieu3ODA_!1 1 bao cao giao KH ve HTCMT vung TNB   12-12-2011" xfId="2693" xr:uid="{00000000-0005-0000-0000-0000C3050000}"/>
    <cellStyle name="_ÿÿÿÿÿ_Bieu3ODA_KH TPCP vung TNB (03-1-2012)" xfId="3871" xr:uid="{00000000-0005-0000-0000-0000C4050000}"/>
    <cellStyle name="_ÿÿÿÿÿ_Bieu4HTMT" xfId="3872" xr:uid="{00000000-0005-0000-0000-0000C5050000}"/>
    <cellStyle name="_ÿÿÿÿÿ_Bieu4HTMT_!1 1 bao cao giao KH ve HTCMT vung TNB   12-12-2011" xfId="3874" xr:uid="{00000000-0005-0000-0000-0000C6050000}"/>
    <cellStyle name="_ÿÿÿÿÿ_Bieu4HTMT_KH TPCP vung TNB (03-1-2012)" xfId="283" xr:uid="{00000000-0005-0000-0000-0000C7050000}"/>
    <cellStyle name="_ÿÿÿÿÿ_Kh ql62 (2010) 11-09" xfId="3878" xr:uid="{00000000-0005-0000-0000-0000C8050000}"/>
    <cellStyle name="_ÿÿÿÿÿ_Kh ql62 (2010) 11-09 2" xfId="3882" xr:uid="{00000000-0005-0000-0000-0000C9050000}"/>
    <cellStyle name="_ÿÿÿÿÿ_Kh ql62 (2010) 11-09 3" xfId="3883" xr:uid="{00000000-0005-0000-0000-0000CA050000}"/>
    <cellStyle name="_ÿÿÿÿÿ_KH TPCP vung TNB (03-1-2012)" xfId="3885" xr:uid="{00000000-0005-0000-0000-0000CB050000}"/>
    <cellStyle name="_ÿÿÿÿÿ_Khung 2012" xfId="3887" xr:uid="{00000000-0005-0000-0000-0000CC050000}"/>
    <cellStyle name="_ÿÿÿÿÿ_Khung 2012 2" xfId="3559" xr:uid="{00000000-0005-0000-0000-0000CD050000}"/>
    <cellStyle name="_ÿÿÿÿÿ_Khung 2012 3" xfId="3889" xr:uid="{00000000-0005-0000-0000-0000CE050000}"/>
    <cellStyle name="_ÿÿÿÿÿ_kien giang 2" xfId="306" xr:uid="{00000000-0005-0000-0000-0000CF050000}"/>
    <cellStyle name="~1" xfId="2925" xr:uid="{00000000-0005-0000-0000-0000D0050000}"/>
    <cellStyle name="~1 2" xfId="310" xr:uid="{00000000-0005-0000-0000-0000D1050000}"/>
    <cellStyle name="~1 3" xfId="325" xr:uid="{00000000-0005-0000-0000-0000D2050000}"/>
    <cellStyle name="~1 4" xfId="354" xr:uid="{00000000-0005-0000-0000-0000D3050000}"/>
    <cellStyle name="’Ê‰Ý [0.00]_laroux" xfId="3894" xr:uid="{00000000-0005-0000-0000-0000D4050000}"/>
    <cellStyle name="’Ê‰Ý_laroux" xfId="774" xr:uid="{00000000-0005-0000-0000-0000D5050000}"/>
    <cellStyle name="¤@¯ë_CHI PHI QUAN LY 1-00" xfId="834" xr:uid="{00000000-0005-0000-0000-0000D6050000}"/>
    <cellStyle name="•W?_Format" xfId="2220" xr:uid="{00000000-0005-0000-0000-0000D7050000}"/>
    <cellStyle name="•W€_’·Šú‰p•¶" xfId="2826" xr:uid="{00000000-0005-0000-0000-0000D8050000}"/>
    <cellStyle name="•W_’·Šú‰p•¶" xfId="3897" xr:uid="{00000000-0005-0000-0000-0000D9050000}"/>
    <cellStyle name="W_MARINE" xfId="3899" xr:uid="{00000000-0005-0000-0000-0000DA050000}"/>
    <cellStyle name="0" xfId="1822" xr:uid="{00000000-0005-0000-0000-0000DB050000}"/>
    <cellStyle name="0 2" xfId="3903" xr:uid="{00000000-0005-0000-0000-0000DC050000}"/>
    <cellStyle name="0 2 2" xfId="3905" xr:uid="{00000000-0005-0000-0000-0000DD050000}"/>
    <cellStyle name="0 2 2 2" xfId="81" xr:uid="{00000000-0005-0000-0000-0000DE050000}"/>
    <cellStyle name="0 2 2 2 2" xfId="3907" xr:uid="{00000000-0005-0000-0000-0000DF050000}"/>
    <cellStyle name="0 2 2 3" xfId="3917" xr:uid="{00000000-0005-0000-0000-0000E0050000}"/>
    <cellStyle name="0 2 2 4" xfId="3040" xr:uid="{00000000-0005-0000-0000-0000E1050000}"/>
    <cellStyle name="0 2 3" xfId="3922" xr:uid="{00000000-0005-0000-0000-0000E2050000}"/>
    <cellStyle name="0 2 3 2" xfId="119" xr:uid="{00000000-0005-0000-0000-0000E3050000}"/>
    <cellStyle name="0 2 4" xfId="3575" xr:uid="{00000000-0005-0000-0000-0000E4050000}"/>
    <cellStyle name="0 2 5" xfId="1388" xr:uid="{00000000-0005-0000-0000-0000E5050000}"/>
    <cellStyle name="0 3" xfId="3923" xr:uid="{00000000-0005-0000-0000-0000E6050000}"/>
    <cellStyle name="0 3 2" xfId="3927" xr:uid="{00000000-0005-0000-0000-0000E7050000}"/>
    <cellStyle name="0 3 2 2" xfId="3931" xr:uid="{00000000-0005-0000-0000-0000E8050000}"/>
    <cellStyle name="0 3 3" xfId="3938" xr:uid="{00000000-0005-0000-0000-0000E9050000}"/>
    <cellStyle name="0 3 4" xfId="3939" xr:uid="{00000000-0005-0000-0000-0000EA050000}"/>
    <cellStyle name="0 4" xfId="3340" xr:uid="{00000000-0005-0000-0000-0000EB050000}"/>
    <cellStyle name="0 4 2" xfId="1579" xr:uid="{00000000-0005-0000-0000-0000EC050000}"/>
    <cellStyle name="0 5" xfId="1583" xr:uid="{00000000-0005-0000-0000-0000ED050000}"/>
    <cellStyle name="0 6" xfId="3943" xr:uid="{00000000-0005-0000-0000-0000EE050000}"/>
    <cellStyle name="0,0_x000a__x000a_NA_x000a__x000a_" xfId="3947" xr:uid="{00000000-0005-0000-0000-0000EF050000}"/>
    <cellStyle name="0,0_x000a__x000a_NA_x000a__x000a_ 2" xfId="3949" xr:uid="{00000000-0005-0000-0000-0000F0050000}"/>
    <cellStyle name="0,0_x000a__x000a_NA_x000a__x000a_ 2 2" xfId="3952" xr:uid="{00000000-0005-0000-0000-0000F1050000}"/>
    <cellStyle name="0,0_x000a__x000a_NA_x000a__x000a_ 2 3" xfId="406" xr:uid="{00000000-0005-0000-0000-0000F2050000}"/>
    <cellStyle name="0,0_x000d__x000a_NA_x000d__x000a_" xfId="3956" xr:uid="{00000000-0005-0000-0000-0000F3050000}"/>
    <cellStyle name="0,0_x000d__x000a_NA_x000d__x000a_ 2" xfId="3704" xr:uid="{00000000-0005-0000-0000-0000F4050000}"/>
    <cellStyle name="0,0_x000d__x000a_NA_x000d__x000a_ 3" xfId="998" xr:uid="{00000000-0005-0000-0000-0000F5050000}"/>
    <cellStyle name="0,0_x000d__x000a_NA_x000d__x000a_ 3 2" xfId="3266" xr:uid="{00000000-0005-0000-0000-0000F6050000}"/>
    <cellStyle name="0,0_x000d__x000a_NA_x000d__x000a_ 4" xfId="1006" xr:uid="{00000000-0005-0000-0000-0000F7050000}"/>
    <cellStyle name="0,0_x000d__x000a_NA_x000d__x000a_ 5" xfId="1554" xr:uid="{00000000-0005-0000-0000-0000F8050000}"/>
    <cellStyle name="0,0_x000d__x000a_NA_x000d__x000a_ 5 2" xfId="3961" xr:uid="{00000000-0005-0000-0000-0000F9050000}"/>
    <cellStyle name="0,0_x000d__x000a_NA_x000d__x000a_ 5 3" xfId="2763" xr:uid="{00000000-0005-0000-0000-0000FA050000}"/>
    <cellStyle name="0,0_x000d__x000a_NA_x000d__x000a__Phu luc so 2 - NSTW " xfId="331" xr:uid="{00000000-0005-0000-0000-0000FB050000}"/>
    <cellStyle name="0,0_x005f_x000d__x005f_x000a_NA_x005f_x000d__x005f_x000a_" xfId="2673" xr:uid="{00000000-0005-0000-0000-0000FC050000}"/>
    <cellStyle name="0.0" xfId="1194" xr:uid="{00000000-0005-0000-0000-0000FD050000}"/>
    <cellStyle name="0.0 2" xfId="3962" xr:uid="{00000000-0005-0000-0000-0000FE050000}"/>
    <cellStyle name="0.0 2 2" xfId="3970" xr:uid="{00000000-0005-0000-0000-0000FF050000}"/>
    <cellStyle name="0.0 2 2 2" xfId="2369" xr:uid="{00000000-0005-0000-0000-000000060000}"/>
    <cellStyle name="0.0 2 2 3" xfId="3972" xr:uid="{00000000-0005-0000-0000-000001060000}"/>
    <cellStyle name="0.0 2 2 4" xfId="3014" xr:uid="{00000000-0005-0000-0000-000002060000}"/>
    <cellStyle name="0.0 2 3" xfId="664" xr:uid="{00000000-0005-0000-0000-000003060000}"/>
    <cellStyle name="0.0 2 3 2" xfId="3979" xr:uid="{00000000-0005-0000-0000-000004060000}"/>
    <cellStyle name="0.0 2 4" xfId="167" xr:uid="{00000000-0005-0000-0000-000005060000}"/>
    <cellStyle name="0.0 2 5" xfId="673" xr:uid="{00000000-0005-0000-0000-000006060000}"/>
    <cellStyle name="0.0 3" xfId="3982" xr:uid="{00000000-0005-0000-0000-000007060000}"/>
    <cellStyle name="0.0 3 2" xfId="3791" xr:uid="{00000000-0005-0000-0000-000008060000}"/>
    <cellStyle name="0.0 3 3" xfId="708" xr:uid="{00000000-0005-0000-0000-000009060000}"/>
    <cellStyle name="0.0 3 4" xfId="3168" xr:uid="{00000000-0005-0000-0000-00000A060000}"/>
    <cellStyle name="0.0 4" xfId="1590" xr:uid="{00000000-0005-0000-0000-00000B060000}"/>
    <cellStyle name="0.0 4 2" xfId="1625" xr:uid="{00000000-0005-0000-0000-00000C060000}"/>
    <cellStyle name="0.0 5" xfId="3984" xr:uid="{00000000-0005-0000-0000-00000D060000}"/>
    <cellStyle name="0.0 6" xfId="3616" xr:uid="{00000000-0005-0000-0000-00000E060000}"/>
    <cellStyle name="0.00" xfId="3751" xr:uid="{00000000-0005-0000-0000-00000F060000}"/>
    <cellStyle name="0.00 2" xfId="295" xr:uid="{00000000-0005-0000-0000-000010060000}"/>
    <cellStyle name="0.00 2 2" xfId="3988" xr:uid="{00000000-0005-0000-0000-000011060000}"/>
    <cellStyle name="0.00 2 2 2" xfId="3744" xr:uid="{00000000-0005-0000-0000-000012060000}"/>
    <cellStyle name="0.00 2 2 3" xfId="3998" xr:uid="{00000000-0005-0000-0000-000013060000}"/>
    <cellStyle name="0.00 2 2 4" xfId="2820" xr:uid="{00000000-0005-0000-0000-000014060000}"/>
    <cellStyle name="0.00 2 3" xfId="256" xr:uid="{00000000-0005-0000-0000-000015060000}"/>
    <cellStyle name="0.00 2 3 2" xfId="4004" xr:uid="{00000000-0005-0000-0000-000016060000}"/>
    <cellStyle name="0.00 2 4" xfId="4005" xr:uid="{00000000-0005-0000-0000-000017060000}"/>
    <cellStyle name="0.00 2 5" xfId="1651" xr:uid="{00000000-0005-0000-0000-000018060000}"/>
    <cellStyle name="0.00 3" xfId="4006" xr:uid="{00000000-0005-0000-0000-000019060000}"/>
    <cellStyle name="0.00 3 2" xfId="4009" xr:uid="{00000000-0005-0000-0000-00001A060000}"/>
    <cellStyle name="0.00 3 3" xfId="4012" xr:uid="{00000000-0005-0000-0000-00001B060000}"/>
    <cellStyle name="0.00 3 4" xfId="4015" xr:uid="{00000000-0005-0000-0000-00001C060000}"/>
    <cellStyle name="0.00 4" xfId="1929" xr:uid="{00000000-0005-0000-0000-00001D060000}"/>
    <cellStyle name="0.00 4 2" xfId="1962" xr:uid="{00000000-0005-0000-0000-00001E060000}"/>
    <cellStyle name="0.00 5" xfId="4018" xr:uid="{00000000-0005-0000-0000-00001F060000}"/>
    <cellStyle name="0.00 6" xfId="1700" xr:uid="{00000000-0005-0000-0000-000020060000}"/>
    <cellStyle name="1" xfId="4019" xr:uid="{00000000-0005-0000-0000-000021060000}"/>
    <cellStyle name="1 2" xfId="2565" xr:uid="{00000000-0005-0000-0000-000022060000}"/>
    <cellStyle name="1 2 2" xfId="2574" xr:uid="{00000000-0005-0000-0000-000023060000}"/>
    <cellStyle name="1 2 2 2" xfId="4020" xr:uid="{00000000-0005-0000-0000-000024060000}"/>
    <cellStyle name="1 2 2 3" xfId="2234" xr:uid="{00000000-0005-0000-0000-000025060000}"/>
    <cellStyle name="1 3" xfId="4023" xr:uid="{00000000-0005-0000-0000-000026060000}"/>
    <cellStyle name="1 4" xfId="4025" xr:uid="{00000000-0005-0000-0000-000027060000}"/>
    <cellStyle name="1_!1 1 bao cao giao KH ve HTCMT vung TNB   12-12-2011" xfId="3845" xr:uid="{00000000-0005-0000-0000-000028060000}"/>
    <cellStyle name="1_!1 1 bao cao giao KH ve HTCMT vung TNB   12-12-2011 2" xfId="3680" xr:uid="{00000000-0005-0000-0000-000029060000}"/>
    <cellStyle name="1_!1 1 bao cao giao KH ve HTCMT vung TNB   12-12-2011 2 2" xfId="3368" xr:uid="{00000000-0005-0000-0000-00002A060000}"/>
    <cellStyle name="1_!1 1 bao cao giao KH ve HTCMT vung TNB   12-12-2011 2 3" xfId="3378" xr:uid="{00000000-0005-0000-0000-00002B060000}"/>
    <cellStyle name="1_BAO GIA NGAY 24-10-08 (co dam)" xfId="2054" xr:uid="{00000000-0005-0000-0000-00002C060000}"/>
    <cellStyle name="1_BAO GIA NGAY 24-10-08 (co dam) 2" xfId="336" xr:uid="{00000000-0005-0000-0000-00002D060000}"/>
    <cellStyle name="1_BAO GIA NGAY 24-10-08 (co dam) 2 2" xfId="1538" xr:uid="{00000000-0005-0000-0000-00002E060000}"/>
    <cellStyle name="1_BAO GIA NGAY 24-10-08 (co dam) 2 3" xfId="3662" xr:uid="{00000000-0005-0000-0000-00002F060000}"/>
    <cellStyle name="1_Bieu4HTMT" xfId="2035" xr:uid="{00000000-0005-0000-0000-000030060000}"/>
    <cellStyle name="1_Bieu4HTMT 2" xfId="4028" xr:uid="{00000000-0005-0000-0000-000031060000}"/>
    <cellStyle name="1_Bieu4HTMT 3" xfId="4034" xr:uid="{00000000-0005-0000-0000-000032060000}"/>
    <cellStyle name="1_Book1" xfId="3681" xr:uid="{00000000-0005-0000-0000-000033060000}"/>
    <cellStyle name="1_Book1 2" xfId="3369" xr:uid="{00000000-0005-0000-0000-000034060000}"/>
    <cellStyle name="1_Book1 2 2" xfId="4039" xr:uid="{00000000-0005-0000-0000-000035060000}"/>
    <cellStyle name="1_Book1 2 3" xfId="4042" xr:uid="{00000000-0005-0000-0000-000036060000}"/>
    <cellStyle name="1_Book1_1" xfId="4046" xr:uid="{00000000-0005-0000-0000-000037060000}"/>
    <cellStyle name="1_Book1_1_!1 1 bao cao giao KH ve HTCMT vung TNB   12-12-2011" xfId="4047" xr:uid="{00000000-0005-0000-0000-000038060000}"/>
    <cellStyle name="1_Book1_1_Bieu4HTMT" xfId="1818" xr:uid="{00000000-0005-0000-0000-000039060000}"/>
    <cellStyle name="1_Book1_1_Bieu4HTMT_!1 1 bao cao giao KH ve HTCMT vung TNB   12-12-2011" xfId="4048" xr:uid="{00000000-0005-0000-0000-00003A060000}"/>
    <cellStyle name="1_Book1_1_Bieu4HTMT_KH TPCP vung TNB (03-1-2012)" xfId="4050" xr:uid="{00000000-0005-0000-0000-00003B060000}"/>
    <cellStyle name="1_Book1_1_KH TPCP vung TNB (03-1-2012)" xfId="822" xr:uid="{00000000-0005-0000-0000-00003C060000}"/>
    <cellStyle name="1_Cau thuy dien Ban La (Cu Anh)" xfId="3673" xr:uid="{00000000-0005-0000-0000-00003D060000}"/>
    <cellStyle name="1_Cau thuy dien Ban La (Cu Anh)_!1 1 bao cao giao KH ve HTCMT vung TNB   12-12-2011" xfId="4057" xr:uid="{00000000-0005-0000-0000-00003E060000}"/>
    <cellStyle name="1_Cau thuy dien Ban La (Cu Anh)_Bieu4HTMT" xfId="4059" xr:uid="{00000000-0005-0000-0000-00003F060000}"/>
    <cellStyle name="1_Cau thuy dien Ban La (Cu Anh)_Bieu4HTMT_!1 1 bao cao giao KH ve HTCMT vung TNB   12-12-2011" xfId="4064" xr:uid="{00000000-0005-0000-0000-000040060000}"/>
    <cellStyle name="1_Cau thuy dien Ban La (Cu Anh)_Bieu4HTMT_KH TPCP vung TNB (03-1-2012)" xfId="1854" xr:uid="{00000000-0005-0000-0000-000041060000}"/>
    <cellStyle name="1_Cau thuy dien Ban La (Cu Anh)_KH TPCP vung TNB (03-1-2012)" xfId="3034" xr:uid="{00000000-0005-0000-0000-000042060000}"/>
    <cellStyle name="1_Cong trinh co y kien LD_Dang_NN_2011-Tay nguyen-9-10" xfId="1353" xr:uid="{00000000-0005-0000-0000-000043060000}"/>
    <cellStyle name="1_Cong trinh co y kien LD_Dang_NN_2011-Tay nguyen-9-10 2" xfId="1965" xr:uid="{00000000-0005-0000-0000-000044060000}"/>
    <cellStyle name="1_Cong trinh co y kien LD_Dang_NN_2011-Tay nguyen-9-10 3" xfId="1456" xr:uid="{00000000-0005-0000-0000-000045060000}"/>
    <cellStyle name="1_Du toan 558 (Km17+508.12 - Km 22)" xfId="3223" xr:uid="{00000000-0005-0000-0000-000046060000}"/>
    <cellStyle name="1_Du toan 558 (Km17+508.12 - Km 22)_!1 1 bao cao giao KH ve HTCMT vung TNB   12-12-2011" xfId="3775" xr:uid="{00000000-0005-0000-0000-000047060000}"/>
    <cellStyle name="1_Du toan 558 (Km17+508.12 - Km 22)_Bieu4HTMT" xfId="1417" xr:uid="{00000000-0005-0000-0000-000048060000}"/>
    <cellStyle name="1_Du toan 558 (Km17+508.12 - Km 22)_Bieu4HTMT_!1 1 bao cao giao KH ve HTCMT vung TNB   12-12-2011" xfId="4066" xr:uid="{00000000-0005-0000-0000-000049060000}"/>
    <cellStyle name="1_Du toan 558 (Km17+508.12 - Km 22)_Bieu4HTMT_KH TPCP vung TNB (03-1-2012)" xfId="4071" xr:uid="{00000000-0005-0000-0000-00004A060000}"/>
    <cellStyle name="1_Du toan 558 (Km17+508.12 - Km 22)_KH TPCP vung TNB (03-1-2012)" xfId="3122" xr:uid="{00000000-0005-0000-0000-00004B060000}"/>
    <cellStyle name="1_Gia_VLQL48_duyet " xfId="4072" xr:uid="{00000000-0005-0000-0000-00004C060000}"/>
    <cellStyle name="1_Gia_VLQL48_duyet  2" xfId="4077" xr:uid="{00000000-0005-0000-0000-00004D060000}"/>
    <cellStyle name="1_Gia_VLQL48_duyet _!1 1 bao cao giao KH ve HTCMT vung TNB   12-12-2011" xfId="3900" xr:uid="{00000000-0005-0000-0000-00004E060000}"/>
    <cellStyle name="1_Gia_VLQL48_duyet _Bieu4HTMT" xfId="2196" xr:uid="{00000000-0005-0000-0000-00004F060000}"/>
    <cellStyle name="1_Gia_VLQL48_duyet _Bieu4HTMT_!1 1 bao cao giao KH ve HTCMT vung TNB   12-12-2011" xfId="1773" xr:uid="{00000000-0005-0000-0000-000050060000}"/>
    <cellStyle name="1_Gia_VLQL48_duyet _Bieu4HTMT_KH TPCP vung TNB (03-1-2012)" xfId="3493" xr:uid="{00000000-0005-0000-0000-000051060000}"/>
    <cellStyle name="1_Gia_VLQL48_duyet _KH TPCP vung TNB (03-1-2012)" xfId="1201" xr:uid="{00000000-0005-0000-0000-000052060000}"/>
    <cellStyle name="1_Kh ql62 (2010) 11-09" xfId="4078" xr:uid="{00000000-0005-0000-0000-000053060000}"/>
    <cellStyle name="1_KH TPCP vung TNB (03-1-2012)" xfId="4082" xr:uid="{00000000-0005-0000-0000-000054060000}"/>
    <cellStyle name="1_KH TPCP vung TNB (03-1-2012) 2" xfId="4084" xr:uid="{00000000-0005-0000-0000-000055060000}"/>
    <cellStyle name="1_KH TPCP vung TNB (03-1-2012) 2 2" xfId="4085" xr:uid="{00000000-0005-0000-0000-000056060000}"/>
    <cellStyle name="1_KH TPCP vung TNB (03-1-2012) 2 3" xfId="4088" xr:uid="{00000000-0005-0000-0000-000057060000}"/>
    <cellStyle name="1_Khung 2012" xfId="4091" xr:uid="{00000000-0005-0000-0000-000058060000}"/>
    <cellStyle name="1_KlQdinhduyet" xfId="4095" xr:uid="{00000000-0005-0000-0000-000059060000}"/>
    <cellStyle name="1_KlQdinhduyet_!1 1 bao cao giao KH ve HTCMT vung TNB   12-12-2011" xfId="193" xr:uid="{00000000-0005-0000-0000-00005A060000}"/>
    <cellStyle name="1_KlQdinhduyet_Bieu4HTMT" xfId="4097" xr:uid="{00000000-0005-0000-0000-00005B060000}"/>
    <cellStyle name="1_KlQdinhduyet_Bieu4HTMT_!1 1 bao cao giao KH ve HTCMT vung TNB   12-12-2011" xfId="3310" xr:uid="{00000000-0005-0000-0000-00005C060000}"/>
    <cellStyle name="1_KlQdinhduyet_Bieu4HTMT_KH TPCP vung TNB (03-1-2012)" xfId="2164" xr:uid="{00000000-0005-0000-0000-00005D060000}"/>
    <cellStyle name="1_KlQdinhduyet_KH TPCP vung TNB (03-1-2012)" xfId="2361" xr:uid="{00000000-0005-0000-0000-00005E060000}"/>
    <cellStyle name="1_TN - Ho tro khac 2011" xfId="2967" xr:uid="{00000000-0005-0000-0000-00005F060000}"/>
    <cellStyle name="1_TN - Ho tro khac 2011 2" xfId="2814" xr:uid="{00000000-0005-0000-0000-000060060000}"/>
    <cellStyle name="1_TN - Ho tro khac 2011 3" xfId="4099" xr:uid="{00000000-0005-0000-0000-000061060000}"/>
    <cellStyle name="1_TRUNG PMU 5" xfId="4103" xr:uid="{00000000-0005-0000-0000-000062060000}"/>
    <cellStyle name="1_TRUNG PMU 5 2" xfId="4107" xr:uid="{00000000-0005-0000-0000-000063060000}"/>
    <cellStyle name="1_TRUNG PMU 5 2 2" xfId="1445" xr:uid="{00000000-0005-0000-0000-000064060000}"/>
    <cellStyle name="1_TRUNG PMU 5 2 3" xfId="239" xr:uid="{00000000-0005-0000-0000-000065060000}"/>
    <cellStyle name="1_ÿÿÿÿÿ" xfId="2635" xr:uid="{00000000-0005-0000-0000-000066060000}"/>
    <cellStyle name="1_ÿÿÿÿÿ 2" xfId="649" xr:uid="{00000000-0005-0000-0000-000067060000}"/>
    <cellStyle name="1_ÿÿÿÿÿ 2 2" xfId="4110" xr:uid="{00000000-0005-0000-0000-000068060000}"/>
    <cellStyle name="1_ÿÿÿÿÿ 2 3" xfId="4113" xr:uid="{00000000-0005-0000-0000-000069060000}"/>
    <cellStyle name="1_ÿÿÿÿÿ_Bieu tong hop nhu cau ung 2011 da chon loc -Mien nui" xfId="4114" xr:uid="{00000000-0005-0000-0000-00006A060000}"/>
    <cellStyle name="1_ÿÿÿÿÿ_Bieu tong hop nhu cau ung 2011 da chon loc -Mien nui 2" xfId="4118" xr:uid="{00000000-0005-0000-0000-00006B060000}"/>
    <cellStyle name="1_ÿÿÿÿÿ_Bieu tong hop nhu cau ung 2011 da chon loc -Mien nui 2 2" xfId="4119" xr:uid="{00000000-0005-0000-0000-00006C060000}"/>
    <cellStyle name="1_ÿÿÿÿÿ_Bieu tong hop nhu cau ung 2011 da chon loc -Mien nui 2 2 2" xfId="140" xr:uid="{00000000-0005-0000-0000-00006D060000}"/>
    <cellStyle name="1_ÿÿÿÿÿ_Bieu tong hop nhu cau ung 2011 da chon loc -Mien nui 2 2 3" xfId="4120" xr:uid="{00000000-0005-0000-0000-00006E060000}"/>
    <cellStyle name="1_ÿÿÿÿÿ_Bieu tong hop nhu cau ung 2011 da chon loc -Mien nui 2 2 4" xfId="4" xr:uid="{00000000-0005-0000-0000-00006F060000}"/>
    <cellStyle name="1_ÿÿÿÿÿ_Bieu tong hop nhu cau ung 2011 da chon loc -Mien nui 2 3" xfId="1567" xr:uid="{00000000-0005-0000-0000-000070060000}"/>
    <cellStyle name="1_ÿÿÿÿÿ_Bieu tong hop nhu cau ung 2011 da chon loc -Mien nui 2 4" xfId="1903" xr:uid="{00000000-0005-0000-0000-000071060000}"/>
    <cellStyle name="1_ÿÿÿÿÿ_Bieu tong hop nhu cau ung 2011 da chon loc -Mien nui 2 5" xfId="3959" xr:uid="{00000000-0005-0000-0000-000072060000}"/>
    <cellStyle name="1_ÿÿÿÿÿ_Bieu tong hop nhu cau ung 2011 da chon loc -Mien nui 3" xfId="4122" xr:uid="{00000000-0005-0000-0000-000073060000}"/>
    <cellStyle name="1_ÿÿÿÿÿ_Bieu tong hop nhu cau ung 2011 da chon loc -Mien nui 3 2" xfId="2176" xr:uid="{00000000-0005-0000-0000-000074060000}"/>
    <cellStyle name="1_ÿÿÿÿÿ_Bieu tong hop nhu cau ung 2011 da chon loc -Mien nui 3 3" xfId="4123" xr:uid="{00000000-0005-0000-0000-000075060000}"/>
    <cellStyle name="1_ÿÿÿÿÿ_Bieu tong hop nhu cau ung 2011 da chon loc -Mien nui 3 4" xfId="4126" xr:uid="{00000000-0005-0000-0000-000076060000}"/>
    <cellStyle name="1_ÿÿÿÿÿ_Bieu tong hop nhu cau ung 2011 da chon loc -Mien nui 4" xfId="4128" xr:uid="{00000000-0005-0000-0000-000077060000}"/>
    <cellStyle name="1_ÿÿÿÿÿ_Bieu tong hop nhu cau ung 2011 da chon loc -Mien nui 5" xfId="933" xr:uid="{00000000-0005-0000-0000-000078060000}"/>
    <cellStyle name="1_ÿÿÿÿÿ_Bieu tong hop nhu cau ung 2011 da chon loc -Mien nui 6" xfId="3881" xr:uid="{00000000-0005-0000-0000-000079060000}"/>
    <cellStyle name="1_ÿÿÿÿÿ_Kh ql62 (2010) 11-09" xfId="4132" xr:uid="{00000000-0005-0000-0000-00007A060000}"/>
    <cellStyle name="1_ÿÿÿÿÿ_Khung 2012" xfId="3347" xr:uid="{00000000-0005-0000-0000-00007B060000}"/>
    <cellStyle name="15" xfId="1587" xr:uid="{00000000-0005-0000-0000-00007C060000}"/>
    <cellStyle name="18" xfId="4140" xr:uid="{00000000-0005-0000-0000-00007D060000}"/>
    <cellStyle name="18 2" xfId="4149" xr:uid="{00000000-0005-0000-0000-00007E060000}"/>
    <cellStyle name="18 2 2" xfId="4155" xr:uid="{00000000-0005-0000-0000-00007F060000}"/>
    <cellStyle name="18 2 3" xfId="4158" xr:uid="{00000000-0005-0000-0000-000080060000}"/>
    <cellStyle name="18 3" xfId="4166" xr:uid="{00000000-0005-0000-0000-000081060000}"/>
    <cellStyle name="¹éºÐÀ²_      " xfId="539" xr:uid="{00000000-0005-0000-0000-000082060000}"/>
    <cellStyle name="2" xfId="2088" xr:uid="{00000000-0005-0000-0000-000083060000}"/>
    <cellStyle name="2 2" xfId="4167" xr:uid="{00000000-0005-0000-0000-000084060000}"/>
    <cellStyle name="2 2 2" xfId="4169" xr:uid="{00000000-0005-0000-0000-000085060000}"/>
    <cellStyle name="2 2 3" xfId="3648" xr:uid="{00000000-0005-0000-0000-000086060000}"/>
    <cellStyle name="2_Book1" xfId="4174" xr:uid="{00000000-0005-0000-0000-000087060000}"/>
    <cellStyle name="2_Book1 2" xfId="2807" xr:uid="{00000000-0005-0000-0000-000088060000}"/>
    <cellStyle name="2_Book1 2 2" xfId="1185" xr:uid="{00000000-0005-0000-0000-000089060000}"/>
    <cellStyle name="2_Book1 2 3" xfId="1193" xr:uid="{00000000-0005-0000-0000-00008A060000}"/>
    <cellStyle name="2_Book1_1" xfId="4179" xr:uid="{00000000-0005-0000-0000-00008B060000}"/>
    <cellStyle name="2_Book1_1_!1 1 bao cao giao KH ve HTCMT vung TNB   12-12-2011" xfId="1227" xr:uid="{00000000-0005-0000-0000-00008C060000}"/>
    <cellStyle name="2_Book1_1_Bieu4HTMT" xfId="4184" xr:uid="{00000000-0005-0000-0000-00008D060000}"/>
    <cellStyle name="2_Book1_1_Bieu4HTMT_!1 1 bao cao giao KH ve HTCMT vung TNB   12-12-2011" xfId="3326" xr:uid="{00000000-0005-0000-0000-00008E060000}"/>
    <cellStyle name="2_Book1_1_Bieu4HTMT_KH TPCP vung TNB (03-1-2012)" xfId="2461" xr:uid="{00000000-0005-0000-0000-00008F060000}"/>
    <cellStyle name="2_Book1_1_KH TPCP vung TNB (03-1-2012)" xfId="4188" xr:uid="{00000000-0005-0000-0000-000090060000}"/>
    <cellStyle name="2_Cau thuy dien Ban La (Cu Anh)" xfId="4195" xr:uid="{00000000-0005-0000-0000-000091060000}"/>
    <cellStyle name="2_Cau thuy dien Ban La (Cu Anh)_!1 1 bao cao giao KH ve HTCMT vung TNB   12-12-2011" xfId="4196" xr:uid="{00000000-0005-0000-0000-000092060000}"/>
    <cellStyle name="2_Cau thuy dien Ban La (Cu Anh)_Bieu4HTMT" xfId="4202" xr:uid="{00000000-0005-0000-0000-000093060000}"/>
    <cellStyle name="2_Cau thuy dien Ban La (Cu Anh)_Bieu4HTMT_!1 1 bao cao giao KH ve HTCMT vung TNB   12-12-2011" xfId="4203" xr:uid="{00000000-0005-0000-0000-000094060000}"/>
    <cellStyle name="2_Cau thuy dien Ban La (Cu Anh)_Bieu4HTMT_KH TPCP vung TNB (03-1-2012)" xfId="4207" xr:uid="{00000000-0005-0000-0000-000095060000}"/>
    <cellStyle name="2_Cau thuy dien Ban La (Cu Anh)_KH TPCP vung TNB (03-1-2012)" xfId="4211" xr:uid="{00000000-0005-0000-0000-000096060000}"/>
    <cellStyle name="2_Du toan 558 (Km17+508.12 - Km 22)" xfId="4212" xr:uid="{00000000-0005-0000-0000-000097060000}"/>
    <cellStyle name="2_Du toan 558 (Km17+508.12 - Km 22)_!1 1 bao cao giao KH ve HTCMT vung TNB   12-12-2011" xfId="4215" xr:uid="{00000000-0005-0000-0000-000098060000}"/>
    <cellStyle name="2_Du toan 558 (Km17+508.12 - Km 22)_Bieu4HTMT" xfId="4217" xr:uid="{00000000-0005-0000-0000-000099060000}"/>
    <cellStyle name="2_Du toan 558 (Km17+508.12 - Km 22)_Bieu4HTMT_!1 1 bao cao giao KH ve HTCMT vung TNB   12-12-2011" xfId="4219" xr:uid="{00000000-0005-0000-0000-00009A060000}"/>
    <cellStyle name="2_Du toan 558 (Km17+508.12 - Km 22)_Bieu4HTMT_KH TPCP vung TNB (03-1-2012)" xfId="3930" xr:uid="{00000000-0005-0000-0000-00009B060000}"/>
    <cellStyle name="2_Du toan 558 (Km17+508.12 - Km 22)_KH TPCP vung TNB (03-1-2012)" xfId="3612" xr:uid="{00000000-0005-0000-0000-00009C060000}"/>
    <cellStyle name="2_Gia_VLQL48_duyet " xfId="106" xr:uid="{00000000-0005-0000-0000-00009D060000}"/>
    <cellStyle name="2_Gia_VLQL48_duyet  2" xfId="1262" xr:uid="{00000000-0005-0000-0000-00009E060000}"/>
    <cellStyle name="2_Gia_VLQL48_duyet _!1 1 bao cao giao KH ve HTCMT vung TNB   12-12-2011" xfId="3758" xr:uid="{00000000-0005-0000-0000-00009F060000}"/>
    <cellStyle name="2_Gia_VLQL48_duyet _Bieu4HTMT" xfId="3501" xr:uid="{00000000-0005-0000-0000-0000A0060000}"/>
    <cellStyle name="2_Gia_VLQL48_duyet _Bieu4HTMT_!1 1 bao cao giao KH ve HTCMT vung TNB   12-12-2011" xfId="795" xr:uid="{00000000-0005-0000-0000-0000A1060000}"/>
    <cellStyle name="2_Gia_VLQL48_duyet _Bieu4HTMT_KH TPCP vung TNB (03-1-2012)" xfId="4220" xr:uid="{00000000-0005-0000-0000-0000A2060000}"/>
    <cellStyle name="2_Gia_VLQL48_duyet _KH TPCP vung TNB (03-1-2012)" xfId="4228" xr:uid="{00000000-0005-0000-0000-0000A3060000}"/>
    <cellStyle name="2_KlQdinhduyet" xfId="4230" xr:uid="{00000000-0005-0000-0000-0000A4060000}"/>
    <cellStyle name="2_KlQdinhduyet_!1 1 bao cao giao KH ve HTCMT vung TNB   12-12-2011" xfId="4233" xr:uid="{00000000-0005-0000-0000-0000A5060000}"/>
    <cellStyle name="2_KlQdinhduyet_Bieu4HTMT" xfId="4234" xr:uid="{00000000-0005-0000-0000-0000A6060000}"/>
    <cellStyle name="2_KlQdinhduyet_Bieu4HTMT_!1 1 bao cao giao KH ve HTCMT vung TNB   12-12-2011" xfId="3518" xr:uid="{00000000-0005-0000-0000-0000A7060000}"/>
    <cellStyle name="2_KlQdinhduyet_Bieu4HTMT_KH TPCP vung TNB (03-1-2012)" xfId="4238" xr:uid="{00000000-0005-0000-0000-0000A8060000}"/>
    <cellStyle name="2_KlQdinhduyet_KH TPCP vung TNB (03-1-2012)" xfId="3581" xr:uid="{00000000-0005-0000-0000-0000A9060000}"/>
    <cellStyle name="2_TRUNG PMU 5" xfId="3677" xr:uid="{00000000-0005-0000-0000-0000AA060000}"/>
    <cellStyle name="2_TRUNG PMU 5 2" xfId="3372" xr:uid="{00000000-0005-0000-0000-0000AB060000}"/>
    <cellStyle name="2_TRUNG PMU 5 2 2" xfId="4036" xr:uid="{00000000-0005-0000-0000-0000AC060000}"/>
    <cellStyle name="2_TRUNG PMU 5 2 3" xfId="4040" xr:uid="{00000000-0005-0000-0000-0000AD060000}"/>
    <cellStyle name="2_ÿÿÿÿÿ" xfId="4240" xr:uid="{00000000-0005-0000-0000-0000AE060000}"/>
    <cellStyle name="2_ÿÿÿÿÿ 2" xfId="1936" xr:uid="{00000000-0005-0000-0000-0000AF060000}"/>
    <cellStyle name="2_ÿÿÿÿÿ 2 2" xfId="1961" xr:uid="{00000000-0005-0000-0000-0000B0060000}"/>
    <cellStyle name="2_ÿÿÿÿÿ 2 3" xfId="4244" xr:uid="{00000000-0005-0000-0000-0000B1060000}"/>
    <cellStyle name="2_ÿÿÿÿÿ_Bieu tong hop nhu cau ung 2011 da chon loc -Mien nui" xfId="4250" xr:uid="{00000000-0005-0000-0000-0000B2060000}"/>
    <cellStyle name="2_ÿÿÿÿÿ_Bieu tong hop nhu cau ung 2011 da chon loc -Mien nui 2" xfId="2725" xr:uid="{00000000-0005-0000-0000-0000B3060000}"/>
    <cellStyle name="2_ÿÿÿÿÿ_Bieu tong hop nhu cau ung 2011 da chon loc -Mien nui 2 2" xfId="3442" xr:uid="{00000000-0005-0000-0000-0000B4060000}"/>
    <cellStyle name="2_ÿÿÿÿÿ_Bieu tong hop nhu cau ung 2011 da chon loc -Mien nui 2 2 2" xfId="4252" xr:uid="{00000000-0005-0000-0000-0000B5060000}"/>
    <cellStyle name="2_ÿÿÿÿÿ_Bieu tong hop nhu cau ung 2011 da chon loc -Mien nui 2 2 3" xfId="3150" xr:uid="{00000000-0005-0000-0000-0000B6060000}"/>
    <cellStyle name="2_ÿÿÿÿÿ_Bieu tong hop nhu cau ung 2011 da chon loc -Mien nui 2 2 4" xfId="3156" xr:uid="{00000000-0005-0000-0000-0000B7060000}"/>
    <cellStyle name="2_ÿÿÿÿÿ_Bieu tong hop nhu cau ung 2011 da chon loc -Mien nui 2 3" xfId="597" xr:uid="{00000000-0005-0000-0000-0000B8060000}"/>
    <cellStyle name="2_ÿÿÿÿÿ_Bieu tong hop nhu cau ung 2011 da chon loc -Mien nui 2 4" xfId="2402" xr:uid="{00000000-0005-0000-0000-0000B9060000}"/>
    <cellStyle name="2_ÿÿÿÿÿ_Bieu tong hop nhu cau ung 2011 da chon loc -Mien nui 2 5" xfId="2991" xr:uid="{00000000-0005-0000-0000-0000BA060000}"/>
    <cellStyle name="2_ÿÿÿÿÿ_Bieu tong hop nhu cau ung 2011 da chon loc -Mien nui 3" xfId="4254" xr:uid="{00000000-0005-0000-0000-0000BB060000}"/>
    <cellStyle name="2_ÿÿÿÿÿ_Bieu tong hop nhu cau ung 2011 da chon loc -Mien nui 3 2" xfId="1206" xr:uid="{00000000-0005-0000-0000-0000BC060000}"/>
    <cellStyle name="2_ÿÿÿÿÿ_Bieu tong hop nhu cau ung 2011 da chon loc -Mien nui 3 3" xfId="1212" xr:uid="{00000000-0005-0000-0000-0000BD060000}"/>
    <cellStyle name="2_ÿÿÿÿÿ_Bieu tong hop nhu cau ung 2011 da chon loc -Mien nui 3 4" xfId="1217" xr:uid="{00000000-0005-0000-0000-0000BE060000}"/>
    <cellStyle name="2_ÿÿÿÿÿ_Bieu tong hop nhu cau ung 2011 da chon loc -Mien nui 4" xfId="4256" xr:uid="{00000000-0005-0000-0000-0000BF060000}"/>
    <cellStyle name="2_ÿÿÿÿÿ_Bieu tong hop nhu cau ung 2011 da chon loc -Mien nui 5" xfId="912" xr:uid="{00000000-0005-0000-0000-0000C0060000}"/>
    <cellStyle name="2_ÿÿÿÿÿ_Bieu tong hop nhu cau ung 2011 da chon loc -Mien nui 6" xfId="4257" xr:uid="{00000000-0005-0000-0000-0000C1060000}"/>
    <cellStyle name="20" xfId="1588" xr:uid="{00000000-0005-0000-0000-0000C2060000}"/>
    <cellStyle name="20% - Accent1 2" xfId="3180" xr:uid="{00000000-0005-0000-0000-0000C3060000}"/>
    <cellStyle name="20% - Accent1 2 2" xfId="2644" xr:uid="{00000000-0005-0000-0000-0000C4060000}"/>
    <cellStyle name="20% - Accent1 2 3" xfId="634" xr:uid="{00000000-0005-0000-0000-0000C5060000}"/>
    <cellStyle name="20% - Accent2 2" xfId="1943" xr:uid="{00000000-0005-0000-0000-0000C6060000}"/>
    <cellStyle name="20% - Accent2 2 2" xfId="3292" xr:uid="{00000000-0005-0000-0000-0000C7060000}"/>
    <cellStyle name="20% - Accent2 2 3" xfId="4260" xr:uid="{00000000-0005-0000-0000-0000C8060000}"/>
    <cellStyle name="20% - Accent3 2" xfId="146" xr:uid="{00000000-0005-0000-0000-0000C9060000}"/>
    <cellStyle name="20% - Accent3 2 2" xfId="4261" xr:uid="{00000000-0005-0000-0000-0000CA060000}"/>
    <cellStyle name="20% - Accent3 2 3" xfId="3306" xr:uid="{00000000-0005-0000-0000-0000CB060000}"/>
    <cellStyle name="20% - Accent4 2" xfId="1532" xr:uid="{00000000-0005-0000-0000-0000CC060000}"/>
    <cellStyle name="20% - Accent4 2 2" xfId="4264" xr:uid="{00000000-0005-0000-0000-0000CD060000}"/>
    <cellStyle name="20% - Accent4 2 3" xfId="2600" xr:uid="{00000000-0005-0000-0000-0000CE060000}"/>
    <cellStyle name="20% - Accent5 2" xfId="3505" xr:uid="{00000000-0005-0000-0000-0000CF060000}"/>
    <cellStyle name="20% - Accent5 2 2" xfId="4265" xr:uid="{00000000-0005-0000-0000-0000D0060000}"/>
    <cellStyle name="20% - Accent5 2 3" xfId="4267" xr:uid="{00000000-0005-0000-0000-0000D1060000}"/>
    <cellStyle name="20% - Accent6 2" xfId="3987" xr:uid="{00000000-0005-0000-0000-0000D2060000}"/>
    <cellStyle name="20% - Accent6 2 2" xfId="3737" xr:uid="{00000000-0005-0000-0000-0000D3060000}"/>
    <cellStyle name="20% - Accent6 2 3" xfId="3992" xr:uid="{00000000-0005-0000-0000-0000D4060000}"/>
    <cellStyle name="20% - Nhấn1" xfId="82" xr:uid="{00000000-0005-0000-0000-0000D5060000}"/>
    <cellStyle name="20% - Nhấn2" xfId="3918" xr:uid="{00000000-0005-0000-0000-0000D6060000}"/>
    <cellStyle name="20% - Nhấn3" xfId="3041" xr:uid="{00000000-0005-0000-0000-0000D7060000}"/>
    <cellStyle name="20% - Nhấn4" xfId="1551" xr:uid="{00000000-0005-0000-0000-0000D8060000}"/>
    <cellStyle name="20% - Nhấn5" xfId="4269" xr:uid="{00000000-0005-0000-0000-0000D9060000}"/>
    <cellStyle name="20% - Nhấn6" xfId="4272" xr:uid="{00000000-0005-0000-0000-0000DA060000}"/>
    <cellStyle name="-2001" xfId="4273" xr:uid="{00000000-0005-0000-0000-0000DB060000}"/>
    <cellStyle name="-2001 2" xfId="2974" xr:uid="{00000000-0005-0000-0000-0000DC060000}"/>
    <cellStyle name="-2001 3" xfId="194" xr:uid="{00000000-0005-0000-0000-0000DD060000}"/>
    <cellStyle name="3" xfId="2440" xr:uid="{00000000-0005-0000-0000-0000DE060000}"/>
    <cellStyle name="3 2" xfId="4274" xr:uid="{00000000-0005-0000-0000-0000DF060000}"/>
    <cellStyle name="3 2 2" xfId="4275" xr:uid="{00000000-0005-0000-0000-0000E0060000}"/>
    <cellStyle name="3 2 3" xfId="2749" xr:uid="{00000000-0005-0000-0000-0000E1060000}"/>
    <cellStyle name="3_Book1" xfId="4278" xr:uid="{00000000-0005-0000-0000-0000E2060000}"/>
    <cellStyle name="3_Book1 2" xfId="3114" xr:uid="{00000000-0005-0000-0000-0000E3060000}"/>
    <cellStyle name="3_Book1 2 2" xfId="4279" xr:uid="{00000000-0005-0000-0000-0000E4060000}"/>
    <cellStyle name="3_Book1 2 3" xfId="4282" xr:uid="{00000000-0005-0000-0000-0000E5060000}"/>
    <cellStyle name="3_Book1_1" xfId="1898" xr:uid="{00000000-0005-0000-0000-0000E6060000}"/>
    <cellStyle name="3_Book1_1_!1 1 bao cao giao KH ve HTCMT vung TNB   12-12-2011" xfId="3450" xr:uid="{00000000-0005-0000-0000-0000E7060000}"/>
    <cellStyle name="3_Book1_1_Bieu4HTMT" xfId="2609" xr:uid="{00000000-0005-0000-0000-0000E8060000}"/>
    <cellStyle name="3_Book1_1_Bieu4HTMT_!1 1 bao cao giao KH ve HTCMT vung TNB   12-12-2011" xfId="4284" xr:uid="{00000000-0005-0000-0000-0000E9060000}"/>
    <cellStyle name="3_Book1_1_Bieu4HTMT_KH TPCP vung TNB (03-1-2012)" xfId="1834" xr:uid="{00000000-0005-0000-0000-0000EA060000}"/>
    <cellStyle name="3_Book1_1_KH TPCP vung TNB (03-1-2012)" xfId="3752" xr:uid="{00000000-0005-0000-0000-0000EB060000}"/>
    <cellStyle name="3_Cau thuy dien Ban La (Cu Anh)" xfId="4286" xr:uid="{00000000-0005-0000-0000-0000EC060000}"/>
    <cellStyle name="3_Cau thuy dien Ban La (Cu Anh)_!1 1 bao cao giao KH ve HTCMT vung TNB   12-12-2011" xfId="4289" xr:uid="{00000000-0005-0000-0000-0000ED060000}"/>
    <cellStyle name="3_Cau thuy dien Ban La (Cu Anh)_Bieu4HTMT" xfId="2396" xr:uid="{00000000-0005-0000-0000-0000EE060000}"/>
    <cellStyle name="3_Cau thuy dien Ban La (Cu Anh)_Bieu4HTMT_!1 1 bao cao giao KH ve HTCMT vung TNB   12-12-2011" xfId="4291" xr:uid="{00000000-0005-0000-0000-0000EF060000}"/>
    <cellStyle name="3_Cau thuy dien Ban La (Cu Anh)_Bieu4HTMT_KH TPCP vung TNB (03-1-2012)" xfId="4300" xr:uid="{00000000-0005-0000-0000-0000F0060000}"/>
    <cellStyle name="3_Cau thuy dien Ban La (Cu Anh)_KH TPCP vung TNB (03-1-2012)" xfId="378" xr:uid="{00000000-0005-0000-0000-0000F1060000}"/>
    <cellStyle name="3_Du toan 558 (Km17+508.12 - Km 22)" xfId="504" xr:uid="{00000000-0005-0000-0000-0000F2060000}"/>
    <cellStyle name="3_Du toan 558 (Km17+508.12 - Km 22)_!1 1 bao cao giao KH ve HTCMT vung TNB   12-12-2011" xfId="4302" xr:uid="{00000000-0005-0000-0000-0000F3060000}"/>
    <cellStyle name="3_Du toan 558 (Km17+508.12 - Km 22)_Bieu4HTMT" xfId="3376" xr:uid="{00000000-0005-0000-0000-0000F4060000}"/>
    <cellStyle name="3_Du toan 558 (Km17+508.12 - Km 22)_Bieu4HTMT_!1 1 bao cao giao KH ve HTCMT vung TNB   12-12-2011" xfId="4251" xr:uid="{00000000-0005-0000-0000-0000F5060000}"/>
    <cellStyle name="3_Du toan 558 (Km17+508.12 - Km 22)_Bieu4HTMT_KH TPCP vung TNB (03-1-2012)" xfId="1525" xr:uid="{00000000-0005-0000-0000-0000F6060000}"/>
    <cellStyle name="3_Du toan 558 (Km17+508.12 - Km 22)_KH TPCP vung TNB (03-1-2012)" xfId="4304" xr:uid="{00000000-0005-0000-0000-0000F7060000}"/>
    <cellStyle name="3_Gia_VLQL48_duyet " xfId="4305" xr:uid="{00000000-0005-0000-0000-0000F8060000}"/>
    <cellStyle name="3_Gia_VLQL48_duyet  2" xfId="4308" xr:uid="{00000000-0005-0000-0000-0000F9060000}"/>
    <cellStyle name="3_Gia_VLQL48_duyet _!1 1 bao cao giao KH ve HTCMT vung TNB   12-12-2011" xfId="4310" xr:uid="{00000000-0005-0000-0000-0000FA060000}"/>
    <cellStyle name="3_Gia_VLQL48_duyet _Bieu4HTMT" xfId="3025" xr:uid="{00000000-0005-0000-0000-0000FB060000}"/>
    <cellStyle name="3_Gia_VLQL48_duyet _Bieu4HTMT_!1 1 bao cao giao KH ve HTCMT vung TNB   12-12-2011" xfId="1030" xr:uid="{00000000-0005-0000-0000-0000FC060000}"/>
    <cellStyle name="3_Gia_VLQL48_duyet _Bieu4HTMT_KH TPCP vung TNB (03-1-2012)" xfId="1034" xr:uid="{00000000-0005-0000-0000-0000FD060000}"/>
    <cellStyle name="3_Gia_VLQL48_duyet _KH TPCP vung TNB (03-1-2012)" xfId="4312" xr:uid="{00000000-0005-0000-0000-0000FE060000}"/>
    <cellStyle name="3_KlQdinhduyet" xfId="714" xr:uid="{00000000-0005-0000-0000-0000FF060000}"/>
    <cellStyle name="3_KlQdinhduyet_!1 1 bao cao giao KH ve HTCMT vung TNB   12-12-2011" xfId="4316" xr:uid="{00000000-0005-0000-0000-000000070000}"/>
    <cellStyle name="3_KlQdinhduyet_Bieu4HTMT" xfId="4317" xr:uid="{00000000-0005-0000-0000-000001070000}"/>
    <cellStyle name="3_KlQdinhduyet_Bieu4HTMT_!1 1 bao cao giao KH ve HTCMT vung TNB   12-12-2011" xfId="4320" xr:uid="{00000000-0005-0000-0000-000002070000}"/>
    <cellStyle name="3_KlQdinhduyet_Bieu4HTMT_KH TPCP vung TNB (03-1-2012)" xfId="614" xr:uid="{00000000-0005-0000-0000-000003070000}"/>
    <cellStyle name="3_KlQdinhduyet_KH TPCP vung TNB (03-1-2012)" xfId="2762" xr:uid="{00000000-0005-0000-0000-000004070000}"/>
    <cellStyle name="3_ÿÿÿÿÿ" xfId="1606" xr:uid="{00000000-0005-0000-0000-000005070000}"/>
    <cellStyle name="3_ÿÿÿÿÿ 2" xfId="4323" xr:uid="{00000000-0005-0000-0000-000006070000}"/>
    <cellStyle name="3_ÿÿÿÿÿ 2 2" xfId="4295" xr:uid="{00000000-0005-0000-0000-000007070000}"/>
    <cellStyle name="3_ÿÿÿÿÿ 2 3" xfId="4324" xr:uid="{00000000-0005-0000-0000-000008070000}"/>
    <cellStyle name="4" xfId="4329" xr:uid="{00000000-0005-0000-0000-000009070000}"/>
    <cellStyle name="4 2" xfId="4060" xr:uid="{00000000-0005-0000-0000-00000A070000}"/>
    <cellStyle name="4 2 2" xfId="791" xr:uid="{00000000-0005-0000-0000-00000B070000}"/>
    <cellStyle name="4 2 3" xfId="4332" xr:uid="{00000000-0005-0000-0000-00000C070000}"/>
    <cellStyle name="4_Book1" xfId="221" xr:uid="{00000000-0005-0000-0000-00000D070000}"/>
    <cellStyle name="4_Book1 2" xfId="3683" xr:uid="{00000000-0005-0000-0000-00000E070000}"/>
    <cellStyle name="4_Book1 2 2" xfId="4335" xr:uid="{00000000-0005-0000-0000-00000F070000}"/>
    <cellStyle name="4_Book1 2 3" xfId="4336" xr:uid="{00000000-0005-0000-0000-000010070000}"/>
    <cellStyle name="4_Book1_1" xfId="4341" xr:uid="{00000000-0005-0000-0000-000011070000}"/>
    <cellStyle name="4_Book1_1_!1 1 bao cao giao KH ve HTCMT vung TNB   12-12-2011" xfId="4348" xr:uid="{00000000-0005-0000-0000-000012070000}"/>
    <cellStyle name="4_Book1_1_Bieu4HTMT" xfId="4350" xr:uid="{00000000-0005-0000-0000-000013070000}"/>
    <cellStyle name="4_Book1_1_Bieu4HTMT_!1 1 bao cao giao KH ve HTCMT vung TNB   12-12-2011" xfId="4354" xr:uid="{00000000-0005-0000-0000-000014070000}"/>
    <cellStyle name="4_Book1_1_Bieu4HTMT_KH TPCP vung TNB (03-1-2012)" xfId="4356" xr:uid="{00000000-0005-0000-0000-000015070000}"/>
    <cellStyle name="4_Book1_1_KH TPCP vung TNB (03-1-2012)" xfId="4360" xr:uid="{00000000-0005-0000-0000-000016070000}"/>
    <cellStyle name="4_Cau thuy dien Ban La (Cu Anh)" xfId="4344" xr:uid="{00000000-0005-0000-0000-000017070000}"/>
    <cellStyle name="4_Cau thuy dien Ban La (Cu Anh)_!1 1 bao cao giao KH ve HTCMT vung TNB   12-12-2011" xfId="4362" xr:uid="{00000000-0005-0000-0000-000018070000}"/>
    <cellStyle name="4_Cau thuy dien Ban La (Cu Anh)_Bieu4HTMT" xfId="3825" xr:uid="{00000000-0005-0000-0000-000019070000}"/>
    <cellStyle name="4_Cau thuy dien Ban La (Cu Anh)_Bieu4HTMT_!1 1 bao cao giao KH ve HTCMT vung TNB   12-12-2011" xfId="4366" xr:uid="{00000000-0005-0000-0000-00001A070000}"/>
    <cellStyle name="4_Cau thuy dien Ban La (Cu Anh)_Bieu4HTMT_KH TPCP vung TNB (03-1-2012)" xfId="1344" xr:uid="{00000000-0005-0000-0000-00001B070000}"/>
    <cellStyle name="4_Cau thuy dien Ban La (Cu Anh)_KH TPCP vung TNB (03-1-2012)" xfId="4370" xr:uid="{00000000-0005-0000-0000-00001C070000}"/>
    <cellStyle name="4_Du toan 558 (Km17+508.12 - Km 22)" xfId="4371" xr:uid="{00000000-0005-0000-0000-00001D070000}"/>
    <cellStyle name="4_Du toan 558 (Km17+508.12 - Km 22)_!1 1 bao cao giao KH ve HTCMT vung TNB   12-12-2011" xfId="4374" xr:uid="{00000000-0005-0000-0000-00001E070000}"/>
    <cellStyle name="4_Du toan 558 (Km17+508.12 - Km 22)_Bieu4HTMT" xfId="4375" xr:uid="{00000000-0005-0000-0000-00001F070000}"/>
    <cellStyle name="4_Du toan 558 (Km17+508.12 - Km 22)_Bieu4HTMT_!1 1 bao cao giao KH ve HTCMT vung TNB   12-12-2011" xfId="653" xr:uid="{00000000-0005-0000-0000-000020070000}"/>
    <cellStyle name="4_Du toan 558 (Km17+508.12 - Km 22)_Bieu4HTMT_KH TPCP vung TNB (03-1-2012)" xfId="4379" xr:uid="{00000000-0005-0000-0000-000021070000}"/>
    <cellStyle name="4_Du toan 558 (Km17+508.12 - Km 22)_KH TPCP vung TNB (03-1-2012)" xfId="4381" xr:uid="{00000000-0005-0000-0000-000022070000}"/>
    <cellStyle name="4_Gia_VLQL48_duyet " xfId="3394" xr:uid="{00000000-0005-0000-0000-000023070000}"/>
    <cellStyle name="4_Gia_VLQL48_duyet  2" xfId="731" xr:uid="{00000000-0005-0000-0000-000024070000}"/>
    <cellStyle name="4_Gia_VLQL48_duyet _!1 1 bao cao giao KH ve HTCMT vung TNB   12-12-2011" xfId="4002" xr:uid="{00000000-0005-0000-0000-000025070000}"/>
    <cellStyle name="4_Gia_VLQL48_duyet _Bieu4HTMT" xfId="4183" xr:uid="{00000000-0005-0000-0000-000026070000}"/>
    <cellStyle name="4_Gia_VLQL48_duyet _Bieu4HTMT_!1 1 bao cao giao KH ve HTCMT vung TNB   12-12-2011" xfId="1221" xr:uid="{00000000-0005-0000-0000-000027070000}"/>
    <cellStyle name="4_Gia_VLQL48_duyet _Bieu4HTMT_KH TPCP vung TNB (03-1-2012)" xfId="4187" xr:uid="{00000000-0005-0000-0000-000028070000}"/>
    <cellStyle name="4_Gia_VLQL48_duyet _KH TPCP vung TNB (03-1-2012)" xfId="4387" xr:uid="{00000000-0005-0000-0000-000029070000}"/>
    <cellStyle name="4_KlQdinhduyet" xfId="2252" xr:uid="{00000000-0005-0000-0000-00002A070000}"/>
    <cellStyle name="4_KlQdinhduyet_!1 1 bao cao giao KH ve HTCMT vung TNB   12-12-2011" xfId="4390" xr:uid="{00000000-0005-0000-0000-00002B070000}"/>
    <cellStyle name="4_KlQdinhduyet_Bieu4HTMT" xfId="4393" xr:uid="{00000000-0005-0000-0000-00002C070000}"/>
    <cellStyle name="4_KlQdinhduyet_Bieu4HTMT_!1 1 bao cao giao KH ve HTCMT vung TNB   12-12-2011" xfId="4395" xr:uid="{00000000-0005-0000-0000-00002D070000}"/>
    <cellStyle name="4_KlQdinhduyet_Bieu4HTMT_KH TPCP vung TNB (03-1-2012)" xfId="4396" xr:uid="{00000000-0005-0000-0000-00002E070000}"/>
    <cellStyle name="4_KlQdinhduyet_KH TPCP vung TNB (03-1-2012)" xfId="483" xr:uid="{00000000-0005-0000-0000-00002F070000}"/>
    <cellStyle name="4_ÿÿÿÿÿ" xfId="1233" xr:uid="{00000000-0005-0000-0000-000030070000}"/>
    <cellStyle name="4_ÿÿÿÿÿ 2" xfId="3640" xr:uid="{00000000-0005-0000-0000-000031070000}"/>
    <cellStyle name="4_ÿÿÿÿÿ 2 2" xfId="4399" xr:uid="{00000000-0005-0000-0000-000032070000}"/>
    <cellStyle name="4_ÿÿÿÿÿ 2 3" xfId="2923" xr:uid="{00000000-0005-0000-0000-000033070000}"/>
    <cellStyle name="40% - Accent1 2" xfId="4404" xr:uid="{00000000-0005-0000-0000-000034070000}"/>
    <cellStyle name="40% - Accent1 2 2" xfId="4407" xr:uid="{00000000-0005-0000-0000-000035070000}"/>
    <cellStyle name="40% - Accent1 2 3" xfId="3818" xr:uid="{00000000-0005-0000-0000-000036070000}"/>
    <cellStyle name="40% - Accent2 2" xfId="2858" xr:uid="{00000000-0005-0000-0000-000037070000}"/>
    <cellStyle name="40% - Accent2 2 2" xfId="924" xr:uid="{00000000-0005-0000-0000-000038070000}"/>
    <cellStyle name="40% - Accent2 2 3" xfId="3504" xr:uid="{00000000-0005-0000-0000-000039070000}"/>
    <cellStyle name="40% - Accent3 2" xfId="538" xr:uid="{00000000-0005-0000-0000-00003A070000}"/>
    <cellStyle name="40% - Accent3 2 2" xfId="4413" xr:uid="{00000000-0005-0000-0000-00003B070000}"/>
    <cellStyle name="40% - Accent3 2 3" xfId="4416" xr:uid="{00000000-0005-0000-0000-00003C070000}"/>
    <cellStyle name="40% - Accent4 2" xfId="3101" xr:uid="{00000000-0005-0000-0000-00003D070000}"/>
    <cellStyle name="40% - Accent4 2 2" xfId="4420" xr:uid="{00000000-0005-0000-0000-00003E070000}"/>
    <cellStyle name="40% - Accent4 2 3" xfId="17" xr:uid="{00000000-0005-0000-0000-00003F070000}"/>
    <cellStyle name="40% - Accent5 2" xfId="3623" xr:uid="{00000000-0005-0000-0000-000040070000}"/>
    <cellStyle name="40% - Accent5 2 2" xfId="4421" xr:uid="{00000000-0005-0000-0000-000041070000}"/>
    <cellStyle name="40% - Accent5 2 3" xfId="1658" xr:uid="{00000000-0005-0000-0000-000042070000}"/>
    <cellStyle name="40% - Accent6 2" xfId="4427" xr:uid="{00000000-0005-0000-0000-000043070000}"/>
    <cellStyle name="40% - Accent6 2 2" xfId="4433" xr:uid="{00000000-0005-0000-0000-000044070000}"/>
    <cellStyle name="40% - Accent6 2 3" xfId="4438" xr:uid="{00000000-0005-0000-0000-000045070000}"/>
    <cellStyle name="40% - Nhấn1" xfId="4439" xr:uid="{00000000-0005-0000-0000-000046070000}"/>
    <cellStyle name="40% - Nhấn2" xfId="4441" xr:uid="{00000000-0005-0000-0000-000047070000}"/>
    <cellStyle name="40% - Nhấn3" xfId="4443" xr:uid="{00000000-0005-0000-0000-000048070000}"/>
    <cellStyle name="40% - Nhấn4" xfId="4447" xr:uid="{00000000-0005-0000-0000-000049070000}"/>
    <cellStyle name="40% - Nhấn5" xfId="4450" xr:uid="{00000000-0005-0000-0000-00004A070000}"/>
    <cellStyle name="40% - Nhấn6" xfId="994" xr:uid="{00000000-0005-0000-0000-00004B070000}"/>
    <cellStyle name="52" xfId="4061" xr:uid="{00000000-0005-0000-0000-00004C070000}"/>
    <cellStyle name="6" xfId="85" xr:uid="{00000000-0005-0000-0000-00004D070000}"/>
    <cellStyle name="6_15_10_2013 BC nhu cau von doi ung ODA (2014-2016) ngay 15102013 Sua" xfId="4451" xr:uid="{00000000-0005-0000-0000-00004E070000}"/>
    <cellStyle name="6_BC nhu cau von doi ung ODA nganh NN (BKH)" xfId="2795" xr:uid="{00000000-0005-0000-0000-00004F070000}"/>
    <cellStyle name="6_BC nhu cau von doi ung ODA nganh NN (BKH)_05-12  KH trung han 2016-2020 - Liem Thinh edited" xfId="4454" xr:uid="{00000000-0005-0000-0000-000050070000}"/>
    <cellStyle name="6_BC nhu cau von doi ung ODA nganh NN (BKH)_Copy of 05-12  KH trung han 2016-2020 - Liem Thinh edited (1)" xfId="3506" xr:uid="{00000000-0005-0000-0000-000051070000}"/>
    <cellStyle name="6_BC Tai co cau (bieu TH)" xfId="3765" xr:uid="{00000000-0005-0000-0000-000052070000}"/>
    <cellStyle name="6_BC Tai co cau (bieu TH)_05-12  KH trung han 2016-2020 - Liem Thinh edited" xfId="2436" xr:uid="{00000000-0005-0000-0000-000053070000}"/>
    <cellStyle name="6_BC Tai co cau (bieu TH)_Copy of 05-12  KH trung han 2016-2020 - Liem Thinh edited (1)" xfId="3126" xr:uid="{00000000-0005-0000-0000-000054070000}"/>
    <cellStyle name="6_Cong trinh co y kien LD_Dang_NN_2011-Tay nguyen-9-10" xfId="2423" xr:uid="{00000000-0005-0000-0000-000055070000}"/>
    <cellStyle name="6_Cong trinh co y kien LD_Dang_NN_2011-Tay nguyen-9-10_!1 1 bao cao giao KH ve HTCMT vung TNB   12-12-2011" xfId="2841" xr:uid="{00000000-0005-0000-0000-000056070000}"/>
    <cellStyle name="6_Cong trinh co y kien LD_Dang_NN_2011-Tay nguyen-9-10_Bieu4HTMT" xfId="4455" xr:uid="{00000000-0005-0000-0000-000057070000}"/>
    <cellStyle name="6_Cong trinh co y kien LD_Dang_NN_2011-Tay nguyen-9-10_Bieu4HTMT_!1 1 bao cao giao KH ve HTCMT vung TNB   12-12-2011" xfId="2737" xr:uid="{00000000-0005-0000-0000-000058070000}"/>
    <cellStyle name="6_Cong trinh co y kien LD_Dang_NN_2011-Tay nguyen-9-10_Bieu4HTMT_KH TPCP vung TNB (03-1-2012)" xfId="4457" xr:uid="{00000000-0005-0000-0000-000059070000}"/>
    <cellStyle name="6_Cong trinh co y kien LD_Dang_NN_2011-Tay nguyen-9-10_KH TPCP vung TNB (03-1-2012)" xfId="3615" xr:uid="{00000000-0005-0000-0000-00005A070000}"/>
    <cellStyle name="6_DK 2014-2015 final" xfId="3932" xr:uid="{00000000-0005-0000-0000-00005B070000}"/>
    <cellStyle name="6_DK 2014-2015 final_05-12  KH trung han 2016-2020 - Liem Thinh edited" xfId="2563" xr:uid="{00000000-0005-0000-0000-00005C070000}"/>
    <cellStyle name="6_DK 2014-2015 final_Copy of 05-12  KH trung han 2016-2020 - Liem Thinh edited (1)" xfId="4459" xr:uid="{00000000-0005-0000-0000-00005D070000}"/>
    <cellStyle name="6_DK 2014-2015 new" xfId="771" xr:uid="{00000000-0005-0000-0000-00005E070000}"/>
    <cellStyle name="6_DK 2014-2015 new_05-12  KH trung han 2016-2020 - Liem Thinh edited" xfId="1879" xr:uid="{00000000-0005-0000-0000-00005F070000}"/>
    <cellStyle name="6_DK 2014-2015 new_Copy of 05-12  KH trung han 2016-2020 - Liem Thinh edited (1)" xfId="4465" xr:uid="{00000000-0005-0000-0000-000060070000}"/>
    <cellStyle name="6_DK KH CBDT 2014 11-11-2013" xfId="4467" xr:uid="{00000000-0005-0000-0000-000061070000}"/>
    <cellStyle name="6_DK KH CBDT 2014 11-11-2013(1)" xfId="3088" xr:uid="{00000000-0005-0000-0000-000062070000}"/>
    <cellStyle name="6_DK KH CBDT 2014 11-11-2013(1)_05-12  KH trung han 2016-2020 - Liem Thinh edited" xfId="4470" xr:uid="{00000000-0005-0000-0000-000063070000}"/>
    <cellStyle name="6_DK KH CBDT 2014 11-11-2013(1)_Copy of 05-12  KH trung han 2016-2020 - Liem Thinh edited (1)" xfId="4471" xr:uid="{00000000-0005-0000-0000-000064070000}"/>
    <cellStyle name="6_DK KH CBDT 2014 11-11-2013_05-12  KH trung han 2016-2020 - Liem Thinh edited" xfId="2533" xr:uid="{00000000-0005-0000-0000-000065070000}"/>
    <cellStyle name="6_DK KH CBDT 2014 11-11-2013_Copy of 05-12  KH trung han 2016-2020 - Liem Thinh edited (1)" xfId="4474" xr:uid="{00000000-0005-0000-0000-000066070000}"/>
    <cellStyle name="6_KH 2011-2015" xfId="4477" xr:uid="{00000000-0005-0000-0000-000067070000}"/>
    <cellStyle name="6_tai co cau dau tu (tong hop)1" xfId="1136" xr:uid="{00000000-0005-0000-0000-000068070000}"/>
    <cellStyle name="6_TN - Ho tro khac 2011" xfId="243" xr:uid="{00000000-0005-0000-0000-000069070000}"/>
    <cellStyle name="6_TN - Ho tro khac 2011_!1 1 bao cao giao KH ve HTCMT vung TNB   12-12-2011" xfId="4480" xr:uid="{00000000-0005-0000-0000-00006A070000}"/>
    <cellStyle name="6_TN - Ho tro khac 2011_Bieu4HTMT" xfId="3514" xr:uid="{00000000-0005-0000-0000-00006B070000}"/>
    <cellStyle name="6_TN - Ho tro khac 2011_Bieu4HTMT_!1 1 bao cao giao KH ve HTCMT vung TNB   12-12-2011" xfId="4482" xr:uid="{00000000-0005-0000-0000-00006C070000}"/>
    <cellStyle name="6_TN - Ho tro khac 2011_Bieu4HTMT_KH TPCP vung TNB (03-1-2012)" xfId="27" xr:uid="{00000000-0005-0000-0000-00006D070000}"/>
    <cellStyle name="6_TN - Ho tro khac 2011_KH TPCP vung TNB (03-1-2012)" xfId="4492" xr:uid="{00000000-0005-0000-0000-00006E070000}"/>
    <cellStyle name="60% - Accent1 2" xfId="2716" xr:uid="{00000000-0005-0000-0000-00006F070000}"/>
    <cellStyle name="60% - Accent1 2 2" xfId="2608" xr:uid="{00000000-0005-0000-0000-000070070000}"/>
    <cellStyle name="60% - Accent1 2 3" xfId="4495" xr:uid="{00000000-0005-0000-0000-000071070000}"/>
    <cellStyle name="60% - Accent2 2" xfId="868" xr:uid="{00000000-0005-0000-0000-000072070000}"/>
    <cellStyle name="60% - Accent2 2 2" xfId="4497" xr:uid="{00000000-0005-0000-0000-000073070000}"/>
    <cellStyle name="60% - Accent2 2 3" xfId="3519" xr:uid="{00000000-0005-0000-0000-000074070000}"/>
    <cellStyle name="60% - Accent3 2" xfId="244" xr:uid="{00000000-0005-0000-0000-000075070000}"/>
    <cellStyle name="60% - Accent3 2 2" xfId="4499" xr:uid="{00000000-0005-0000-0000-000076070000}"/>
    <cellStyle name="60% - Accent3 2 3" xfId="4501" xr:uid="{00000000-0005-0000-0000-000077070000}"/>
    <cellStyle name="60% - Accent4 2" xfId="4503" xr:uid="{00000000-0005-0000-0000-000078070000}"/>
    <cellStyle name="60% - Accent4 2 2" xfId="4507" xr:uid="{00000000-0005-0000-0000-000079070000}"/>
    <cellStyle name="60% - Accent4 2 3" xfId="3339" xr:uid="{00000000-0005-0000-0000-00007A070000}"/>
    <cellStyle name="60% - Accent5 2" xfId="1060" xr:uid="{00000000-0005-0000-0000-00007B070000}"/>
    <cellStyle name="60% - Accent5 2 2" xfId="1067" xr:uid="{00000000-0005-0000-0000-00007C070000}"/>
    <cellStyle name="60% - Accent5 2 3" xfId="1073" xr:uid="{00000000-0005-0000-0000-00007D070000}"/>
    <cellStyle name="60% - Accent6 2" xfId="3359" xr:uid="{00000000-0005-0000-0000-00007E070000}"/>
    <cellStyle name="60% - Accent6 2 2" xfId="4511" xr:uid="{00000000-0005-0000-0000-00007F070000}"/>
    <cellStyle name="60% - Accent6 2 3" xfId="1035" xr:uid="{00000000-0005-0000-0000-000080070000}"/>
    <cellStyle name="60% - Nhấn1" xfId="1691" xr:uid="{00000000-0005-0000-0000-000081070000}"/>
    <cellStyle name="60% - Nhấn2" xfId="4512" xr:uid="{00000000-0005-0000-0000-000082070000}"/>
    <cellStyle name="60% - Nhấn3" xfId="2480" xr:uid="{00000000-0005-0000-0000-000083070000}"/>
    <cellStyle name="60% - Nhấn4" xfId="4515" xr:uid="{00000000-0005-0000-0000-000084070000}"/>
    <cellStyle name="60% - Nhấn5" xfId="4518" xr:uid="{00000000-0005-0000-0000-000085070000}"/>
    <cellStyle name="60% - Nhấn6" xfId="4525" xr:uid="{00000000-0005-0000-0000-000086070000}"/>
    <cellStyle name="9" xfId="4529" xr:uid="{00000000-0005-0000-0000-000087070000}"/>
    <cellStyle name="9_!1 1 bao cao giao KH ve HTCMT vung TNB   12-12-2011" xfId="4519" xr:uid="{00000000-0005-0000-0000-000088070000}"/>
    <cellStyle name="9_Bieu4HTMT" xfId="2960" xr:uid="{00000000-0005-0000-0000-000089070000}"/>
    <cellStyle name="9_Bieu4HTMT_!1 1 bao cao giao KH ve HTCMT vung TNB   12-12-2011" xfId="4466" xr:uid="{00000000-0005-0000-0000-00008A070000}"/>
    <cellStyle name="9_Bieu4HTMT_KH TPCP vung TNB (03-1-2012)" xfId="4531" xr:uid="{00000000-0005-0000-0000-00008B070000}"/>
    <cellStyle name="9_KH TPCP vung TNB (03-1-2012)" xfId="4540" xr:uid="{00000000-0005-0000-0000-00008C070000}"/>
    <cellStyle name="Accent1 2" xfId="4545" xr:uid="{00000000-0005-0000-0000-00008D070000}"/>
    <cellStyle name="Accent1 2 2" xfId="2194" xr:uid="{00000000-0005-0000-0000-00008E070000}"/>
    <cellStyle name="Accent1 2 3" xfId="4548" xr:uid="{00000000-0005-0000-0000-00008F070000}"/>
    <cellStyle name="Accent2 2" xfId="4550" xr:uid="{00000000-0005-0000-0000-000090070000}"/>
    <cellStyle name="Accent2 2 2" xfId="404" xr:uid="{00000000-0005-0000-0000-000091070000}"/>
    <cellStyle name="Accent2 2 3" xfId="3320" xr:uid="{00000000-0005-0000-0000-000092070000}"/>
    <cellStyle name="Accent3 2" xfId="4555" xr:uid="{00000000-0005-0000-0000-000093070000}"/>
    <cellStyle name="Accent3 2 2" xfId="2896" xr:uid="{00000000-0005-0000-0000-000094070000}"/>
    <cellStyle name="Accent3 2 3" xfId="4559" xr:uid="{00000000-0005-0000-0000-000095070000}"/>
    <cellStyle name="Accent4 2" xfId="382" xr:uid="{00000000-0005-0000-0000-000096070000}"/>
    <cellStyle name="Accent4 2 2" xfId="4560" xr:uid="{00000000-0005-0000-0000-000097070000}"/>
    <cellStyle name="Accent4 2 3" xfId="4561" xr:uid="{00000000-0005-0000-0000-000098070000}"/>
    <cellStyle name="Accent5 2" xfId="3354" xr:uid="{00000000-0005-0000-0000-000099070000}"/>
    <cellStyle name="Accent5 2 2" xfId="4564" xr:uid="{00000000-0005-0000-0000-00009A070000}"/>
    <cellStyle name="Accent5 2 3" xfId="4565" xr:uid="{00000000-0005-0000-0000-00009B070000}"/>
    <cellStyle name="Accent6 2" xfId="2029" xr:uid="{00000000-0005-0000-0000-00009C070000}"/>
    <cellStyle name="Accent6 2 2" xfId="4161" xr:uid="{00000000-0005-0000-0000-00009D070000}"/>
    <cellStyle name="Accent6 2 3" xfId="4567" xr:uid="{00000000-0005-0000-0000-00009E070000}"/>
    <cellStyle name="ÅëÈ­ [0]_      " xfId="4372" xr:uid="{00000000-0005-0000-0000-00009F070000}"/>
    <cellStyle name="AeE­ [0]_INQUIRY ¿?¾÷AßAø " xfId="2746" xr:uid="{00000000-0005-0000-0000-0000A0070000}"/>
    <cellStyle name="ÅëÈ­ [0]_L601CPT" xfId="65" xr:uid="{00000000-0005-0000-0000-0000A1070000}"/>
    <cellStyle name="ÅëÈ­_      " xfId="4568" xr:uid="{00000000-0005-0000-0000-0000A2070000}"/>
    <cellStyle name="AeE­_INQUIRY ¿?¾÷AßAø " xfId="4570" xr:uid="{00000000-0005-0000-0000-0000A3070000}"/>
    <cellStyle name="ÅëÈ­_L601CPT" xfId="4577" xr:uid="{00000000-0005-0000-0000-0000A4070000}"/>
    <cellStyle name="args.style" xfId="4579" xr:uid="{00000000-0005-0000-0000-0000A5070000}"/>
    <cellStyle name="args.style 2" xfId="135" xr:uid="{00000000-0005-0000-0000-0000A6070000}"/>
    <cellStyle name="args.style 3" xfId="4586" xr:uid="{00000000-0005-0000-0000-0000A7070000}"/>
    <cellStyle name="args.style 4" xfId="1533" xr:uid="{00000000-0005-0000-0000-0000A8070000}"/>
    <cellStyle name="at" xfId="1050" xr:uid="{00000000-0005-0000-0000-0000A9070000}"/>
    <cellStyle name="ÄÞ¸¶ [0]_      " xfId="4589" xr:uid="{00000000-0005-0000-0000-0000AA070000}"/>
    <cellStyle name="AÞ¸¶ [0]_INQUIRY ¿?¾÷AßAø " xfId="4592" xr:uid="{00000000-0005-0000-0000-0000AB070000}"/>
    <cellStyle name="ÄÞ¸¶ [0]_L601CPT" xfId="1798" xr:uid="{00000000-0005-0000-0000-0000AC070000}"/>
    <cellStyle name="ÄÞ¸¶_      " xfId="4593" xr:uid="{00000000-0005-0000-0000-0000AD070000}"/>
    <cellStyle name="AÞ¸¶_INQUIRY ¿?¾÷AßAø " xfId="4601" xr:uid="{00000000-0005-0000-0000-0000AE070000}"/>
    <cellStyle name="ÄÞ¸¶_L601CPT" xfId="4031" xr:uid="{00000000-0005-0000-0000-0000AF070000}"/>
    <cellStyle name="AutoFormat Options" xfId="2412" xr:uid="{00000000-0005-0000-0000-0000B0070000}"/>
    <cellStyle name="AutoFormat Options 2" xfId="3220" xr:uid="{00000000-0005-0000-0000-0000B1070000}"/>
    <cellStyle name="Bad 2" xfId="4498" xr:uid="{00000000-0005-0000-0000-0000B2070000}"/>
    <cellStyle name="Bad 2 2" xfId="4602" xr:uid="{00000000-0005-0000-0000-0000B3070000}"/>
    <cellStyle name="Bad 2 3" xfId="2554" xr:uid="{00000000-0005-0000-0000-0000B4070000}"/>
    <cellStyle name="Bangchu" xfId="4510" xr:uid="{00000000-0005-0000-0000-0000B5070000}"/>
    <cellStyle name="Bangchu 2" xfId="3870" xr:uid="{00000000-0005-0000-0000-0000B6070000}"/>
    <cellStyle name="Bình thường 3" xfId="4604" xr:uid="{00000000-0005-0000-0000-0000B7070000}"/>
    <cellStyle name="Body" xfId="2982" xr:uid="{00000000-0005-0000-0000-0000B8070000}"/>
    <cellStyle name="Body 2" xfId="2242" xr:uid="{00000000-0005-0000-0000-0000B9070000}"/>
    <cellStyle name="Body 3" xfId="1843" xr:uid="{00000000-0005-0000-0000-0000BA070000}"/>
    <cellStyle name="C?AØ_¿?¾÷CoE² " xfId="4609" xr:uid="{00000000-0005-0000-0000-0000BB070000}"/>
    <cellStyle name="C~1" xfId="4610" xr:uid="{00000000-0005-0000-0000-0000BC070000}"/>
    <cellStyle name="Ç¥ÁØ_      " xfId="4611" xr:uid="{00000000-0005-0000-0000-0000BD070000}"/>
    <cellStyle name="C￥AØ_¿μ¾÷CoE² " xfId="2447" xr:uid="{00000000-0005-0000-0000-0000BE070000}"/>
    <cellStyle name="Ç¥ÁØ_±¸¹Ì´ëÃ¥" xfId="2988" xr:uid="{00000000-0005-0000-0000-0000BF070000}"/>
    <cellStyle name="C￥AØ_Sheet1_¿μ¾÷CoE² " xfId="4617" xr:uid="{00000000-0005-0000-0000-0000C0070000}"/>
    <cellStyle name="Ç¥ÁØ_ÿÿÿÿÿÿ_4_ÃÑÇÕ°è " xfId="2233" xr:uid="{00000000-0005-0000-0000-0000C1070000}"/>
    <cellStyle name="Calc Currency (0)" xfId="4621" xr:uid="{00000000-0005-0000-0000-0000C2070000}"/>
    <cellStyle name="Calc Currency (0) 2" xfId="4625" xr:uid="{00000000-0005-0000-0000-0000C3070000}"/>
    <cellStyle name="Calc Currency (0) 3" xfId="4629" xr:uid="{00000000-0005-0000-0000-0000C4070000}"/>
    <cellStyle name="Calc Currency (2)" xfId="2335" xr:uid="{00000000-0005-0000-0000-0000C5070000}"/>
    <cellStyle name="Calc Currency (2) 10" xfId="4630" xr:uid="{00000000-0005-0000-0000-0000C6070000}"/>
    <cellStyle name="Calc Currency (2) 11" xfId="4631" xr:uid="{00000000-0005-0000-0000-0000C7070000}"/>
    <cellStyle name="Calc Currency (2) 12" xfId="2038" xr:uid="{00000000-0005-0000-0000-0000C8070000}"/>
    <cellStyle name="Calc Currency (2) 13" xfId="2045" xr:uid="{00000000-0005-0000-0000-0000C9070000}"/>
    <cellStyle name="Calc Currency (2) 14" xfId="4634" xr:uid="{00000000-0005-0000-0000-0000CA070000}"/>
    <cellStyle name="Calc Currency (2) 15" xfId="4637" xr:uid="{00000000-0005-0000-0000-0000CB070000}"/>
    <cellStyle name="Calc Currency (2) 16" xfId="4640" xr:uid="{00000000-0005-0000-0000-0000CC070000}"/>
    <cellStyle name="Calc Currency (2) 17" xfId="4425" xr:uid="{00000000-0005-0000-0000-0000CD070000}"/>
    <cellStyle name="Calc Currency (2) 18" xfId="1663" xr:uid="{00000000-0005-0000-0000-0000CE070000}"/>
    <cellStyle name="Calc Currency (2) 2" xfId="1246" xr:uid="{00000000-0005-0000-0000-0000CF070000}"/>
    <cellStyle name="Calc Currency (2) 3" xfId="4641" xr:uid="{00000000-0005-0000-0000-0000D0070000}"/>
    <cellStyle name="Calc Currency (2) 4" xfId="1977" xr:uid="{00000000-0005-0000-0000-0000D1070000}"/>
    <cellStyle name="Calc Currency (2) 5" xfId="4645" xr:uid="{00000000-0005-0000-0000-0000D2070000}"/>
    <cellStyle name="Calc Currency (2) 6" xfId="4650" xr:uid="{00000000-0005-0000-0000-0000D3070000}"/>
    <cellStyle name="Calc Currency (2) 7" xfId="4655" xr:uid="{00000000-0005-0000-0000-0000D4070000}"/>
    <cellStyle name="Calc Currency (2) 8" xfId="1723" xr:uid="{00000000-0005-0000-0000-0000D5070000}"/>
    <cellStyle name="Calc Currency (2) 9" xfId="2581" xr:uid="{00000000-0005-0000-0000-0000D6070000}"/>
    <cellStyle name="Calc Percent (0)" xfId="4656" xr:uid="{00000000-0005-0000-0000-0000D7070000}"/>
    <cellStyle name="Calc Percent (0) 10" xfId="4661" xr:uid="{00000000-0005-0000-0000-0000D8070000}"/>
    <cellStyle name="Calc Percent (0) 11" xfId="4664" xr:uid="{00000000-0005-0000-0000-0000D9070000}"/>
    <cellStyle name="Calc Percent (0) 12" xfId="4665" xr:uid="{00000000-0005-0000-0000-0000DA070000}"/>
    <cellStyle name="Calc Percent (0) 13" xfId="2125" xr:uid="{00000000-0005-0000-0000-0000DB070000}"/>
    <cellStyle name="Calc Percent (0) 14" xfId="4667" xr:uid="{00000000-0005-0000-0000-0000DC070000}"/>
    <cellStyle name="Calc Percent (0) 15" xfId="4670" xr:uid="{00000000-0005-0000-0000-0000DD070000}"/>
    <cellStyle name="Calc Percent (0) 16" xfId="4671" xr:uid="{00000000-0005-0000-0000-0000DE070000}"/>
    <cellStyle name="Calc Percent (0) 2" xfId="4672" xr:uid="{00000000-0005-0000-0000-0000DF070000}"/>
    <cellStyle name="Calc Percent (0) 3" xfId="3299" xr:uid="{00000000-0005-0000-0000-0000E0070000}"/>
    <cellStyle name="Calc Percent (0) 4" xfId="4673" xr:uid="{00000000-0005-0000-0000-0000E1070000}"/>
    <cellStyle name="Calc Percent (0) 5" xfId="4093" xr:uid="{00000000-0005-0000-0000-0000E2070000}"/>
    <cellStyle name="Calc Percent (0) 6" xfId="4674" xr:uid="{00000000-0005-0000-0000-0000E3070000}"/>
    <cellStyle name="Calc Percent (0) 7" xfId="3482" xr:uid="{00000000-0005-0000-0000-0000E4070000}"/>
    <cellStyle name="Calc Percent (0) 8" xfId="4675" xr:uid="{00000000-0005-0000-0000-0000E5070000}"/>
    <cellStyle name="Calc Percent (0) 9" xfId="2350" xr:uid="{00000000-0005-0000-0000-0000E6070000}"/>
    <cellStyle name="Calc Percent (1)" xfId="4185" xr:uid="{00000000-0005-0000-0000-0000E7070000}"/>
    <cellStyle name="Calc Percent (1) 10" xfId="3631" xr:uid="{00000000-0005-0000-0000-0000E8070000}"/>
    <cellStyle name="Calc Percent (1) 11" xfId="2057" xr:uid="{00000000-0005-0000-0000-0000E9070000}"/>
    <cellStyle name="Calc Percent (1) 12" xfId="2061" xr:uid="{00000000-0005-0000-0000-0000EA070000}"/>
    <cellStyle name="Calc Percent (1) 13" xfId="1084" xr:uid="{00000000-0005-0000-0000-0000EB070000}"/>
    <cellStyle name="Calc Percent (1) 14" xfId="4021" xr:uid="{00000000-0005-0000-0000-0000EC070000}"/>
    <cellStyle name="Calc Percent (1) 15" xfId="2236" xr:uid="{00000000-0005-0000-0000-0000ED070000}"/>
    <cellStyle name="Calc Percent (1) 16" xfId="4676" xr:uid="{00000000-0005-0000-0000-0000EE070000}"/>
    <cellStyle name="Calc Percent (1) 2" xfId="3163" xr:uid="{00000000-0005-0000-0000-0000EF070000}"/>
    <cellStyle name="Calc Percent (1) 3" xfId="4678" xr:uid="{00000000-0005-0000-0000-0000F0070000}"/>
    <cellStyle name="Calc Percent (1) 4" xfId="4680" xr:uid="{00000000-0005-0000-0000-0000F1070000}"/>
    <cellStyle name="Calc Percent (1) 5" xfId="1983" xr:uid="{00000000-0005-0000-0000-0000F2070000}"/>
    <cellStyle name="Calc Percent (1) 6" xfId="4682" xr:uid="{00000000-0005-0000-0000-0000F3070000}"/>
    <cellStyle name="Calc Percent (1) 7" xfId="3530" xr:uid="{00000000-0005-0000-0000-0000F4070000}"/>
    <cellStyle name="Calc Percent (1) 8" xfId="2392" xr:uid="{00000000-0005-0000-0000-0000F5070000}"/>
    <cellStyle name="Calc Percent (1) 9" xfId="4683" xr:uid="{00000000-0005-0000-0000-0000F6070000}"/>
    <cellStyle name="Calc Percent (2)" xfId="1510" xr:uid="{00000000-0005-0000-0000-0000F7070000}"/>
    <cellStyle name="Calc Percent (2) 10" xfId="282" xr:uid="{00000000-0005-0000-0000-0000F8070000}"/>
    <cellStyle name="Calc Percent (2) 11" xfId="320" xr:uid="{00000000-0005-0000-0000-0000F9070000}"/>
    <cellStyle name="Calc Percent (2) 12" xfId="338" xr:uid="{00000000-0005-0000-0000-0000FA070000}"/>
    <cellStyle name="Calc Percent (2) 13" xfId="273" xr:uid="{00000000-0005-0000-0000-0000FB070000}"/>
    <cellStyle name="Calc Percent (2) 14" xfId="297" xr:uid="{00000000-0005-0000-0000-0000FC070000}"/>
    <cellStyle name="Calc Percent (2) 15" xfId="4008" xr:uid="{00000000-0005-0000-0000-0000FD070000}"/>
    <cellStyle name="Calc Percent (2) 16" xfId="1931" xr:uid="{00000000-0005-0000-0000-0000FE070000}"/>
    <cellStyle name="Calc Percent (2) 17" xfId="4017" xr:uid="{00000000-0005-0000-0000-0000FF070000}"/>
    <cellStyle name="Calc Percent (2) 18" xfId="1698" xr:uid="{00000000-0005-0000-0000-000000080000}"/>
    <cellStyle name="Calc Percent (2) 2" xfId="4685" xr:uid="{00000000-0005-0000-0000-000001080000}"/>
    <cellStyle name="Calc Percent (2) 3" xfId="4687" xr:uid="{00000000-0005-0000-0000-000002080000}"/>
    <cellStyle name="Calc Percent (2) 4" xfId="116" xr:uid="{00000000-0005-0000-0000-000003080000}"/>
    <cellStyle name="Calc Percent (2) 5" xfId="4689" xr:uid="{00000000-0005-0000-0000-000004080000}"/>
    <cellStyle name="Calc Percent (2) 6" xfId="368" xr:uid="{00000000-0005-0000-0000-000005080000}"/>
    <cellStyle name="Calc Percent (2) 7" xfId="392" xr:uid="{00000000-0005-0000-0000-000006080000}"/>
    <cellStyle name="Calc Percent (2) 8" xfId="4690" xr:uid="{00000000-0005-0000-0000-000007080000}"/>
    <cellStyle name="Calc Percent (2) 9" xfId="4694" xr:uid="{00000000-0005-0000-0000-000008080000}"/>
    <cellStyle name="Calc Units (0)" xfId="4697" xr:uid="{00000000-0005-0000-0000-000009080000}"/>
    <cellStyle name="Calc Units (0) 10" xfId="3541" xr:uid="{00000000-0005-0000-0000-00000A080000}"/>
    <cellStyle name="Calc Units (0) 11" xfId="2251" xr:uid="{00000000-0005-0000-0000-00000B080000}"/>
    <cellStyle name="Calc Units (0) 12" xfId="571" xr:uid="{00000000-0005-0000-0000-00000C080000}"/>
    <cellStyle name="Calc Units (0) 13" xfId="4701" xr:uid="{00000000-0005-0000-0000-00000D080000}"/>
    <cellStyle name="Calc Units (0) 14" xfId="3915" xr:uid="{00000000-0005-0000-0000-00000E080000}"/>
    <cellStyle name="Calc Units (0) 15" xfId="4705" xr:uid="{00000000-0005-0000-0000-00000F080000}"/>
    <cellStyle name="Calc Units (0) 16" xfId="3249" xr:uid="{00000000-0005-0000-0000-000010080000}"/>
    <cellStyle name="Calc Units (0) 17" xfId="2572" xr:uid="{00000000-0005-0000-0000-000011080000}"/>
    <cellStyle name="Calc Units (0) 18" xfId="4488" xr:uid="{00000000-0005-0000-0000-000012080000}"/>
    <cellStyle name="Calc Units (0) 2" xfId="3955" xr:uid="{00000000-0005-0000-0000-000013080000}"/>
    <cellStyle name="Calc Units (0) 3" xfId="4707" xr:uid="{00000000-0005-0000-0000-000014080000}"/>
    <cellStyle name="Calc Units (0) 4" xfId="4708" xr:uid="{00000000-0005-0000-0000-000015080000}"/>
    <cellStyle name="Calc Units (0) 5" xfId="1263" xr:uid="{00000000-0005-0000-0000-000016080000}"/>
    <cellStyle name="Calc Units (0) 6" xfId="1918" xr:uid="{00000000-0005-0000-0000-000017080000}"/>
    <cellStyle name="Calc Units (0) 7" xfId="468" xr:uid="{00000000-0005-0000-0000-000018080000}"/>
    <cellStyle name="Calc Units (0) 8" xfId="4714" xr:uid="{00000000-0005-0000-0000-000019080000}"/>
    <cellStyle name="Calc Units (0) 9" xfId="4717" xr:uid="{00000000-0005-0000-0000-00001A080000}"/>
    <cellStyle name="Calc Units (1)" xfId="4718" xr:uid="{00000000-0005-0000-0000-00001B080000}"/>
    <cellStyle name="Calc Units (1) 10" xfId="3182" xr:uid="{00000000-0005-0000-0000-00001C080000}"/>
    <cellStyle name="Calc Units (1) 11" xfId="3524" xr:uid="{00000000-0005-0000-0000-00001D080000}"/>
    <cellStyle name="Calc Units (1) 12" xfId="418" xr:uid="{00000000-0005-0000-0000-00001E080000}"/>
    <cellStyle name="Calc Units (1) 13" xfId="525" xr:uid="{00000000-0005-0000-0000-00001F080000}"/>
    <cellStyle name="Calc Units (1) 14" xfId="541" xr:uid="{00000000-0005-0000-0000-000020080000}"/>
    <cellStyle name="Calc Units (1) 15" xfId="4719" xr:uid="{00000000-0005-0000-0000-000021080000}"/>
    <cellStyle name="Calc Units (1) 16" xfId="1710" xr:uid="{00000000-0005-0000-0000-000022080000}"/>
    <cellStyle name="Calc Units (1) 17" xfId="4720" xr:uid="{00000000-0005-0000-0000-000023080000}"/>
    <cellStyle name="Calc Units (1) 18" xfId="1056" xr:uid="{00000000-0005-0000-0000-000024080000}"/>
    <cellStyle name="Calc Units (1) 2" xfId="4721" xr:uid="{00000000-0005-0000-0000-000025080000}"/>
    <cellStyle name="Calc Units (1) 3" xfId="1926" xr:uid="{00000000-0005-0000-0000-000026080000}"/>
    <cellStyle name="Calc Units (1) 4" xfId="4311" xr:uid="{00000000-0005-0000-0000-000027080000}"/>
    <cellStyle name="Calc Units (1) 5" xfId="4722" xr:uid="{00000000-0005-0000-0000-000028080000}"/>
    <cellStyle name="Calc Units (1) 6" xfId="564" xr:uid="{00000000-0005-0000-0000-000029080000}"/>
    <cellStyle name="Calc Units (1) 7" xfId="4723" xr:uid="{00000000-0005-0000-0000-00002A080000}"/>
    <cellStyle name="Calc Units (1) 8" xfId="4358" xr:uid="{00000000-0005-0000-0000-00002B080000}"/>
    <cellStyle name="Calc Units (1) 9" xfId="4725" xr:uid="{00000000-0005-0000-0000-00002C080000}"/>
    <cellStyle name="Calc Units (2)" xfId="4728" xr:uid="{00000000-0005-0000-0000-00002D080000}"/>
    <cellStyle name="Calc Units (2) 10" xfId="3536" xr:uid="{00000000-0005-0000-0000-00002E080000}"/>
    <cellStyle name="Calc Units (2) 11" xfId="4729" xr:uid="{00000000-0005-0000-0000-00002F080000}"/>
    <cellStyle name="Calc Units (2) 12" xfId="4731" xr:uid="{00000000-0005-0000-0000-000030080000}"/>
    <cellStyle name="Calc Units (2) 13" xfId="4733" xr:uid="{00000000-0005-0000-0000-000031080000}"/>
    <cellStyle name="Calc Units (2) 14" xfId="4734" xr:uid="{00000000-0005-0000-0000-000032080000}"/>
    <cellStyle name="Calc Units (2) 15" xfId="4735" xr:uid="{00000000-0005-0000-0000-000033080000}"/>
    <cellStyle name="Calc Units (2) 16" xfId="2214" xr:uid="{00000000-0005-0000-0000-000034080000}"/>
    <cellStyle name="Calc Units (2) 17" xfId="2950" xr:uid="{00000000-0005-0000-0000-000035080000}"/>
    <cellStyle name="Calc Units (2) 18" xfId="503" xr:uid="{00000000-0005-0000-0000-000036080000}"/>
    <cellStyle name="Calc Units (2) 2" xfId="4743" xr:uid="{00000000-0005-0000-0000-000037080000}"/>
    <cellStyle name="Calc Units (2) 3" xfId="4746" xr:uid="{00000000-0005-0000-0000-000038080000}"/>
    <cellStyle name="Calc Units (2) 4" xfId="4748" xr:uid="{00000000-0005-0000-0000-000039080000}"/>
    <cellStyle name="Calc Units (2) 5" xfId="4752" xr:uid="{00000000-0005-0000-0000-00003A080000}"/>
    <cellStyle name="Calc Units (2) 6" xfId="216" xr:uid="{00000000-0005-0000-0000-00003B080000}"/>
    <cellStyle name="Calc Units (2) 7" xfId="4755" xr:uid="{00000000-0005-0000-0000-00003C080000}"/>
    <cellStyle name="Calc Units (2) 8" xfId="3549" xr:uid="{00000000-0005-0000-0000-00003D080000}"/>
    <cellStyle name="Calc Units (2) 9" xfId="3846" xr:uid="{00000000-0005-0000-0000-00003E080000}"/>
    <cellStyle name="Calculation 2" xfId="2736" xr:uid="{00000000-0005-0000-0000-00003F080000}"/>
    <cellStyle name="Calculation 2 10" xfId="86" xr:uid="{00000000-0005-0000-0000-000040080000}"/>
    <cellStyle name="Calculation 2 10 2" xfId="1070" xr:uid="{00000000-0005-0000-0000-000041080000}"/>
    <cellStyle name="Calculation 2 10 3" xfId="4756" xr:uid="{00000000-0005-0000-0000-000042080000}"/>
    <cellStyle name="Calculation 2 11" xfId="145" xr:uid="{00000000-0005-0000-0000-000043080000}"/>
    <cellStyle name="Calculation 2 11 2" xfId="4758" xr:uid="{00000000-0005-0000-0000-000044080000}"/>
    <cellStyle name="Calculation 2 11 3" xfId="4760" xr:uid="{00000000-0005-0000-0000-000045080000}"/>
    <cellStyle name="Calculation 2 12" xfId="156" xr:uid="{00000000-0005-0000-0000-000046080000}"/>
    <cellStyle name="Calculation 2 12 2" xfId="3412" xr:uid="{00000000-0005-0000-0000-000047080000}"/>
    <cellStyle name="Calculation 2 12 3" xfId="1804" xr:uid="{00000000-0005-0000-0000-000048080000}"/>
    <cellStyle name="Calculation 2 13" xfId="4530" xr:uid="{00000000-0005-0000-0000-000049080000}"/>
    <cellStyle name="Calculation 2 13 2" xfId="2730" xr:uid="{00000000-0005-0000-0000-00004A080000}"/>
    <cellStyle name="Calculation 2 13 3" xfId="4762" xr:uid="{00000000-0005-0000-0000-00004B080000}"/>
    <cellStyle name="Calculation 2 14" xfId="4391" xr:uid="{00000000-0005-0000-0000-00004C080000}"/>
    <cellStyle name="Calculation 2 14 2" xfId="2212" xr:uid="{00000000-0005-0000-0000-00004D080000}"/>
    <cellStyle name="Calculation 2 14 3" xfId="2949" xr:uid="{00000000-0005-0000-0000-00004E080000}"/>
    <cellStyle name="Calculation 2 15" xfId="3624" xr:uid="{00000000-0005-0000-0000-00004F080000}"/>
    <cellStyle name="Calculation 2 15 2" xfId="4422" xr:uid="{00000000-0005-0000-0000-000050080000}"/>
    <cellStyle name="Calculation 2 15 3" xfId="1659" xr:uid="{00000000-0005-0000-0000-000051080000}"/>
    <cellStyle name="Calculation 2 16" xfId="3563" xr:uid="{00000000-0005-0000-0000-000052080000}"/>
    <cellStyle name="Calculation 2 16 2" xfId="4764" xr:uid="{00000000-0005-0000-0000-000053080000}"/>
    <cellStyle name="Calculation 2 16 3" xfId="4766" xr:uid="{00000000-0005-0000-0000-000054080000}"/>
    <cellStyle name="Calculation 2 17" xfId="4768" xr:uid="{00000000-0005-0000-0000-000055080000}"/>
    <cellStyle name="Calculation 2 17 2" xfId="31" xr:uid="{00000000-0005-0000-0000-000056080000}"/>
    <cellStyle name="Calculation 2 17 3" xfId="4770" xr:uid="{00000000-0005-0000-0000-000057080000}"/>
    <cellStyle name="Calculation 2 18" xfId="4772" xr:uid="{00000000-0005-0000-0000-000058080000}"/>
    <cellStyle name="Calculation 2 18 2" xfId="4774" xr:uid="{00000000-0005-0000-0000-000059080000}"/>
    <cellStyle name="Calculation 2 18 3" xfId="1429" xr:uid="{00000000-0005-0000-0000-00005A080000}"/>
    <cellStyle name="Calculation 2 19" xfId="2429" xr:uid="{00000000-0005-0000-0000-00005B080000}"/>
    <cellStyle name="Calculation 2 19 2" xfId="4776" xr:uid="{00000000-0005-0000-0000-00005C080000}"/>
    <cellStyle name="Calculation 2 19 3" xfId="4247" xr:uid="{00000000-0005-0000-0000-00005D080000}"/>
    <cellStyle name="Calculation 2 2" xfId="4777" xr:uid="{00000000-0005-0000-0000-00005E080000}"/>
    <cellStyle name="Calculation 2 2 2" xfId="1026" xr:uid="{00000000-0005-0000-0000-00005F080000}"/>
    <cellStyle name="Calculation 2 2 2 2" xfId="4779" xr:uid="{00000000-0005-0000-0000-000060080000}"/>
    <cellStyle name="Calculation 2 2 2 3" xfId="2732" xr:uid="{00000000-0005-0000-0000-000061080000}"/>
    <cellStyle name="Calculation 2 2 3" xfId="3370" xr:uid="{00000000-0005-0000-0000-000062080000}"/>
    <cellStyle name="Calculation 2 2 4" xfId="3374" xr:uid="{00000000-0005-0000-0000-000063080000}"/>
    <cellStyle name="Calculation 2 20" xfId="3625" xr:uid="{00000000-0005-0000-0000-000064080000}"/>
    <cellStyle name="Calculation 2 20 2" xfId="4423" xr:uid="{00000000-0005-0000-0000-000065080000}"/>
    <cellStyle name="Calculation 2 20 3" xfId="1660" xr:uid="{00000000-0005-0000-0000-000066080000}"/>
    <cellStyle name="Calculation 2 21" xfId="3564" xr:uid="{00000000-0005-0000-0000-000067080000}"/>
    <cellStyle name="Calculation 2 22" xfId="4769" xr:uid="{00000000-0005-0000-0000-000068080000}"/>
    <cellStyle name="Calculation 2 23" xfId="4773" xr:uid="{00000000-0005-0000-0000-000069080000}"/>
    <cellStyle name="Calculation 2 3" xfId="4781" xr:uid="{00000000-0005-0000-0000-00006A080000}"/>
    <cellStyle name="Calculation 2 3 2" xfId="332" xr:uid="{00000000-0005-0000-0000-00006B080000}"/>
    <cellStyle name="Calculation 2 3 3" xfId="361" xr:uid="{00000000-0005-0000-0000-00006C080000}"/>
    <cellStyle name="Calculation 2 3 4" xfId="375" xr:uid="{00000000-0005-0000-0000-00006D080000}"/>
    <cellStyle name="Calculation 2 4" xfId="4411" xr:uid="{00000000-0005-0000-0000-00006E080000}"/>
    <cellStyle name="Calculation 2 4 2" xfId="4062" xr:uid="{00000000-0005-0000-0000-00006F080000}"/>
    <cellStyle name="Calculation 2 4 3" xfId="4783" xr:uid="{00000000-0005-0000-0000-000070080000}"/>
    <cellStyle name="Calculation 2 5" xfId="3821" xr:uid="{00000000-0005-0000-0000-000071080000}"/>
    <cellStyle name="Calculation 2 5 2" xfId="4785" xr:uid="{00000000-0005-0000-0000-000072080000}"/>
    <cellStyle name="Calculation 2 5 3" xfId="4786" xr:uid="{00000000-0005-0000-0000-000073080000}"/>
    <cellStyle name="Calculation 2 6" xfId="2066" xr:uid="{00000000-0005-0000-0000-000074080000}"/>
    <cellStyle name="Calculation 2 6 2" xfId="758" xr:uid="{00000000-0005-0000-0000-000075080000}"/>
    <cellStyle name="Calculation 2 6 3" xfId="4787" xr:uid="{00000000-0005-0000-0000-000076080000}"/>
    <cellStyle name="Calculation 2 7" xfId="2070" xr:uid="{00000000-0005-0000-0000-000077080000}"/>
    <cellStyle name="Calculation 2 7 2" xfId="2817" xr:uid="{00000000-0005-0000-0000-000078080000}"/>
    <cellStyle name="Calculation 2 7 3" xfId="1770" xr:uid="{00000000-0005-0000-0000-000079080000}"/>
    <cellStyle name="Calculation 2 8" xfId="4788" xr:uid="{00000000-0005-0000-0000-00007A080000}"/>
    <cellStyle name="Calculation 2 8 2" xfId="4790" xr:uid="{00000000-0005-0000-0000-00007B080000}"/>
    <cellStyle name="Calculation 2 8 3" xfId="4793" xr:uid="{00000000-0005-0000-0000-00007C080000}"/>
    <cellStyle name="Calculation 2 9" xfId="2123" xr:uid="{00000000-0005-0000-0000-00007D080000}"/>
    <cellStyle name="Calculation 2 9 2" xfId="4796" xr:uid="{00000000-0005-0000-0000-00007E080000}"/>
    <cellStyle name="Calculation 2 9 3" xfId="2846" xr:uid="{00000000-0005-0000-0000-00007F080000}"/>
    <cellStyle name="category" xfId="898" xr:uid="{00000000-0005-0000-0000-000080080000}"/>
    <cellStyle name="category 2" xfId="3172" xr:uid="{00000000-0005-0000-0000-000081080000}"/>
    <cellStyle name="category 2 2" xfId="59" xr:uid="{00000000-0005-0000-0000-000082080000}"/>
    <cellStyle name="category 2 3" xfId="4801" xr:uid="{00000000-0005-0000-0000-000083080000}"/>
    <cellStyle name="category 3" xfId="4809" xr:uid="{00000000-0005-0000-0000-000084080000}"/>
    <cellStyle name="category 4" xfId="1560" xr:uid="{00000000-0005-0000-0000-000085080000}"/>
    <cellStyle name="Centered Heading" xfId="1496" xr:uid="{00000000-0005-0000-0000-000086080000}"/>
    <cellStyle name="Cerrency_Sheet2_XANGDAU" xfId="4811" xr:uid="{00000000-0005-0000-0000-000087080000}"/>
    <cellStyle name="Check Cell 2" xfId="3912" xr:uid="{00000000-0005-0000-0000-000088080000}"/>
    <cellStyle name="Check Cell 2 2" xfId="4817" xr:uid="{00000000-0005-0000-0000-000089080000}"/>
    <cellStyle name="Check Cell 2 2 2" xfId="4820" xr:uid="{00000000-0005-0000-0000-00008A080000}"/>
    <cellStyle name="Check Cell 2 3" xfId="204" xr:uid="{00000000-0005-0000-0000-00008B080000}"/>
    <cellStyle name="Check Cell 2 4" xfId="862" xr:uid="{00000000-0005-0000-0000-00008C080000}"/>
    <cellStyle name="Check Cell 2 4 2" xfId="3861" xr:uid="{00000000-0005-0000-0000-00008D080000}"/>
    <cellStyle name="Chi phÝ kh¸c_Book1" xfId="3045" xr:uid="{00000000-0005-0000-0000-00008E080000}"/>
    <cellStyle name="CHUONG" xfId="4342" xr:uid="{00000000-0005-0000-0000-00008F080000}"/>
    <cellStyle name="Column_Title" xfId="4822" xr:uid="{00000000-0005-0000-0000-000090080000}"/>
    <cellStyle name="Comma" xfId="6" builtinId="3"/>
    <cellStyle name="Comma  - Style1" xfId="4784" xr:uid="{00000000-0005-0000-0000-000092080000}"/>
    <cellStyle name="Comma  - Style1 2" xfId="4328" xr:uid="{00000000-0005-0000-0000-000093080000}"/>
    <cellStyle name="Comma  - Style1 3" xfId="601" xr:uid="{00000000-0005-0000-0000-000094080000}"/>
    <cellStyle name="Comma  - Style2" xfId="4823" xr:uid="{00000000-0005-0000-0000-000095080000}"/>
    <cellStyle name="Comma  - Style2 2" xfId="2891" xr:uid="{00000000-0005-0000-0000-000096080000}"/>
    <cellStyle name="Comma  - Style2 3" xfId="4824" xr:uid="{00000000-0005-0000-0000-000097080000}"/>
    <cellStyle name="Comma  - Style3" xfId="894" xr:uid="{00000000-0005-0000-0000-000098080000}"/>
    <cellStyle name="Comma  - Style3 2" xfId="996" xr:uid="{00000000-0005-0000-0000-000099080000}"/>
    <cellStyle name="Comma  - Style3 3" xfId="1002" xr:uid="{00000000-0005-0000-0000-00009A080000}"/>
    <cellStyle name="Comma  - Style4" xfId="905" xr:uid="{00000000-0005-0000-0000-00009B080000}"/>
    <cellStyle name="Comma  - Style4 2" xfId="42" xr:uid="{00000000-0005-0000-0000-00009C080000}"/>
    <cellStyle name="Comma  - Style4 3" xfId="4827" xr:uid="{00000000-0005-0000-0000-00009D080000}"/>
    <cellStyle name="Comma  - Style5" xfId="4832" xr:uid="{00000000-0005-0000-0000-00009E080000}"/>
    <cellStyle name="Comma  - Style5 2" xfId="4833" xr:uid="{00000000-0005-0000-0000-00009F080000}"/>
    <cellStyle name="Comma  - Style5 3" xfId="222" xr:uid="{00000000-0005-0000-0000-0000A0080000}"/>
    <cellStyle name="Comma  - Style6" xfId="2326" xr:uid="{00000000-0005-0000-0000-0000A1080000}"/>
    <cellStyle name="Comma  - Style6 2" xfId="4834" xr:uid="{00000000-0005-0000-0000-0000A2080000}"/>
    <cellStyle name="Comma  - Style6 3" xfId="4835" xr:uid="{00000000-0005-0000-0000-0000A3080000}"/>
    <cellStyle name="Comma  - Style7" xfId="4836" xr:uid="{00000000-0005-0000-0000-0000A4080000}"/>
    <cellStyle name="Comma  - Style7 2" xfId="4838" xr:uid="{00000000-0005-0000-0000-0000A5080000}"/>
    <cellStyle name="Comma  - Style7 3" xfId="4840" xr:uid="{00000000-0005-0000-0000-0000A6080000}"/>
    <cellStyle name="Comma  - Style8" xfId="1850" xr:uid="{00000000-0005-0000-0000-0000A7080000}"/>
    <cellStyle name="Comma  - Style8 2" xfId="2077" xr:uid="{00000000-0005-0000-0000-0000A8080000}"/>
    <cellStyle name="Comma  - Style8 3" xfId="488" xr:uid="{00000000-0005-0000-0000-0000A9080000}"/>
    <cellStyle name="Comma %" xfId="4843" xr:uid="{00000000-0005-0000-0000-0000AA080000}"/>
    <cellStyle name="Comma % 10" xfId="1813" xr:uid="{00000000-0005-0000-0000-0000AB080000}"/>
    <cellStyle name="Comma % 11" xfId="4844" xr:uid="{00000000-0005-0000-0000-0000AC080000}"/>
    <cellStyle name="Comma % 12" xfId="1405" xr:uid="{00000000-0005-0000-0000-0000AD080000}"/>
    <cellStyle name="Comma % 13" xfId="3387" xr:uid="{00000000-0005-0000-0000-0000AE080000}"/>
    <cellStyle name="Comma % 14" xfId="4847" xr:uid="{00000000-0005-0000-0000-0000AF080000}"/>
    <cellStyle name="Comma % 15" xfId="4849" xr:uid="{00000000-0005-0000-0000-0000B0080000}"/>
    <cellStyle name="Comma % 2" xfId="4852" xr:uid="{00000000-0005-0000-0000-0000B1080000}"/>
    <cellStyle name="Comma % 3" xfId="4854" xr:uid="{00000000-0005-0000-0000-0000B2080000}"/>
    <cellStyle name="Comma % 4" xfId="4855" xr:uid="{00000000-0005-0000-0000-0000B3080000}"/>
    <cellStyle name="Comma % 5" xfId="123" xr:uid="{00000000-0005-0000-0000-0000B4080000}"/>
    <cellStyle name="Comma % 6" xfId="1671" xr:uid="{00000000-0005-0000-0000-0000B5080000}"/>
    <cellStyle name="Comma % 7" xfId="2878" xr:uid="{00000000-0005-0000-0000-0000B6080000}"/>
    <cellStyle name="Comma % 8" xfId="4535" xr:uid="{00000000-0005-0000-0000-0000B7080000}"/>
    <cellStyle name="Comma % 9" xfId="4225" xr:uid="{00000000-0005-0000-0000-0000B8080000}"/>
    <cellStyle name="Comma [0] 10" xfId="4861" xr:uid="{00000000-0005-0000-0000-0000B9080000}"/>
    <cellStyle name="Comma [0] 10 2" xfId="14990" xr:uid="{00000000-0005-0000-0000-0000BA080000}"/>
    <cellStyle name="Comma [0] 11" xfId="4863" xr:uid="{00000000-0005-0000-0000-0000BB080000}"/>
    <cellStyle name="Comma [0] 11 2" xfId="2624" xr:uid="{00000000-0005-0000-0000-0000BC080000}"/>
    <cellStyle name="Comma [0] 11 2 2" xfId="14711" xr:uid="{00000000-0005-0000-0000-0000BD080000}"/>
    <cellStyle name="Comma [0] 11 3" xfId="14991" xr:uid="{00000000-0005-0000-0000-0000BE080000}"/>
    <cellStyle name="Comma [0] 12" xfId="3082" xr:uid="{00000000-0005-0000-0000-0000BF080000}"/>
    <cellStyle name="Comma [0] 12 2" xfId="4868" xr:uid="{00000000-0005-0000-0000-0000C0080000}"/>
    <cellStyle name="Comma [0] 2" xfId="4870" xr:uid="{00000000-0005-0000-0000-0000C1080000}"/>
    <cellStyle name="Comma [0] 2 10" xfId="4873" xr:uid="{00000000-0005-0000-0000-0000C2080000}"/>
    <cellStyle name="Comma [0] 2 10 2" xfId="14994" xr:uid="{00000000-0005-0000-0000-0000C3080000}"/>
    <cellStyle name="Comma [0] 2 11" xfId="4874" xr:uid="{00000000-0005-0000-0000-0000C4080000}"/>
    <cellStyle name="Comma [0] 2 11 2" xfId="14995" xr:uid="{00000000-0005-0000-0000-0000C5080000}"/>
    <cellStyle name="Comma [0] 2 12" xfId="4875" xr:uid="{00000000-0005-0000-0000-0000C6080000}"/>
    <cellStyle name="Comma [0] 2 12 2" xfId="14996" xr:uid="{00000000-0005-0000-0000-0000C7080000}"/>
    <cellStyle name="Comma [0] 2 13" xfId="2192" xr:uid="{00000000-0005-0000-0000-0000C8080000}"/>
    <cellStyle name="Comma [0] 2 13 2" xfId="14645" xr:uid="{00000000-0005-0000-0000-0000C9080000}"/>
    <cellStyle name="Comma [0] 2 14" xfId="4547" xr:uid="{00000000-0005-0000-0000-0000CA080000}"/>
    <cellStyle name="Comma [0] 2 14 2" xfId="14965" xr:uid="{00000000-0005-0000-0000-0000CB080000}"/>
    <cellStyle name="Comma [0] 2 15" xfId="2095" xr:uid="{00000000-0005-0000-0000-0000CC080000}"/>
    <cellStyle name="Comma [0] 2 15 2" xfId="14631" xr:uid="{00000000-0005-0000-0000-0000CD080000}"/>
    <cellStyle name="Comma [0] 2 16" xfId="1890" xr:uid="{00000000-0005-0000-0000-0000CE080000}"/>
    <cellStyle name="Comma [0] 2 16 2" xfId="14604" xr:uid="{00000000-0005-0000-0000-0000CF080000}"/>
    <cellStyle name="Comma [0] 2 17" xfId="4879" xr:uid="{00000000-0005-0000-0000-0000D0080000}"/>
    <cellStyle name="Comma [0] 2 17 2" xfId="14998" xr:uid="{00000000-0005-0000-0000-0000D1080000}"/>
    <cellStyle name="Comma [0] 2 18" xfId="4883" xr:uid="{00000000-0005-0000-0000-0000D2080000}"/>
    <cellStyle name="Comma [0] 2 18 2" xfId="15000" xr:uid="{00000000-0005-0000-0000-0000D3080000}"/>
    <cellStyle name="Comma [0] 2 19" xfId="3274" xr:uid="{00000000-0005-0000-0000-0000D4080000}"/>
    <cellStyle name="Comma [0] 2 19 2" xfId="14813" xr:uid="{00000000-0005-0000-0000-0000D5080000}"/>
    <cellStyle name="Comma [0] 2 2" xfId="4886" xr:uid="{00000000-0005-0000-0000-0000D6080000}"/>
    <cellStyle name="Comma [0] 2 2 2" xfId="4887" xr:uid="{00000000-0005-0000-0000-0000D7080000}"/>
    <cellStyle name="Comma [0] 2 2 3" xfId="4888" xr:uid="{00000000-0005-0000-0000-0000D8080000}"/>
    <cellStyle name="Comma [0] 2 2 3 2" xfId="4890" xr:uid="{00000000-0005-0000-0000-0000D9080000}"/>
    <cellStyle name="Comma [0] 2 2 3 2 2" xfId="4892" xr:uid="{00000000-0005-0000-0000-0000DA080000}"/>
    <cellStyle name="Comma [0] 2 2 3 2 2 2" xfId="4893" xr:uid="{00000000-0005-0000-0000-0000DB080000}"/>
    <cellStyle name="Comma [0] 2 2 3 2 2 2 2" xfId="15005" xr:uid="{00000000-0005-0000-0000-0000DC080000}"/>
    <cellStyle name="Comma [0] 2 2 3 2 2 3" xfId="3754" xr:uid="{00000000-0005-0000-0000-0000DD080000}"/>
    <cellStyle name="Comma [0] 2 2 3 2 2 3 2" xfId="14891" xr:uid="{00000000-0005-0000-0000-0000DE080000}"/>
    <cellStyle name="Comma [0] 2 2 3 2 2 4" xfId="15004" xr:uid="{00000000-0005-0000-0000-0000DF080000}"/>
    <cellStyle name="Comma [0] 2 2 3 2 3" xfId="4896" xr:uid="{00000000-0005-0000-0000-0000E0080000}"/>
    <cellStyle name="Comma [0] 2 2 3 2 3 2" xfId="15006" xr:uid="{00000000-0005-0000-0000-0000E1080000}"/>
    <cellStyle name="Comma [0] 2 2 3 2 4" xfId="4899" xr:uid="{00000000-0005-0000-0000-0000E2080000}"/>
    <cellStyle name="Comma [0] 2 2 3 2 4 2" xfId="15007" xr:uid="{00000000-0005-0000-0000-0000E3080000}"/>
    <cellStyle name="Comma [0] 2 2 3 2 5" xfId="15003" xr:uid="{00000000-0005-0000-0000-0000E4080000}"/>
    <cellStyle name="Comma [0] 2 2 3 3" xfId="4900" xr:uid="{00000000-0005-0000-0000-0000E5080000}"/>
    <cellStyle name="Comma [0] 2 2 3 3 2" xfId="4442" xr:uid="{00000000-0005-0000-0000-0000E6080000}"/>
    <cellStyle name="Comma [0] 2 2 3 3 2 2" xfId="14953" xr:uid="{00000000-0005-0000-0000-0000E7080000}"/>
    <cellStyle name="Comma [0] 2 2 3 3 3" xfId="4444" xr:uid="{00000000-0005-0000-0000-0000E8080000}"/>
    <cellStyle name="Comma [0] 2 2 3 3 3 2" xfId="14954" xr:uid="{00000000-0005-0000-0000-0000E9080000}"/>
    <cellStyle name="Comma [0] 2 2 3 3 4" xfId="15008" xr:uid="{00000000-0005-0000-0000-0000EA080000}"/>
    <cellStyle name="Comma [0] 2 2 3 4" xfId="4901" xr:uid="{00000000-0005-0000-0000-0000EB080000}"/>
    <cellStyle name="Comma [0] 2 2 3 4 2" xfId="15009" xr:uid="{00000000-0005-0000-0000-0000EC080000}"/>
    <cellStyle name="Comma [0] 2 2 3 5" xfId="3865" xr:uid="{00000000-0005-0000-0000-0000ED080000}"/>
    <cellStyle name="Comma [0] 2 2 3 5 2" xfId="14902" xr:uid="{00000000-0005-0000-0000-0000EE080000}"/>
    <cellStyle name="Comma [0] 2 2 3 6" xfId="15002" xr:uid="{00000000-0005-0000-0000-0000EF080000}"/>
    <cellStyle name="Comma [0] 2 2 4" xfId="4902" xr:uid="{00000000-0005-0000-0000-0000F0080000}"/>
    <cellStyle name="Comma [0] 2 2 4 2" xfId="4906" xr:uid="{00000000-0005-0000-0000-0000F1080000}"/>
    <cellStyle name="Comma [0] 2 2 4 2 2" xfId="1397" xr:uid="{00000000-0005-0000-0000-0000F2080000}"/>
    <cellStyle name="Comma [0] 2 2 4 2 2 2" xfId="14547" xr:uid="{00000000-0005-0000-0000-0000F3080000}"/>
    <cellStyle name="Comma [0] 2 2 4 2 3" xfId="4907" xr:uid="{00000000-0005-0000-0000-0000F4080000}"/>
    <cellStyle name="Comma [0] 2 2 4 2 3 2" xfId="15014" xr:uid="{00000000-0005-0000-0000-0000F5080000}"/>
    <cellStyle name="Comma [0] 2 2 4 2 4" xfId="15013" xr:uid="{00000000-0005-0000-0000-0000F6080000}"/>
    <cellStyle name="Comma [0] 2 2 4 3" xfId="4030" xr:uid="{00000000-0005-0000-0000-0000F7080000}"/>
    <cellStyle name="Comma [0] 2 2 4 3 2" xfId="14921" xr:uid="{00000000-0005-0000-0000-0000F8080000}"/>
    <cellStyle name="Comma [0] 2 2 4 4" xfId="4035" xr:uid="{00000000-0005-0000-0000-0000F9080000}"/>
    <cellStyle name="Comma [0] 2 2 4 4 2" xfId="14924" xr:uid="{00000000-0005-0000-0000-0000FA080000}"/>
    <cellStyle name="Comma [0] 2 2 4 5" xfId="15010" xr:uid="{00000000-0005-0000-0000-0000FB080000}"/>
    <cellStyle name="Comma [0] 2 2 5" xfId="15001" xr:uid="{00000000-0005-0000-0000-0000FC080000}"/>
    <cellStyle name="Comma [0] 2 20" xfId="2094" xr:uid="{00000000-0005-0000-0000-0000FD080000}"/>
    <cellStyle name="Comma [0] 2 20 2" xfId="14630" xr:uid="{00000000-0005-0000-0000-0000FE080000}"/>
    <cellStyle name="Comma [0] 2 21" xfId="1889" xr:uid="{00000000-0005-0000-0000-0000FF080000}"/>
    <cellStyle name="Comma [0] 2 21 2" xfId="14603" xr:uid="{00000000-0005-0000-0000-000000090000}"/>
    <cellStyle name="Comma [0] 2 22" xfId="4878" xr:uid="{00000000-0005-0000-0000-000001090000}"/>
    <cellStyle name="Comma [0] 2 22 2" xfId="14997" xr:uid="{00000000-0005-0000-0000-000002090000}"/>
    <cellStyle name="Comma [0] 2 23" xfId="4882" xr:uid="{00000000-0005-0000-0000-000003090000}"/>
    <cellStyle name="Comma [0] 2 23 2" xfId="14999" xr:uid="{00000000-0005-0000-0000-000004090000}"/>
    <cellStyle name="Comma [0] 2 24" xfId="3273" xr:uid="{00000000-0005-0000-0000-000005090000}"/>
    <cellStyle name="Comma [0] 2 25" xfId="4912" xr:uid="{00000000-0005-0000-0000-000006090000}"/>
    <cellStyle name="Comma [0] 2 26" xfId="4915" xr:uid="{00000000-0005-0000-0000-000007090000}"/>
    <cellStyle name="Comma [0] 2 27" xfId="14993" xr:uid="{00000000-0005-0000-0000-000008090000}"/>
    <cellStyle name="Comma [0] 2 3" xfId="4918" xr:uid="{00000000-0005-0000-0000-000009090000}"/>
    <cellStyle name="Comma [0] 2 3 2" xfId="15015" xr:uid="{00000000-0005-0000-0000-00000A090000}"/>
    <cellStyle name="Comma [0] 2 4" xfId="4919" xr:uid="{00000000-0005-0000-0000-00000B090000}"/>
    <cellStyle name="Comma [0] 2 4 2" xfId="15016" xr:uid="{00000000-0005-0000-0000-00000C090000}"/>
    <cellStyle name="Comma [0] 2 5" xfId="4920" xr:uid="{00000000-0005-0000-0000-00000D090000}"/>
    <cellStyle name="Comma [0] 2 5 2" xfId="15017" xr:uid="{00000000-0005-0000-0000-00000E090000}"/>
    <cellStyle name="Comma [0] 2 6" xfId="4922" xr:uid="{00000000-0005-0000-0000-00000F090000}"/>
    <cellStyle name="Comma [0] 2 6 2" xfId="15018" xr:uid="{00000000-0005-0000-0000-000010090000}"/>
    <cellStyle name="Comma [0] 2 7" xfId="3896" xr:uid="{00000000-0005-0000-0000-000011090000}"/>
    <cellStyle name="Comma [0] 2 7 2" xfId="14906" xr:uid="{00000000-0005-0000-0000-000012090000}"/>
    <cellStyle name="Comma [0] 2 8" xfId="578" xr:uid="{00000000-0005-0000-0000-000013090000}"/>
    <cellStyle name="Comma [0] 2 8 2" xfId="14453" xr:uid="{00000000-0005-0000-0000-000014090000}"/>
    <cellStyle name="Comma [0] 2 9" xfId="4923" xr:uid="{00000000-0005-0000-0000-000015090000}"/>
    <cellStyle name="Comma [0] 2 9 2" xfId="15019" xr:uid="{00000000-0005-0000-0000-000016090000}"/>
    <cellStyle name="Comma [0] 2_05-12  KH trung han 2016-2020 - Liem Thinh edited" xfId="4925" xr:uid="{00000000-0005-0000-0000-000017090000}"/>
    <cellStyle name="Comma [0] 3" xfId="4926" xr:uid="{00000000-0005-0000-0000-000018090000}"/>
    <cellStyle name="Comma [0] 3 2" xfId="4929" xr:uid="{00000000-0005-0000-0000-000019090000}"/>
    <cellStyle name="Comma [0] 3 2 2" xfId="4932" xr:uid="{00000000-0005-0000-0000-00001A090000}"/>
    <cellStyle name="Comma [0] 3 2 3" xfId="15021" xr:uid="{00000000-0005-0000-0000-00001B090000}"/>
    <cellStyle name="Comma [0] 3 3" xfId="4935" xr:uid="{00000000-0005-0000-0000-00001C090000}"/>
    <cellStyle name="Comma [0] 3 3 2" xfId="15023" xr:uid="{00000000-0005-0000-0000-00001D090000}"/>
    <cellStyle name="Comma [0] 4" xfId="4936" xr:uid="{00000000-0005-0000-0000-00001E090000}"/>
    <cellStyle name="Comma [0] 4 2" xfId="15024" xr:uid="{00000000-0005-0000-0000-00001F090000}"/>
    <cellStyle name="Comma [0] 5" xfId="4943" xr:uid="{00000000-0005-0000-0000-000020090000}"/>
    <cellStyle name="Comma [0] 5 2" xfId="15025" xr:uid="{00000000-0005-0000-0000-000021090000}"/>
    <cellStyle name="Comma [0] 6" xfId="4947" xr:uid="{00000000-0005-0000-0000-000022090000}"/>
    <cellStyle name="Comma [0] 6 2" xfId="15026" xr:uid="{00000000-0005-0000-0000-000023090000}"/>
    <cellStyle name="Comma [0] 7" xfId="4951" xr:uid="{00000000-0005-0000-0000-000024090000}"/>
    <cellStyle name="Comma [0] 7 2" xfId="15028" xr:uid="{00000000-0005-0000-0000-000025090000}"/>
    <cellStyle name="Comma [0] 8" xfId="4956" xr:uid="{00000000-0005-0000-0000-000026090000}"/>
    <cellStyle name="Comma [0] 8 2" xfId="15029" xr:uid="{00000000-0005-0000-0000-000027090000}"/>
    <cellStyle name="Comma [0] 9" xfId="4961" xr:uid="{00000000-0005-0000-0000-000028090000}"/>
    <cellStyle name="Comma [0] 9 2" xfId="15030" xr:uid="{00000000-0005-0000-0000-000029090000}"/>
    <cellStyle name="Comma [00]" xfId="4963" xr:uid="{00000000-0005-0000-0000-00002A090000}"/>
    <cellStyle name="Comma [00] 10" xfId="4965" xr:uid="{00000000-0005-0000-0000-00002B090000}"/>
    <cellStyle name="Comma [00] 11" xfId="1705" xr:uid="{00000000-0005-0000-0000-00002C090000}"/>
    <cellStyle name="Comma [00] 12" xfId="4968" xr:uid="{00000000-0005-0000-0000-00002D090000}"/>
    <cellStyle name="Comma [00] 13" xfId="4972" xr:uid="{00000000-0005-0000-0000-00002E090000}"/>
    <cellStyle name="Comma [00] 14" xfId="4975" xr:uid="{00000000-0005-0000-0000-00002F090000}"/>
    <cellStyle name="Comma [00] 15" xfId="3831" xr:uid="{00000000-0005-0000-0000-000030090000}"/>
    <cellStyle name="Comma [00] 16" xfId="3032" xr:uid="{00000000-0005-0000-0000-000031090000}"/>
    <cellStyle name="Comma [00] 17" xfId="4977" xr:uid="{00000000-0005-0000-0000-000032090000}"/>
    <cellStyle name="Comma [00] 18" xfId="4979" xr:uid="{00000000-0005-0000-0000-000033090000}"/>
    <cellStyle name="Comma [00] 2" xfId="32" xr:uid="{00000000-0005-0000-0000-000034090000}"/>
    <cellStyle name="Comma [00] 3" xfId="4983" xr:uid="{00000000-0005-0000-0000-000035090000}"/>
    <cellStyle name="Comma [00] 4" xfId="4988" xr:uid="{00000000-0005-0000-0000-000036090000}"/>
    <cellStyle name="Comma [00] 5" xfId="4990" xr:uid="{00000000-0005-0000-0000-000037090000}"/>
    <cellStyle name="Comma [00] 6" xfId="4993" xr:uid="{00000000-0005-0000-0000-000038090000}"/>
    <cellStyle name="Comma [00] 7" xfId="4995" xr:uid="{00000000-0005-0000-0000-000039090000}"/>
    <cellStyle name="Comma [00] 8" xfId="4999" xr:uid="{00000000-0005-0000-0000-00003A090000}"/>
    <cellStyle name="Comma [00] 9" xfId="1423" xr:uid="{00000000-0005-0000-0000-00003B090000}"/>
    <cellStyle name="Comma 0.0" xfId="5002" xr:uid="{00000000-0005-0000-0000-00003C090000}"/>
    <cellStyle name="Comma 0.0%" xfId="5003" xr:uid="{00000000-0005-0000-0000-00003D090000}"/>
    <cellStyle name="Comma 0.00" xfId="5005" xr:uid="{00000000-0005-0000-0000-00003E090000}"/>
    <cellStyle name="Comma 0.00%" xfId="5007" xr:uid="{00000000-0005-0000-0000-00003F090000}"/>
    <cellStyle name="Comma 0.000" xfId="5010" xr:uid="{00000000-0005-0000-0000-000040090000}"/>
    <cellStyle name="Comma 0.000%" xfId="3238" xr:uid="{00000000-0005-0000-0000-000041090000}"/>
    <cellStyle name="Comma 10" xfId="5012" xr:uid="{00000000-0005-0000-0000-000042090000}"/>
    <cellStyle name="Comma 10 10" xfId="3287" xr:uid="{00000000-0005-0000-0000-000043090000}"/>
    <cellStyle name="Comma 10 10 10" xfId="2012" xr:uid="{00000000-0005-0000-0000-000044090000}"/>
    <cellStyle name="Comma 10 10 10 2" xfId="14614" xr:uid="{00000000-0005-0000-0000-000045090000}"/>
    <cellStyle name="Comma 10 10 2" xfId="5015" xr:uid="{00000000-0005-0000-0000-000046090000}"/>
    <cellStyle name="Comma 10 10 2 2" xfId="5018" xr:uid="{00000000-0005-0000-0000-000047090000}"/>
    <cellStyle name="Comma 10 10 2 2 2" xfId="5022" xr:uid="{00000000-0005-0000-0000-000048090000}"/>
    <cellStyle name="Comma 10 10 2 2 2 2" xfId="15040" xr:uid="{00000000-0005-0000-0000-000049090000}"/>
    <cellStyle name="Comma 10 10 2 2 3" xfId="2589" xr:uid="{00000000-0005-0000-0000-00004A090000}"/>
    <cellStyle name="Comma 10 10 2 2 4" xfId="15038" xr:uid="{00000000-0005-0000-0000-00004B090000}"/>
    <cellStyle name="Comma 10 10 2 3" xfId="5027" xr:uid="{00000000-0005-0000-0000-00004C090000}"/>
    <cellStyle name="Comma 10 10 2 3 2" xfId="15041" xr:uid="{00000000-0005-0000-0000-00004D090000}"/>
    <cellStyle name="Comma 10 10 2 4" xfId="2043" xr:uid="{00000000-0005-0000-0000-00004E090000}"/>
    <cellStyle name="Comma 10 10 2 5" xfId="5029" xr:uid="{00000000-0005-0000-0000-00004F090000}"/>
    <cellStyle name="Comma 10 10 2 6" xfId="15036" xr:uid="{00000000-0005-0000-0000-000050090000}"/>
    <cellStyle name="Comma 10 10 3" xfId="5034" xr:uid="{00000000-0005-0000-0000-000051090000}"/>
    <cellStyle name="Comma 10 10 3 2" xfId="1747" xr:uid="{00000000-0005-0000-0000-000052090000}"/>
    <cellStyle name="Comma 10 10 3 2 2" xfId="14589" xr:uid="{00000000-0005-0000-0000-000053090000}"/>
    <cellStyle name="Comma 10 10 4" xfId="4198" xr:uid="{00000000-0005-0000-0000-000054090000}"/>
    <cellStyle name="Comma 10 10 4 2" xfId="14938" xr:uid="{00000000-0005-0000-0000-000055090000}"/>
    <cellStyle name="Comma 10 10 5" xfId="5039" xr:uid="{00000000-0005-0000-0000-000056090000}"/>
    <cellStyle name="Comma 10 10 6" xfId="14816" xr:uid="{00000000-0005-0000-0000-000057090000}"/>
    <cellStyle name="Comma 10 2" xfId="5041" xr:uid="{00000000-0005-0000-0000-000058090000}"/>
    <cellStyle name="Comma 10 2 2" xfId="5044" xr:uid="{00000000-0005-0000-0000-000059090000}"/>
    <cellStyle name="Comma 10 2 2 2" xfId="5046" xr:uid="{00000000-0005-0000-0000-00005A090000}"/>
    <cellStyle name="Comma 10 2 2 3" xfId="15819" xr:uid="{00000000-0005-0000-0000-00005B090000}"/>
    <cellStyle name="Comma 10 2 3" xfId="5047" xr:uid="{00000000-0005-0000-0000-00005C090000}"/>
    <cellStyle name="Comma 10 2 3 2" xfId="5048" xr:uid="{00000000-0005-0000-0000-00005D090000}"/>
    <cellStyle name="Comma 10 2 4" xfId="3024" xr:uid="{00000000-0005-0000-0000-00005E090000}"/>
    <cellStyle name="Comma 10 2 5" xfId="1288" xr:uid="{00000000-0005-0000-0000-00005F090000}"/>
    <cellStyle name="Comma 10 2 6" xfId="5049" xr:uid="{00000000-0005-0000-0000-000060090000}"/>
    <cellStyle name="Comma 10 2 6 2" xfId="15045" xr:uid="{00000000-0005-0000-0000-000061090000}"/>
    <cellStyle name="Comma 10 2 7" xfId="15044" xr:uid="{00000000-0005-0000-0000-000062090000}"/>
    <cellStyle name="Comma 10 2 8" xfId="15815" xr:uid="{00000000-0005-0000-0000-000063090000}"/>
    <cellStyle name="Comma 10 3" xfId="5051" xr:uid="{00000000-0005-0000-0000-000064090000}"/>
    <cellStyle name="Comma 10 3 2" xfId="1009" xr:uid="{00000000-0005-0000-0000-000065090000}"/>
    <cellStyle name="Comma 10 3 2 2" xfId="14506" xr:uid="{00000000-0005-0000-0000-000066090000}"/>
    <cellStyle name="Comma 10 3 3" xfId="3132" xr:uid="{00000000-0005-0000-0000-000067090000}"/>
    <cellStyle name="Comma 10 3 3 2" xfId="5053" xr:uid="{00000000-0005-0000-0000-000068090000}"/>
    <cellStyle name="Comma 10 4" xfId="5054" xr:uid="{00000000-0005-0000-0000-000069090000}"/>
    <cellStyle name="Comma 10 4 2" xfId="4044" xr:uid="{00000000-0005-0000-0000-00006A090000}"/>
    <cellStyle name="Comma 10 4 3" xfId="15046" xr:uid="{00000000-0005-0000-0000-00006B090000}"/>
    <cellStyle name="Comma 10 5" xfId="5055" xr:uid="{00000000-0005-0000-0000-00006C090000}"/>
    <cellStyle name="Comma 10 5 2" xfId="5056" xr:uid="{00000000-0005-0000-0000-00006D090000}"/>
    <cellStyle name="Comma 10 6" xfId="5057" xr:uid="{00000000-0005-0000-0000-00006E090000}"/>
    <cellStyle name="Comma 10 7" xfId="15035" xr:uid="{00000000-0005-0000-0000-00006F090000}"/>
    <cellStyle name="Comma 11" xfId="5059" xr:uid="{00000000-0005-0000-0000-000070090000}"/>
    <cellStyle name="Comma 11 2" xfId="5061" xr:uid="{00000000-0005-0000-0000-000071090000}"/>
    <cellStyle name="Comma 11 2 2" xfId="253" xr:uid="{00000000-0005-0000-0000-000072090000}"/>
    <cellStyle name="Comma 11 2 3" xfId="15048" xr:uid="{00000000-0005-0000-0000-000073090000}"/>
    <cellStyle name="Comma 11 3" xfId="5063" xr:uid="{00000000-0005-0000-0000-000074090000}"/>
    <cellStyle name="Comma 11 3 2" xfId="4010" xr:uid="{00000000-0005-0000-0000-000075090000}"/>
    <cellStyle name="Comma 11 3 2 2" xfId="14917" xr:uid="{00000000-0005-0000-0000-000076090000}"/>
    <cellStyle name="Comma 11 3 3" xfId="4016" xr:uid="{00000000-0005-0000-0000-000077090000}"/>
    <cellStyle name="Comma 11 3 3 2" xfId="14918" xr:uid="{00000000-0005-0000-0000-000078090000}"/>
    <cellStyle name="Comma 11 3 4" xfId="15049" xr:uid="{00000000-0005-0000-0000-000079090000}"/>
    <cellStyle name="Comma 11 4" xfId="5065" xr:uid="{00000000-0005-0000-0000-00007A090000}"/>
    <cellStyle name="Comma 11 4 2" xfId="5067" xr:uid="{00000000-0005-0000-0000-00007B090000}"/>
    <cellStyle name="Comma 11 5" xfId="5069" xr:uid="{00000000-0005-0000-0000-00007C090000}"/>
    <cellStyle name="Comma 11 6" xfId="4290" xr:uid="{00000000-0005-0000-0000-00007D090000}"/>
    <cellStyle name="Comma 11 6 2" xfId="14943" xr:uid="{00000000-0005-0000-0000-00007E090000}"/>
    <cellStyle name="Comma 11 7" xfId="15047" xr:uid="{00000000-0005-0000-0000-00007F090000}"/>
    <cellStyle name="Comma 12" xfId="5071" xr:uid="{00000000-0005-0000-0000-000080090000}"/>
    <cellStyle name="Comma 12 2" xfId="1236" xr:uid="{00000000-0005-0000-0000-000081090000}"/>
    <cellStyle name="Comma 12 2 2" xfId="1301" xr:uid="{00000000-0005-0000-0000-000082090000}"/>
    <cellStyle name="Comma 12 2 2 2" xfId="5074" xr:uid="{00000000-0005-0000-0000-000083090000}"/>
    <cellStyle name="Comma 12 2 2 2 2" xfId="15052" xr:uid="{00000000-0005-0000-0000-000084090000}"/>
    <cellStyle name="Comma 12 2 2 3" xfId="14539" xr:uid="{00000000-0005-0000-0000-000085090000}"/>
    <cellStyle name="Comma 12 2 3" xfId="14531" xr:uid="{00000000-0005-0000-0000-000086090000}"/>
    <cellStyle name="Comma 12 3" xfId="5075" xr:uid="{00000000-0005-0000-0000-000087090000}"/>
    <cellStyle name="Comma 12 3 2" xfId="5076" xr:uid="{00000000-0005-0000-0000-000088090000}"/>
    <cellStyle name="Comma 12 3 2 2" xfId="15054" xr:uid="{00000000-0005-0000-0000-000089090000}"/>
    <cellStyle name="Comma 12 3 3" xfId="1602" xr:uid="{00000000-0005-0000-0000-00008A090000}"/>
    <cellStyle name="Comma 12 3 3 2" xfId="14569" xr:uid="{00000000-0005-0000-0000-00008B090000}"/>
    <cellStyle name="Comma 12 3 4" xfId="15053" xr:uid="{00000000-0005-0000-0000-00008C090000}"/>
    <cellStyle name="Comma 12 4" xfId="5077" xr:uid="{00000000-0005-0000-0000-00008D090000}"/>
    <cellStyle name="Comma 12 4 2" xfId="5079" xr:uid="{00000000-0005-0000-0000-00008E090000}"/>
    <cellStyle name="Comma 12 4 2 2" xfId="4383" xr:uid="{00000000-0005-0000-0000-00008F090000}"/>
    <cellStyle name="Comma 12 4 2 3" xfId="5081" xr:uid="{00000000-0005-0000-0000-000090090000}"/>
    <cellStyle name="Comma 12 4 3" xfId="5085" xr:uid="{00000000-0005-0000-0000-000091090000}"/>
    <cellStyle name="Comma 12 4 4" xfId="2343" xr:uid="{00000000-0005-0000-0000-000092090000}"/>
    <cellStyle name="Comma 12 5" xfId="5086" xr:uid="{00000000-0005-0000-0000-000093090000}"/>
    <cellStyle name="Comma 12 6" xfId="15050" xr:uid="{00000000-0005-0000-0000-000094090000}"/>
    <cellStyle name="Comma 13" xfId="5091" xr:uid="{00000000-0005-0000-0000-000095090000}"/>
    <cellStyle name="Comma 13 2" xfId="5092" xr:uid="{00000000-0005-0000-0000-000096090000}"/>
    <cellStyle name="Comma 13 2 2" xfId="5095" xr:uid="{00000000-0005-0000-0000-000097090000}"/>
    <cellStyle name="Comma 13 2 2 2" xfId="5099" xr:uid="{00000000-0005-0000-0000-000098090000}"/>
    <cellStyle name="Comma 13 2 2 2 2" xfId="5103" xr:uid="{00000000-0005-0000-0000-000099090000}"/>
    <cellStyle name="Comma 13 2 2 2 2 2 4" xfId="5104" xr:uid="{00000000-0005-0000-0000-00009A090000}"/>
    <cellStyle name="Comma 13 2 2 2 2 2 4 2" xfId="15060" xr:uid="{00000000-0005-0000-0000-00009B090000}"/>
    <cellStyle name="Comma 13 2 2 2 3" xfId="5108" xr:uid="{00000000-0005-0000-0000-00009C090000}"/>
    <cellStyle name="Comma 13 2 2 2 4" xfId="15059" xr:uid="{00000000-0005-0000-0000-00009D090000}"/>
    <cellStyle name="Comma 13 2 2 3" xfId="5111" xr:uid="{00000000-0005-0000-0000-00009E090000}"/>
    <cellStyle name="Comma 13 2 2 3 2" xfId="15062" xr:uid="{00000000-0005-0000-0000-00009F090000}"/>
    <cellStyle name="Comma 13 2 2 4" xfId="5114" xr:uid="{00000000-0005-0000-0000-0000A0090000}"/>
    <cellStyle name="Comma 13 2 2 4 2" xfId="4715" xr:uid="{00000000-0005-0000-0000-0000A1090000}"/>
    <cellStyle name="Comma 13 2 2 5" xfId="71" xr:uid="{00000000-0005-0000-0000-0000A2090000}"/>
    <cellStyle name="Comma 13 2 2 5 2" xfId="14392" xr:uid="{00000000-0005-0000-0000-0000A3090000}"/>
    <cellStyle name="Comma 13 2 2 6" xfId="15057" xr:uid="{00000000-0005-0000-0000-0000A4090000}"/>
    <cellStyle name="Comma 13 2 3" xfId="5116" xr:uid="{00000000-0005-0000-0000-0000A5090000}"/>
    <cellStyle name="Comma 13 2 3 2" xfId="5118" xr:uid="{00000000-0005-0000-0000-0000A6090000}"/>
    <cellStyle name="Comma 13 2 3 2 2" xfId="15065" xr:uid="{00000000-0005-0000-0000-0000A7090000}"/>
    <cellStyle name="Comma 13 2 3 3" xfId="15064" xr:uid="{00000000-0005-0000-0000-0000A8090000}"/>
    <cellStyle name="Comma 13 2 4" xfId="5121" xr:uid="{00000000-0005-0000-0000-0000A9090000}"/>
    <cellStyle name="Comma 13 2 4 2" xfId="15066" xr:uid="{00000000-0005-0000-0000-0000AA090000}"/>
    <cellStyle name="Comma 13 2 5" xfId="3263" xr:uid="{00000000-0005-0000-0000-0000AB090000}"/>
    <cellStyle name="Comma 13 2 6" xfId="15056" xr:uid="{00000000-0005-0000-0000-0000AC090000}"/>
    <cellStyle name="Comma 13 3" xfId="5122" xr:uid="{00000000-0005-0000-0000-0000AD090000}"/>
    <cellStyle name="Comma 13 4" xfId="5123" xr:uid="{00000000-0005-0000-0000-0000AE090000}"/>
    <cellStyle name="Comma 13 5" xfId="4129" xr:uid="{00000000-0005-0000-0000-0000AF090000}"/>
    <cellStyle name="Comma 13 6" xfId="15055" xr:uid="{00000000-0005-0000-0000-0000B0090000}"/>
    <cellStyle name="Comma 14" xfId="5126" xr:uid="{00000000-0005-0000-0000-0000B1090000}"/>
    <cellStyle name="Comma 14 2" xfId="5130" xr:uid="{00000000-0005-0000-0000-0000B2090000}"/>
    <cellStyle name="Comma 14 2 2" xfId="5131" xr:uid="{00000000-0005-0000-0000-0000B3090000}"/>
    <cellStyle name="Comma 14 2 3" xfId="15068" xr:uid="{00000000-0005-0000-0000-0000B4090000}"/>
    <cellStyle name="Comma 14 3" xfId="5134" xr:uid="{00000000-0005-0000-0000-0000B5090000}"/>
    <cellStyle name="Comma 14 4" xfId="4508" xr:uid="{00000000-0005-0000-0000-0000B6090000}"/>
    <cellStyle name="Comma 14 5" xfId="15067" xr:uid="{00000000-0005-0000-0000-0000B7090000}"/>
    <cellStyle name="Comma 15" xfId="5137" xr:uid="{00000000-0005-0000-0000-0000B8090000}"/>
    <cellStyle name="Comma 15 2" xfId="3399" xr:uid="{00000000-0005-0000-0000-0000B9090000}"/>
    <cellStyle name="Comma 15 2 2" xfId="14840" xr:uid="{00000000-0005-0000-0000-0000BA090000}"/>
    <cellStyle name="Comma 15 3" xfId="686" xr:uid="{00000000-0005-0000-0000-0000BB090000}"/>
    <cellStyle name="Comma 15 3 2" xfId="14467" xr:uid="{00000000-0005-0000-0000-0000BC090000}"/>
    <cellStyle name="Comma 15 4" xfId="5140" xr:uid="{00000000-0005-0000-0000-0000BD090000}"/>
    <cellStyle name="Comma 15 5" xfId="15070" xr:uid="{00000000-0005-0000-0000-0000BE090000}"/>
    <cellStyle name="Comma 16" xfId="5145" xr:uid="{00000000-0005-0000-0000-0000BF090000}"/>
    <cellStyle name="Comma 16 2" xfId="3190" xr:uid="{00000000-0005-0000-0000-0000C0090000}"/>
    <cellStyle name="Comma 16 2 2" xfId="14803" xr:uid="{00000000-0005-0000-0000-0000C1090000}"/>
    <cellStyle name="Comma 16 3" xfId="5149" xr:uid="{00000000-0005-0000-0000-0000C2090000}"/>
    <cellStyle name="Comma 16 3 10" xfId="5151" xr:uid="{00000000-0005-0000-0000-0000C3090000}"/>
    <cellStyle name="Comma 16 3 10 2" xfId="15075" xr:uid="{00000000-0005-0000-0000-0000C4090000}"/>
    <cellStyle name="Comma 16 3 2" xfId="2881" xr:uid="{00000000-0005-0000-0000-0000C5090000}"/>
    <cellStyle name="Comma 16 3 2 2" xfId="3208" xr:uid="{00000000-0005-0000-0000-0000C6090000}"/>
    <cellStyle name="Comma 16 3 2 2 2" xfId="3203" xr:uid="{00000000-0005-0000-0000-0000C7090000}"/>
    <cellStyle name="Comma 16 3 2 2 2 2" xfId="742" xr:uid="{00000000-0005-0000-0000-0000C8090000}"/>
    <cellStyle name="Comma 16 3 2 2 2 2 2" xfId="14475" xr:uid="{00000000-0005-0000-0000-0000C9090000}"/>
    <cellStyle name="Comma 16 3 2 2 2 2 2 2" xfId="5153" xr:uid="{00000000-0005-0000-0000-0000CA090000}"/>
    <cellStyle name="Comma 16 3 2 2 2 2 2 2 2" xfId="5156" xr:uid="{00000000-0005-0000-0000-0000CB090000}"/>
    <cellStyle name="Comma 16 3 2 2 2 2 2 2 2 2" xfId="5157" xr:uid="{00000000-0005-0000-0000-0000CC090000}"/>
    <cellStyle name="Comma 16 3 2 2 2 2 2 2 2 2 2" xfId="15078" xr:uid="{00000000-0005-0000-0000-0000CD090000}"/>
    <cellStyle name="Comma 16 3 2 2 2 2 2 2 2 3" xfId="15077" xr:uid="{00000000-0005-0000-0000-0000CE090000}"/>
    <cellStyle name="Comma 16 3 2 2 2 2 2 2 3" xfId="3592" xr:uid="{00000000-0005-0000-0000-0000CF090000}"/>
    <cellStyle name="Comma 16 3 2 2 2 2 2 2 3 2" xfId="14876" xr:uid="{00000000-0005-0000-0000-0000D0090000}"/>
    <cellStyle name="Comma 16 3 2 2 2 2 2 2 4" xfId="15076" xr:uid="{00000000-0005-0000-0000-0000D1090000}"/>
    <cellStyle name="Comma 16 3 2 2 2 2 2 2 6" xfId="3709" xr:uid="{00000000-0005-0000-0000-0000D2090000}"/>
    <cellStyle name="Comma 16 3 2 2 2 2 2 2 6 2" xfId="14886" xr:uid="{00000000-0005-0000-0000-0000D3090000}"/>
    <cellStyle name="Comma 16 3 2 2 2 3" xfId="5162" xr:uid="{00000000-0005-0000-0000-0000D4090000}"/>
    <cellStyle name="Comma 16 3 2 2 2 3 2" xfId="15079" xr:uid="{00000000-0005-0000-0000-0000D5090000}"/>
    <cellStyle name="Comma 16 3 2 2 2 4" xfId="14805" xr:uid="{00000000-0005-0000-0000-0000D6090000}"/>
    <cellStyle name="Comma 16 3 2 2 3" xfId="5163" xr:uid="{00000000-0005-0000-0000-0000D7090000}"/>
    <cellStyle name="Comma 16 3 2 2 3 2" xfId="15080" xr:uid="{00000000-0005-0000-0000-0000D8090000}"/>
    <cellStyle name="Comma 16 3 2 2 4" xfId="5165" xr:uid="{00000000-0005-0000-0000-0000D9090000}"/>
    <cellStyle name="Comma 16 3 2 2 4 2" xfId="15081" xr:uid="{00000000-0005-0000-0000-0000DA090000}"/>
    <cellStyle name="Comma 16 3 2 2 5" xfId="14806" xr:uid="{00000000-0005-0000-0000-0000DB090000}"/>
    <cellStyle name="Comma 16 3 2 3" xfId="5169" xr:uid="{00000000-0005-0000-0000-0000DC090000}"/>
    <cellStyle name="Comma 16 3 2 3 2" xfId="5174" xr:uid="{00000000-0005-0000-0000-0000DD090000}"/>
    <cellStyle name="Comma 16 3 2 3 2 2" xfId="15083" xr:uid="{00000000-0005-0000-0000-0000DE090000}"/>
    <cellStyle name="Comma 16 3 2 3 3" xfId="5176" xr:uid="{00000000-0005-0000-0000-0000DF090000}"/>
    <cellStyle name="Comma 16 3 2 3 3 2" xfId="15084" xr:uid="{00000000-0005-0000-0000-0000E0090000}"/>
    <cellStyle name="Comma 16 3 2 3 4" xfId="15082" xr:uid="{00000000-0005-0000-0000-0000E1090000}"/>
    <cellStyle name="Comma 16 3 2 4" xfId="3351" xr:uid="{00000000-0005-0000-0000-0000E2090000}"/>
    <cellStyle name="Comma 16 3 2 4 2" xfId="14829" xr:uid="{00000000-0005-0000-0000-0000E3090000}"/>
    <cellStyle name="Comma 16 3 2 5" xfId="5177" xr:uid="{00000000-0005-0000-0000-0000E4090000}"/>
    <cellStyle name="Comma 16 3 2 5 2" xfId="15085" xr:uid="{00000000-0005-0000-0000-0000E5090000}"/>
    <cellStyle name="Comma 16 3 2 6" xfId="3491" xr:uid="{00000000-0005-0000-0000-0000E6090000}"/>
    <cellStyle name="Comma 16 3 2 6 2" xfId="14856" xr:uid="{00000000-0005-0000-0000-0000E7090000}"/>
    <cellStyle name="Comma 16 3 2 6 2 2 2" xfId="4964" xr:uid="{00000000-0005-0000-0000-0000E8090000}"/>
    <cellStyle name="Comma 16 3 2 6 2 2 2 2" xfId="34" xr:uid="{00000000-0005-0000-0000-0000E9090000}"/>
    <cellStyle name="Comma 16 3 2 6 2 2 2 2 2" xfId="14384" xr:uid="{00000000-0005-0000-0000-0000EA090000}"/>
    <cellStyle name="Comma 16 3 2 6 2 2 2 3" xfId="15031" xr:uid="{00000000-0005-0000-0000-0000EB090000}"/>
    <cellStyle name="Comma 16 3 2 7" xfId="14754" xr:uid="{00000000-0005-0000-0000-0000EC090000}"/>
    <cellStyle name="Comma 16 3 3" xfId="4538" xr:uid="{00000000-0005-0000-0000-0000ED090000}"/>
    <cellStyle name="Comma 16 3 3 2" xfId="1874" xr:uid="{00000000-0005-0000-0000-0000EE090000}"/>
    <cellStyle name="Comma 16 3 3 2 2" xfId="5179" xr:uid="{00000000-0005-0000-0000-0000EF090000}"/>
    <cellStyle name="Comma 16 3 3 2 2 2" xfId="2830" xr:uid="{00000000-0005-0000-0000-0000F0090000}"/>
    <cellStyle name="Comma 16 3 3 2 2 2 2" xfId="14749" xr:uid="{00000000-0005-0000-0000-0000F1090000}"/>
    <cellStyle name="Comma 16 3 3 2 2 3" xfId="5180" xr:uid="{00000000-0005-0000-0000-0000F2090000}"/>
    <cellStyle name="Comma 16 3 3 2 2 3 2" xfId="15087" xr:uid="{00000000-0005-0000-0000-0000F3090000}"/>
    <cellStyle name="Comma 16 3 3 2 2 4" xfId="15086" xr:uid="{00000000-0005-0000-0000-0000F4090000}"/>
    <cellStyle name="Comma 16 3 3 2 3" xfId="5181" xr:uid="{00000000-0005-0000-0000-0000F5090000}"/>
    <cellStyle name="Comma 16 3 3 2 3 2" xfId="15088" xr:uid="{00000000-0005-0000-0000-0000F6090000}"/>
    <cellStyle name="Comma 16 3 3 2 4" xfId="5182" xr:uid="{00000000-0005-0000-0000-0000F7090000}"/>
    <cellStyle name="Comma 16 3 3 2 4 2" xfId="15089" xr:uid="{00000000-0005-0000-0000-0000F8090000}"/>
    <cellStyle name="Comma 16 3 3 2 5" xfId="14600" xr:uid="{00000000-0005-0000-0000-0000F9090000}"/>
    <cellStyle name="Comma 16 3 3 3" xfId="1337" xr:uid="{00000000-0005-0000-0000-0000FA090000}"/>
    <cellStyle name="Comma 16 3 3 3 2" xfId="5183" xr:uid="{00000000-0005-0000-0000-0000FB090000}"/>
    <cellStyle name="Comma 16 3 3 3 2 2" xfId="15090" xr:uid="{00000000-0005-0000-0000-0000FC090000}"/>
    <cellStyle name="Comma 16 3 3 3 3" xfId="2750" xr:uid="{00000000-0005-0000-0000-0000FD090000}"/>
    <cellStyle name="Comma 16 3 3 3 3 2" xfId="14738" xr:uid="{00000000-0005-0000-0000-0000FE090000}"/>
    <cellStyle name="Comma 16 3 3 3 4" xfId="14541" xr:uid="{00000000-0005-0000-0000-0000FF090000}"/>
    <cellStyle name="Comma 16 3 3 4" xfId="2022" xr:uid="{00000000-0005-0000-0000-0000000A0000}"/>
    <cellStyle name="Comma 16 3 3 4 2" xfId="14616" xr:uid="{00000000-0005-0000-0000-0000010A0000}"/>
    <cellStyle name="Comma 16 3 3 5" xfId="5191" xr:uid="{00000000-0005-0000-0000-0000020A0000}"/>
    <cellStyle name="Comma 16 3 3 5 2" xfId="15092" xr:uid="{00000000-0005-0000-0000-0000030A0000}"/>
    <cellStyle name="Comma 16 3 3 6" xfId="14964" xr:uid="{00000000-0005-0000-0000-0000040A0000}"/>
    <cellStyle name="Comma 16 3 4" xfId="5194" xr:uid="{00000000-0005-0000-0000-0000050A0000}"/>
    <cellStyle name="Comma 16 3 4 2" xfId="751" xr:uid="{00000000-0005-0000-0000-0000060A0000}"/>
    <cellStyle name="Comma 16 3 4 2 2" xfId="5196" xr:uid="{00000000-0005-0000-0000-0000070A0000}"/>
    <cellStyle name="Comma 16 3 4 2 2 2" xfId="15094" xr:uid="{00000000-0005-0000-0000-0000080A0000}"/>
    <cellStyle name="Comma 16 3 4 2 3" xfId="5198" xr:uid="{00000000-0005-0000-0000-0000090A0000}"/>
    <cellStyle name="Comma 16 3 4 2 3 2" xfId="15095" xr:uid="{00000000-0005-0000-0000-00000A0A0000}"/>
    <cellStyle name="Comma 16 3 4 2 4" xfId="14477" xr:uid="{00000000-0005-0000-0000-00000B0A0000}"/>
    <cellStyle name="Comma 16 3 4 3" xfId="972" xr:uid="{00000000-0005-0000-0000-00000C0A0000}"/>
    <cellStyle name="Comma 16 3 4 3 2" xfId="14500" xr:uid="{00000000-0005-0000-0000-00000D0A0000}"/>
    <cellStyle name="Comma 16 3 4 4" xfId="979" xr:uid="{00000000-0005-0000-0000-00000E0A0000}"/>
    <cellStyle name="Comma 16 3 4 4 2" xfId="14501" xr:uid="{00000000-0005-0000-0000-00000F0A0000}"/>
    <cellStyle name="Comma 16 3 4 5" xfId="15093" xr:uid="{00000000-0005-0000-0000-0000100A0000}"/>
    <cellStyle name="Comma 16 3 5" xfId="5203" xr:uid="{00000000-0005-0000-0000-0000110A0000}"/>
    <cellStyle name="Comma 16 3 5 2" xfId="3941" xr:uid="{00000000-0005-0000-0000-0000120A0000}"/>
    <cellStyle name="Comma 16 3 5 2 2" xfId="14910" xr:uid="{00000000-0005-0000-0000-0000130A0000}"/>
    <cellStyle name="Comma 16 3 5 3" xfId="5207" xr:uid="{00000000-0005-0000-0000-0000140A0000}"/>
    <cellStyle name="Comma 16 3 5 3 2" xfId="15098" xr:uid="{00000000-0005-0000-0000-0000150A0000}"/>
    <cellStyle name="Comma 16 3 5 4" xfId="15096" xr:uid="{00000000-0005-0000-0000-0000160A0000}"/>
    <cellStyle name="Comma 16 3 6" xfId="5210" xr:uid="{00000000-0005-0000-0000-0000170A0000}"/>
    <cellStyle name="Comma 16 3 6 2" xfId="15099" xr:uid="{00000000-0005-0000-0000-0000180A0000}"/>
    <cellStyle name="Comma 16 3 7" xfId="5212" xr:uid="{00000000-0005-0000-0000-0000190A0000}"/>
    <cellStyle name="Comma 16 3 7 2" xfId="15100" xr:uid="{00000000-0005-0000-0000-00001A0A0000}"/>
    <cellStyle name="Comma 16 3 8" xfId="2451" xr:uid="{00000000-0005-0000-0000-00001B0A0000}"/>
    <cellStyle name="Comma 16 3 9" xfId="15074" xr:uid="{00000000-0005-0000-0000-00001C0A0000}"/>
    <cellStyle name="Comma 16 4" xfId="15072" xr:uid="{00000000-0005-0000-0000-00001D0A0000}"/>
    <cellStyle name="Comma 17" xfId="5217" xr:uid="{00000000-0005-0000-0000-00001E0A0000}"/>
    <cellStyle name="Comma 17 2" xfId="1572" xr:uid="{00000000-0005-0000-0000-00001F0A0000}"/>
    <cellStyle name="Comma 17 2 2" xfId="14563" xr:uid="{00000000-0005-0000-0000-0000200A0000}"/>
    <cellStyle name="Comma 17 3" xfId="5220" xr:uid="{00000000-0005-0000-0000-0000210A0000}"/>
    <cellStyle name="Comma 17 3 2" xfId="15103" xr:uid="{00000000-0005-0000-0000-0000220A0000}"/>
    <cellStyle name="Comma 17 4" xfId="5222" xr:uid="{00000000-0005-0000-0000-0000230A0000}"/>
    <cellStyle name="Comma 17 4 2" xfId="15104" xr:uid="{00000000-0005-0000-0000-0000240A0000}"/>
    <cellStyle name="Comma 17 5" xfId="15101" xr:uid="{00000000-0005-0000-0000-0000250A0000}"/>
    <cellStyle name="Comma 18" xfId="5225" xr:uid="{00000000-0005-0000-0000-0000260A0000}"/>
    <cellStyle name="Comma 18 2" xfId="532" xr:uid="{00000000-0005-0000-0000-0000270A0000}"/>
    <cellStyle name="Comma 18 2 2" xfId="14447" xr:uid="{00000000-0005-0000-0000-0000280A0000}"/>
    <cellStyle name="Comma 18 3" xfId="544" xr:uid="{00000000-0005-0000-0000-0000290A0000}"/>
    <cellStyle name="Comma 18 3 2" xfId="14450" xr:uid="{00000000-0005-0000-0000-00002A0A0000}"/>
    <cellStyle name="Comma 18 4" xfId="15105" xr:uid="{00000000-0005-0000-0000-00002B0A0000}"/>
    <cellStyle name="Comma 19" xfId="5227" xr:uid="{00000000-0005-0000-0000-00002C0A0000}"/>
    <cellStyle name="Comma 19 2" xfId="3121" xr:uid="{00000000-0005-0000-0000-00002D0A0000}"/>
    <cellStyle name="Comma 19 2 2" xfId="5228" xr:uid="{00000000-0005-0000-0000-00002E0A0000}"/>
    <cellStyle name="Comma 19 2 2 2" xfId="15108" xr:uid="{00000000-0005-0000-0000-00002F0A0000}"/>
    <cellStyle name="Comma 19 2 3" xfId="1863" xr:uid="{00000000-0005-0000-0000-0000300A0000}"/>
    <cellStyle name="Comma 19 2 3 2" xfId="14599" xr:uid="{00000000-0005-0000-0000-0000310A0000}"/>
    <cellStyle name="Comma 19 2 4" xfId="14792" xr:uid="{00000000-0005-0000-0000-0000320A0000}"/>
    <cellStyle name="Comma 19 3" xfId="5230" xr:uid="{00000000-0005-0000-0000-0000330A0000}"/>
    <cellStyle name="Comma 19 3 2" xfId="5231" xr:uid="{00000000-0005-0000-0000-0000340A0000}"/>
    <cellStyle name="Comma 19 3 2 2" xfId="15110" xr:uid="{00000000-0005-0000-0000-0000350A0000}"/>
    <cellStyle name="Comma 19 3 3" xfId="4182" xr:uid="{00000000-0005-0000-0000-0000360A0000}"/>
    <cellStyle name="Comma 19 3 3 2" xfId="14936" xr:uid="{00000000-0005-0000-0000-0000370A0000}"/>
    <cellStyle name="Comma 19 3 4" xfId="15109" xr:uid="{00000000-0005-0000-0000-0000380A0000}"/>
    <cellStyle name="Comma 19 4" xfId="15107" xr:uid="{00000000-0005-0000-0000-0000390A0000}"/>
    <cellStyle name="Comma 2" xfId="4397" xr:uid="{00000000-0005-0000-0000-00003A0A0000}"/>
    <cellStyle name="Comma 2 10" xfId="3511" xr:uid="{00000000-0005-0000-0000-00003B0A0000}"/>
    <cellStyle name="Comma 2 10 2" xfId="14862" xr:uid="{00000000-0005-0000-0000-00003C0A0000}"/>
    <cellStyle name="Comma 2 11" xfId="5236" xr:uid="{00000000-0005-0000-0000-00003D0A0000}"/>
    <cellStyle name="Comma 2 11 2" xfId="15112" xr:uid="{00000000-0005-0000-0000-00003E0A0000}"/>
    <cellStyle name="Comma 2 12" xfId="2134" xr:uid="{00000000-0005-0000-0000-00003F0A0000}"/>
    <cellStyle name="Comma 2 12 2" xfId="14637" xr:uid="{00000000-0005-0000-0000-0000400A0000}"/>
    <cellStyle name="Comma 2 13" xfId="264" xr:uid="{00000000-0005-0000-0000-0000410A0000}"/>
    <cellStyle name="Comma 2 13 2" xfId="14414" xr:uid="{00000000-0005-0000-0000-0000420A0000}"/>
    <cellStyle name="Comma 2 14" xfId="5238" xr:uid="{00000000-0005-0000-0000-0000430A0000}"/>
    <cellStyle name="Comma 2 14 2" xfId="15113" xr:uid="{00000000-0005-0000-0000-0000440A0000}"/>
    <cellStyle name="Comma 2 15" xfId="5242" xr:uid="{00000000-0005-0000-0000-0000450A0000}"/>
    <cellStyle name="Comma 2 15 2" xfId="15115" xr:uid="{00000000-0005-0000-0000-0000460A0000}"/>
    <cellStyle name="Comma 2 16" xfId="5245" xr:uid="{00000000-0005-0000-0000-0000470A0000}"/>
    <cellStyle name="Comma 2 16 2" xfId="15117" xr:uid="{00000000-0005-0000-0000-0000480A0000}"/>
    <cellStyle name="Comma 2 17" xfId="4905" xr:uid="{00000000-0005-0000-0000-0000490A0000}"/>
    <cellStyle name="Comma 2 17 2" xfId="15012" xr:uid="{00000000-0005-0000-0000-00004A0A0000}"/>
    <cellStyle name="Comma 2 18" xfId="4027" xr:uid="{00000000-0005-0000-0000-00004B0A0000}"/>
    <cellStyle name="Comma 2 18 2" xfId="14920" xr:uid="{00000000-0005-0000-0000-00004C0A0000}"/>
    <cellStyle name="Comma 2 19" xfId="4033" xr:uid="{00000000-0005-0000-0000-00004D0A0000}"/>
    <cellStyle name="Comma 2 19 2" xfId="14923" xr:uid="{00000000-0005-0000-0000-00004E0A0000}"/>
    <cellStyle name="Comma 2 2" xfId="4971" xr:uid="{00000000-0005-0000-0000-00004F0A0000}"/>
    <cellStyle name="Comma 2 2 10" xfId="4633" xr:uid="{00000000-0005-0000-0000-0000500A0000}"/>
    <cellStyle name="Comma 2 2 11" xfId="4636" xr:uid="{00000000-0005-0000-0000-0000510A0000}"/>
    <cellStyle name="Comma 2 2 12" xfId="4639" xr:uid="{00000000-0005-0000-0000-0000520A0000}"/>
    <cellStyle name="Comma 2 2 13" xfId="4424" xr:uid="{00000000-0005-0000-0000-0000530A0000}"/>
    <cellStyle name="Comma 2 2 14" xfId="1661" xr:uid="{00000000-0005-0000-0000-0000540A0000}"/>
    <cellStyle name="Comma 2 2 15" xfId="5247" xr:uid="{00000000-0005-0000-0000-0000550A0000}"/>
    <cellStyle name="Comma 2 2 16" xfId="1376" xr:uid="{00000000-0005-0000-0000-0000560A0000}"/>
    <cellStyle name="Comma 2 2 17" xfId="2288" xr:uid="{00000000-0005-0000-0000-0000570A0000}"/>
    <cellStyle name="Comma 2 2 18" xfId="5251" xr:uid="{00000000-0005-0000-0000-0000580A0000}"/>
    <cellStyle name="Comma 2 2 19" xfId="5257" xr:uid="{00000000-0005-0000-0000-0000590A0000}"/>
    <cellStyle name="Comma 2 2 2" xfId="5261" xr:uid="{00000000-0005-0000-0000-00005A0A0000}"/>
    <cellStyle name="Comma 2 2 2 10" xfId="4494" xr:uid="{00000000-0005-0000-0000-00005B0A0000}"/>
    <cellStyle name="Comma 2 2 2 10 2" xfId="14960" xr:uid="{00000000-0005-0000-0000-00005C0A0000}"/>
    <cellStyle name="Comma 2 2 2 11" xfId="5263" xr:uid="{00000000-0005-0000-0000-00005D0A0000}"/>
    <cellStyle name="Comma 2 2 2 11 2" xfId="15120" xr:uid="{00000000-0005-0000-0000-00005E0A0000}"/>
    <cellStyle name="Comma 2 2 2 12" xfId="5264" xr:uid="{00000000-0005-0000-0000-00005F0A0000}"/>
    <cellStyle name="Comma 2 2 2 12 2" xfId="15121" xr:uid="{00000000-0005-0000-0000-0000600A0000}"/>
    <cellStyle name="Comma 2 2 2 13" xfId="5266" xr:uid="{00000000-0005-0000-0000-0000610A0000}"/>
    <cellStyle name="Comma 2 2 2 13 2" xfId="15122" xr:uid="{00000000-0005-0000-0000-0000620A0000}"/>
    <cellStyle name="Comma 2 2 2 14" xfId="889" xr:uid="{00000000-0005-0000-0000-0000630A0000}"/>
    <cellStyle name="Comma 2 2 2 14 2" xfId="14489" xr:uid="{00000000-0005-0000-0000-0000640A0000}"/>
    <cellStyle name="Comma 2 2 2 15" xfId="1041" xr:uid="{00000000-0005-0000-0000-0000650A0000}"/>
    <cellStyle name="Comma 2 2 2 15 2" xfId="14511" xr:uid="{00000000-0005-0000-0000-0000660A0000}"/>
    <cellStyle name="Comma 2 2 2 16" xfId="1639" xr:uid="{00000000-0005-0000-0000-0000670A0000}"/>
    <cellStyle name="Comma 2 2 2 16 2" xfId="14572" xr:uid="{00000000-0005-0000-0000-0000680A0000}"/>
    <cellStyle name="Comma 2 2 2 17" xfId="5270" xr:uid="{00000000-0005-0000-0000-0000690A0000}"/>
    <cellStyle name="Comma 2 2 2 17 2" xfId="15125" xr:uid="{00000000-0005-0000-0000-00006A0A0000}"/>
    <cellStyle name="Comma 2 2 2 18" xfId="471" xr:uid="{00000000-0005-0000-0000-00006B0A0000}"/>
    <cellStyle name="Comma 2 2 2 18 2" xfId="14439" xr:uid="{00000000-0005-0000-0000-00006C0A0000}"/>
    <cellStyle name="Comma 2 2 2 19" xfId="5272" xr:uid="{00000000-0005-0000-0000-00006D0A0000}"/>
    <cellStyle name="Comma 2 2 2 19 2" xfId="15127" xr:uid="{00000000-0005-0000-0000-00006E0A0000}"/>
    <cellStyle name="Comma 2 2 2 2" xfId="1780" xr:uid="{00000000-0005-0000-0000-00006F0A0000}"/>
    <cellStyle name="Comma 2 2 2 2 2" xfId="5278" xr:uid="{00000000-0005-0000-0000-0000700A0000}"/>
    <cellStyle name="Comma 2 2 2 2 2 2" xfId="5280" xr:uid="{00000000-0005-0000-0000-0000710A0000}"/>
    <cellStyle name="Comma 2 2 2 2 2 2 2" xfId="15130" xr:uid="{00000000-0005-0000-0000-0000720A0000}"/>
    <cellStyle name="Comma 2 2 2 2 2 3" xfId="15128" xr:uid="{00000000-0005-0000-0000-0000730A0000}"/>
    <cellStyle name="Comma 2 2 2 2 3" xfId="14592" xr:uid="{00000000-0005-0000-0000-0000740A0000}"/>
    <cellStyle name="Comma 2 2 2 20" xfId="1040" xr:uid="{00000000-0005-0000-0000-0000750A0000}"/>
    <cellStyle name="Comma 2 2 2 20 2" xfId="14510" xr:uid="{00000000-0005-0000-0000-0000760A0000}"/>
    <cellStyle name="Comma 2 2 2 21" xfId="1638" xr:uid="{00000000-0005-0000-0000-0000770A0000}"/>
    <cellStyle name="Comma 2 2 2 21 2" xfId="14571" xr:uid="{00000000-0005-0000-0000-0000780A0000}"/>
    <cellStyle name="Comma 2 2 2 22" xfId="5269" xr:uid="{00000000-0005-0000-0000-0000790A0000}"/>
    <cellStyle name="Comma 2 2 2 22 2" xfId="15124" xr:uid="{00000000-0005-0000-0000-00007A0A0000}"/>
    <cellStyle name="Comma 2 2 2 23" xfId="470" xr:uid="{00000000-0005-0000-0000-00007B0A0000}"/>
    <cellStyle name="Comma 2 2 2 23 2" xfId="14438" xr:uid="{00000000-0005-0000-0000-00007C0A0000}"/>
    <cellStyle name="Comma 2 2 2 24" xfId="5271" xr:uid="{00000000-0005-0000-0000-00007D0A0000}"/>
    <cellStyle name="Comma 2 2 2 24 2" xfId="15126" xr:uid="{00000000-0005-0000-0000-00007E0A0000}"/>
    <cellStyle name="Comma 2 2 2 25" xfId="15119" xr:uid="{00000000-0005-0000-0000-00007F0A0000}"/>
    <cellStyle name="Comma 2 2 2 3" xfId="5282" xr:uid="{00000000-0005-0000-0000-0000800A0000}"/>
    <cellStyle name="Comma 2 2 2 3 2" xfId="15131" xr:uid="{00000000-0005-0000-0000-0000810A0000}"/>
    <cellStyle name="Comma 2 2 2 4" xfId="2453" xr:uid="{00000000-0005-0000-0000-0000820A0000}"/>
    <cellStyle name="Comma 2 2 2 4 2" xfId="14678" xr:uid="{00000000-0005-0000-0000-0000830A0000}"/>
    <cellStyle name="Comma 2 2 2 5" xfId="5284" xr:uid="{00000000-0005-0000-0000-0000840A0000}"/>
    <cellStyle name="Comma 2 2 2 5 2" xfId="15132" xr:uid="{00000000-0005-0000-0000-0000850A0000}"/>
    <cellStyle name="Comma 2 2 2 6" xfId="2502" xr:uid="{00000000-0005-0000-0000-0000860A0000}"/>
    <cellStyle name="Comma 2 2 2 6 2" xfId="14687" xr:uid="{00000000-0005-0000-0000-0000870A0000}"/>
    <cellStyle name="Comma 2 2 2 7" xfId="5285" xr:uid="{00000000-0005-0000-0000-0000880A0000}"/>
    <cellStyle name="Comma 2 2 2 7 2" xfId="15133" xr:uid="{00000000-0005-0000-0000-0000890A0000}"/>
    <cellStyle name="Comma 2 2 2 8" xfId="1320" xr:uid="{00000000-0005-0000-0000-00008A0A0000}"/>
    <cellStyle name="Comma 2 2 2 8 2" xfId="14540" xr:uid="{00000000-0005-0000-0000-00008B0A0000}"/>
    <cellStyle name="Comma 2 2 2 9" xfId="3235" xr:uid="{00000000-0005-0000-0000-00008C0A0000}"/>
    <cellStyle name="Comma 2 2 2 9 2" xfId="14807" xr:uid="{00000000-0005-0000-0000-00008D0A0000}"/>
    <cellStyle name="Comma 2 2 20" xfId="5246" xr:uid="{00000000-0005-0000-0000-00008E0A0000}"/>
    <cellStyle name="Comma 2 2 21" xfId="1375" xr:uid="{00000000-0005-0000-0000-00008F0A0000}"/>
    <cellStyle name="Comma 2 2 22" xfId="2287" xr:uid="{00000000-0005-0000-0000-0000900A0000}"/>
    <cellStyle name="Comma 2 2 23" xfId="5250" xr:uid="{00000000-0005-0000-0000-0000910A0000}"/>
    <cellStyle name="Comma 2 2 24" xfId="5256" xr:uid="{00000000-0005-0000-0000-0000920A0000}"/>
    <cellStyle name="Comma 2 2 24 2" xfId="5287" xr:uid="{00000000-0005-0000-0000-0000930A0000}"/>
    <cellStyle name="Comma 2 2 24 2 2" xfId="15134" xr:uid="{00000000-0005-0000-0000-0000940A0000}"/>
    <cellStyle name="Comma 2 2 24 3" xfId="5290" xr:uid="{00000000-0005-0000-0000-0000950A0000}"/>
    <cellStyle name="Comma 2 2 24 3 2" xfId="15136" xr:uid="{00000000-0005-0000-0000-0000960A0000}"/>
    <cellStyle name="Comma 2 2 24 4" xfId="5293" xr:uid="{00000000-0005-0000-0000-0000970A0000}"/>
    <cellStyle name="Comma 2 2 24 4 2" xfId="15137" xr:uid="{00000000-0005-0000-0000-0000980A0000}"/>
    <cellStyle name="Comma 2 2 24 5" xfId="15118" xr:uid="{00000000-0005-0000-0000-0000990A0000}"/>
    <cellStyle name="Comma 2 2 25" xfId="5295" xr:uid="{00000000-0005-0000-0000-00009A0A0000}"/>
    <cellStyle name="Comma 2 2 26" xfId="3402" xr:uid="{00000000-0005-0000-0000-00009B0A0000}"/>
    <cellStyle name="Comma 2 2 26 2" xfId="5299" xr:uid="{00000000-0005-0000-0000-00009C0A0000}"/>
    <cellStyle name="Comma 2 2 26 3" xfId="14841" xr:uid="{00000000-0005-0000-0000-00009D0A0000}"/>
    <cellStyle name="Comma 2 2 26 4" xfId="15804" xr:uid="{00000000-0005-0000-0000-00009E0A0000}"/>
    <cellStyle name="Comma 2 2 27" xfId="1644" xr:uid="{00000000-0005-0000-0000-00009F0A0000}"/>
    <cellStyle name="Comma 2 2 28" xfId="5301" xr:uid="{00000000-0005-0000-0000-0000A00A0000}"/>
    <cellStyle name="Comma 2 2 28 2" xfId="15138" xr:uid="{00000000-0005-0000-0000-0000A10A0000}"/>
    <cellStyle name="Comma 2 2 29" xfId="15778" xr:uid="{00000000-0005-0000-0000-0000A20A0000}"/>
    <cellStyle name="Comma 2 2 3" xfId="2208" xr:uid="{00000000-0005-0000-0000-0000A30A0000}"/>
    <cellStyle name="Comma 2 2 3 2" xfId="5306" xr:uid="{00000000-0005-0000-0000-0000A40A0000}"/>
    <cellStyle name="Comma 2 2 4" xfId="1495" xr:uid="{00000000-0005-0000-0000-0000A50A0000}"/>
    <cellStyle name="Comma 2 2 5" xfId="5310" xr:uid="{00000000-0005-0000-0000-0000A60A0000}"/>
    <cellStyle name="Comma 2 2 6" xfId="1673" xr:uid="{00000000-0005-0000-0000-0000A70A0000}"/>
    <cellStyle name="Comma 2 2 7" xfId="5311" xr:uid="{00000000-0005-0000-0000-0000A80A0000}"/>
    <cellStyle name="Comma 2 2 8" xfId="5312" xr:uid="{00000000-0005-0000-0000-0000A90A0000}"/>
    <cellStyle name="Comma 2 2 9" xfId="3986" xr:uid="{00000000-0005-0000-0000-0000AA0A0000}"/>
    <cellStyle name="Comma 2 2_05-12  KH trung han 2016-2020 - Liem Thinh edited" xfId="5313" xr:uid="{00000000-0005-0000-0000-0000AB0A0000}"/>
    <cellStyle name="Comma 2 20" xfId="5241" xr:uid="{00000000-0005-0000-0000-0000AC0A0000}"/>
    <cellStyle name="Comma 2 20 2" xfId="15114" xr:uid="{00000000-0005-0000-0000-0000AD0A0000}"/>
    <cellStyle name="Comma 2 21" xfId="5244" xr:uid="{00000000-0005-0000-0000-0000AE0A0000}"/>
    <cellStyle name="Comma 2 21 2" xfId="15116" xr:uid="{00000000-0005-0000-0000-0000AF0A0000}"/>
    <cellStyle name="Comma 2 22" xfId="4904" xr:uid="{00000000-0005-0000-0000-0000B00A0000}"/>
    <cellStyle name="Comma 2 22 2" xfId="15011" xr:uid="{00000000-0005-0000-0000-0000B10A0000}"/>
    <cellStyle name="Comma 2 23" xfId="4026" xr:uid="{00000000-0005-0000-0000-0000B20A0000}"/>
    <cellStyle name="Comma 2 23 2" xfId="14919" xr:uid="{00000000-0005-0000-0000-0000B30A0000}"/>
    <cellStyle name="Comma 2 24" xfId="4032" xr:uid="{00000000-0005-0000-0000-0000B40A0000}"/>
    <cellStyle name="Comma 2 24 2" xfId="14922" xr:uid="{00000000-0005-0000-0000-0000B50A0000}"/>
    <cellStyle name="Comma 2 25" xfId="5315" xr:uid="{00000000-0005-0000-0000-0000B60A0000}"/>
    <cellStyle name="Comma 2 25 2" xfId="15140" xr:uid="{00000000-0005-0000-0000-0000B70A0000}"/>
    <cellStyle name="Comma 2 26" xfId="3786" xr:uid="{00000000-0005-0000-0000-0000B80A0000}"/>
    <cellStyle name="Comma 2 26 2" xfId="5317" xr:uid="{00000000-0005-0000-0000-0000B90A0000}"/>
    <cellStyle name="Comma 2 26 2 2" xfId="15141" xr:uid="{00000000-0005-0000-0000-0000BA0A0000}"/>
    <cellStyle name="Comma 2 26 3" xfId="14897" xr:uid="{00000000-0005-0000-0000-0000BB0A0000}"/>
    <cellStyle name="Comma 2 27" xfId="1520" xr:uid="{00000000-0005-0000-0000-0000BC0A0000}"/>
    <cellStyle name="Comma 2 27 2" xfId="14555" xr:uid="{00000000-0005-0000-0000-0000BD0A0000}"/>
    <cellStyle name="Comma 2 28" xfId="5320" xr:uid="{00000000-0005-0000-0000-0000BE0A0000}"/>
    <cellStyle name="Comma 2 29" xfId="5322" xr:uid="{00000000-0005-0000-0000-0000BF0A0000}"/>
    <cellStyle name="Comma 2 29 2" xfId="5323" xr:uid="{00000000-0005-0000-0000-0000C00A0000}"/>
    <cellStyle name="Comma 2 29 3" xfId="15143" xr:uid="{00000000-0005-0000-0000-0000C10A0000}"/>
    <cellStyle name="Comma 2 3" xfId="4974" xr:uid="{00000000-0005-0000-0000-0000C20A0000}"/>
    <cellStyle name="Comma 2 3 2" xfId="5324" xr:uid="{00000000-0005-0000-0000-0000C30A0000}"/>
    <cellStyle name="Comma 2 3 2 11 5" xfId="5329" xr:uid="{00000000-0005-0000-0000-0000C40A0000}"/>
    <cellStyle name="Comma 2 3 2 2" xfId="5037" xr:uid="{00000000-0005-0000-0000-0000C50A0000}"/>
    <cellStyle name="Comma 2 3 2 3" xfId="4201" xr:uid="{00000000-0005-0000-0000-0000C60A0000}"/>
    <cellStyle name="Comma 2 3 2 4" xfId="15144" xr:uid="{00000000-0005-0000-0000-0000C70A0000}"/>
    <cellStyle name="Comma 2 3 2 7 9" xfId="5331" xr:uid="{00000000-0005-0000-0000-0000C80A0000}"/>
    <cellStyle name="Comma 2 3 3" xfId="5332" xr:uid="{00000000-0005-0000-0000-0000C90A0000}"/>
    <cellStyle name="Comma 2 3 4" xfId="5335" xr:uid="{00000000-0005-0000-0000-0000CA0A0000}"/>
    <cellStyle name="Comma 2 30" xfId="5314" xr:uid="{00000000-0005-0000-0000-0000CB0A0000}"/>
    <cellStyle name="Comma 2 30 2" xfId="15139" xr:uid="{00000000-0005-0000-0000-0000CC0A0000}"/>
    <cellStyle name="Comma 2 31" xfId="3785" xr:uid="{00000000-0005-0000-0000-0000CD0A0000}"/>
    <cellStyle name="Comma 2 32" xfId="1519" xr:uid="{00000000-0005-0000-0000-0000CE0A0000}"/>
    <cellStyle name="Comma 2 33" xfId="5319" xr:uid="{00000000-0005-0000-0000-0000CF0A0000}"/>
    <cellStyle name="Comma 2 34" xfId="5321" xr:uid="{00000000-0005-0000-0000-0000D00A0000}"/>
    <cellStyle name="Comma 2 35" xfId="3946" xr:uid="{00000000-0005-0000-0000-0000D10A0000}"/>
    <cellStyle name="Comma 2 36" xfId="5338" xr:uid="{00000000-0005-0000-0000-0000D20A0000}"/>
    <cellStyle name="Comma 2 37" xfId="5341" xr:uid="{00000000-0005-0000-0000-0000D30A0000}"/>
    <cellStyle name="Comma 2 38" xfId="5344" xr:uid="{00000000-0005-0000-0000-0000D40A0000}"/>
    <cellStyle name="Comma 2 39" xfId="5352" xr:uid="{00000000-0005-0000-0000-0000D50A0000}"/>
    <cellStyle name="Comma 2 4" xfId="3830" xr:uid="{00000000-0005-0000-0000-0000D60A0000}"/>
    <cellStyle name="Comma 2 4 2" xfId="5354" xr:uid="{00000000-0005-0000-0000-0000D70A0000}"/>
    <cellStyle name="Comma 2 4 2 2" xfId="3382" xr:uid="{00000000-0005-0000-0000-0000D80A0000}"/>
    <cellStyle name="Comma 2 4 2 2 2" xfId="14835" xr:uid="{00000000-0005-0000-0000-0000D90A0000}"/>
    <cellStyle name="Comma 2 4 2 3" xfId="4612" xr:uid="{00000000-0005-0000-0000-0000DA0A0000}"/>
    <cellStyle name="Comma 2 4 2 3 2" xfId="14972" xr:uid="{00000000-0005-0000-0000-0000DB0A0000}"/>
    <cellStyle name="Comma 2 4 2 4" xfId="15149" xr:uid="{00000000-0005-0000-0000-0000DC0A0000}"/>
    <cellStyle name="Comma 2 4 3" xfId="5357" xr:uid="{00000000-0005-0000-0000-0000DD0A0000}"/>
    <cellStyle name="Comma 2 4 3 2" xfId="5361" xr:uid="{00000000-0005-0000-0000-0000DE0A0000}"/>
    <cellStyle name="Comma 2 4 3 2 2" xfId="2000" xr:uid="{00000000-0005-0000-0000-0000DF0A0000}"/>
    <cellStyle name="Comma 2 4 3 2 3" xfId="15151" xr:uid="{00000000-0005-0000-0000-0000E00A0000}"/>
    <cellStyle name="Comma 2 4 3 3" xfId="5363" xr:uid="{00000000-0005-0000-0000-0000E10A0000}"/>
    <cellStyle name="Comma 2 4 3 3 2" xfId="15152" xr:uid="{00000000-0005-0000-0000-0000E20A0000}"/>
    <cellStyle name="Comma 2 4 3 4" xfId="5365" xr:uid="{00000000-0005-0000-0000-0000E30A0000}"/>
    <cellStyle name="Comma 2 4 3 5" xfId="15150" xr:uid="{00000000-0005-0000-0000-0000E40A0000}"/>
    <cellStyle name="Comma 2 4 4" xfId="5369" xr:uid="{00000000-0005-0000-0000-0000E50A0000}"/>
    <cellStyle name="Comma 2 4 4 2" xfId="5374" xr:uid="{00000000-0005-0000-0000-0000E60A0000}"/>
    <cellStyle name="Comma 2 4 5" xfId="14900" xr:uid="{00000000-0005-0000-0000-0000E70A0000}"/>
    <cellStyle name="Comma 2 40" xfId="3945" xr:uid="{00000000-0005-0000-0000-0000E80A0000}"/>
    <cellStyle name="Comma 2 41" xfId="5337" xr:uid="{00000000-0005-0000-0000-0000E90A0000}"/>
    <cellStyle name="Comma 2 42" xfId="15777" xr:uid="{00000000-0005-0000-0000-0000EA0A0000}"/>
    <cellStyle name="Comma 2 43" xfId="15787" xr:uid="{00000000-0005-0000-0000-0000EB0A0000}"/>
    <cellStyle name="Comma 2 44" xfId="15800" xr:uid="{00000000-0005-0000-0000-0000EC0A0000}"/>
    <cellStyle name="Comma 2 5" xfId="3031" xr:uid="{00000000-0005-0000-0000-0000ED0A0000}"/>
    <cellStyle name="Comma 2 5 2" xfId="5376" xr:uid="{00000000-0005-0000-0000-0000EE0A0000}"/>
    <cellStyle name="Comma 2 5 3" xfId="5380" xr:uid="{00000000-0005-0000-0000-0000EF0A0000}"/>
    <cellStyle name="Comma 2 5 3 2" xfId="15154" xr:uid="{00000000-0005-0000-0000-0000F00A0000}"/>
    <cellStyle name="Comma 2 5 4" xfId="14779" xr:uid="{00000000-0005-0000-0000-0000F10A0000}"/>
    <cellStyle name="Comma 2 6" xfId="4976" xr:uid="{00000000-0005-0000-0000-0000F20A0000}"/>
    <cellStyle name="Comma 2 6 2" xfId="15032" xr:uid="{00000000-0005-0000-0000-0000F30A0000}"/>
    <cellStyle name="Comma 2 7" xfId="4978" xr:uid="{00000000-0005-0000-0000-0000F40A0000}"/>
    <cellStyle name="Comma 2 7 2" xfId="15033" xr:uid="{00000000-0005-0000-0000-0000F50A0000}"/>
    <cellStyle name="Comma 2 8" xfId="5383" xr:uid="{00000000-0005-0000-0000-0000F60A0000}"/>
    <cellStyle name="Comma 2 8 2" xfId="15155" xr:uid="{00000000-0005-0000-0000-0000F70A0000}"/>
    <cellStyle name="Comma 2 9" xfId="5386" xr:uid="{00000000-0005-0000-0000-0000F80A0000}"/>
    <cellStyle name="Comma 2 9 2" xfId="15156" xr:uid="{00000000-0005-0000-0000-0000F90A0000}"/>
    <cellStyle name="Comma 2_05-12  KH trung han 2016-2020 - Liem Thinh edited" xfId="4750" xr:uid="{00000000-0005-0000-0000-0000FA0A0000}"/>
    <cellStyle name="Comma 20" xfId="5136" xr:uid="{00000000-0005-0000-0000-0000FB0A0000}"/>
    <cellStyle name="Comma 20 2" xfId="3398" xr:uid="{00000000-0005-0000-0000-0000FC0A0000}"/>
    <cellStyle name="Comma 20 2 2" xfId="4599" xr:uid="{00000000-0005-0000-0000-0000FD0A0000}"/>
    <cellStyle name="Comma 20 2 2 2" xfId="14971" xr:uid="{00000000-0005-0000-0000-0000FE0A0000}"/>
    <cellStyle name="Comma 20 2 3" xfId="5387" xr:uid="{00000000-0005-0000-0000-0000FF0A0000}"/>
    <cellStyle name="Comma 20 2 3 2" xfId="15157" xr:uid="{00000000-0005-0000-0000-0000000B0000}"/>
    <cellStyle name="Comma 20 2 4" xfId="14839" xr:uid="{00000000-0005-0000-0000-0000010B0000}"/>
    <cellStyle name="Comma 20 3" xfId="685" xr:uid="{00000000-0005-0000-0000-0000020B0000}"/>
    <cellStyle name="Comma 21" xfId="5144" xr:uid="{00000000-0005-0000-0000-0000030B0000}"/>
    <cellStyle name="Comma 21 2" xfId="3189" xr:uid="{00000000-0005-0000-0000-0000040B0000}"/>
    <cellStyle name="Comma 21 2 2" xfId="14802" xr:uid="{00000000-0005-0000-0000-0000050B0000}"/>
    <cellStyle name="Comma 21 3" xfId="5148" xr:uid="{00000000-0005-0000-0000-0000060B0000}"/>
    <cellStyle name="Comma 21 3 2" xfId="15073" xr:uid="{00000000-0005-0000-0000-0000070B0000}"/>
    <cellStyle name="Comma 22" xfId="5216" xr:uid="{00000000-0005-0000-0000-0000080B0000}"/>
    <cellStyle name="Comma 22 2" xfId="1571" xr:uid="{00000000-0005-0000-0000-0000090B0000}"/>
    <cellStyle name="Comma 22 3" xfId="5219" xr:uid="{00000000-0005-0000-0000-00000A0B0000}"/>
    <cellStyle name="Comma 22 3 2" xfId="15102" xr:uid="{00000000-0005-0000-0000-00000B0B0000}"/>
    <cellStyle name="Comma 23" xfId="5224" xr:uid="{00000000-0005-0000-0000-00000C0B0000}"/>
    <cellStyle name="Comma 23 2" xfId="531" xr:uid="{00000000-0005-0000-0000-00000D0B0000}"/>
    <cellStyle name="Comma 23 2 2" xfId="14446" xr:uid="{00000000-0005-0000-0000-00000E0B0000}"/>
    <cellStyle name="Comma 23 3" xfId="543" xr:uid="{00000000-0005-0000-0000-00000F0B0000}"/>
    <cellStyle name="Comma 23 3 2" xfId="14449" xr:uid="{00000000-0005-0000-0000-0000100B0000}"/>
    <cellStyle name="Comma 24" xfId="5226" xr:uid="{00000000-0005-0000-0000-0000110B0000}"/>
    <cellStyle name="Comma 24 2" xfId="3120" xr:uid="{00000000-0005-0000-0000-0000120B0000}"/>
    <cellStyle name="Comma 24 2 2" xfId="14791" xr:uid="{00000000-0005-0000-0000-0000130B0000}"/>
    <cellStyle name="Comma 24 3" xfId="5229" xr:uid="{00000000-0005-0000-0000-0000140B0000}"/>
    <cellStyle name="Comma 24 4" xfId="15106" xr:uid="{00000000-0005-0000-0000-0000150B0000}"/>
    <cellStyle name="Comma 25" xfId="5390" xr:uid="{00000000-0005-0000-0000-0000160B0000}"/>
    <cellStyle name="Comma 25 2" xfId="5392" xr:uid="{00000000-0005-0000-0000-0000170B0000}"/>
    <cellStyle name="Comma 25 2 2" xfId="15161" xr:uid="{00000000-0005-0000-0000-0000180B0000}"/>
    <cellStyle name="Comma 25 3" xfId="15159" xr:uid="{00000000-0005-0000-0000-0000190B0000}"/>
    <cellStyle name="Comma 26" xfId="5396" xr:uid="{00000000-0005-0000-0000-00001A0B0000}"/>
    <cellStyle name="Comma 26 2" xfId="2611" xr:uid="{00000000-0005-0000-0000-00001B0B0000}"/>
    <cellStyle name="Comma 26 2 2" xfId="5397" xr:uid="{00000000-0005-0000-0000-00001C0B0000}"/>
    <cellStyle name="Comma 26 2 2 2" xfId="5399" xr:uid="{00000000-0005-0000-0000-00001D0B0000}"/>
    <cellStyle name="Comma 26 2 2 2 2" xfId="15164" xr:uid="{00000000-0005-0000-0000-00001E0B0000}"/>
    <cellStyle name="Comma 26 2 2 3" xfId="15163" xr:uid="{00000000-0005-0000-0000-00001F0B0000}"/>
    <cellStyle name="Comma 26 2 3" xfId="5403" xr:uid="{00000000-0005-0000-0000-0000200B0000}"/>
    <cellStyle name="Comma 26 2 3 2" xfId="15165" xr:uid="{00000000-0005-0000-0000-0000210B0000}"/>
    <cellStyle name="Comma 26 2 4" xfId="1016" xr:uid="{00000000-0005-0000-0000-0000220B0000}"/>
    <cellStyle name="Comma 26 2 4 2" xfId="14508" xr:uid="{00000000-0005-0000-0000-0000230B0000}"/>
    <cellStyle name="Comma 26 2 5" xfId="14705" xr:uid="{00000000-0005-0000-0000-0000240B0000}"/>
    <cellStyle name="Comma 26 3" xfId="15162" xr:uid="{00000000-0005-0000-0000-0000250B0000}"/>
    <cellStyle name="Comma 27" xfId="4928" xr:uid="{00000000-0005-0000-0000-0000260B0000}"/>
    <cellStyle name="Comma 27 2" xfId="4931" xr:uid="{00000000-0005-0000-0000-0000270B0000}"/>
    <cellStyle name="Comma 27 3" xfId="15020" xr:uid="{00000000-0005-0000-0000-0000280B0000}"/>
    <cellStyle name="Comma 28" xfId="4934" xr:uid="{00000000-0005-0000-0000-0000290B0000}"/>
    <cellStyle name="Comma 28 2" xfId="1650" xr:uid="{00000000-0005-0000-0000-00002A0B0000}"/>
    <cellStyle name="Comma 28 2 2 4 2" xfId="2050" xr:uid="{00000000-0005-0000-0000-00002B0B0000}"/>
    <cellStyle name="Comma 28 2 2 4 2 2" xfId="5406" xr:uid="{00000000-0005-0000-0000-00002C0B0000}"/>
    <cellStyle name="Comma 28 2 2 9" xfId="5408" xr:uid="{00000000-0005-0000-0000-00002D0B0000}"/>
    <cellStyle name="Comma 29" xfId="5410" xr:uid="{00000000-0005-0000-0000-00002E0B0000}"/>
    <cellStyle name="Comma 29 2" xfId="5413" xr:uid="{00000000-0005-0000-0000-00002F0B0000}"/>
    <cellStyle name="Comma 3" xfId="5414" xr:uid="{00000000-0005-0000-0000-0000300B0000}"/>
    <cellStyle name="Comma 3 10" xfId="5416" xr:uid="{00000000-0005-0000-0000-0000310B0000}"/>
    <cellStyle name="Comma 3 11" xfId="3700" xr:uid="{00000000-0005-0000-0000-0000320B0000}"/>
    <cellStyle name="Comma 3 11 2" xfId="14885" xr:uid="{00000000-0005-0000-0000-0000330B0000}"/>
    <cellStyle name="Comma 3 12" xfId="3527" xr:uid="{00000000-0005-0000-0000-0000340B0000}"/>
    <cellStyle name="Comma 3 12 2" xfId="14866" xr:uid="{00000000-0005-0000-0000-0000350B0000}"/>
    <cellStyle name="Comma 3 13" xfId="15167" xr:uid="{00000000-0005-0000-0000-0000360B0000}"/>
    <cellStyle name="Comma 3 2" xfId="2765" xr:uid="{00000000-0005-0000-0000-0000370B0000}"/>
    <cellStyle name="Comma 3 2 10" xfId="30" xr:uid="{00000000-0005-0000-0000-0000380B0000}"/>
    <cellStyle name="Comma 3 2 10 2" xfId="14383" xr:uid="{00000000-0005-0000-0000-0000390B0000}"/>
    <cellStyle name="Comma 3 2 11" xfId="5418" xr:uid="{00000000-0005-0000-0000-00003A0B0000}"/>
    <cellStyle name="Comma 3 2 11 2" xfId="15168" xr:uid="{00000000-0005-0000-0000-00003B0B0000}"/>
    <cellStyle name="Comma 3 2 12" xfId="3497" xr:uid="{00000000-0005-0000-0000-00003C0B0000}"/>
    <cellStyle name="Comma 3 2 12 2" xfId="14859" xr:uid="{00000000-0005-0000-0000-00003D0B0000}"/>
    <cellStyle name="Comma 3 2 13" xfId="5419" xr:uid="{00000000-0005-0000-0000-00003E0B0000}"/>
    <cellStyle name="Comma 3 2 13 2" xfId="15169" xr:uid="{00000000-0005-0000-0000-00003F0B0000}"/>
    <cellStyle name="Comma 3 2 14" xfId="5420" xr:uid="{00000000-0005-0000-0000-0000400B0000}"/>
    <cellStyle name="Comma 3 2 14 2" xfId="15170" xr:uid="{00000000-0005-0000-0000-0000410B0000}"/>
    <cellStyle name="Comma 3 2 15" xfId="4038" xr:uid="{00000000-0005-0000-0000-0000420B0000}"/>
    <cellStyle name="Comma 3 2 15 2" xfId="14925" xr:uid="{00000000-0005-0000-0000-0000430B0000}"/>
    <cellStyle name="Comma 3 2 16" xfId="4041" xr:uid="{00000000-0005-0000-0000-0000440B0000}"/>
    <cellStyle name="Comma 3 2 17" xfId="14742" xr:uid="{00000000-0005-0000-0000-0000450B0000}"/>
    <cellStyle name="Comma 3 2 2" xfId="2969" xr:uid="{00000000-0005-0000-0000-0000460B0000}"/>
    <cellStyle name="Comma 3 2 2 2" xfId="5421" xr:uid="{00000000-0005-0000-0000-0000470B0000}"/>
    <cellStyle name="Comma 3 2 2 3" xfId="5422" xr:uid="{00000000-0005-0000-0000-0000480B0000}"/>
    <cellStyle name="Comma 3 2 2 3 2" xfId="15171" xr:uid="{00000000-0005-0000-0000-0000490B0000}"/>
    <cellStyle name="Comma 3 2 3" xfId="4384" xr:uid="{00000000-0005-0000-0000-00004A0B0000}"/>
    <cellStyle name="Comma 3 2 3 2" xfId="5424" xr:uid="{00000000-0005-0000-0000-00004B0B0000}"/>
    <cellStyle name="Comma 3 2 3 3" xfId="5426" xr:uid="{00000000-0005-0000-0000-00004C0B0000}"/>
    <cellStyle name="Comma 3 2 3 3 2" xfId="15172" xr:uid="{00000000-0005-0000-0000-00004D0B0000}"/>
    <cellStyle name="Comma 3 2 3 4" xfId="14949" xr:uid="{00000000-0005-0000-0000-00004E0B0000}"/>
    <cellStyle name="Comma 3 2 4" xfId="5427" xr:uid="{00000000-0005-0000-0000-00004F0B0000}"/>
    <cellStyle name="Comma 3 2 4 2" xfId="15173" xr:uid="{00000000-0005-0000-0000-0000500B0000}"/>
    <cellStyle name="Comma 3 2 5" xfId="5429" xr:uid="{00000000-0005-0000-0000-0000510B0000}"/>
    <cellStyle name="Comma 3 2 5 2" xfId="15174" xr:uid="{00000000-0005-0000-0000-0000520B0000}"/>
    <cellStyle name="Comma 3 2 6" xfId="3876" xr:uid="{00000000-0005-0000-0000-0000530B0000}"/>
    <cellStyle name="Comma 3 2 6 2" xfId="14903" xr:uid="{00000000-0005-0000-0000-0000540B0000}"/>
    <cellStyle name="Comma 3 2 7" xfId="192" xr:uid="{00000000-0005-0000-0000-0000550B0000}"/>
    <cellStyle name="Comma 3 2 7 2" xfId="14406" xr:uid="{00000000-0005-0000-0000-0000560B0000}"/>
    <cellStyle name="Comma 3 2 8" xfId="4573" xr:uid="{00000000-0005-0000-0000-0000570B0000}"/>
    <cellStyle name="Comma 3 2 8 2" xfId="14970" xr:uid="{00000000-0005-0000-0000-0000580B0000}"/>
    <cellStyle name="Comma 3 2 9" xfId="3241" xr:uid="{00000000-0005-0000-0000-0000590B0000}"/>
    <cellStyle name="Comma 3 2 9 2" xfId="14808" xr:uid="{00000000-0005-0000-0000-00005A0B0000}"/>
    <cellStyle name="Comma 3 3" xfId="5430" xr:uid="{00000000-0005-0000-0000-00005B0B0000}"/>
    <cellStyle name="Comma 3 3 2" xfId="5433" xr:uid="{00000000-0005-0000-0000-00005C0B0000}"/>
    <cellStyle name="Comma 3 3 2 2" xfId="15175" xr:uid="{00000000-0005-0000-0000-00005D0B0000}"/>
    <cellStyle name="Comma 3 3 3" xfId="5439" xr:uid="{00000000-0005-0000-0000-00005E0B0000}"/>
    <cellStyle name="Comma 3 3 3 2" xfId="15176" xr:uid="{00000000-0005-0000-0000-00005F0B0000}"/>
    <cellStyle name="Comma 3 4" xfId="5441" xr:uid="{00000000-0005-0000-0000-0000600B0000}"/>
    <cellStyle name="Comma 3 4 2" xfId="4857" xr:uid="{00000000-0005-0000-0000-0000610B0000}"/>
    <cellStyle name="Comma 3 4 2 2" xfId="14988" xr:uid="{00000000-0005-0000-0000-0000620B0000}"/>
    <cellStyle name="Comma 3 4 3" xfId="4866" xr:uid="{00000000-0005-0000-0000-0000630B0000}"/>
    <cellStyle name="Comma 3 4 3 2" xfId="14992" xr:uid="{00000000-0005-0000-0000-0000640B0000}"/>
    <cellStyle name="Comma 3 4 4" xfId="15177" xr:uid="{00000000-0005-0000-0000-0000650B0000}"/>
    <cellStyle name="Comma 3 5" xfId="5443" xr:uid="{00000000-0005-0000-0000-0000660B0000}"/>
    <cellStyle name="Comma 3 5 2" xfId="5446" xr:uid="{00000000-0005-0000-0000-0000670B0000}"/>
    <cellStyle name="Comma 3 5 2 2" xfId="5447" xr:uid="{00000000-0005-0000-0000-0000680B0000}"/>
    <cellStyle name="Comma 3 5 2 2 2" xfId="15179" xr:uid="{00000000-0005-0000-0000-0000690B0000}"/>
    <cellStyle name="Comma 3 5 2 3" xfId="5448" xr:uid="{00000000-0005-0000-0000-00006A0B0000}"/>
    <cellStyle name="Comma 3 5 2 3 2" xfId="15180" xr:uid="{00000000-0005-0000-0000-00006B0B0000}"/>
    <cellStyle name="Comma 3 5 2 4" xfId="15178" xr:uid="{00000000-0005-0000-0000-00006C0B0000}"/>
    <cellStyle name="Comma 3 6" xfId="4186" xr:uid="{00000000-0005-0000-0000-00006D0B0000}"/>
    <cellStyle name="Comma 3 6 2" xfId="5449" xr:uid="{00000000-0005-0000-0000-00006E0B0000}"/>
    <cellStyle name="Comma 3 6 2 2" xfId="15181" xr:uid="{00000000-0005-0000-0000-00006F0B0000}"/>
    <cellStyle name="Comma 3 6 3" xfId="14937" xr:uid="{00000000-0005-0000-0000-0000700B0000}"/>
    <cellStyle name="Comma 3 7" xfId="775" xr:uid="{00000000-0005-0000-0000-0000710B0000}"/>
    <cellStyle name="Comma 3 7 2" xfId="5452" xr:uid="{00000000-0005-0000-0000-0000720B0000}"/>
    <cellStyle name="Comma 3 7 3" xfId="941" xr:uid="{00000000-0005-0000-0000-0000730B0000}"/>
    <cellStyle name="Comma 3 8" xfId="4232" xr:uid="{00000000-0005-0000-0000-0000740B0000}"/>
    <cellStyle name="Comma 3 8 2" xfId="5454" xr:uid="{00000000-0005-0000-0000-0000750B0000}"/>
    <cellStyle name="Comma 3 8 2 2" xfId="15182" xr:uid="{00000000-0005-0000-0000-0000760B0000}"/>
    <cellStyle name="Comma 3 8 3" xfId="5456" xr:uid="{00000000-0005-0000-0000-0000770B0000}"/>
    <cellStyle name="Comma 3 8 3 2" xfId="4014" xr:uid="{00000000-0005-0000-0000-0000780B0000}"/>
    <cellStyle name="Comma 3 8 3 3" xfId="15183" xr:uid="{00000000-0005-0000-0000-0000790B0000}"/>
    <cellStyle name="Comma 3 8 4" xfId="5457" xr:uid="{00000000-0005-0000-0000-00007A0B0000}"/>
    <cellStyle name="Comma 3 8 5" xfId="2741" xr:uid="{00000000-0005-0000-0000-00007B0B0000}"/>
    <cellStyle name="Comma 3 8 5 2" xfId="14733" xr:uid="{00000000-0005-0000-0000-00007C0B0000}"/>
    <cellStyle name="Comma 3 8 6" xfId="14940" xr:uid="{00000000-0005-0000-0000-00007D0B0000}"/>
    <cellStyle name="Comma 3 9" xfId="5459" xr:uid="{00000000-0005-0000-0000-00007E0B0000}"/>
    <cellStyle name="Comma 3 9 2" xfId="5466" xr:uid="{00000000-0005-0000-0000-00007F0B0000}"/>
    <cellStyle name="Comma 3 9 3" xfId="15184" xr:uid="{00000000-0005-0000-0000-0000800B0000}"/>
    <cellStyle name="Comma 3_Biểu 14 - KH2015 dự án ODA" xfId="1615" xr:uid="{00000000-0005-0000-0000-0000810B0000}"/>
    <cellStyle name="Comma 30" xfId="5389" xr:uid="{00000000-0005-0000-0000-0000820B0000}"/>
    <cellStyle name="Comma 30 2" xfId="5391" xr:uid="{00000000-0005-0000-0000-0000830B0000}"/>
    <cellStyle name="Comma 30 2 2" xfId="15160" xr:uid="{00000000-0005-0000-0000-0000840B0000}"/>
    <cellStyle name="Comma 30 3" xfId="15158" xr:uid="{00000000-0005-0000-0000-0000850B0000}"/>
    <cellStyle name="Comma 31" xfId="5395" xr:uid="{00000000-0005-0000-0000-0000860B0000}"/>
    <cellStyle name="Comma 31 2" xfId="2610" xr:uid="{00000000-0005-0000-0000-0000870B0000}"/>
    <cellStyle name="Comma 32" xfId="4927" xr:uid="{00000000-0005-0000-0000-0000880B0000}"/>
    <cellStyle name="Comma 32 2" xfId="4930" xr:uid="{00000000-0005-0000-0000-0000890B0000}"/>
    <cellStyle name="Comma 32 2 2" xfId="5467" xr:uid="{00000000-0005-0000-0000-00008A0B0000}"/>
    <cellStyle name="Comma 32 2 2 2" xfId="15185" xr:uid="{00000000-0005-0000-0000-00008B0B0000}"/>
    <cellStyle name="Comma 32 2 3" xfId="15022" xr:uid="{00000000-0005-0000-0000-00008C0B0000}"/>
    <cellStyle name="Comma 32 3" xfId="5468" xr:uid="{00000000-0005-0000-0000-00008D0B0000}"/>
    <cellStyle name="Comma 33" xfId="4933" xr:uid="{00000000-0005-0000-0000-00008E0B0000}"/>
    <cellStyle name="Comma 33 2" xfId="1649" xr:uid="{00000000-0005-0000-0000-00008F0B0000}"/>
    <cellStyle name="Comma 34" xfId="5409" xr:uid="{00000000-0005-0000-0000-0000900B0000}"/>
    <cellStyle name="Comma 34 2" xfId="5412" xr:uid="{00000000-0005-0000-0000-0000910B0000}"/>
    <cellStyle name="Comma 35" xfId="5470" xr:uid="{00000000-0005-0000-0000-0000920B0000}"/>
    <cellStyle name="Comma 35 2" xfId="2917" xr:uid="{00000000-0005-0000-0000-0000930B0000}"/>
    <cellStyle name="Comma 35 3" xfId="2224" xr:uid="{00000000-0005-0000-0000-0000940B0000}"/>
    <cellStyle name="Comma 35 3 2" xfId="3192" xr:uid="{00000000-0005-0000-0000-0000950B0000}"/>
    <cellStyle name="Comma 35 3 2 2" xfId="1526" xr:uid="{00000000-0005-0000-0000-0000960B0000}"/>
    <cellStyle name="Comma 35 3 2 2 2" xfId="505" xr:uid="{00000000-0005-0000-0000-0000970B0000}"/>
    <cellStyle name="Comma 35 3 2 2 2 2" xfId="14443" xr:uid="{00000000-0005-0000-0000-0000980B0000}"/>
    <cellStyle name="Comma 35 3 2 2 3" xfId="1678" xr:uid="{00000000-0005-0000-0000-0000990B0000}"/>
    <cellStyle name="Comma 35 3 2 2 3 2" xfId="14578" xr:uid="{00000000-0005-0000-0000-00009A0B0000}"/>
    <cellStyle name="Comma 35 3 2 2 4" xfId="14557" xr:uid="{00000000-0005-0000-0000-00009B0B0000}"/>
    <cellStyle name="Comma 35 3 2 3" xfId="5471" xr:uid="{00000000-0005-0000-0000-00009C0B0000}"/>
    <cellStyle name="Comma 35 3 2 3 2" xfId="15187" xr:uid="{00000000-0005-0000-0000-00009D0B0000}"/>
    <cellStyle name="Comma 35 3 2 4" xfId="5474" xr:uid="{00000000-0005-0000-0000-00009E0B0000}"/>
    <cellStyle name="Comma 35 3 2 4 2" xfId="15188" xr:uid="{00000000-0005-0000-0000-00009F0B0000}"/>
    <cellStyle name="Comma 35 3 2 5" xfId="14804" xr:uid="{00000000-0005-0000-0000-0000A00B0000}"/>
    <cellStyle name="Comma 35 3 3" xfId="5476" xr:uid="{00000000-0005-0000-0000-0000A10B0000}"/>
    <cellStyle name="Comma 35 3 3 2" xfId="5478" xr:uid="{00000000-0005-0000-0000-0000A20B0000}"/>
    <cellStyle name="Comma 35 3 3 2 2" xfId="15190" xr:uid="{00000000-0005-0000-0000-0000A30B0000}"/>
    <cellStyle name="Comma 35 3 3 3" xfId="5479" xr:uid="{00000000-0005-0000-0000-0000A40B0000}"/>
    <cellStyle name="Comma 35 3 3 3 2" xfId="15191" xr:uid="{00000000-0005-0000-0000-0000A50B0000}"/>
    <cellStyle name="Comma 35 3 3 4" xfId="15189" xr:uid="{00000000-0005-0000-0000-0000A60B0000}"/>
    <cellStyle name="Comma 35 3 4" xfId="5480" xr:uid="{00000000-0005-0000-0000-0000A70B0000}"/>
    <cellStyle name="Comma 35 3 4 2" xfId="15192" xr:uid="{00000000-0005-0000-0000-0000A80B0000}"/>
    <cellStyle name="Comma 35 3 5" xfId="5481" xr:uid="{00000000-0005-0000-0000-0000A90B0000}"/>
    <cellStyle name="Comma 35 3 5 2" xfId="15193" xr:uid="{00000000-0005-0000-0000-0000AA0B0000}"/>
    <cellStyle name="Comma 35 3 6" xfId="14650" xr:uid="{00000000-0005-0000-0000-0000AB0B0000}"/>
    <cellStyle name="Comma 35 4" xfId="5485" xr:uid="{00000000-0005-0000-0000-0000AC0B0000}"/>
    <cellStyle name="Comma 35 4 2" xfId="5489" xr:uid="{00000000-0005-0000-0000-0000AD0B0000}"/>
    <cellStyle name="Comma 35 4 2 2" xfId="2886" xr:uid="{00000000-0005-0000-0000-0000AE0B0000}"/>
    <cellStyle name="Comma 35 4 2 2 2" xfId="5204" xr:uid="{00000000-0005-0000-0000-0000AF0B0000}"/>
    <cellStyle name="Comma 35 4 2 2 2 2" xfId="15097" xr:uid="{00000000-0005-0000-0000-0000B00B0000}"/>
    <cellStyle name="Comma 35 4 2 2 3" xfId="5490" xr:uid="{00000000-0005-0000-0000-0000B10B0000}"/>
    <cellStyle name="Comma 35 4 2 2 3 2" xfId="15198" xr:uid="{00000000-0005-0000-0000-0000B20B0000}"/>
    <cellStyle name="Comma 35 4 2 2 4" xfId="14755" xr:uid="{00000000-0005-0000-0000-0000B30B0000}"/>
    <cellStyle name="Comma 35 4 2 3" xfId="5491" xr:uid="{00000000-0005-0000-0000-0000B40B0000}"/>
    <cellStyle name="Comma 35 4 2 3 2" xfId="15199" xr:uid="{00000000-0005-0000-0000-0000B50B0000}"/>
    <cellStyle name="Comma 35 4 2 4" xfId="5495" xr:uid="{00000000-0005-0000-0000-0000B60B0000}"/>
    <cellStyle name="Comma 35 4 2 4 2" xfId="15200" xr:uid="{00000000-0005-0000-0000-0000B70B0000}"/>
    <cellStyle name="Comma 35 4 2 5" xfId="15197" xr:uid="{00000000-0005-0000-0000-0000B80B0000}"/>
    <cellStyle name="Comma 35 4 3" xfId="4223" xr:uid="{00000000-0005-0000-0000-0000B90B0000}"/>
    <cellStyle name="Comma 35 4 3 2" xfId="5498" xr:uid="{00000000-0005-0000-0000-0000BA0B0000}"/>
    <cellStyle name="Comma 35 4 3 2 2" xfId="15201" xr:uid="{00000000-0005-0000-0000-0000BB0B0000}"/>
    <cellStyle name="Comma 35 4 3 3" xfId="5499" xr:uid="{00000000-0005-0000-0000-0000BC0B0000}"/>
    <cellStyle name="Comma 35 4 3 3 2" xfId="15202" xr:uid="{00000000-0005-0000-0000-0000BD0B0000}"/>
    <cellStyle name="Comma 35 4 3 4" xfId="14939" xr:uid="{00000000-0005-0000-0000-0000BE0B0000}"/>
    <cellStyle name="Comma 35 4 4" xfId="2899" xr:uid="{00000000-0005-0000-0000-0000BF0B0000}"/>
    <cellStyle name="Comma 35 4 4 2" xfId="14756" xr:uid="{00000000-0005-0000-0000-0000C00B0000}"/>
    <cellStyle name="Comma 35 4 5" xfId="5501" xr:uid="{00000000-0005-0000-0000-0000C10B0000}"/>
    <cellStyle name="Comma 35 4 5 2" xfId="15203" xr:uid="{00000000-0005-0000-0000-0000C20B0000}"/>
    <cellStyle name="Comma 35 4 6" xfId="15196" xr:uid="{00000000-0005-0000-0000-0000C30B0000}"/>
    <cellStyle name="Comma 35 5" xfId="5505" xr:uid="{00000000-0005-0000-0000-0000C40B0000}"/>
    <cellStyle name="Comma 35 5 2" xfId="5508" xr:uid="{00000000-0005-0000-0000-0000C50B0000}"/>
    <cellStyle name="Comma 35 5 2 2" xfId="5512" xr:uid="{00000000-0005-0000-0000-0000C60B0000}"/>
    <cellStyle name="Comma 35 6" xfId="3628" xr:uid="{00000000-0005-0000-0000-0000C70B0000}"/>
    <cellStyle name="Comma 36" xfId="2547" xr:uid="{00000000-0005-0000-0000-0000C80B0000}"/>
    <cellStyle name="Comma 36 2" xfId="5514" xr:uid="{00000000-0005-0000-0000-0000C90B0000}"/>
    <cellStyle name="Comma 37" xfId="5097" xr:uid="{00000000-0005-0000-0000-0000CA0B0000}"/>
    <cellStyle name="Comma 37 2" xfId="5102" xr:uid="{00000000-0005-0000-0000-0000CB0B0000}"/>
    <cellStyle name="Comma 38" xfId="5110" xr:uid="{00000000-0005-0000-0000-0000CC0B0000}"/>
    <cellStyle name="Comma 39" xfId="5113" xr:uid="{00000000-0005-0000-0000-0000CD0B0000}"/>
    <cellStyle name="Comma 39 2" xfId="4712" xr:uid="{00000000-0005-0000-0000-0000CE0B0000}"/>
    <cellStyle name="Comma 4" xfId="2524" xr:uid="{00000000-0005-0000-0000-0000CF0B0000}"/>
    <cellStyle name="Comma 4 10" xfId="5516" xr:uid="{00000000-0005-0000-0000-0000D00B0000}"/>
    <cellStyle name="Comma 4 10 2" xfId="5519" xr:uid="{00000000-0005-0000-0000-0000D10B0000}"/>
    <cellStyle name="Comma 4 10 3" xfId="15205" xr:uid="{00000000-0005-0000-0000-0000D20B0000}"/>
    <cellStyle name="Comma 4 11" xfId="5521" xr:uid="{00000000-0005-0000-0000-0000D30B0000}"/>
    <cellStyle name="Comma 4 11 2" xfId="15206" xr:uid="{00000000-0005-0000-0000-0000D40B0000}"/>
    <cellStyle name="Comma 4 12" xfId="2873" xr:uid="{00000000-0005-0000-0000-0000D50B0000}"/>
    <cellStyle name="Comma 4 12 2" xfId="14753" xr:uid="{00000000-0005-0000-0000-0000D60B0000}"/>
    <cellStyle name="Comma 4 13" xfId="5524" xr:uid="{00000000-0005-0000-0000-0000D70B0000}"/>
    <cellStyle name="Comma 4 13 2" xfId="15207" xr:uid="{00000000-0005-0000-0000-0000D80B0000}"/>
    <cellStyle name="Comma 4 14" xfId="5530" xr:uid="{00000000-0005-0000-0000-0000D90B0000}"/>
    <cellStyle name="Comma 4 14 2" xfId="15208" xr:uid="{00000000-0005-0000-0000-0000DA0B0000}"/>
    <cellStyle name="Comma 4 15" xfId="5537" xr:uid="{00000000-0005-0000-0000-0000DB0B0000}"/>
    <cellStyle name="Comma 4 15 2" xfId="15209" xr:uid="{00000000-0005-0000-0000-0000DC0B0000}"/>
    <cellStyle name="Comma 4 16" xfId="5543" xr:uid="{00000000-0005-0000-0000-0000DD0B0000}"/>
    <cellStyle name="Comma 4 16 2" xfId="5545" xr:uid="{00000000-0005-0000-0000-0000DE0B0000}"/>
    <cellStyle name="Comma 4 16 2 2" xfId="15211" xr:uid="{00000000-0005-0000-0000-0000DF0B0000}"/>
    <cellStyle name="Comma 4 16 3" xfId="2607" xr:uid="{00000000-0005-0000-0000-0000E00B0000}"/>
    <cellStyle name="Comma 4 16 3 2" xfId="14703" xr:uid="{00000000-0005-0000-0000-0000E10B0000}"/>
    <cellStyle name="Comma 4 16 4" xfId="15210" xr:uid="{00000000-0005-0000-0000-0000E20B0000}"/>
    <cellStyle name="Comma 4 17" xfId="5548" xr:uid="{00000000-0005-0000-0000-0000E30B0000}"/>
    <cellStyle name="Comma 4 17 2" xfId="15212" xr:uid="{00000000-0005-0000-0000-0000E40B0000}"/>
    <cellStyle name="Comma 4 18" xfId="5554" xr:uid="{00000000-0005-0000-0000-0000E50B0000}"/>
    <cellStyle name="Comma 4 18 2" xfId="15215" xr:uid="{00000000-0005-0000-0000-0000E60B0000}"/>
    <cellStyle name="Comma 4 19" xfId="2623" xr:uid="{00000000-0005-0000-0000-0000E70B0000}"/>
    <cellStyle name="Comma 4 19 2" xfId="14710" xr:uid="{00000000-0005-0000-0000-0000E80B0000}"/>
    <cellStyle name="Comma 4 2" xfId="2297" xr:uid="{00000000-0005-0000-0000-0000E90B0000}"/>
    <cellStyle name="Comma 4 2 2" xfId="5556" xr:uid="{00000000-0005-0000-0000-0000EA0B0000}"/>
    <cellStyle name="Comma 4 2 2 2" xfId="5563" xr:uid="{00000000-0005-0000-0000-0000EB0B0000}"/>
    <cellStyle name="Comma 4 2 2 3" xfId="5569" xr:uid="{00000000-0005-0000-0000-0000EC0B0000}"/>
    <cellStyle name="Comma 4 2 2 3 2" xfId="15219" xr:uid="{00000000-0005-0000-0000-0000ED0B0000}"/>
    <cellStyle name="Comma 4 2 2 4" xfId="15216" xr:uid="{00000000-0005-0000-0000-0000EE0B0000}"/>
    <cellStyle name="Comma 4 2 3" xfId="5573" xr:uid="{00000000-0005-0000-0000-0000EF0B0000}"/>
    <cellStyle name="Comma 4 2 3 2" xfId="2564" xr:uid="{00000000-0005-0000-0000-0000F00B0000}"/>
    <cellStyle name="Comma 4 2 3 3" xfId="5575" xr:uid="{00000000-0005-0000-0000-0000F10B0000}"/>
    <cellStyle name="Comma 4 2 3 4" xfId="15220" xr:uid="{00000000-0005-0000-0000-0000F20B0000}"/>
    <cellStyle name="Comma 4 2 4" xfId="5579" xr:uid="{00000000-0005-0000-0000-0000F30B0000}"/>
    <cellStyle name="Comma 4 2 4 2" xfId="5581" xr:uid="{00000000-0005-0000-0000-0000F40B0000}"/>
    <cellStyle name="Comma 4 2 5" xfId="5583" xr:uid="{00000000-0005-0000-0000-0000F50B0000}"/>
    <cellStyle name="Comma 4 2 5 2" xfId="5587" xr:uid="{00000000-0005-0000-0000-0000F60B0000}"/>
    <cellStyle name="Comma 4 2 5 2 2" xfId="15222" xr:uid="{00000000-0005-0000-0000-0000F70B0000}"/>
    <cellStyle name="Comma 4 2 5 3" xfId="1283" xr:uid="{00000000-0005-0000-0000-0000F80B0000}"/>
    <cellStyle name="Comma 4 2 5 3 2" xfId="14536" xr:uid="{00000000-0005-0000-0000-0000F90B0000}"/>
    <cellStyle name="Comma 4 2 5 4" xfId="5592" xr:uid="{00000000-0005-0000-0000-0000FA0B0000}"/>
    <cellStyle name="Comma 4 2 5 4 2" xfId="15223" xr:uid="{00000000-0005-0000-0000-0000FB0B0000}"/>
    <cellStyle name="Comma 4 2 5 5" xfId="5596" xr:uid="{00000000-0005-0000-0000-0000FC0B0000}"/>
    <cellStyle name="Comma 4 2 5 5 2" xfId="15224" xr:uid="{00000000-0005-0000-0000-0000FD0B0000}"/>
    <cellStyle name="Comma 4 2 5 6" xfId="103" xr:uid="{00000000-0005-0000-0000-0000FE0B0000}"/>
    <cellStyle name="Comma 4 2 5 6 2" xfId="14397" xr:uid="{00000000-0005-0000-0000-0000FF0B0000}"/>
    <cellStyle name="Comma 4 2 5 7" xfId="15221" xr:uid="{00000000-0005-0000-0000-0000000C0000}"/>
    <cellStyle name="Comma 4 2 6" xfId="3294" xr:uid="{00000000-0005-0000-0000-0000010C0000}"/>
    <cellStyle name="Comma 4 2_bieu 21" xfId="1689" xr:uid="{00000000-0005-0000-0000-0000020C0000}"/>
    <cellStyle name="Comma 4 2_bieu 21 2" xfId="5598" xr:uid="{00000000-0005-0000-0000-0000030C0000}"/>
    <cellStyle name="Comma 4 2_bieu 21 2 3" xfId="5600" xr:uid="{00000000-0005-0000-0000-0000040C0000}"/>
    <cellStyle name="Comma 4 20" xfId="5536" xr:uid="{00000000-0005-0000-0000-0000060C0000}"/>
    <cellStyle name="Comma 4 20 2" xfId="5604" xr:uid="{00000000-0005-0000-0000-0000070C0000}"/>
    <cellStyle name="Comma 4 21" xfId="5542" xr:uid="{00000000-0005-0000-0000-0000080C0000}"/>
    <cellStyle name="Comma 4 22" xfId="14688" xr:uid="{00000000-0005-0000-0000-0000090C0000}"/>
    <cellStyle name="Comma 4 23" xfId="15779" xr:uid="{00000000-0005-0000-0000-00000A0C0000}"/>
    <cellStyle name="Comma 4 24" xfId="15796" xr:uid="{00000000-0005-0000-0000-00000B0C0000}"/>
    <cellStyle name="Comma 4 25" xfId="15799" xr:uid="{00000000-0005-0000-0000-00000C0C0000}"/>
    <cellStyle name="Comma 4 3" xfId="5605" xr:uid="{00000000-0005-0000-0000-00000D0C0000}"/>
    <cellStyle name="Comma 4 3 2" xfId="5607" xr:uid="{00000000-0005-0000-0000-00000E0C0000}"/>
    <cellStyle name="Comma 4 3 2 2" xfId="5609" xr:uid="{00000000-0005-0000-0000-00000F0C0000}"/>
    <cellStyle name="Comma 4 3 2 3" xfId="15225" xr:uid="{00000000-0005-0000-0000-0000100C0000}"/>
    <cellStyle name="Comma 4 3 3" xfId="5611" xr:uid="{00000000-0005-0000-0000-0000110C0000}"/>
    <cellStyle name="Comma 4 3 4" xfId="5612" xr:uid="{00000000-0005-0000-0000-0000120C0000}"/>
    <cellStyle name="Comma 4 3 4 2" xfId="15229" xr:uid="{00000000-0005-0000-0000-0000130C0000}"/>
    <cellStyle name="Comma 4 3 5" xfId="5614" xr:uid="{00000000-0005-0000-0000-0000140C0000}"/>
    <cellStyle name="Comma 4 4" xfId="5616" xr:uid="{00000000-0005-0000-0000-0000150C0000}"/>
    <cellStyle name="Comma 4 4 2" xfId="5618" xr:uid="{00000000-0005-0000-0000-0000160C0000}"/>
    <cellStyle name="Comma 4 4 3" xfId="5619" xr:uid="{00000000-0005-0000-0000-0000170C0000}"/>
    <cellStyle name="Comma 4 4 4" xfId="5620" xr:uid="{00000000-0005-0000-0000-0000180C0000}"/>
    <cellStyle name="Comma 4 4 4 2" xfId="15232" xr:uid="{00000000-0005-0000-0000-0000190C0000}"/>
    <cellStyle name="Comma 4 4 5" xfId="15230" xr:uid="{00000000-0005-0000-0000-00001A0C0000}"/>
    <cellStyle name="Comma 4 5" xfId="3609" xr:uid="{00000000-0005-0000-0000-00001B0C0000}"/>
    <cellStyle name="Comma 4 5 2" xfId="14878" xr:uid="{00000000-0005-0000-0000-00001C0C0000}"/>
    <cellStyle name="Comma 4 6" xfId="3142" xr:uid="{00000000-0005-0000-0000-00001D0C0000}"/>
    <cellStyle name="Comma 4 6 2" xfId="14797" xr:uid="{00000000-0005-0000-0000-00001E0C0000}"/>
    <cellStyle name="Comma 4 7" xfId="5623" xr:uid="{00000000-0005-0000-0000-00001F0C0000}"/>
    <cellStyle name="Comma 4 7 2" xfId="15233" xr:uid="{00000000-0005-0000-0000-0000200C0000}"/>
    <cellStyle name="Comma 4 8" xfId="5625" xr:uid="{00000000-0005-0000-0000-0000210C0000}"/>
    <cellStyle name="Comma 4 8 2" xfId="15234" xr:uid="{00000000-0005-0000-0000-0000220C0000}"/>
    <cellStyle name="Comma 4 9" xfId="5628" xr:uid="{00000000-0005-0000-0000-0000230C0000}"/>
    <cellStyle name="Comma 4 9 2" xfId="15235" xr:uid="{00000000-0005-0000-0000-0000240C0000}"/>
    <cellStyle name="Comma 4_Bieu 5 BSMT NSTW" xfId="4871" xr:uid="{00000000-0005-0000-0000-0000250C0000}"/>
    <cellStyle name="Comma 40" xfId="5469" xr:uid="{00000000-0005-0000-0000-0000260C0000}"/>
    <cellStyle name="Comma 40 2" xfId="2916" xr:uid="{00000000-0005-0000-0000-0000270C0000}"/>
    <cellStyle name="Comma 40 2 2" xfId="5629" xr:uid="{00000000-0005-0000-0000-0000280C0000}"/>
    <cellStyle name="Comma 40 2 2 2" xfId="15236" xr:uid="{00000000-0005-0000-0000-0000290C0000}"/>
    <cellStyle name="Comma 40 2 3" xfId="5630" xr:uid="{00000000-0005-0000-0000-00002A0C0000}"/>
    <cellStyle name="Comma 40 2 3 2" xfId="15237" xr:uid="{00000000-0005-0000-0000-00002B0C0000}"/>
    <cellStyle name="Comma 40 2 4" xfId="14759" xr:uid="{00000000-0005-0000-0000-00002C0C0000}"/>
    <cellStyle name="Comma 40 3" xfId="2223" xr:uid="{00000000-0005-0000-0000-00002D0C0000}"/>
    <cellStyle name="Comma 40 3 2" xfId="14649" xr:uid="{00000000-0005-0000-0000-00002E0C0000}"/>
    <cellStyle name="Comma 40 4" xfId="5484" xr:uid="{00000000-0005-0000-0000-00002F0C0000}"/>
    <cellStyle name="Comma 40 4 2" xfId="15195" xr:uid="{00000000-0005-0000-0000-0000300C0000}"/>
    <cellStyle name="Comma 40 5" xfId="15186" xr:uid="{00000000-0005-0000-0000-0000310C0000}"/>
    <cellStyle name="Comma 41" xfId="2546" xr:uid="{00000000-0005-0000-0000-0000320C0000}"/>
    <cellStyle name="Comma 41 2" xfId="14691" xr:uid="{00000000-0005-0000-0000-0000330C0000}"/>
    <cellStyle name="Comma 42" xfId="5096" xr:uid="{00000000-0005-0000-0000-0000340C0000}"/>
    <cellStyle name="Comma 42 2" xfId="15058" xr:uid="{00000000-0005-0000-0000-0000350C0000}"/>
    <cellStyle name="Comma 43" xfId="5109" xr:uid="{00000000-0005-0000-0000-0000360C0000}"/>
    <cellStyle name="Comma 43 2" xfId="15061" xr:uid="{00000000-0005-0000-0000-0000370C0000}"/>
    <cellStyle name="Comma 44" xfId="5112" xr:uid="{00000000-0005-0000-0000-0000380C0000}"/>
    <cellStyle name="Comma 44 2" xfId="15063" xr:uid="{00000000-0005-0000-0000-0000390C0000}"/>
    <cellStyle name="Comma 45" xfId="68" xr:uid="{00000000-0005-0000-0000-00003A0C0000}"/>
    <cellStyle name="Comma 45 2" xfId="14391" xr:uid="{00000000-0005-0000-0000-00003B0C0000}"/>
    <cellStyle name="Comma 46" xfId="5633" xr:uid="{00000000-0005-0000-0000-00003C0C0000}"/>
    <cellStyle name="Comma 46 2" xfId="15239" xr:uid="{00000000-0005-0000-0000-00003D0C0000}"/>
    <cellStyle name="Comma 47" xfId="5635" xr:uid="{00000000-0005-0000-0000-00003E0C0000}"/>
    <cellStyle name="Comma 47 2" xfId="15241" xr:uid="{00000000-0005-0000-0000-00003F0C0000}"/>
    <cellStyle name="Comma 48" xfId="5639" xr:uid="{00000000-0005-0000-0000-0000400C0000}"/>
    <cellStyle name="Comma 48 2" xfId="15243" xr:uid="{00000000-0005-0000-0000-0000410C0000}"/>
    <cellStyle name="Comma 49" xfId="5643" xr:uid="{00000000-0005-0000-0000-0000420C0000}"/>
    <cellStyle name="Comma 49 2" xfId="15245" xr:uid="{00000000-0005-0000-0000-0000430C0000}"/>
    <cellStyle name="Comma 5" xfId="5645" xr:uid="{00000000-0005-0000-0000-0000440C0000}"/>
    <cellStyle name="Comma 5 10" xfId="5402" xr:uid="{00000000-0005-0000-0000-0000450C0000}"/>
    <cellStyle name="Comma 5 11" xfId="5650" xr:uid="{00000000-0005-0000-0000-0000460C0000}"/>
    <cellStyle name="Comma 5 12" xfId="4591" xr:uid="{00000000-0005-0000-0000-0000470C0000}"/>
    <cellStyle name="Comma 5 13" xfId="3794" xr:uid="{00000000-0005-0000-0000-0000480C0000}"/>
    <cellStyle name="Comma 5 14" xfId="2344" xr:uid="{00000000-0005-0000-0000-0000490C0000}"/>
    <cellStyle name="Comma 5 15" xfId="5652" xr:uid="{00000000-0005-0000-0000-00004A0C0000}"/>
    <cellStyle name="Comma 5 16" xfId="5655" xr:uid="{00000000-0005-0000-0000-00004B0C0000}"/>
    <cellStyle name="Comma 5 17" xfId="3011" xr:uid="{00000000-0005-0000-0000-00004C0C0000}"/>
    <cellStyle name="Comma 5 17 2" xfId="5658" xr:uid="{00000000-0005-0000-0000-00004D0C0000}"/>
    <cellStyle name="Comma 5 17 2 2" xfId="15250" xr:uid="{00000000-0005-0000-0000-00004E0C0000}"/>
    <cellStyle name="Comma 5 17 3" xfId="5662" xr:uid="{00000000-0005-0000-0000-00004F0C0000}"/>
    <cellStyle name="Comma 5 17 3 2" xfId="15252" xr:uid="{00000000-0005-0000-0000-0000500C0000}"/>
    <cellStyle name="Comma 5 17 4" xfId="14774" xr:uid="{00000000-0005-0000-0000-0000510C0000}"/>
    <cellStyle name="Comma 5 18" xfId="5665" xr:uid="{00000000-0005-0000-0000-0000520C0000}"/>
    <cellStyle name="Comma 5 18 2" xfId="5482" xr:uid="{00000000-0005-0000-0000-0000530C0000}"/>
    <cellStyle name="Comma 5 18 2 2" xfId="15194" xr:uid="{00000000-0005-0000-0000-0000540C0000}"/>
    <cellStyle name="Comma 5 18 3" xfId="5503" xr:uid="{00000000-0005-0000-0000-0000550C0000}"/>
    <cellStyle name="Comma 5 18 3 2" xfId="15204" xr:uid="{00000000-0005-0000-0000-0000560C0000}"/>
    <cellStyle name="Comma 5 18 4" xfId="15253" xr:uid="{00000000-0005-0000-0000-0000570C0000}"/>
    <cellStyle name="Comma 5 19" xfId="724" xr:uid="{00000000-0005-0000-0000-0000580C0000}"/>
    <cellStyle name="Comma 5 19 2" xfId="14471" xr:uid="{00000000-0005-0000-0000-0000590C0000}"/>
    <cellStyle name="Comma 5 2" xfId="5669" xr:uid="{00000000-0005-0000-0000-00005A0C0000}"/>
    <cellStyle name="Comma 5 2 2" xfId="128" xr:uid="{00000000-0005-0000-0000-00005B0C0000}"/>
    <cellStyle name="Comma 5 2 2 2" xfId="2852" xr:uid="{00000000-0005-0000-0000-00005C0C0000}"/>
    <cellStyle name="Comma 5 2 2 3" xfId="14399" xr:uid="{00000000-0005-0000-0000-00005D0C0000}"/>
    <cellStyle name="Comma 5 2 3" xfId="111" xr:uid="{00000000-0005-0000-0000-00005E0C0000}"/>
    <cellStyle name="Comma 5 2 3 2" xfId="534" xr:uid="{00000000-0005-0000-0000-00005F0C0000}"/>
    <cellStyle name="Comma 5 2 4" xfId="345" xr:uid="{00000000-0005-0000-0000-0000600C0000}"/>
    <cellStyle name="Comma 5 2 5" xfId="366" xr:uid="{00000000-0005-0000-0000-0000610C0000}"/>
    <cellStyle name="Comma 5 2 6" xfId="15254" xr:uid="{00000000-0005-0000-0000-0000620C0000}"/>
    <cellStyle name="Comma 5 20" xfId="5651" xr:uid="{00000000-0005-0000-0000-0000630C0000}"/>
    <cellStyle name="Comma 5 21" xfId="5654" xr:uid="{00000000-0005-0000-0000-0000640C0000}"/>
    <cellStyle name="Comma 5 21 2" xfId="5671" xr:uid="{00000000-0005-0000-0000-0000650C0000}"/>
    <cellStyle name="Comma 5 21 2 2" xfId="3055" xr:uid="{00000000-0005-0000-0000-0000660C0000}"/>
    <cellStyle name="Comma 5 21 2 2 2" xfId="5672" xr:uid="{00000000-0005-0000-0000-0000670C0000}"/>
    <cellStyle name="Comma 5 21 2 2 2 2" xfId="15256" xr:uid="{00000000-0005-0000-0000-0000680C0000}"/>
    <cellStyle name="Comma 5 21 2 2 3" xfId="4083" xr:uid="{00000000-0005-0000-0000-0000690C0000}"/>
    <cellStyle name="Comma 5 21 2 2 3 2" xfId="14928" xr:uid="{00000000-0005-0000-0000-00006A0C0000}"/>
    <cellStyle name="Comma 5 21 2 2 4" xfId="14781" xr:uid="{00000000-0005-0000-0000-00006B0C0000}"/>
    <cellStyle name="Comma 5 21 2 3" xfId="5673" xr:uid="{00000000-0005-0000-0000-00006C0C0000}"/>
    <cellStyle name="Comma 5 21 2 3 2" xfId="5675" xr:uid="{00000000-0005-0000-0000-00006D0C0000}"/>
    <cellStyle name="Comma 5 21 2 3 2 2" xfId="94" xr:uid="{00000000-0005-0000-0000-00006E0C0000}"/>
    <cellStyle name="Comma 5 21 2 3 2 2 2" xfId="1077" xr:uid="{00000000-0005-0000-0000-00006F0C0000}"/>
    <cellStyle name="Comma 5 21 2 3 3" xfId="5677" xr:uid="{00000000-0005-0000-0000-0000700C0000}"/>
    <cellStyle name="Comma 5 21 2 3 3 2" xfId="4583" xr:uid="{00000000-0005-0000-0000-0000710C0000}"/>
    <cellStyle name="Comma 5 21 2 4" xfId="5678" xr:uid="{00000000-0005-0000-0000-0000720C0000}"/>
    <cellStyle name="Comma 5 21 2 4 2" xfId="15258" xr:uid="{00000000-0005-0000-0000-0000730C0000}"/>
    <cellStyle name="Comma 5 21 2 5" xfId="5679" xr:uid="{00000000-0005-0000-0000-0000740C0000}"/>
    <cellStyle name="Comma 5 21 2 5 2" xfId="15259" xr:uid="{00000000-0005-0000-0000-0000750C0000}"/>
    <cellStyle name="Comma 5 21 2 6" xfId="15255" xr:uid="{00000000-0005-0000-0000-0000760C0000}"/>
    <cellStyle name="Comma 5 21 3" xfId="5681" xr:uid="{00000000-0005-0000-0000-0000770C0000}"/>
    <cellStyle name="Comma 5 21 3 2" xfId="5684" xr:uid="{00000000-0005-0000-0000-0000780C0000}"/>
    <cellStyle name="Comma 5 21 3 2 2" xfId="5689" xr:uid="{00000000-0005-0000-0000-0000790C0000}"/>
    <cellStyle name="Comma 5 21 3 2 2 2" xfId="15262" xr:uid="{00000000-0005-0000-0000-00007A0C0000}"/>
    <cellStyle name="Comma 5 21 3 2 3" xfId="5692" xr:uid="{00000000-0005-0000-0000-00007B0C0000}"/>
    <cellStyle name="Comma 5 21 3 2 3 2" xfId="15263" xr:uid="{00000000-0005-0000-0000-00007C0C0000}"/>
    <cellStyle name="Comma 5 21 3 2 4" xfId="15261" xr:uid="{00000000-0005-0000-0000-00007D0C0000}"/>
    <cellStyle name="Comma 5 21 3 3" xfId="5696" xr:uid="{00000000-0005-0000-0000-00007E0C0000}"/>
    <cellStyle name="Comma 5 21 3 3 2" xfId="15264" xr:uid="{00000000-0005-0000-0000-00007F0C0000}"/>
    <cellStyle name="Comma 5 21 3 4" xfId="3096" xr:uid="{00000000-0005-0000-0000-0000800C0000}"/>
    <cellStyle name="Comma 5 21 3 4 2" xfId="14789" xr:uid="{00000000-0005-0000-0000-0000810C0000}"/>
    <cellStyle name="Comma 5 21 3 5" xfId="15260" xr:uid="{00000000-0005-0000-0000-0000820C0000}"/>
    <cellStyle name="Comma 5 21 4" xfId="1031" xr:uid="{00000000-0005-0000-0000-0000830C0000}"/>
    <cellStyle name="Comma 5 21 4 2" xfId="1507" xr:uid="{00000000-0005-0000-0000-0000840C0000}"/>
    <cellStyle name="Comma 5 21 4 2 2" xfId="14552" xr:uid="{00000000-0005-0000-0000-0000850C0000}"/>
    <cellStyle name="Comma 5 21 4 3" xfId="1512" xr:uid="{00000000-0005-0000-0000-0000860C0000}"/>
    <cellStyle name="Comma 5 21 4 3 2" xfId="14553" xr:uid="{00000000-0005-0000-0000-0000870C0000}"/>
    <cellStyle name="Comma 5 21 4 4" xfId="14509" xr:uid="{00000000-0005-0000-0000-0000880C0000}"/>
    <cellStyle name="Comma 5 21 5" xfId="5699" xr:uid="{00000000-0005-0000-0000-0000890C0000}"/>
    <cellStyle name="Comma 5 21 5 2" xfId="15265" xr:uid="{00000000-0005-0000-0000-00008A0C0000}"/>
    <cellStyle name="Comma 5 21 6" xfId="5702" xr:uid="{00000000-0005-0000-0000-00008B0C0000}"/>
    <cellStyle name="Comma 5 21 6 2" xfId="15266" xr:uid="{00000000-0005-0000-0000-00008C0C0000}"/>
    <cellStyle name="Comma 5 21 7" xfId="15248" xr:uid="{00000000-0005-0000-0000-00008D0C0000}"/>
    <cellStyle name="Comma 5 22" xfId="3010" xr:uid="{00000000-0005-0000-0000-00008E0C0000}"/>
    <cellStyle name="Comma 5 22 2" xfId="5657" xr:uid="{00000000-0005-0000-0000-00008F0C0000}"/>
    <cellStyle name="Comma 5 22 2 2" xfId="3839" xr:uid="{00000000-0005-0000-0000-0000900C0000}"/>
    <cellStyle name="Comma 5 22 2 2 2" xfId="14901" xr:uid="{00000000-0005-0000-0000-0000910C0000}"/>
    <cellStyle name="Comma 5 22 2 3" xfId="3951" xr:uid="{00000000-0005-0000-0000-0000920C0000}"/>
    <cellStyle name="Comma 5 22 2 3 2" xfId="14912" xr:uid="{00000000-0005-0000-0000-0000930C0000}"/>
    <cellStyle name="Comma 5 22 2 4" xfId="15249" xr:uid="{00000000-0005-0000-0000-0000940C0000}"/>
    <cellStyle name="Comma 5 22 3" xfId="5661" xr:uid="{00000000-0005-0000-0000-0000950C0000}"/>
    <cellStyle name="Comma 5 22 3 2" xfId="15251" xr:uid="{00000000-0005-0000-0000-0000960C0000}"/>
    <cellStyle name="Comma 5 22 4" xfId="4263" xr:uid="{00000000-0005-0000-0000-0000970C0000}"/>
    <cellStyle name="Comma 5 22 4 2" xfId="14942" xr:uid="{00000000-0005-0000-0000-0000980C0000}"/>
    <cellStyle name="Comma 5 22 5" xfId="14773" xr:uid="{00000000-0005-0000-0000-0000990C0000}"/>
    <cellStyle name="Comma 5 23" xfId="5664" xr:uid="{00000000-0005-0000-0000-00009A0C0000}"/>
    <cellStyle name="Comma 5 24" xfId="15246" xr:uid="{00000000-0005-0000-0000-00009B0C0000}"/>
    <cellStyle name="Comma 5 25" xfId="15780" xr:uid="{00000000-0005-0000-0000-00009C0C0000}"/>
    <cellStyle name="Comma 5 3" xfId="5704" xr:uid="{00000000-0005-0000-0000-00009D0C0000}"/>
    <cellStyle name="Comma 5 3 2" xfId="4339" xr:uid="{00000000-0005-0000-0000-00009E0C0000}"/>
    <cellStyle name="Comma 5 3 3" xfId="2521" xr:uid="{00000000-0005-0000-0000-00009F0C0000}"/>
    <cellStyle name="Comma 5 3 4" xfId="15267" xr:uid="{00000000-0005-0000-0000-0000A00C0000}"/>
    <cellStyle name="Comma 5 4" xfId="5706" xr:uid="{00000000-0005-0000-0000-0000A10C0000}"/>
    <cellStyle name="Comma 5 4 2" xfId="722" xr:uid="{00000000-0005-0000-0000-0000A20C0000}"/>
    <cellStyle name="Comma 5 4 3" xfId="15268" xr:uid="{00000000-0005-0000-0000-0000A30C0000}"/>
    <cellStyle name="Comma 5 5" xfId="740" xr:uid="{00000000-0005-0000-0000-0000A40C0000}"/>
    <cellStyle name="Comma 5 5 2" xfId="2632" xr:uid="{00000000-0005-0000-0000-0000A50C0000}"/>
    <cellStyle name="Comma 5 5 2 2" xfId="14714" xr:uid="{00000000-0005-0000-0000-0000A60C0000}"/>
    <cellStyle name="Comma 5 5 3" xfId="5707" xr:uid="{00000000-0005-0000-0000-0000A70C0000}"/>
    <cellStyle name="Comma 5 5 3 2" xfId="15269" xr:uid="{00000000-0005-0000-0000-0000A80C0000}"/>
    <cellStyle name="Comma 5 5 4" xfId="14474" xr:uid="{00000000-0005-0000-0000-0000A90C0000}"/>
    <cellStyle name="Comma 5 6" xfId="5158" xr:uid="{00000000-0005-0000-0000-0000AA0C0000}"/>
    <cellStyle name="Comma 5 7" xfId="5709" xr:uid="{00000000-0005-0000-0000-0000AB0C0000}"/>
    <cellStyle name="Comma 5 8" xfId="5710" xr:uid="{00000000-0005-0000-0000-0000AC0C0000}"/>
    <cellStyle name="Comma 5 9" xfId="5712" xr:uid="{00000000-0005-0000-0000-0000AD0C0000}"/>
    <cellStyle name="Comma 5_05-12  KH trung han 2016-2020 - Liem Thinh edited" xfId="5715" xr:uid="{00000000-0005-0000-0000-0000AE0C0000}"/>
    <cellStyle name="Comma 50" xfId="67" xr:uid="{00000000-0005-0000-0000-0000AF0C0000}"/>
    <cellStyle name="Comma 50 2" xfId="1701" xr:uid="{00000000-0005-0000-0000-0000B00C0000}"/>
    <cellStyle name="Comma 50 2 2" xfId="5717" xr:uid="{00000000-0005-0000-0000-0000B10C0000}"/>
    <cellStyle name="Comma 50 2 2 2" xfId="4642" xr:uid="{00000000-0005-0000-0000-0000B20C0000}"/>
    <cellStyle name="Comma 50 2 2 2 2" xfId="14975" xr:uid="{00000000-0005-0000-0000-0000B30C0000}"/>
    <cellStyle name="Comma 50 2 2 3" xfId="1978" xr:uid="{00000000-0005-0000-0000-0000B40C0000}"/>
    <cellStyle name="Comma 50 2 2 3 2" xfId="14610" xr:uid="{00000000-0005-0000-0000-0000B50C0000}"/>
    <cellStyle name="Comma 50 2 2 4" xfId="15270" xr:uid="{00000000-0005-0000-0000-0000B60C0000}"/>
    <cellStyle name="Comma 50 2 3" xfId="5559" xr:uid="{00000000-0005-0000-0000-0000B70C0000}"/>
    <cellStyle name="Comma 50 2 3 2" xfId="15217" xr:uid="{00000000-0005-0000-0000-0000B80C0000}"/>
    <cellStyle name="Comma 50 2 4" xfId="5566" xr:uid="{00000000-0005-0000-0000-0000B90C0000}"/>
    <cellStyle name="Comma 50 2 4 2" xfId="15218" xr:uid="{00000000-0005-0000-0000-0000BA0C0000}"/>
    <cellStyle name="Comma 50 2 5" xfId="14580" xr:uid="{00000000-0005-0000-0000-0000BB0C0000}"/>
    <cellStyle name="Comma 50 3" xfId="4313" xr:uid="{00000000-0005-0000-0000-0000BC0C0000}"/>
    <cellStyle name="Comma 50 3 2" xfId="3526" xr:uid="{00000000-0005-0000-0000-0000BD0C0000}"/>
    <cellStyle name="Comma 50 3 2 2" xfId="14865" xr:uid="{00000000-0005-0000-0000-0000BE0C0000}"/>
    <cellStyle name="Comma 50 3 3" xfId="2559" xr:uid="{00000000-0005-0000-0000-0000BF0C0000}"/>
    <cellStyle name="Comma 50 3 3 2" xfId="14695" xr:uid="{00000000-0005-0000-0000-0000C00C0000}"/>
    <cellStyle name="Comma 50 3 4" xfId="14945" xr:uid="{00000000-0005-0000-0000-0000C10C0000}"/>
    <cellStyle name="Comma 50 4" xfId="5719" xr:uid="{00000000-0005-0000-0000-0000C20C0000}"/>
    <cellStyle name="Comma 50 4 2" xfId="15271" xr:uid="{00000000-0005-0000-0000-0000C30C0000}"/>
    <cellStyle name="Comma 50 5" xfId="5721" xr:uid="{00000000-0005-0000-0000-0000C40C0000}"/>
    <cellStyle name="Comma 50 5 2" xfId="15272" xr:uid="{00000000-0005-0000-0000-0000C50C0000}"/>
    <cellStyle name="Comma 50 6" xfId="14390" xr:uid="{00000000-0005-0000-0000-0000C60C0000}"/>
    <cellStyle name="Comma 51" xfId="5632" xr:uid="{00000000-0005-0000-0000-0000C70C0000}"/>
    <cellStyle name="Comma 51 2" xfId="1734" xr:uid="{00000000-0005-0000-0000-0000C80C0000}"/>
    <cellStyle name="Comma 51 2 2" xfId="5186" xr:uid="{00000000-0005-0000-0000-0000C90C0000}"/>
    <cellStyle name="Comma 51 2 2 2" xfId="5723" xr:uid="{00000000-0005-0000-0000-0000CA0C0000}"/>
    <cellStyle name="Comma 51 2 2 2 2" xfId="15273" xr:uid="{00000000-0005-0000-0000-0000CB0C0000}"/>
    <cellStyle name="Comma 51 2 2 3" xfId="5726" xr:uid="{00000000-0005-0000-0000-0000CC0C0000}"/>
    <cellStyle name="Comma 51 2 2 3 2" xfId="15274" xr:uid="{00000000-0005-0000-0000-0000CD0C0000}"/>
    <cellStyle name="Comma 51 2 2 4" xfId="15091" xr:uid="{00000000-0005-0000-0000-0000CE0C0000}"/>
    <cellStyle name="Comma 51 2 3" xfId="5610" xr:uid="{00000000-0005-0000-0000-0000CF0C0000}"/>
    <cellStyle name="Comma 51 2 3 2" xfId="15228" xr:uid="{00000000-0005-0000-0000-0000D00C0000}"/>
    <cellStyle name="Comma 51 2 4" xfId="5279" xr:uid="{00000000-0005-0000-0000-0000D10C0000}"/>
    <cellStyle name="Comma 51 2 4 2" xfId="15129" xr:uid="{00000000-0005-0000-0000-0000D20C0000}"/>
    <cellStyle name="Comma 51 2 5" xfId="14586" xr:uid="{00000000-0005-0000-0000-0000D30C0000}"/>
    <cellStyle name="Comma 51 3" xfId="5728" xr:uid="{00000000-0005-0000-0000-0000D40C0000}"/>
    <cellStyle name="Comma 51 3 2" xfId="985" xr:uid="{00000000-0005-0000-0000-0000D50C0000}"/>
    <cellStyle name="Comma 51 3 2 2" xfId="14504" xr:uid="{00000000-0005-0000-0000-0000D60C0000}"/>
    <cellStyle name="Comma 51 3 3" xfId="989" xr:uid="{00000000-0005-0000-0000-0000D70C0000}"/>
    <cellStyle name="Comma 51 3 3 2" xfId="14505" xr:uid="{00000000-0005-0000-0000-0000D80C0000}"/>
    <cellStyle name="Comma 51 3 4" xfId="15275" xr:uid="{00000000-0005-0000-0000-0000D90C0000}"/>
    <cellStyle name="Comma 51 4" xfId="5731" xr:uid="{00000000-0005-0000-0000-0000DA0C0000}"/>
    <cellStyle name="Comma 51 4 2" xfId="15276" xr:uid="{00000000-0005-0000-0000-0000DB0C0000}"/>
    <cellStyle name="Comma 51 5" xfId="637" xr:uid="{00000000-0005-0000-0000-0000DC0C0000}"/>
    <cellStyle name="Comma 51 5 2" xfId="14460" xr:uid="{00000000-0005-0000-0000-0000DD0C0000}"/>
    <cellStyle name="Comma 51 6" xfId="15238" xr:uid="{00000000-0005-0000-0000-0000DE0C0000}"/>
    <cellStyle name="Comma 52" xfId="5634" xr:uid="{00000000-0005-0000-0000-0000DF0C0000}"/>
    <cellStyle name="Comma 52 2" xfId="5733" xr:uid="{00000000-0005-0000-0000-0000E00C0000}"/>
    <cellStyle name="Comma 52 2 2" xfId="15277" xr:uid="{00000000-0005-0000-0000-0000E10C0000}"/>
    <cellStyle name="Comma 52 3" xfId="15240" xr:uid="{00000000-0005-0000-0000-0000E20C0000}"/>
    <cellStyle name="Comma 53" xfId="5638" xr:uid="{00000000-0005-0000-0000-0000E30C0000}"/>
    <cellStyle name="Comma 53 2" xfId="5735" xr:uid="{00000000-0005-0000-0000-0000E40C0000}"/>
    <cellStyle name="Comma 53 2 2" xfId="5736" xr:uid="{00000000-0005-0000-0000-0000E50C0000}"/>
    <cellStyle name="Comma 53 2 2 2" xfId="15279" xr:uid="{00000000-0005-0000-0000-0000E60C0000}"/>
    <cellStyle name="Comma 53 2 3" xfId="5739" xr:uid="{00000000-0005-0000-0000-0000E70C0000}"/>
    <cellStyle name="Comma 53 2 3 2" xfId="15280" xr:uid="{00000000-0005-0000-0000-0000E80C0000}"/>
    <cellStyle name="Comma 53 2 4" xfId="15278" xr:uid="{00000000-0005-0000-0000-0000E90C0000}"/>
    <cellStyle name="Comma 53 3" xfId="5742" xr:uid="{00000000-0005-0000-0000-0000EA0C0000}"/>
    <cellStyle name="Comma 53 3 2" xfId="15281" xr:uid="{00000000-0005-0000-0000-0000EB0C0000}"/>
    <cellStyle name="Comma 53 4" xfId="5744" xr:uid="{00000000-0005-0000-0000-0000EC0C0000}"/>
    <cellStyle name="Comma 53 4 2" xfId="15282" xr:uid="{00000000-0005-0000-0000-0000ED0C0000}"/>
    <cellStyle name="Comma 53 5" xfId="3902" xr:uid="{00000000-0005-0000-0000-0000EE0C0000}"/>
    <cellStyle name="Comma 53 6" xfId="15242" xr:uid="{00000000-0005-0000-0000-0000EF0C0000}"/>
    <cellStyle name="Comma 54" xfId="5642" xr:uid="{00000000-0005-0000-0000-0000F00C0000}"/>
    <cellStyle name="Comma 54 2" xfId="4357" xr:uid="{00000000-0005-0000-0000-0000F10C0000}"/>
    <cellStyle name="Comma 54 2 2" xfId="5745" xr:uid="{00000000-0005-0000-0000-0000F20C0000}"/>
    <cellStyle name="Comma 54 2 2 2" xfId="15283" xr:uid="{00000000-0005-0000-0000-0000F30C0000}"/>
    <cellStyle name="Comma 54 2 3" xfId="14947" xr:uid="{00000000-0005-0000-0000-0000F40C0000}"/>
    <cellStyle name="Comma 54 3" xfId="4724" xr:uid="{00000000-0005-0000-0000-0000F50C0000}"/>
    <cellStyle name="Comma 54 3 2" xfId="14983" xr:uid="{00000000-0005-0000-0000-0000F60C0000}"/>
    <cellStyle name="Comma 54 4" xfId="15244" xr:uid="{00000000-0005-0000-0000-0000F70C0000}"/>
    <cellStyle name="Comma 55" xfId="5748" xr:uid="{00000000-0005-0000-0000-0000F80C0000}"/>
    <cellStyle name="Comma 55 2" xfId="2993" xr:uid="{00000000-0005-0000-0000-0000F90C0000}"/>
    <cellStyle name="Comma 55 2 2" xfId="14768" xr:uid="{00000000-0005-0000-0000-0000FA0C0000}"/>
    <cellStyle name="Comma 55 3" xfId="3267" xr:uid="{00000000-0005-0000-0000-0000FB0C0000}"/>
    <cellStyle name="Comma 55 3 2" xfId="14811" xr:uid="{00000000-0005-0000-0000-0000FC0C0000}"/>
    <cellStyle name="Comma 55 4" xfId="15285" xr:uid="{00000000-0005-0000-0000-0000FD0C0000}"/>
    <cellStyle name="Comma 56" xfId="5751" xr:uid="{00000000-0005-0000-0000-0000FE0C0000}"/>
    <cellStyle name="Comma 56 2" xfId="5752" xr:uid="{00000000-0005-0000-0000-0000FF0C0000}"/>
    <cellStyle name="Comma 57" xfId="5754" xr:uid="{00000000-0005-0000-0000-0000000D0000}"/>
    <cellStyle name="Comma 57 2" xfId="5757" xr:uid="{00000000-0005-0000-0000-0000010D0000}"/>
    <cellStyle name="Comma 57 4" xfId="2761" xr:uid="{00000000-0005-0000-0000-0000020D0000}"/>
    <cellStyle name="Comma 58" xfId="5761" xr:uid="{00000000-0005-0000-0000-0000030D0000}"/>
    <cellStyle name="Comma 58 2" xfId="5763" xr:uid="{00000000-0005-0000-0000-0000040D0000}"/>
    <cellStyle name="Comma 58 2 2" xfId="15290" xr:uid="{00000000-0005-0000-0000-0000050D0000}"/>
    <cellStyle name="Comma 58 3" xfId="15289" xr:uid="{00000000-0005-0000-0000-0000060D0000}"/>
    <cellStyle name="Comma 59" xfId="5769" xr:uid="{00000000-0005-0000-0000-0000070D0000}"/>
    <cellStyle name="Comma 59 2" xfId="3548" xr:uid="{00000000-0005-0000-0000-0000080D0000}"/>
    <cellStyle name="Comma 59 2 2" xfId="14867" xr:uid="{00000000-0005-0000-0000-0000090D0000}"/>
    <cellStyle name="Comma 59 3" xfId="15293" xr:uid="{00000000-0005-0000-0000-00000A0D0000}"/>
    <cellStyle name="Comma 6" xfId="5770" xr:uid="{00000000-0005-0000-0000-00000B0D0000}"/>
    <cellStyle name="Comma 6 2" xfId="5773" xr:uid="{00000000-0005-0000-0000-00000C0D0000}"/>
    <cellStyle name="Comma 6 2 2" xfId="5774" xr:uid="{00000000-0005-0000-0000-00000D0D0000}"/>
    <cellStyle name="Comma 6 2 2 2" xfId="5775" xr:uid="{00000000-0005-0000-0000-00000E0D0000}"/>
    <cellStyle name="Comma 6 2 2 2 2" xfId="15297" xr:uid="{00000000-0005-0000-0000-00000F0D0000}"/>
    <cellStyle name="Comma 6 2 2 3" xfId="5776" xr:uid="{00000000-0005-0000-0000-0000100D0000}"/>
    <cellStyle name="Comma 6 2 2 3 2" xfId="15298" xr:uid="{00000000-0005-0000-0000-0000110D0000}"/>
    <cellStyle name="Comma 6 2 2 4" xfId="15296" xr:uid="{00000000-0005-0000-0000-0000120D0000}"/>
    <cellStyle name="Comma 6 2 3" xfId="15295" xr:uid="{00000000-0005-0000-0000-0000130D0000}"/>
    <cellStyle name="Comma 6 3" xfId="5778" xr:uid="{00000000-0005-0000-0000-0000140D0000}"/>
    <cellStyle name="Comma 6 3 2" xfId="15299" xr:uid="{00000000-0005-0000-0000-0000150D0000}"/>
    <cellStyle name="Comma 6 4" xfId="5779" xr:uid="{00000000-0005-0000-0000-0000160D0000}"/>
    <cellStyle name="Comma 6 4 2" xfId="15300" xr:uid="{00000000-0005-0000-0000-0000170D0000}"/>
    <cellStyle name="Comma 6 5" xfId="5781" xr:uid="{00000000-0005-0000-0000-0000180D0000}"/>
    <cellStyle name="Comma 6 6" xfId="5783" xr:uid="{00000000-0005-0000-0000-0000190D0000}"/>
    <cellStyle name="Comma 6 6 2" xfId="15301" xr:uid="{00000000-0005-0000-0000-00001A0D0000}"/>
    <cellStyle name="Comma 6 7" xfId="15294" xr:uid="{00000000-0005-0000-0000-00001B0D0000}"/>
    <cellStyle name="Comma 60" xfId="5747" xr:uid="{00000000-0005-0000-0000-00001C0D0000}"/>
    <cellStyle name="Comma 60 2" xfId="15284" xr:uid="{00000000-0005-0000-0000-00001D0D0000}"/>
    <cellStyle name="Comma 60 3" xfId="15807" xr:uid="{00000000-0005-0000-0000-00001E0D0000}"/>
    <cellStyle name="Comma 61" xfId="5750" xr:uid="{00000000-0005-0000-0000-00001F0D0000}"/>
    <cellStyle name="Comma 61 2" xfId="15286" xr:uid="{00000000-0005-0000-0000-0000200D0000}"/>
    <cellStyle name="Comma 62" xfId="5753" xr:uid="{00000000-0005-0000-0000-0000210D0000}"/>
    <cellStyle name="Comma 62 2" xfId="15287" xr:uid="{00000000-0005-0000-0000-0000220D0000}"/>
    <cellStyle name="Comma 63" xfId="5760" xr:uid="{00000000-0005-0000-0000-0000230D0000}"/>
    <cellStyle name="Comma 63 2" xfId="15288" xr:uid="{00000000-0005-0000-0000-0000240D0000}"/>
    <cellStyle name="Comma 64" xfId="5768" xr:uid="{00000000-0005-0000-0000-0000250D0000}"/>
    <cellStyle name="Comma 64 2" xfId="15292" xr:uid="{00000000-0005-0000-0000-0000260D0000}"/>
    <cellStyle name="Comma 64 3" xfId="15808" xr:uid="{00000000-0005-0000-0000-0000270D0000}"/>
    <cellStyle name="Comma 65" xfId="5786" xr:uid="{00000000-0005-0000-0000-0000280D0000}"/>
    <cellStyle name="Comma 65 2" xfId="15302" xr:uid="{00000000-0005-0000-0000-0000290D0000}"/>
    <cellStyle name="Comma 66" xfId="5790" xr:uid="{00000000-0005-0000-0000-00002A0D0000}"/>
    <cellStyle name="Comma 66 2" xfId="15303" xr:uid="{00000000-0005-0000-0000-00002B0D0000}"/>
    <cellStyle name="Comma 67" xfId="682" xr:uid="{00000000-0005-0000-0000-00002C0D0000}"/>
    <cellStyle name="Comma 67 2" xfId="14465" xr:uid="{00000000-0005-0000-0000-00002D0D0000}"/>
    <cellStyle name="Comma 68" xfId="3070" xr:uid="{00000000-0005-0000-0000-00002E0D0000}"/>
    <cellStyle name="Comma 68 2" xfId="14783" xr:uid="{00000000-0005-0000-0000-00002F0D0000}"/>
    <cellStyle name="Comma 69" xfId="5791" xr:uid="{00000000-0005-0000-0000-0000300D0000}"/>
    <cellStyle name="Comma 69 2" xfId="15304" xr:uid="{00000000-0005-0000-0000-0000310D0000}"/>
    <cellStyle name="Comma 7" xfId="5794" xr:uid="{00000000-0005-0000-0000-0000320D0000}"/>
    <cellStyle name="Comma 7 2" xfId="5473" xr:uid="{00000000-0005-0000-0000-0000330D0000}"/>
    <cellStyle name="Comma 7 3" xfId="5016" xr:uid="{00000000-0005-0000-0000-0000340D0000}"/>
    <cellStyle name="Comma 7 3 2" xfId="5020" xr:uid="{00000000-0005-0000-0000-0000350D0000}"/>
    <cellStyle name="Comma 7 3 2 2" xfId="15039" xr:uid="{00000000-0005-0000-0000-0000360D0000}"/>
    <cellStyle name="Comma 7 3 3" xfId="15037" xr:uid="{00000000-0005-0000-0000-0000370D0000}"/>
    <cellStyle name="Comma 7 4" xfId="5024" xr:uid="{00000000-0005-0000-0000-0000380D0000}"/>
    <cellStyle name="Comma 7 5" xfId="2041" xr:uid="{00000000-0005-0000-0000-0000390D0000}"/>
    <cellStyle name="Comma 7 5 2" xfId="14620" xr:uid="{00000000-0005-0000-0000-00003A0D0000}"/>
    <cellStyle name="Comma 7 6" xfId="5028" xr:uid="{00000000-0005-0000-0000-00003B0D0000}"/>
    <cellStyle name="Comma 7 7" xfId="5796" xr:uid="{00000000-0005-0000-0000-00003C0D0000}"/>
    <cellStyle name="Comma 7 7 2" xfId="15306" xr:uid="{00000000-0005-0000-0000-00003D0D0000}"/>
    <cellStyle name="Comma 7 8" xfId="15305" xr:uid="{00000000-0005-0000-0000-00003E0D0000}"/>
    <cellStyle name="Comma 7_20131129 Nhu cau 2014_TPCP ODA (co hoan ung)" xfId="5800" xr:uid="{00000000-0005-0000-0000-00003F0D0000}"/>
    <cellStyle name="Comma 70" xfId="14380" xr:uid="{00000000-0005-0000-0000-0000400D0000}"/>
    <cellStyle name="Comma 71" xfId="15614" xr:uid="{00000000-0005-0000-0000-0000410D0000}"/>
    <cellStyle name="Comma 72" xfId="15747" xr:uid="{00000000-0005-0000-0000-0000420D0000}"/>
    <cellStyle name="Comma 73" xfId="15751" xr:uid="{00000000-0005-0000-0000-0000430D0000}"/>
    <cellStyle name="Comma 73 2" xfId="15816" xr:uid="{00000000-0005-0000-0000-0000440D0000}"/>
    <cellStyle name="Comma 74" xfId="15754" xr:uid="{00000000-0005-0000-0000-0000450D0000}"/>
    <cellStyle name="Comma 75" xfId="5803" xr:uid="{00000000-0005-0000-0000-0000460D0000}"/>
    <cellStyle name="Comma 75 2" xfId="211" xr:uid="{00000000-0005-0000-0000-0000470D0000}"/>
    <cellStyle name="Comma 75 2 2" xfId="14407" xr:uid="{00000000-0005-0000-0000-0000480D0000}"/>
    <cellStyle name="Comma 75 3" xfId="5805" xr:uid="{00000000-0005-0000-0000-0000490D0000}"/>
    <cellStyle name="Comma 75 3 2" xfId="15308" xr:uid="{00000000-0005-0000-0000-00004A0D0000}"/>
    <cellStyle name="Comma 75 4" xfId="2302" xr:uid="{00000000-0005-0000-0000-00004B0D0000}"/>
    <cellStyle name="Comma 75 4 2" xfId="14659" xr:uid="{00000000-0005-0000-0000-00004C0D0000}"/>
    <cellStyle name="Comma 75 5" xfId="15307" xr:uid="{00000000-0005-0000-0000-00004D0D0000}"/>
    <cellStyle name="Comma 76" xfId="15757" xr:uid="{00000000-0005-0000-0000-00004E0D0000}"/>
    <cellStyle name="Comma 77" xfId="5810" xr:uid="{00000000-0005-0000-0000-00004F0D0000}"/>
    <cellStyle name="Comma 77 2" xfId="15806" xr:uid="{00000000-0005-0000-0000-0000500D0000}"/>
    <cellStyle name="Comma 78" xfId="1176" xr:uid="{00000000-0005-0000-0000-0000510D0000}"/>
    <cellStyle name="Comma 78 2" xfId="5811" xr:uid="{00000000-0005-0000-0000-0000520D0000}"/>
    <cellStyle name="Comma 78 2 2" xfId="15309" xr:uid="{00000000-0005-0000-0000-0000530D0000}"/>
    <cellStyle name="Comma 78 3" xfId="14523" xr:uid="{00000000-0005-0000-0000-0000540D0000}"/>
    <cellStyle name="Comma 79" xfId="15760" xr:uid="{00000000-0005-0000-0000-0000550D0000}"/>
    <cellStyle name="Comma 8" xfId="5814" xr:uid="{00000000-0005-0000-0000-0000560D0000}"/>
    <cellStyle name="Comma 8 2" xfId="5815" xr:uid="{00000000-0005-0000-0000-0000570D0000}"/>
    <cellStyle name="Comma 8 2 2" xfId="316" xr:uid="{00000000-0005-0000-0000-0000580D0000}"/>
    <cellStyle name="Comma 8 2 2 2" xfId="1432" xr:uid="{00000000-0005-0000-0000-0000590D0000}"/>
    <cellStyle name="Comma 8 2 2 2 2" xfId="14549" xr:uid="{00000000-0005-0000-0000-00005A0D0000}"/>
    <cellStyle name="Comma 8 2 2 3" xfId="5817" xr:uid="{00000000-0005-0000-0000-00005B0D0000}"/>
    <cellStyle name="Comma 8 2 2 3 2" xfId="15312" xr:uid="{00000000-0005-0000-0000-00005C0D0000}"/>
    <cellStyle name="Comma 8 2 2 4" xfId="14420" xr:uid="{00000000-0005-0000-0000-00005D0D0000}"/>
    <cellStyle name="Comma 8 2 3" xfId="15311" xr:uid="{00000000-0005-0000-0000-00005E0D0000}"/>
    <cellStyle name="Comma 8 3" xfId="1745" xr:uid="{00000000-0005-0000-0000-00005F0D0000}"/>
    <cellStyle name="Comma 8 3 2" xfId="14588" xr:uid="{00000000-0005-0000-0000-0000600D0000}"/>
    <cellStyle name="Comma 8 4" xfId="5819" xr:uid="{00000000-0005-0000-0000-0000610D0000}"/>
    <cellStyle name="Comma 8 4 2" xfId="15313" xr:uid="{00000000-0005-0000-0000-0000620D0000}"/>
    <cellStyle name="Comma 8 5" xfId="5820" xr:uid="{00000000-0005-0000-0000-0000630D0000}"/>
    <cellStyle name="Comma 8 6" xfId="5821" xr:uid="{00000000-0005-0000-0000-0000640D0000}"/>
    <cellStyle name="Comma 8 7" xfId="15310" xr:uid="{00000000-0005-0000-0000-0000650D0000}"/>
    <cellStyle name="Comma 80" xfId="15763" xr:uid="{00000000-0005-0000-0000-0000660D0000}"/>
    <cellStyle name="Comma 81" xfId="15766" xr:uid="{00000000-0005-0000-0000-0000670D0000}"/>
    <cellStyle name="Comma 82" xfId="15769" xr:uid="{00000000-0005-0000-0000-0000680D0000}"/>
    <cellStyle name="Comma 83" xfId="15772" xr:uid="{00000000-0005-0000-0000-0000690D0000}"/>
    <cellStyle name="Comma 84" xfId="15774" xr:uid="{00000000-0005-0000-0000-00006A0D0000}"/>
    <cellStyle name="Comma 85" xfId="15776" xr:uid="{00000000-0005-0000-0000-00006B0D0000}"/>
    <cellStyle name="Comma 86" xfId="15790" xr:uid="{00000000-0005-0000-0000-00006C0D0000}"/>
    <cellStyle name="Comma 87" xfId="15801" xr:uid="{00000000-0005-0000-0000-00006D0D0000}"/>
    <cellStyle name="Comma 88" xfId="15803" xr:uid="{00000000-0005-0000-0000-00006E0D0000}"/>
    <cellStyle name="Comma 89" xfId="15814" xr:uid="{00000000-0005-0000-0000-00006F0D0000}"/>
    <cellStyle name="Comma 9" xfId="4860" xr:uid="{00000000-0005-0000-0000-0000700D0000}"/>
    <cellStyle name="Comma 9 2" xfId="5823" xr:uid="{00000000-0005-0000-0000-0000710D0000}"/>
    <cellStyle name="Comma 9 2 2" xfId="4898" xr:uid="{00000000-0005-0000-0000-0000720D0000}"/>
    <cellStyle name="Comma 9 2 3" xfId="5825" xr:uid="{00000000-0005-0000-0000-0000730D0000}"/>
    <cellStyle name="Comma 9 2 3 2" xfId="5832" xr:uid="{00000000-0005-0000-0000-0000740D0000}"/>
    <cellStyle name="Comma 9 2 3 2 2" xfId="15316" xr:uid="{00000000-0005-0000-0000-0000750D0000}"/>
    <cellStyle name="Comma 9 2 3 3" xfId="5837" xr:uid="{00000000-0005-0000-0000-0000760D0000}"/>
    <cellStyle name="Comma 9 2 3 3 2" xfId="15317" xr:uid="{00000000-0005-0000-0000-0000770D0000}"/>
    <cellStyle name="Comma 9 2 3 4" xfId="15314" xr:uid="{00000000-0005-0000-0000-0000780D0000}"/>
    <cellStyle name="Comma 9 3" xfId="5839" xr:uid="{00000000-0005-0000-0000-0000790D0000}"/>
    <cellStyle name="Comma 9 3 2" xfId="4446" xr:uid="{00000000-0005-0000-0000-00007A0D0000}"/>
    <cellStyle name="Comma 9 3 2 2" xfId="14955" xr:uid="{00000000-0005-0000-0000-00007B0D0000}"/>
    <cellStyle name="Comma 9 3 3" xfId="4449" xr:uid="{00000000-0005-0000-0000-00007C0D0000}"/>
    <cellStyle name="Comma 9 3 3 2" xfId="14956" xr:uid="{00000000-0005-0000-0000-00007D0D0000}"/>
    <cellStyle name="Comma 9 4" xfId="1105" xr:uid="{00000000-0005-0000-0000-00007E0D0000}"/>
    <cellStyle name="Comma 9 4 2" xfId="14519" xr:uid="{00000000-0005-0000-0000-00007F0D0000}"/>
    <cellStyle name="Comma 9 5" xfId="5841" xr:uid="{00000000-0005-0000-0000-0000800D0000}"/>
    <cellStyle name="Comma 9 5 2" xfId="15318" xr:uid="{00000000-0005-0000-0000-0000810D0000}"/>
    <cellStyle name="Comma 9 6" xfId="5843" xr:uid="{00000000-0005-0000-0000-0000820D0000}"/>
    <cellStyle name="Comma 9 6 2" xfId="5289" xr:uid="{00000000-0005-0000-0000-0000830D0000}"/>
    <cellStyle name="Comma 9 6 2 2" xfId="15135" xr:uid="{00000000-0005-0000-0000-0000840D0000}"/>
    <cellStyle name="Comma 9 7" xfId="5844" xr:uid="{00000000-0005-0000-0000-0000850D0000}"/>
    <cellStyle name="Comma 9 8" xfId="14989" xr:uid="{00000000-0005-0000-0000-0000860D0000}"/>
    <cellStyle name="comma zerodec" xfId="2898" xr:uid="{00000000-0005-0000-0000-0000870D0000}"/>
    <cellStyle name="Comma0" xfId="5845" xr:uid="{00000000-0005-0000-0000-0000880D0000}"/>
    <cellStyle name="Comma0 10" xfId="57" xr:uid="{00000000-0005-0000-0000-0000890D0000}"/>
    <cellStyle name="Comma0 11" xfId="5846" xr:uid="{00000000-0005-0000-0000-00008A0D0000}"/>
    <cellStyle name="Comma0 12" xfId="396" xr:uid="{00000000-0005-0000-0000-00008B0D0000}"/>
    <cellStyle name="Comma0 13" xfId="5849" xr:uid="{00000000-0005-0000-0000-00008C0D0000}"/>
    <cellStyle name="Comma0 14" xfId="5854" xr:uid="{00000000-0005-0000-0000-00008D0D0000}"/>
    <cellStyle name="Comma0 15" xfId="5856" xr:uid="{00000000-0005-0000-0000-00008E0D0000}"/>
    <cellStyle name="Comma0 16" xfId="4205" xr:uid="{00000000-0005-0000-0000-00008F0D0000}"/>
    <cellStyle name="Comma0 2" xfId="5857" xr:uid="{00000000-0005-0000-0000-0000900D0000}"/>
    <cellStyle name="Comma0 2 2" xfId="5858" xr:uid="{00000000-0005-0000-0000-0000910D0000}"/>
    <cellStyle name="Comma0 3" xfId="5859" xr:uid="{00000000-0005-0000-0000-0000920D0000}"/>
    <cellStyle name="Comma0 4" xfId="2534" xr:uid="{00000000-0005-0000-0000-0000930D0000}"/>
    <cellStyle name="Comma0 5" xfId="5862" xr:uid="{00000000-0005-0000-0000-0000940D0000}"/>
    <cellStyle name="Comma0 6" xfId="5864" xr:uid="{00000000-0005-0000-0000-0000950D0000}"/>
    <cellStyle name="Comma0 7" xfId="5866" xr:uid="{00000000-0005-0000-0000-0000960D0000}"/>
    <cellStyle name="Comma0 8" xfId="5868" xr:uid="{00000000-0005-0000-0000-0000970D0000}"/>
    <cellStyle name="Comma0 9" xfId="3834" xr:uid="{00000000-0005-0000-0000-0000980D0000}"/>
    <cellStyle name="Company Name" xfId="866" xr:uid="{00000000-0005-0000-0000-0000990D0000}"/>
    <cellStyle name="cong" xfId="662" xr:uid="{00000000-0005-0000-0000-00009A0D0000}"/>
    <cellStyle name="cong 2" xfId="3977" xr:uid="{00000000-0005-0000-0000-00009B0D0000}"/>
    <cellStyle name="cong 3" xfId="1360" xr:uid="{00000000-0005-0000-0000-00009C0D0000}"/>
    <cellStyle name="Copied" xfId="4037" xr:uid="{00000000-0005-0000-0000-00009D0D0000}"/>
    <cellStyle name="Co聭ma_Sheet1" xfId="2177" xr:uid="{00000000-0005-0000-0000-00009E0D0000}"/>
    <cellStyle name="CR Comma" xfId="3848" xr:uid="{00000000-0005-0000-0000-00009F0D0000}"/>
    <cellStyle name="CR Currency" xfId="3221" xr:uid="{00000000-0005-0000-0000-0000A00D0000}"/>
    <cellStyle name="Credit" xfId="5870" xr:uid="{00000000-0005-0000-0000-0000A10D0000}"/>
    <cellStyle name="Credit subtotal" xfId="5873" xr:uid="{00000000-0005-0000-0000-0000A20D0000}"/>
    <cellStyle name="Credit subtotal 2" xfId="5874" xr:uid="{00000000-0005-0000-0000-0000A30D0000}"/>
    <cellStyle name="Credit subtotal 2 2" xfId="3866" xr:uid="{00000000-0005-0000-0000-0000A40D0000}"/>
    <cellStyle name="Credit subtotal 2 3" xfId="5875" xr:uid="{00000000-0005-0000-0000-0000A50D0000}"/>
    <cellStyle name="Credit subtotal 2 4" xfId="5877" xr:uid="{00000000-0005-0000-0000-0000A60D0000}"/>
    <cellStyle name="Credit subtotal 3" xfId="5878" xr:uid="{00000000-0005-0000-0000-0000A70D0000}"/>
    <cellStyle name="Credit subtotal 4" xfId="5880" xr:uid="{00000000-0005-0000-0000-0000A80D0000}"/>
    <cellStyle name="Credit subtotal 5" xfId="5882" xr:uid="{00000000-0005-0000-0000-0000A90D0000}"/>
    <cellStyle name="Credit Total" xfId="3715" xr:uid="{00000000-0005-0000-0000-0000AA0D0000}"/>
    <cellStyle name="Credit Total 2" xfId="4181" xr:uid="{00000000-0005-0000-0000-0000AB0D0000}"/>
    <cellStyle name="Credit Total 2 2" xfId="5885" xr:uid="{00000000-0005-0000-0000-0000AC0D0000}"/>
    <cellStyle name="Credit Total 2 3" xfId="5887" xr:uid="{00000000-0005-0000-0000-0000AD0D0000}"/>
    <cellStyle name="Credit Total 3" xfId="5888" xr:uid="{00000000-0005-0000-0000-0000AE0D0000}"/>
    <cellStyle name="Cࡵrrency_Sheet1_PRODUCTĠ" xfId="5890" xr:uid="{00000000-0005-0000-0000-0000AF0D0000}"/>
    <cellStyle name="Curråncy [0]_FCST_RESULTS" xfId="5891" xr:uid="{00000000-0005-0000-0000-0000B00D0000}"/>
    <cellStyle name="Currency %" xfId="4496" xr:uid="{00000000-0005-0000-0000-0000B10D0000}"/>
    <cellStyle name="Currency % 10" xfId="1976" xr:uid="{00000000-0005-0000-0000-0000B20D0000}"/>
    <cellStyle name="Currency % 11" xfId="4643" xr:uid="{00000000-0005-0000-0000-0000B30D0000}"/>
    <cellStyle name="Currency % 12" xfId="4646" xr:uid="{00000000-0005-0000-0000-0000B40D0000}"/>
    <cellStyle name="Currency % 13" xfId="4651" xr:uid="{00000000-0005-0000-0000-0000B50D0000}"/>
    <cellStyle name="Currency % 14" xfId="1720" xr:uid="{00000000-0005-0000-0000-0000B60D0000}"/>
    <cellStyle name="Currency % 15" xfId="2579" xr:uid="{00000000-0005-0000-0000-0000B70D0000}"/>
    <cellStyle name="Currency % 2" xfId="5892" xr:uid="{00000000-0005-0000-0000-0000B80D0000}"/>
    <cellStyle name="Currency % 3" xfId="5898" xr:uid="{00000000-0005-0000-0000-0000B90D0000}"/>
    <cellStyle name="Currency % 4" xfId="5902" xr:uid="{00000000-0005-0000-0000-0000BA0D0000}"/>
    <cellStyle name="Currency % 5" xfId="5906" xr:uid="{00000000-0005-0000-0000-0000BB0D0000}"/>
    <cellStyle name="Currency % 6" xfId="5910" xr:uid="{00000000-0005-0000-0000-0000BC0D0000}"/>
    <cellStyle name="Currency % 7" xfId="4554" xr:uid="{00000000-0005-0000-0000-0000BD0D0000}"/>
    <cellStyle name="Currency % 8" xfId="229" xr:uid="{00000000-0005-0000-0000-0000BE0D0000}"/>
    <cellStyle name="Currency % 9" xfId="5" xr:uid="{00000000-0005-0000-0000-0000BF0D0000}"/>
    <cellStyle name="Currency %_05-12  KH trung han 2016-2020 - Liem Thinh edited" xfId="5912" xr:uid="{00000000-0005-0000-0000-0000C00D0000}"/>
    <cellStyle name="Currency [0] 2" xfId="5913" xr:uid="{00000000-0005-0000-0000-0000C10D0000}"/>
    <cellStyle name="Currency [0] 2 2" xfId="5916" xr:uid="{00000000-0005-0000-0000-0000C20D0000}"/>
    <cellStyle name="Currency [0] 2 2 2" xfId="15324" xr:uid="{00000000-0005-0000-0000-0000C30D0000}"/>
    <cellStyle name="Currency [0] 2 3" xfId="15322" xr:uid="{00000000-0005-0000-0000-0000C40D0000}"/>
    <cellStyle name="Currency [0]ßmud plant bolted_RESULTS" xfId="5918" xr:uid="{00000000-0005-0000-0000-0000C50D0000}"/>
    <cellStyle name="Currency [00]" xfId="5922" xr:uid="{00000000-0005-0000-0000-0000C60D0000}"/>
    <cellStyle name="Currency [00] 10" xfId="5925" xr:uid="{00000000-0005-0000-0000-0000C70D0000}"/>
    <cellStyle name="Currency [00] 11" xfId="2714" xr:uid="{00000000-0005-0000-0000-0000C80D0000}"/>
    <cellStyle name="Currency [00] 12" xfId="5927" xr:uid="{00000000-0005-0000-0000-0000C90D0000}"/>
    <cellStyle name="Currency [00] 13" xfId="5930" xr:uid="{00000000-0005-0000-0000-0000CA0D0000}"/>
    <cellStyle name="Currency [00] 14" xfId="5934" xr:uid="{00000000-0005-0000-0000-0000CB0D0000}"/>
    <cellStyle name="Currency [00] 15" xfId="5937" xr:uid="{00000000-0005-0000-0000-0000CC0D0000}"/>
    <cellStyle name="Currency [00] 16" xfId="5173" xr:uid="{00000000-0005-0000-0000-0000CD0D0000}"/>
    <cellStyle name="Currency [00] 17" xfId="5175" xr:uid="{00000000-0005-0000-0000-0000CE0D0000}"/>
    <cellStyle name="Currency [00] 18" xfId="5938" xr:uid="{00000000-0005-0000-0000-0000CF0D0000}"/>
    <cellStyle name="Currency [00] 2" xfId="5939" xr:uid="{00000000-0005-0000-0000-0000D00D0000}"/>
    <cellStyle name="Currency [00] 3" xfId="5941" xr:uid="{00000000-0005-0000-0000-0000D10D0000}"/>
    <cellStyle name="Currency [00] 4" xfId="5943" xr:uid="{00000000-0005-0000-0000-0000D20D0000}"/>
    <cellStyle name="Currency [00] 5" xfId="5944" xr:uid="{00000000-0005-0000-0000-0000D30D0000}"/>
    <cellStyle name="Currency [00] 6" xfId="5945" xr:uid="{00000000-0005-0000-0000-0000D40D0000}"/>
    <cellStyle name="Currency [00] 7" xfId="5052" xr:uid="{00000000-0005-0000-0000-0000D50D0000}"/>
    <cellStyle name="Currency [00] 8" xfId="5946" xr:uid="{00000000-0005-0000-0000-0000D60D0000}"/>
    <cellStyle name="Currency [00] 9" xfId="5947" xr:uid="{00000000-0005-0000-0000-0000D70D0000}"/>
    <cellStyle name="Currency 0.0" xfId="5155" xr:uid="{00000000-0005-0000-0000-0000D80D0000}"/>
    <cellStyle name="Currency 0.0%" xfId="5948" xr:uid="{00000000-0005-0000-0000-0000D90D0000}"/>
    <cellStyle name="Currency 0.0_05-12  KH trung han 2016-2020 - Liem Thinh edited" xfId="4115" xr:uid="{00000000-0005-0000-0000-0000DA0D0000}"/>
    <cellStyle name="Currency 0.00" xfId="1394" xr:uid="{00000000-0005-0000-0000-0000DB0D0000}"/>
    <cellStyle name="Currency 0.00%" xfId="5949" xr:uid="{00000000-0005-0000-0000-0000DC0D0000}"/>
    <cellStyle name="Currency 0.00_05-12  KH trung han 2016-2020 - Liem Thinh edited" xfId="5952" xr:uid="{00000000-0005-0000-0000-0000DD0D0000}"/>
    <cellStyle name="Currency 0.000" xfId="144" xr:uid="{00000000-0005-0000-0000-0000DE0D0000}"/>
    <cellStyle name="Currency 0.000%" xfId="5961" xr:uid="{00000000-0005-0000-0000-0000DF0D0000}"/>
    <cellStyle name="Currency 0.000_05-12  KH trung han 2016-2020 - Liem Thinh edited" xfId="552" xr:uid="{00000000-0005-0000-0000-0000E00D0000}"/>
    <cellStyle name="Currency 2" xfId="817" xr:uid="{00000000-0005-0000-0000-0000E10D0000}"/>
    <cellStyle name="Currency 2 10" xfId="5962" xr:uid="{00000000-0005-0000-0000-0000E20D0000}"/>
    <cellStyle name="Currency 2 11" xfId="5965" xr:uid="{00000000-0005-0000-0000-0000E30D0000}"/>
    <cellStyle name="Currency 2 12" xfId="2488" xr:uid="{00000000-0005-0000-0000-0000E40D0000}"/>
    <cellStyle name="Currency 2 13" xfId="5968" xr:uid="{00000000-0005-0000-0000-0000E50D0000}"/>
    <cellStyle name="Currency 2 14" xfId="5972" xr:uid="{00000000-0005-0000-0000-0000E60D0000}"/>
    <cellStyle name="Currency 2 15" xfId="5976" xr:uid="{00000000-0005-0000-0000-0000E70D0000}"/>
    <cellStyle name="Currency 2 16" xfId="5980" xr:uid="{00000000-0005-0000-0000-0000E80D0000}"/>
    <cellStyle name="Currency 2 17" xfId="15781" xr:uid="{00000000-0005-0000-0000-0000E90D0000}"/>
    <cellStyle name="Currency 2 2" xfId="1806" xr:uid="{00000000-0005-0000-0000-0000EA0D0000}"/>
    <cellStyle name="Currency 2 3" xfId="5985" xr:uid="{00000000-0005-0000-0000-0000EB0D0000}"/>
    <cellStyle name="Currency 2 4" xfId="5989" xr:uid="{00000000-0005-0000-0000-0000EC0D0000}"/>
    <cellStyle name="Currency 2 5" xfId="3210" xr:uid="{00000000-0005-0000-0000-0000ED0D0000}"/>
    <cellStyle name="Currency 2 6" xfId="5326" xr:uid="{00000000-0005-0000-0000-0000EE0D0000}"/>
    <cellStyle name="Currency 2 7" xfId="5991" xr:uid="{00000000-0005-0000-0000-0000EF0D0000}"/>
    <cellStyle name="Currency 2 8" xfId="5725" xr:uid="{00000000-0005-0000-0000-0000F00D0000}"/>
    <cellStyle name="Currency 2 9" xfId="5727" xr:uid="{00000000-0005-0000-0000-0000F10D0000}"/>
    <cellStyle name="Currency 3" xfId="5992" xr:uid="{00000000-0005-0000-0000-0000F20D0000}"/>
    <cellStyle name="Currency 3 2" xfId="4763" xr:uid="{00000000-0005-0000-0000-0000F30D0000}"/>
    <cellStyle name="Currency 3 2 2" xfId="14985" xr:uid="{00000000-0005-0000-0000-0000F40D0000}"/>
    <cellStyle name="Currency 3 3" xfId="15327" xr:uid="{00000000-0005-0000-0000-0000F50D0000}"/>
    <cellStyle name="Currency 3 4" xfId="15782" xr:uid="{00000000-0005-0000-0000-0000F60D0000}"/>
    <cellStyle name="Currency![0]_FCSt (2)" xfId="5993" xr:uid="{00000000-0005-0000-0000-0000F70D0000}"/>
    <cellStyle name="Currency0" xfId="5996" xr:uid="{00000000-0005-0000-0000-0000F80D0000}"/>
    <cellStyle name="Currency0 10" xfId="5998" xr:uid="{00000000-0005-0000-0000-0000F90D0000}"/>
    <cellStyle name="Currency0 11" xfId="5356" xr:uid="{00000000-0005-0000-0000-0000FA0D0000}"/>
    <cellStyle name="Currency0 12" xfId="5360" xr:uid="{00000000-0005-0000-0000-0000FB0D0000}"/>
    <cellStyle name="Currency0 13" xfId="5373" xr:uid="{00000000-0005-0000-0000-0000FC0D0000}"/>
    <cellStyle name="Currency0 14" xfId="6003" xr:uid="{00000000-0005-0000-0000-0000FD0D0000}"/>
    <cellStyle name="Currency0 15" xfId="6004" xr:uid="{00000000-0005-0000-0000-0000FE0D0000}"/>
    <cellStyle name="Currency0 16" xfId="6008" xr:uid="{00000000-0005-0000-0000-0000FF0D0000}"/>
    <cellStyle name="Currency0 2" xfId="6011" xr:uid="{00000000-0005-0000-0000-0000000E0000}"/>
    <cellStyle name="Currency0 2 2" xfId="6012" xr:uid="{00000000-0005-0000-0000-0000010E0000}"/>
    <cellStyle name="Currency0 3" xfId="6016" xr:uid="{00000000-0005-0000-0000-0000020E0000}"/>
    <cellStyle name="Currency0 4" xfId="6017" xr:uid="{00000000-0005-0000-0000-0000030E0000}"/>
    <cellStyle name="Currency0 5" xfId="5451" xr:uid="{00000000-0005-0000-0000-0000040E0000}"/>
    <cellStyle name="Currency0 6" xfId="6018" xr:uid="{00000000-0005-0000-0000-0000050E0000}"/>
    <cellStyle name="Currency0 7" xfId="6020" xr:uid="{00000000-0005-0000-0000-0000060E0000}"/>
    <cellStyle name="Currency0 8" xfId="1987" xr:uid="{00000000-0005-0000-0000-0000070E0000}"/>
    <cellStyle name="Currency0 9" xfId="6026" xr:uid="{00000000-0005-0000-0000-0000080E0000}"/>
    <cellStyle name="Currency1" xfId="4168" xr:uid="{00000000-0005-0000-0000-0000090E0000}"/>
    <cellStyle name="Currency1 10" xfId="6028" xr:uid="{00000000-0005-0000-0000-00000A0E0000}"/>
    <cellStyle name="Currency1 11" xfId="1593" xr:uid="{00000000-0005-0000-0000-00000B0E0000}"/>
    <cellStyle name="Currency1 12" xfId="2420" xr:uid="{00000000-0005-0000-0000-00000C0E0000}"/>
    <cellStyle name="Currency1 13" xfId="2495" xr:uid="{00000000-0005-0000-0000-00000D0E0000}"/>
    <cellStyle name="Currency1 14" xfId="6029" xr:uid="{00000000-0005-0000-0000-00000E0E0000}"/>
    <cellStyle name="Currency1 15" xfId="6031" xr:uid="{00000000-0005-0000-0000-00000F0E0000}"/>
    <cellStyle name="Currency1 16" xfId="6032" xr:uid="{00000000-0005-0000-0000-0000100E0000}"/>
    <cellStyle name="Currency1 2" xfId="4170" xr:uid="{00000000-0005-0000-0000-0000110E0000}"/>
    <cellStyle name="Currency1 2 2" xfId="6035" xr:uid="{00000000-0005-0000-0000-0000120E0000}"/>
    <cellStyle name="Currency1 3" xfId="3649" xr:uid="{00000000-0005-0000-0000-0000130E0000}"/>
    <cellStyle name="Currency1 4" xfId="2832" xr:uid="{00000000-0005-0000-0000-0000140E0000}"/>
    <cellStyle name="Currency1 5" xfId="5453" xr:uid="{00000000-0005-0000-0000-0000150E0000}"/>
    <cellStyle name="Currency1 6" xfId="942" xr:uid="{00000000-0005-0000-0000-0000160E0000}"/>
    <cellStyle name="Currency1 7" xfId="959" xr:uid="{00000000-0005-0000-0000-0000170E0000}"/>
    <cellStyle name="Currency1 8" xfId="3583" xr:uid="{00000000-0005-0000-0000-0000180E0000}"/>
    <cellStyle name="Currency1 9" xfId="6036" xr:uid="{00000000-0005-0000-0000-0000190E0000}"/>
    <cellStyle name="D1" xfId="6038" xr:uid="{00000000-0005-0000-0000-00001A0E0000}"/>
    <cellStyle name="Date" xfId="6040" xr:uid="{00000000-0005-0000-0000-00001B0E0000}"/>
    <cellStyle name="Date 10" xfId="6044" xr:uid="{00000000-0005-0000-0000-00001C0E0000}"/>
    <cellStyle name="Date 11" xfId="3454" xr:uid="{00000000-0005-0000-0000-00001D0E0000}"/>
    <cellStyle name="Date 12" xfId="6049" xr:uid="{00000000-0005-0000-0000-00001E0E0000}"/>
    <cellStyle name="Date 13" xfId="6052" xr:uid="{00000000-0005-0000-0000-00001F0E0000}"/>
    <cellStyle name="Date 14" xfId="6054" xr:uid="{00000000-0005-0000-0000-0000200E0000}"/>
    <cellStyle name="Date 15" xfId="6055" xr:uid="{00000000-0005-0000-0000-0000210E0000}"/>
    <cellStyle name="Date 16" xfId="6057" xr:uid="{00000000-0005-0000-0000-0000220E0000}"/>
    <cellStyle name="Date 2" xfId="6061" xr:uid="{00000000-0005-0000-0000-0000230E0000}"/>
    <cellStyle name="Date 2 2" xfId="6064" xr:uid="{00000000-0005-0000-0000-0000240E0000}"/>
    <cellStyle name="Date 3" xfId="4544" xr:uid="{00000000-0005-0000-0000-0000250E0000}"/>
    <cellStyle name="Date 4" xfId="2505" xr:uid="{00000000-0005-0000-0000-0000260E0000}"/>
    <cellStyle name="Date 5" xfId="1327" xr:uid="{00000000-0005-0000-0000-0000270E0000}"/>
    <cellStyle name="Date 6" xfId="6066" xr:uid="{00000000-0005-0000-0000-0000280E0000}"/>
    <cellStyle name="Date 7" xfId="2532" xr:uid="{00000000-0005-0000-0000-0000290E0000}"/>
    <cellStyle name="Date 8" xfId="6072" xr:uid="{00000000-0005-0000-0000-00002A0E0000}"/>
    <cellStyle name="Date 9" xfId="6077" xr:uid="{00000000-0005-0000-0000-00002B0E0000}"/>
    <cellStyle name="Date Short" xfId="6079" xr:uid="{00000000-0005-0000-0000-00002C0E0000}"/>
    <cellStyle name="Date Short 2" xfId="2320" xr:uid="{00000000-0005-0000-0000-00002D0E0000}"/>
    <cellStyle name="Date Short 3" xfId="428" xr:uid="{00000000-0005-0000-0000-00002E0E0000}"/>
    <cellStyle name="Date Short 4" xfId="3461" xr:uid="{00000000-0005-0000-0000-00002F0E0000}"/>
    <cellStyle name="Date_Book1" xfId="1451" xr:uid="{00000000-0005-0000-0000-0000300E0000}"/>
    <cellStyle name="Đầu ra" xfId="6080" xr:uid="{00000000-0005-0000-0000-0000310E0000}"/>
    <cellStyle name="Đầu ra 10" xfId="6082" xr:uid="{00000000-0005-0000-0000-0000320E0000}"/>
    <cellStyle name="Đầu ra 10 2" xfId="1772" xr:uid="{00000000-0005-0000-0000-0000330E0000}"/>
    <cellStyle name="Đầu ra 10 3" xfId="6083" xr:uid="{00000000-0005-0000-0000-0000340E0000}"/>
    <cellStyle name="Đầu ra 10 4" xfId="6088" xr:uid="{00000000-0005-0000-0000-0000350E0000}"/>
    <cellStyle name="Đầu ra 10 5" xfId="3601" xr:uid="{00000000-0005-0000-0000-0000360E0000}"/>
    <cellStyle name="Đầu ra 11" xfId="6090" xr:uid="{00000000-0005-0000-0000-0000370E0000}"/>
    <cellStyle name="Đầu ra 11 2" xfId="6092" xr:uid="{00000000-0005-0000-0000-0000380E0000}"/>
    <cellStyle name="Đầu ra 11 3" xfId="6093" xr:uid="{00000000-0005-0000-0000-0000390E0000}"/>
    <cellStyle name="Đầu ra 11 4" xfId="3005" xr:uid="{00000000-0005-0000-0000-00003A0E0000}"/>
    <cellStyle name="Đầu ra 11 5" xfId="2696" xr:uid="{00000000-0005-0000-0000-00003B0E0000}"/>
    <cellStyle name="Đầu ra 12" xfId="1110" xr:uid="{00000000-0005-0000-0000-00003C0E0000}"/>
    <cellStyle name="Đầu ra 12 2" xfId="6094" xr:uid="{00000000-0005-0000-0000-00003D0E0000}"/>
    <cellStyle name="Đầu ra 12 3" xfId="3967" xr:uid="{00000000-0005-0000-0000-00003E0E0000}"/>
    <cellStyle name="Đầu ra 12 4" xfId="661" xr:uid="{00000000-0005-0000-0000-00003F0E0000}"/>
    <cellStyle name="Đầu ra 12 5" xfId="164" xr:uid="{00000000-0005-0000-0000-0000400E0000}"/>
    <cellStyle name="Đầu ra 13" xfId="1119" xr:uid="{00000000-0005-0000-0000-0000410E0000}"/>
    <cellStyle name="Đầu ra 13 2" xfId="5364" xr:uid="{00000000-0005-0000-0000-0000420E0000}"/>
    <cellStyle name="Đầu ra 13 3" xfId="3787" xr:uid="{00000000-0005-0000-0000-0000430E0000}"/>
    <cellStyle name="Đầu ra 13 4" xfId="707" xr:uid="{00000000-0005-0000-0000-0000440E0000}"/>
    <cellStyle name="Đầu ra 13 5" xfId="3166" xr:uid="{00000000-0005-0000-0000-0000450E0000}"/>
    <cellStyle name="Đầu ra 14" xfId="1128" xr:uid="{00000000-0005-0000-0000-0000460E0000}"/>
    <cellStyle name="Đầu ra 14 2" xfId="1760" xr:uid="{00000000-0005-0000-0000-0000470E0000}"/>
    <cellStyle name="Đầu ra 14 3" xfId="1623" xr:uid="{00000000-0005-0000-0000-0000480E0000}"/>
    <cellStyle name="Đầu ra 14 4" xfId="6096" xr:uid="{00000000-0005-0000-0000-0000490E0000}"/>
    <cellStyle name="Đầu ra 14 5" xfId="2965" xr:uid="{00000000-0005-0000-0000-00004A0E0000}"/>
    <cellStyle name="Đầu ra 15" xfId="1144" xr:uid="{00000000-0005-0000-0000-00004B0E0000}"/>
    <cellStyle name="Đầu ra 15 2" xfId="6102" xr:uid="{00000000-0005-0000-0000-00004C0E0000}"/>
    <cellStyle name="Đầu ra 15 3" xfId="6106" xr:uid="{00000000-0005-0000-0000-00004D0E0000}"/>
    <cellStyle name="Đầu ra 15 4" xfId="1894" xr:uid="{00000000-0005-0000-0000-00004E0E0000}"/>
    <cellStyle name="Đầu ra 15 5" xfId="410" xr:uid="{00000000-0005-0000-0000-00004F0E0000}"/>
    <cellStyle name="Đầu ra 16" xfId="1153" xr:uid="{00000000-0005-0000-0000-0000500E0000}"/>
    <cellStyle name="Đầu ra 16 2" xfId="6109" xr:uid="{00000000-0005-0000-0000-0000510E0000}"/>
    <cellStyle name="Đầu ra 16 3" xfId="4606" xr:uid="{00000000-0005-0000-0000-0000520E0000}"/>
    <cellStyle name="Đầu ra 16 4" xfId="4473" xr:uid="{00000000-0005-0000-0000-0000530E0000}"/>
    <cellStyle name="Đầu ra 16 5" xfId="6112" xr:uid="{00000000-0005-0000-0000-0000540E0000}"/>
    <cellStyle name="Đầu ra 17" xfId="1159" xr:uid="{00000000-0005-0000-0000-0000550E0000}"/>
    <cellStyle name="Đầu ra 17 2" xfId="6115" xr:uid="{00000000-0005-0000-0000-0000560E0000}"/>
    <cellStyle name="Đầu ra 17 3" xfId="4146" xr:uid="{00000000-0005-0000-0000-0000570E0000}"/>
    <cellStyle name="Đầu ra 17 4" xfId="4163" xr:uid="{00000000-0005-0000-0000-0000580E0000}"/>
    <cellStyle name="Đầu ra 17 5" xfId="6122" xr:uid="{00000000-0005-0000-0000-0000590E0000}"/>
    <cellStyle name="Đầu ra 18" xfId="6128" xr:uid="{00000000-0005-0000-0000-00005A0E0000}"/>
    <cellStyle name="Đầu ra 18 2" xfId="6132" xr:uid="{00000000-0005-0000-0000-00005B0E0000}"/>
    <cellStyle name="Đầu ra 18 3" xfId="1547" xr:uid="{00000000-0005-0000-0000-00005C0E0000}"/>
    <cellStyle name="Đầu ra 18 4" xfId="6136" xr:uid="{00000000-0005-0000-0000-00005D0E0000}"/>
    <cellStyle name="Đầu ra 18 5" xfId="6140" xr:uid="{00000000-0005-0000-0000-00005E0E0000}"/>
    <cellStyle name="Đầu ra 19" xfId="5894" xr:uid="{00000000-0005-0000-0000-00005F0E0000}"/>
    <cellStyle name="Đầu ra 19 2" xfId="6144" xr:uid="{00000000-0005-0000-0000-0000600E0000}"/>
    <cellStyle name="Đầu ra 19 3" xfId="6153" xr:uid="{00000000-0005-0000-0000-0000610E0000}"/>
    <cellStyle name="Đầu ra 19 4" xfId="6156" xr:uid="{00000000-0005-0000-0000-0000620E0000}"/>
    <cellStyle name="Đầu ra 19 5" xfId="6159" xr:uid="{00000000-0005-0000-0000-0000630E0000}"/>
    <cellStyle name="Đầu ra 2" xfId="3393" xr:uid="{00000000-0005-0000-0000-0000640E0000}"/>
    <cellStyle name="Đầu ra 2 2" xfId="6160" xr:uid="{00000000-0005-0000-0000-0000650E0000}"/>
    <cellStyle name="Đầu ra 2 3" xfId="6163" xr:uid="{00000000-0005-0000-0000-0000660E0000}"/>
    <cellStyle name="Đầu ra 2 4" xfId="5304" xr:uid="{00000000-0005-0000-0000-0000670E0000}"/>
    <cellStyle name="Đầu ra 2 5" xfId="6166" xr:uid="{00000000-0005-0000-0000-0000680E0000}"/>
    <cellStyle name="Đầu ra 20" xfId="1143" xr:uid="{00000000-0005-0000-0000-0000690E0000}"/>
    <cellStyle name="Đầu ra 20 2" xfId="6101" xr:uid="{00000000-0005-0000-0000-00006A0E0000}"/>
    <cellStyle name="Đầu ra 20 3" xfId="6105" xr:uid="{00000000-0005-0000-0000-00006B0E0000}"/>
    <cellStyle name="Đầu ra 20 4" xfId="1893" xr:uid="{00000000-0005-0000-0000-00006C0E0000}"/>
    <cellStyle name="Đầu ra 20 5" xfId="409" xr:uid="{00000000-0005-0000-0000-00006D0E0000}"/>
    <cellStyle name="Đầu ra 21" xfId="1152" xr:uid="{00000000-0005-0000-0000-00006E0E0000}"/>
    <cellStyle name="Đầu ra 21 2" xfId="6108" xr:uid="{00000000-0005-0000-0000-00006F0E0000}"/>
    <cellStyle name="Đầu ra 21 3" xfId="4605" xr:uid="{00000000-0005-0000-0000-0000700E0000}"/>
    <cellStyle name="Đầu ra 21 4" xfId="4472" xr:uid="{00000000-0005-0000-0000-0000710E0000}"/>
    <cellStyle name="Đầu ra 21 5" xfId="6111" xr:uid="{00000000-0005-0000-0000-0000720E0000}"/>
    <cellStyle name="Đầu ra 22" xfId="1158" xr:uid="{00000000-0005-0000-0000-0000730E0000}"/>
    <cellStyle name="Đầu ra 22 2" xfId="6114" xr:uid="{00000000-0005-0000-0000-0000740E0000}"/>
    <cellStyle name="Đầu ra 22 3" xfId="4145" xr:uid="{00000000-0005-0000-0000-0000750E0000}"/>
    <cellStyle name="Đầu ra 22 4" xfId="4162" xr:uid="{00000000-0005-0000-0000-0000760E0000}"/>
    <cellStyle name="Đầu ra 22 5" xfId="6121" xr:uid="{00000000-0005-0000-0000-0000770E0000}"/>
    <cellStyle name="Đầu ra 23" xfId="6127" xr:uid="{00000000-0005-0000-0000-0000780E0000}"/>
    <cellStyle name="Đầu ra 23 2" xfId="6131" xr:uid="{00000000-0005-0000-0000-0000790E0000}"/>
    <cellStyle name="Đầu ra 23 3" xfId="1546" xr:uid="{00000000-0005-0000-0000-00007A0E0000}"/>
    <cellStyle name="Đầu ra 23 4" xfId="6135" xr:uid="{00000000-0005-0000-0000-00007B0E0000}"/>
    <cellStyle name="Đầu ra 23 5" xfId="6139" xr:uid="{00000000-0005-0000-0000-00007C0E0000}"/>
    <cellStyle name="Đầu ra 24" xfId="5893" xr:uid="{00000000-0005-0000-0000-00007D0E0000}"/>
    <cellStyle name="Đầu ra 24 2" xfId="6143" xr:uid="{00000000-0005-0000-0000-00007E0E0000}"/>
    <cellStyle name="Đầu ra 24 3" xfId="6152" xr:uid="{00000000-0005-0000-0000-00007F0E0000}"/>
    <cellStyle name="Đầu ra 24 4" xfId="6155" xr:uid="{00000000-0005-0000-0000-0000800E0000}"/>
    <cellStyle name="Đầu ra 24 5" xfId="6158" xr:uid="{00000000-0005-0000-0000-0000810E0000}"/>
    <cellStyle name="Đầu ra 25" xfId="5896" xr:uid="{00000000-0005-0000-0000-0000820E0000}"/>
    <cellStyle name="Đầu ra 25 2" xfId="3877" xr:uid="{00000000-0005-0000-0000-0000830E0000}"/>
    <cellStyle name="Đầu ra 25 3" xfId="2126" xr:uid="{00000000-0005-0000-0000-0000840E0000}"/>
    <cellStyle name="Đầu ra 25 4" xfId="260" xr:uid="{00000000-0005-0000-0000-0000850E0000}"/>
    <cellStyle name="Đầu ra 25 5" xfId="6167" xr:uid="{00000000-0005-0000-0000-0000860E0000}"/>
    <cellStyle name="Đầu ra 26" xfId="5900" xr:uid="{00000000-0005-0000-0000-0000870E0000}"/>
    <cellStyle name="Đầu ra 26 2" xfId="5249" xr:uid="{00000000-0005-0000-0000-0000880E0000}"/>
    <cellStyle name="Đầu ra 26 3" xfId="5255" xr:uid="{00000000-0005-0000-0000-0000890E0000}"/>
    <cellStyle name="Đầu ra 26 4" xfId="5294" xr:uid="{00000000-0005-0000-0000-00008A0E0000}"/>
    <cellStyle name="Đầu ra 26 5" xfId="3401" xr:uid="{00000000-0005-0000-0000-00008B0E0000}"/>
    <cellStyle name="Đầu ra 27" xfId="5904" xr:uid="{00000000-0005-0000-0000-00008C0E0000}"/>
    <cellStyle name="Đầu ra 27 2" xfId="6170" xr:uid="{00000000-0005-0000-0000-00008D0E0000}"/>
    <cellStyle name="Đầu ra 27 3" xfId="6172" xr:uid="{00000000-0005-0000-0000-00008E0E0000}"/>
    <cellStyle name="Đầu ra 27 4" xfId="3477" xr:uid="{00000000-0005-0000-0000-00008F0E0000}"/>
    <cellStyle name="Đầu ra 27 5" xfId="6174" xr:uid="{00000000-0005-0000-0000-0000900E0000}"/>
    <cellStyle name="Đầu ra 28" xfId="5908" xr:uid="{00000000-0005-0000-0000-0000910E0000}"/>
    <cellStyle name="Đầu ra 28 2" xfId="4996" xr:uid="{00000000-0005-0000-0000-0000920E0000}"/>
    <cellStyle name="Đầu ra 28 3" xfId="5000" xr:uid="{00000000-0005-0000-0000-0000930E0000}"/>
    <cellStyle name="Đầu ra 28 4" xfId="1426" xr:uid="{00000000-0005-0000-0000-0000940E0000}"/>
    <cellStyle name="Đầu ra 28 5" xfId="6177" xr:uid="{00000000-0005-0000-0000-0000950E0000}"/>
    <cellStyle name="Đầu ra 29" xfId="4551" xr:uid="{00000000-0005-0000-0000-0000960E0000}"/>
    <cellStyle name="Đầu ra 29 2" xfId="2894" xr:uid="{00000000-0005-0000-0000-0000970E0000}"/>
    <cellStyle name="Đầu ra 29 3" xfId="4556" xr:uid="{00000000-0005-0000-0000-0000980E0000}"/>
    <cellStyle name="Đầu ra 29 4" xfId="4074" xr:uid="{00000000-0005-0000-0000-0000990E0000}"/>
    <cellStyle name="Đầu ra 29 5" xfId="6180" xr:uid="{00000000-0005-0000-0000-00009A0E0000}"/>
    <cellStyle name="Đầu ra 3" xfId="6182" xr:uid="{00000000-0005-0000-0000-00009B0E0000}"/>
    <cellStyle name="Đầu ra 3 2" xfId="3187" xr:uid="{00000000-0005-0000-0000-00009C0E0000}"/>
    <cellStyle name="Đầu ra 3 3" xfId="4430" xr:uid="{00000000-0005-0000-0000-00009D0E0000}"/>
    <cellStyle name="Đầu ra 3 4" xfId="4435" xr:uid="{00000000-0005-0000-0000-00009E0E0000}"/>
    <cellStyle name="Đầu ra 3 5" xfId="6185" xr:uid="{00000000-0005-0000-0000-00009F0E0000}"/>
    <cellStyle name="Đầu ra 30" xfId="5895" xr:uid="{00000000-0005-0000-0000-0000A00E0000}"/>
    <cellStyle name="Đầu ra 31" xfId="5899" xr:uid="{00000000-0005-0000-0000-0000A10E0000}"/>
    <cellStyle name="Đầu ra 32" xfId="5903" xr:uid="{00000000-0005-0000-0000-0000A20E0000}"/>
    <cellStyle name="Đầu ra 33" xfId="5907" xr:uid="{00000000-0005-0000-0000-0000A30E0000}"/>
    <cellStyle name="Đầu ra 4" xfId="6189" xr:uid="{00000000-0005-0000-0000-0000A40E0000}"/>
    <cellStyle name="Đầu ra 4 2" xfId="3487" xr:uid="{00000000-0005-0000-0000-0000A50E0000}"/>
    <cellStyle name="Đầu ra 4 3" xfId="269" xr:uid="{00000000-0005-0000-0000-0000A60E0000}"/>
    <cellStyle name="Đầu ra 4 4" xfId="279" xr:uid="{00000000-0005-0000-0000-0000A70E0000}"/>
    <cellStyle name="Đầu ra 4 5" xfId="319" xr:uid="{00000000-0005-0000-0000-0000A80E0000}"/>
    <cellStyle name="Đầu ra 5" xfId="5827" xr:uid="{00000000-0005-0000-0000-0000A90E0000}"/>
    <cellStyle name="Đầu ra 5 2" xfId="6194" xr:uid="{00000000-0005-0000-0000-0000AA0E0000}"/>
    <cellStyle name="Đầu ra 5 3" xfId="6199" xr:uid="{00000000-0005-0000-0000-0000AB0E0000}"/>
    <cellStyle name="Đầu ra 5 4" xfId="6204" xr:uid="{00000000-0005-0000-0000-0000AC0E0000}"/>
    <cellStyle name="Đầu ra 5 5" xfId="6206" xr:uid="{00000000-0005-0000-0000-0000AD0E0000}"/>
    <cellStyle name="Đầu ra 6" xfId="5834" xr:uid="{00000000-0005-0000-0000-0000AE0E0000}"/>
    <cellStyle name="Đầu ra 6 2" xfId="6207" xr:uid="{00000000-0005-0000-0000-0000AF0E0000}"/>
    <cellStyle name="Đầu ra 6 3" xfId="644" xr:uid="{00000000-0005-0000-0000-0000B00E0000}"/>
    <cellStyle name="Đầu ra 6 4" xfId="4613" xr:uid="{00000000-0005-0000-0000-0000B10E0000}"/>
    <cellStyle name="Đầu ra 6 5" xfId="6209" xr:uid="{00000000-0005-0000-0000-0000B20E0000}"/>
    <cellStyle name="Đầu ra 7" xfId="6213" xr:uid="{00000000-0005-0000-0000-0000B30E0000}"/>
    <cellStyle name="Đầu ra 7 2" xfId="1407" xr:uid="{00000000-0005-0000-0000-0000B40E0000}"/>
    <cellStyle name="Đầu ra 7 3" xfId="6214" xr:uid="{00000000-0005-0000-0000-0000B50E0000}"/>
    <cellStyle name="Đầu ra 7 4" xfId="5950" xr:uid="{00000000-0005-0000-0000-0000B60E0000}"/>
    <cellStyle name="Đầu ra 7 5" xfId="4818" xr:uid="{00000000-0005-0000-0000-0000B70E0000}"/>
    <cellStyle name="Đầu ra 8" xfId="1828" xr:uid="{00000000-0005-0000-0000-0000B80E0000}"/>
    <cellStyle name="Đầu ra 8 2" xfId="6216" xr:uid="{00000000-0005-0000-0000-0000B90E0000}"/>
    <cellStyle name="Đầu ra 8 3" xfId="6220" xr:uid="{00000000-0005-0000-0000-0000BA0E0000}"/>
    <cellStyle name="Đầu ra 8 4" xfId="3736" xr:uid="{00000000-0005-0000-0000-0000BB0E0000}"/>
    <cellStyle name="Đầu ra 8 5" xfId="3990" xr:uid="{00000000-0005-0000-0000-0000BC0E0000}"/>
    <cellStyle name="Đầu ra 9" xfId="4154" xr:uid="{00000000-0005-0000-0000-0000BD0E0000}"/>
    <cellStyle name="Đầu ra 9 2" xfId="2569" xr:uid="{00000000-0005-0000-0000-0000BE0E0000}"/>
    <cellStyle name="Đầu ra 9 3" xfId="4487" xr:uid="{00000000-0005-0000-0000-0000BF0E0000}"/>
    <cellStyle name="Đầu ra 9 4" xfId="4001" xr:uid="{00000000-0005-0000-0000-0000C00E0000}"/>
    <cellStyle name="Đầu ra 9 5" xfId="3859" xr:uid="{00000000-0005-0000-0000-0000C10E0000}"/>
    <cellStyle name="Đầu vào" xfId="6223" xr:uid="{00000000-0005-0000-0000-0000C20E0000}"/>
    <cellStyle name="Đầu vào 10" xfId="6226" xr:uid="{00000000-0005-0000-0000-0000C30E0000}"/>
    <cellStyle name="Đầu vào 10 2" xfId="6227" xr:uid="{00000000-0005-0000-0000-0000C40E0000}"/>
    <cellStyle name="Đầu vào 10 3" xfId="6228" xr:uid="{00000000-0005-0000-0000-0000C50E0000}"/>
    <cellStyle name="Đầu vào 11" xfId="6229" xr:uid="{00000000-0005-0000-0000-0000C60E0000}"/>
    <cellStyle name="Đầu vào 11 2" xfId="6231" xr:uid="{00000000-0005-0000-0000-0000C70E0000}"/>
    <cellStyle name="Đầu vào 11 3" xfId="6232" xr:uid="{00000000-0005-0000-0000-0000C80E0000}"/>
    <cellStyle name="Đầu vào 12" xfId="6233" xr:uid="{00000000-0005-0000-0000-0000C90E0000}"/>
    <cellStyle name="Đầu vào 12 2" xfId="6235" xr:uid="{00000000-0005-0000-0000-0000CA0E0000}"/>
    <cellStyle name="Đầu vào 12 3" xfId="2237" xr:uid="{00000000-0005-0000-0000-0000CB0E0000}"/>
    <cellStyle name="Đầu vào 13" xfId="6238" xr:uid="{00000000-0005-0000-0000-0000CC0E0000}"/>
    <cellStyle name="Đầu vào 13 2" xfId="6241" xr:uid="{00000000-0005-0000-0000-0000CD0E0000}"/>
    <cellStyle name="Đầu vào 13 3" xfId="6242" xr:uid="{00000000-0005-0000-0000-0000CE0E0000}"/>
    <cellStyle name="Đầu vào 14" xfId="2104" xr:uid="{00000000-0005-0000-0000-0000CF0E0000}"/>
    <cellStyle name="Đầu vào 14 2" xfId="190" xr:uid="{00000000-0005-0000-0000-0000D00E0000}"/>
    <cellStyle name="Đầu vào 14 3" xfId="6244" xr:uid="{00000000-0005-0000-0000-0000D10E0000}"/>
    <cellStyle name="Đầu vào 15" xfId="2356" xr:uid="{00000000-0005-0000-0000-0000D20E0000}"/>
    <cellStyle name="Đầu vào 15 2" xfId="6247" xr:uid="{00000000-0005-0000-0000-0000D30E0000}"/>
    <cellStyle name="Đầu vào 15 3" xfId="6251" xr:uid="{00000000-0005-0000-0000-0000D40E0000}"/>
    <cellStyle name="Đầu vào 16" xfId="6254" xr:uid="{00000000-0005-0000-0000-0000D50E0000}"/>
    <cellStyle name="Đầu vào 16 2" xfId="6256" xr:uid="{00000000-0005-0000-0000-0000D60E0000}"/>
    <cellStyle name="Đầu vào 16 3" xfId="6258" xr:uid="{00000000-0005-0000-0000-0000D70E0000}"/>
    <cellStyle name="Đầu vào 17" xfId="1952" xr:uid="{00000000-0005-0000-0000-0000D80E0000}"/>
    <cellStyle name="Đầu vào 17 2" xfId="6260" xr:uid="{00000000-0005-0000-0000-0000D90E0000}"/>
    <cellStyle name="Đầu vào 17 3" xfId="6261" xr:uid="{00000000-0005-0000-0000-0000DA0E0000}"/>
    <cellStyle name="Đầu vào 18" xfId="6262" xr:uid="{00000000-0005-0000-0000-0000DB0E0000}"/>
    <cellStyle name="Đầu vào 18 2" xfId="1340" xr:uid="{00000000-0005-0000-0000-0000DC0E0000}"/>
    <cellStyle name="Đầu vào 18 3" xfId="2032" xr:uid="{00000000-0005-0000-0000-0000DD0E0000}"/>
    <cellStyle name="Đầu vào 19" xfId="6263" xr:uid="{00000000-0005-0000-0000-0000DE0E0000}"/>
    <cellStyle name="Đầu vào 19 2" xfId="967" xr:uid="{00000000-0005-0000-0000-0000DF0E0000}"/>
    <cellStyle name="Đầu vào 19 3" xfId="6264" xr:uid="{00000000-0005-0000-0000-0000E00E0000}"/>
    <cellStyle name="Đầu vào 2" xfId="6265" xr:uid="{00000000-0005-0000-0000-0000E10E0000}"/>
    <cellStyle name="Đầu vào 2 2" xfId="6271" xr:uid="{00000000-0005-0000-0000-0000E20E0000}"/>
    <cellStyle name="Đầu vào 2 3" xfId="6275" xr:uid="{00000000-0005-0000-0000-0000E30E0000}"/>
    <cellStyle name="Đầu vào 20" xfId="2355" xr:uid="{00000000-0005-0000-0000-0000E40E0000}"/>
    <cellStyle name="Đầu vào 20 2" xfId="6246" xr:uid="{00000000-0005-0000-0000-0000E50E0000}"/>
    <cellStyle name="Đầu vào 20 3" xfId="6250" xr:uid="{00000000-0005-0000-0000-0000E60E0000}"/>
    <cellStyle name="Đầu vào 21" xfId="6253" xr:uid="{00000000-0005-0000-0000-0000E70E0000}"/>
    <cellStyle name="Đầu vào 22" xfId="1951" xr:uid="{00000000-0005-0000-0000-0000E80E0000}"/>
    <cellStyle name="Đầu vào 3" xfId="6276" xr:uid="{00000000-0005-0000-0000-0000E90E0000}"/>
    <cellStyle name="Đầu vào 3 2" xfId="4227" xr:uid="{00000000-0005-0000-0000-0000EA0E0000}"/>
    <cellStyle name="Đầu vào 3 3" xfId="6282" xr:uid="{00000000-0005-0000-0000-0000EB0E0000}"/>
    <cellStyle name="Đầu vào 4" xfId="3388" xr:uid="{00000000-0005-0000-0000-0000EC0E0000}"/>
    <cellStyle name="Đầu vào 4 2" xfId="6161" xr:uid="{00000000-0005-0000-0000-0000ED0E0000}"/>
    <cellStyle name="Đầu vào 4 3" xfId="6165" xr:uid="{00000000-0005-0000-0000-0000EE0E0000}"/>
    <cellStyle name="Đầu vào 5" xfId="6183" xr:uid="{00000000-0005-0000-0000-0000EF0E0000}"/>
    <cellStyle name="Đầu vào 5 2" xfId="3184" xr:uid="{00000000-0005-0000-0000-0000F00E0000}"/>
    <cellStyle name="Đầu vào 5 3" xfId="4431" xr:uid="{00000000-0005-0000-0000-0000F10E0000}"/>
    <cellStyle name="Đầu vào 6" xfId="6191" xr:uid="{00000000-0005-0000-0000-0000F20E0000}"/>
    <cellStyle name="Đầu vào 6 2" xfId="3488" xr:uid="{00000000-0005-0000-0000-0000F30E0000}"/>
    <cellStyle name="Đầu vào 6 3" xfId="270" xr:uid="{00000000-0005-0000-0000-0000F40E0000}"/>
    <cellStyle name="Đầu vào 7" xfId="5829" xr:uid="{00000000-0005-0000-0000-0000F50E0000}"/>
    <cellStyle name="Đầu vào 7 2" xfId="6192" xr:uid="{00000000-0005-0000-0000-0000F60E0000}"/>
    <cellStyle name="Đầu vào 7 3" xfId="6196" xr:uid="{00000000-0005-0000-0000-0000F70E0000}"/>
    <cellStyle name="Đầu vào 8" xfId="5835" xr:uid="{00000000-0005-0000-0000-0000F80E0000}"/>
    <cellStyle name="Đầu vào 8 2" xfId="6208" xr:uid="{00000000-0005-0000-0000-0000F90E0000}"/>
    <cellStyle name="Đầu vào 8 3" xfId="645" xr:uid="{00000000-0005-0000-0000-0000FA0E0000}"/>
    <cellStyle name="Đầu vào 9" xfId="6211" xr:uid="{00000000-0005-0000-0000-0000FB0E0000}"/>
    <cellStyle name="Đầu vào 9 2" xfId="1409" xr:uid="{00000000-0005-0000-0000-0000FC0E0000}"/>
    <cellStyle name="Đầu vào 9 3" xfId="6215" xr:uid="{00000000-0005-0000-0000-0000FD0E0000}"/>
    <cellStyle name="Dấu_phảy 2" xfId="6285" xr:uid="{00000000-0005-0000-0000-0000FE0E0000}"/>
    <cellStyle name="DAUDE" xfId="6287" xr:uid="{00000000-0005-0000-0000-0000FF0E0000}"/>
    <cellStyle name="DAUDE 2" xfId="1847" xr:uid="{00000000-0005-0000-0000-0000000F0000}"/>
    <cellStyle name="DAUDE 3" xfId="1096" xr:uid="{00000000-0005-0000-0000-0000010F0000}"/>
    <cellStyle name="Đề mục 1" xfId="347" xr:uid="{00000000-0005-0000-0000-0000020F0000}"/>
    <cellStyle name="Đề mục 2" xfId="367" xr:uid="{00000000-0005-0000-0000-0000030F0000}"/>
    <cellStyle name="Đề mục 3" xfId="391" xr:uid="{00000000-0005-0000-0000-0000040F0000}"/>
    <cellStyle name="Đề mục 4" xfId="3053" xr:uid="{00000000-0005-0000-0000-0000050F0000}"/>
    <cellStyle name="Debit" xfId="4288" xr:uid="{00000000-0005-0000-0000-0000060F0000}"/>
    <cellStyle name="Debit subtotal" xfId="6296" xr:uid="{00000000-0005-0000-0000-0000070F0000}"/>
    <cellStyle name="Debit subtotal 2" xfId="6298" xr:uid="{00000000-0005-0000-0000-0000080F0000}"/>
    <cellStyle name="Debit subtotal 2 2" xfId="6301" xr:uid="{00000000-0005-0000-0000-0000090F0000}"/>
    <cellStyle name="Debit subtotal 2 3" xfId="6306" xr:uid="{00000000-0005-0000-0000-00000A0F0000}"/>
    <cellStyle name="Debit subtotal 2 4" xfId="2424" xr:uid="{00000000-0005-0000-0000-00000B0F0000}"/>
    <cellStyle name="Debit subtotal 3" xfId="3423" xr:uid="{00000000-0005-0000-0000-00000C0F0000}"/>
    <cellStyle name="Debit subtotal 4" xfId="6310" xr:uid="{00000000-0005-0000-0000-00000D0F0000}"/>
    <cellStyle name="Debit subtotal 5" xfId="6311" xr:uid="{00000000-0005-0000-0000-00000E0F0000}"/>
    <cellStyle name="Debit Total" xfId="6317" xr:uid="{00000000-0005-0000-0000-00000F0F0000}"/>
    <cellStyle name="Debit Total 2" xfId="6318" xr:uid="{00000000-0005-0000-0000-0000100F0000}"/>
    <cellStyle name="Debit Total 2 2" xfId="6320" xr:uid="{00000000-0005-0000-0000-0000110F0000}"/>
    <cellStyle name="Debit Total 2 3" xfId="6322" xr:uid="{00000000-0005-0000-0000-0000120F0000}"/>
    <cellStyle name="Debit Total 3" xfId="6329" xr:uid="{00000000-0005-0000-0000-0000130F0000}"/>
    <cellStyle name="DELTA" xfId="4398" xr:uid="{00000000-0005-0000-0000-0000140F0000}"/>
    <cellStyle name="DELTA 10" xfId="1984" xr:uid="{00000000-0005-0000-0000-0000150F0000}"/>
    <cellStyle name="DELTA 10 2" xfId="6330" xr:uid="{00000000-0005-0000-0000-0000160F0000}"/>
    <cellStyle name="DELTA 10 2 2" xfId="6331" xr:uid="{00000000-0005-0000-0000-0000170F0000}"/>
    <cellStyle name="DELTA 11" xfId="6023" xr:uid="{00000000-0005-0000-0000-0000180F0000}"/>
    <cellStyle name="DELTA 11 2" xfId="6333" xr:uid="{00000000-0005-0000-0000-0000190F0000}"/>
    <cellStyle name="DELTA 11 2 2" xfId="3261" xr:uid="{00000000-0005-0000-0000-00001A0F0000}"/>
    <cellStyle name="DELTA 12" xfId="3532" xr:uid="{00000000-0005-0000-0000-00001B0F0000}"/>
    <cellStyle name="DELTA 12 2" xfId="6334" xr:uid="{00000000-0005-0000-0000-00001C0F0000}"/>
    <cellStyle name="DELTA 12 2 2" xfId="6335" xr:uid="{00000000-0005-0000-0000-00001D0F0000}"/>
    <cellStyle name="DELTA 13" xfId="6337" xr:uid="{00000000-0005-0000-0000-00001E0F0000}"/>
    <cellStyle name="DELTA 13 2" xfId="155" xr:uid="{00000000-0005-0000-0000-00001F0F0000}"/>
    <cellStyle name="DELTA 13 2 2" xfId="3410" xr:uid="{00000000-0005-0000-0000-0000200F0000}"/>
    <cellStyle name="DELTA 14" xfId="6014" xr:uid="{00000000-0005-0000-0000-0000210F0000}"/>
    <cellStyle name="DELTA 14 2" xfId="6340" xr:uid="{00000000-0005-0000-0000-0000220F0000}"/>
    <cellStyle name="DELTA 14 2 2" xfId="6274" xr:uid="{00000000-0005-0000-0000-0000230F0000}"/>
    <cellStyle name="DELTA 15" xfId="6341" xr:uid="{00000000-0005-0000-0000-0000240F0000}"/>
    <cellStyle name="DELTA 15 2" xfId="4392" xr:uid="{00000000-0005-0000-0000-0000250F0000}"/>
    <cellStyle name="DELTA 15 2 2" xfId="5330" xr:uid="{00000000-0005-0000-0000-0000260F0000}"/>
    <cellStyle name="DELTA 16" xfId="6342" xr:uid="{00000000-0005-0000-0000-0000270F0000}"/>
    <cellStyle name="DELTA 16 2" xfId="252" xr:uid="{00000000-0005-0000-0000-0000280F0000}"/>
    <cellStyle name="DELTA 2" xfId="6344" xr:uid="{00000000-0005-0000-0000-0000290F0000}"/>
    <cellStyle name="DELTA 2 2" xfId="4942" xr:uid="{00000000-0005-0000-0000-00002A0F0000}"/>
    <cellStyle name="DELTA 2 2 2" xfId="2246" xr:uid="{00000000-0005-0000-0000-00002B0F0000}"/>
    <cellStyle name="DELTA 3" xfId="6348" xr:uid="{00000000-0005-0000-0000-00002C0F0000}"/>
    <cellStyle name="DELTA 3 2" xfId="6351" xr:uid="{00000000-0005-0000-0000-00002D0F0000}"/>
    <cellStyle name="DELTA 3 2 2" xfId="6353" xr:uid="{00000000-0005-0000-0000-00002E0F0000}"/>
    <cellStyle name="DELTA 4" xfId="4276" xr:uid="{00000000-0005-0000-0000-00002F0F0000}"/>
    <cellStyle name="DELTA 4 2" xfId="3112" xr:uid="{00000000-0005-0000-0000-0000300F0000}"/>
    <cellStyle name="DELTA 4 2 2" xfId="4281" xr:uid="{00000000-0005-0000-0000-0000310F0000}"/>
    <cellStyle name="DELTA 5" xfId="1444" xr:uid="{00000000-0005-0000-0000-0000320F0000}"/>
    <cellStyle name="DELTA 5 2" xfId="1450" xr:uid="{00000000-0005-0000-0000-0000330F0000}"/>
    <cellStyle name="DELTA 5 2 2" xfId="6354" xr:uid="{00000000-0005-0000-0000-0000340F0000}"/>
    <cellStyle name="DELTA 6" xfId="238" xr:uid="{00000000-0005-0000-0000-0000350F0000}"/>
    <cellStyle name="DELTA 6 2" xfId="5494" xr:uid="{00000000-0005-0000-0000-0000360F0000}"/>
    <cellStyle name="DELTA 6 2 2" xfId="3419" xr:uid="{00000000-0005-0000-0000-0000370F0000}"/>
    <cellStyle name="DELTA 7" xfId="6355" xr:uid="{00000000-0005-0000-0000-0000380F0000}"/>
    <cellStyle name="DELTA 7 2" xfId="5500" xr:uid="{00000000-0005-0000-0000-0000390F0000}"/>
    <cellStyle name="DELTA 7 2 2" xfId="6356" xr:uid="{00000000-0005-0000-0000-00003A0F0000}"/>
    <cellStyle name="DELTA 8" xfId="1595" xr:uid="{00000000-0005-0000-0000-00003B0F0000}"/>
    <cellStyle name="DELTA 8 2" xfId="293" xr:uid="{00000000-0005-0000-0000-00003C0F0000}"/>
    <cellStyle name="DELTA 8 2 2" xfId="2141" xr:uid="{00000000-0005-0000-0000-00003D0F0000}"/>
    <cellStyle name="DELTA 9" xfId="6358" xr:uid="{00000000-0005-0000-0000-00003E0F0000}"/>
    <cellStyle name="DELTA 9 2" xfId="1980" xr:uid="{00000000-0005-0000-0000-00003F0F0000}"/>
    <cellStyle name="DELTA 9 2 2" xfId="6359" xr:uid="{00000000-0005-0000-0000-0000400F0000}"/>
    <cellStyle name="Dezimal [0]_35ERI8T2gbIEMixb4v26icuOo" xfId="2434" xr:uid="{00000000-0005-0000-0000-0000410F0000}"/>
    <cellStyle name="Dezimal_35ERI8T2gbIEMixb4v26icuOo" xfId="6357" xr:uid="{00000000-0005-0000-0000-0000420F0000}"/>
    <cellStyle name="Dg" xfId="2263" xr:uid="{00000000-0005-0000-0000-0000430F0000}"/>
    <cellStyle name="Dg 2" xfId="5637" xr:uid="{00000000-0005-0000-0000-0000440F0000}"/>
    <cellStyle name="Dg 3" xfId="5641" xr:uid="{00000000-0005-0000-0000-0000450F0000}"/>
    <cellStyle name="Dgia" xfId="652" xr:uid="{00000000-0005-0000-0000-0000460F0000}"/>
    <cellStyle name="Dgia 2" xfId="660" xr:uid="{00000000-0005-0000-0000-0000470F0000}"/>
    <cellStyle name="Dgia 2 2" xfId="3976" xr:uid="{00000000-0005-0000-0000-0000480F0000}"/>
    <cellStyle name="Dgia 2 2 2" xfId="6363" xr:uid="{00000000-0005-0000-0000-0000490F0000}"/>
    <cellStyle name="Dgia 2 2 3" xfId="6367" xr:uid="{00000000-0005-0000-0000-00004A0F0000}"/>
    <cellStyle name="Dgia 2 2 4" xfId="6370" xr:uid="{00000000-0005-0000-0000-00004B0F0000}"/>
    <cellStyle name="Dgia 2 3" xfId="1359" xr:uid="{00000000-0005-0000-0000-00004C0F0000}"/>
    <cellStyle name="Dgia 2 3 2" xfId="6372" xr:uid="{00000000-0005-0000-0000-00004D0F0000}"/>
    <cellStyle name="Dgia 2 4" xfId="1063" xr:uid="{00000000-0005-0000-0000-00004E0F0000}"/>
    <cellStyle name="Dgia 2 5" xfId="6373" xr:uid="{00000000-0005-0000-0000-00004F0F0000}"/>
    <cellStyle name="Dgia 3" xfId="163" xr:uid="{00000000-0005-0000-0000-0000500F0000}"/>
    <cellStyle name="Dgia 3 2" xfId="6376" xr:uid="{00000000-0005-0000-0000-0000510F0000}"/>
    <cellStyle name="Dgia 3 3" xfId="781" xr:uid="{00000000-0005-0000-0000-0000520F0000}"/>
    <cellStyle name="Dgia 3 4" xfId="1824" xr:uid="{00000000-0005-0000-0000-0000530F0000}"/>
    <cellStyle name="Dgia 4" xfId="671" xr:uid="{00000000-0005-0000-0000-0000540F0000}"/>
    <cellStyle name="Dgia 4 2" xfId="6377" xr:uid="{00000000-0005-0000-0000-0000550F0000}"/>
    <cellStyle name="Dgia 5" xfId="6381" xr:uid="{00000000-0005-0000-0000-0000560F0000}"/>
    <cellStyle name="Dgia 6" xfId="693" xr:uid="{00000000-0005-0000-0000-0000570F0000}"/>
    <cellStyle name="Dollar (zero dec)" xfId="5348" xr:uid="{00000000-0005-0000-0000-0000580F0000}"/>
    <cellStyle name="Dollar (zero dec) 10" xfId="6385" xr:uid="{00000000-0005-0000-0000-0000590F0000}"/>
    <cellStyle name="Dollar (zero dec) 11" xfId="2986" xr:uid="{00000000-0005-0000-0000-00005A0F0000}"/>
    <cellStyle name="Dollar (zero dec) 12" xfId="6389" xr:uid="{00000000-0005-0000-0000-00005B0F0000}"/>
    <cellStyle name="Dollar (zero dec) 13" xfId="4742" xr:uid="{00000000-0005-0000-0000-00005C0F0000}"/>
    <cellStyle name="Dollar (zero dec) 14" xfId="4745" xr:uid="{00000000-0005-0000-0000-00005D0F0000}"/>
    <cellStyle name="Dollar (zero dec) 15" xfId="4747" xr:uid="{00000000-0005-0000-0000-00005E0F0000}"/>
    <cellStyle name="Dollar (zero dec) 16" xfId="4751" xr:uid="{00000000-0005-0000-0000-00005F0F0000}"/>
    <cellStyle name="Dollar (zero dec) 2" xfId="4135" xr:uid="{00000000-0005-0000-0000-0000600F0000}"/>
    <cellStyle name="Dollar (zero dec) 2 2" xfId="4142" xr:uid="{00000000-0005-0000-0000-0000610F0000}"/>
    <cellStyle name="Dollar (zero dec) 3" xfId="5955" xr:uid="{00000000-0005-0000-0000-0000620F0000}"/>
    <cellStyle name="Dollar (zero dec) 4" xfId="6391" xr:uid="{00000000-0005-0000-0000-0000630F0000}"/>
    <cellStyle name="Dollar (zero dec) 5" xfId="6398" xr:uid="{00000000-0005-0000-0000-0000640F0000}"/>
    <cellStyle name="Dollar (zero dec) 6" xfId="6403" xr:uid="{00000000-0005-0000-0000-0000650F0000}"/>
    <cellStyle name="Dollar (zero dec) 7" xfId="6405" xr:uid="{00000000-0005-0000-0000-0000660F0000}"/>
    <cellStyle name="Dollar (zero dec) 8" xfId="6407" xr:uid="{00000000-0005-0000-0000-0000670F0000}"/>
    <cellStyle name="Dollar (zero dec) 9" xfId="6408" xr:uid="{00000000-0005-0000-0000-0000680F0000}"/>
    <cellStyle name="Don gia" xfId="2976" xr:uid="{00000000-0005-0000-0000-0000690F0000}"/>
    <cellStyle name="Don gia 2" xfId="6409" xr:uid="{00000000-0005-0000-0000-00006A0F0000}"/>
    <cellStyle name="Don gia 3" xfId="6410" xr:uid="{00000000-0005-0000-0000-00006B0F0000}"/>
    <cellStyle name="Dziesi?tny [0]_Invoices2001Slovakia" xfId="2937" xr:uid="{00000000-0005-0000-0000-00006C0F0000}"/>
    <cellStyle name="Dziesi?tny_Invoices2001Slovakia" xfId="3484" xr:uid="{00000000-0005-0000-0000-00006D0F0000}"/>
    <cellStyle name="Dziesietny [0]_Invoices2001Slovakia" xfId="6411" xr:uid="{00000000-0005-0000-0000-00006E0F0000}"/>
    <cellStyle name="Dziesiętny [0]_Invoices2001Slovakia" xfId="6412" xr:uid="{00000000-0005-0000-0000-00006F0F0000}"/>
    <cellStyle name="Dziesietny [0]_Invoices2001Slovakia 10" xfId="15717" xr:uid="{00000000-0005-0000-0000-0000700F0000}"/>
    <cellStyle name="Dziesiętny [0]_Invoices2001Slovakia 10" xfId="14482" xr:uid="{00000000-0005-0000-0000-0000710F0000}"/>
    <cellStyle name="Dziesietny [0]_Invoices2001Slovakia 11" xfId="15746" xr:uid="{00000000-0005-0000-0000-0000720F0000}"/>
    <cellStyle name="Dziesiętny [0]_Invoices2001Slovakia 11" xfId="15352" xr:uid="{00000000-0005-0000-0000-0000730F0000}"/>
    <cellStyle name="Dziesietny [0]_Invoices2001Slovakia 12" xfId="15750" xr:uid="{00000000-0005-0000-0000-0000740F0000}"/>
    <cellStyle name="Dziesiętny [0]_Invoices2001Slovakia 12" xfId="14969" xr:uid="{00000000-0005-0000-0000-0000750F0000}"/>
    <cellStyle name="Dziesietny [0]_Invoices2001Slovakia 13" xfId="15753" xr:uid="{00000000-0005-0000-0000-0000760F0000}"/>
    <cellStyle name="Dziesiętny [0]_Invoices2001Slovakia 13" xfId="14843" xr:uid="{00000000-0005-0000-0000-0000770F0000}"/>
    <cellStyle name="Dziesietny [0]_Invoices2001Slovakia 14" xfId="15756" xr:uid="{00000000-0005-0000-0000-0000780F0000}"/>
    <cellStyle name="Dziesiętny [0]_Invoices2001Slovakia 14" xfId="14611" xr:uid="{00000000-0005-0000-0000-0000790F0000}"/>
    <cellStyle name="Dziesietny [0]_Invoices2001Slovakia 15" xfId="15759" xr:uid="{00000000-0005-0000-0000-00007A0F0000}"/>
    <cellStyle name="Dziesiętny [0]_Invoices2001Slovakia 15" xfId="14596" xr:uid="{00000000-0005-0000-0000-00007B0F0000}"/>
    <cellStyle name="Dziesietny [0]_Invoices2001Slovakia 16" xfId="15762" xr:uid="{00000000-0005-0000-0000-00007C0F0000}"/>
    <cellStyle name="Dziesiętny [0]_Invoices2001Slovakia 16" xfId="15672" xr:uid="{00000000-0005-0000-0000-00007D0F0000}"/>
    <cellStyle name="Dziesietny [0]_Invoices2001Slovakia 17" xfId="15765" xr:uid="{00000000-0005-0000-0000-00007E0F0000}"/>
    <cellStyle name="Dziesiętny [0]_Invoices2001Slovakia 17" xfId="14607" xr:uid="{00000000-0005-0000-0000-00007F0F0000}"/>
    <cellStyle name="Dziesietny [0]_Invoices2001Slovakia 18" xfId="15768" xr:uid="{00000000-0005-0000-0000-0000800F0000}"/>
    <cellStyle name="Dziesiętny [0]_Invoices2001Slovakia 18" xfId="14566" xr:uid="{00000000-0005-0000-0000-0000810F0000}"/>
    <cellStyle name="Dziesietny [0]_Invoices2001Slovakia 19" xfId="15771" xr:uid="{00000000-0005-0000-0000-0000820F0000}"/>
    <cellStyle name="Dziesiętny [0]_Invoices2001Slovakia 19" xfId="15227" xr:uid="{00000000-0005-0000-0000-0000830F0000}"/>
    <cellStyle name="Dziesietny [0]_Invoices2001Slovakia 2" xfId="6414" xr:uid="{00000000-0005-0000-0000-0000840F0000}"/>
    <cellStyle name="Dziesiętny [0]_Invoices2001Slovakia 2" xfId="2269" xr:uid="{00000000-0005-0000-0000-0000850F0000}"/>
    <cellStyle name="Dziesietny [0]_Invoices2001Slovakia 3" xfId="6416" xr:uid="{00000000-0005-0000-0000-0000860F0000}"/>
    <cellStyle name="Dziesiętny [0]_Invoices2001Slovakia 3" xfId="6417" xr:uid="{00000000-0005-0000-0000-0000870F0000}"/>
    <cellStyle name="Dziesietny [0]_Invoices2001Slovakia 4" xfId="6419" xr:uid="{00000000-0005-0000-0000-0000880F0000}"/>
    <cellStyle name="Dziesiętny [0]_Invoices2001Slovakia 4" xfId="6420" xr:uid="{00000000-0005-0000-0000-0000890F0000}"/>
    <cellStyle name="Dziesietny [0]_Invoices2001Slovakia 5" xfId="1020" xr:uid="{00000000-0005-0000-0000-00008A0F0000}"/>
    <cellStyle name="Dziesiętny [0]_Invoices2001Slovakia 5" xfId="6421" xr:uid="{00000000-0005-0000-0000-00008B0F0000}"/>
    <cellStyle name="Dziesietny [0]_Invoices2001Slovakia 6" xfId="6245" xr:uid="{00000000-0005-0000-0000-00008C0F0000}"/>
    <cellStyle name="Dziesiętny [0]_Invoices2001Slovakia 6" xfId="3046" xr:uid="{00000000-0005-0000-0000-00008D0F0000}"/>
    <cellStyle name="Dziesietny [0]_Invoices2001Slovakia 7" xfId="6249" xr:uid="{00000000-0005-0000-0000-00008E0F0000}"/>
    <cellStyle name="Dziesiętny [0]_Invoices2001Slovakia 7" xfId="6423" xr:uid="{00000000-0005-0000-0000-00008F0F0000}"/>
    <cellStyle name="Dziesietny [0]_Invoices2001Slovakia 8" xfId="15350" xr:uid="{00000000-0005-0000-0000-0000900F0000}"/>
    <cellStyle name="Dziesiętny [0]_Invoices2001Slovakia 8" xfId="15351" xr:uid="{00000000-0005-0000-0000-0000910F0000}"/>
    <cellStyle name="Dziesietny [0]_Invoices2001Slovakia 9" xfId="15562" xr:uid="{00000000-0005-0000-0000-0000920F0000}"/>
    <cellStyle name="Dziesiętny [0]_Invoices2001Slovakia 9" xfId="14981" xr:uid="{00000000-0005-0000-0000-0000930F0000}"/>
    <cellStyle name="Dziesietny [0]_Invoices2001Slovakia_01_Nha so 1_Dien" xfId="6425" xr:uid="{00000000-0005-0000-0000-0000940F0000}"/>
    <cellStyle name="Dziesiętny [0]_Invoices2001Slovakia_01_Nha so 1_Dien" xfId="292" xr:uid="{00000000-0005-0000-0000-0000950F0000}"/>
    <cellStyle name="Dziesietny [0]_Invoices2001Slovakia_01_Nha so 1_Dien 2" xfId="1272" xr:uid="{00000000-0005-0000-0000-0000960F0000}"/>
    <cellStyle name="Dziesiętny [0]_Invoices2001Slovakia_01_Nha so 1_Dien 2" xfId="2138" xr:uid="{00000000-0005-0000-0000-0000970F0000}"/>
    <cellStyle name="Dziesietny [0]_Invoices2001Slovakia_01_Nha so 1_Dien 3" xfId="5921" xr:uid="{00000000-0005-0000-0000-0000980F0000}"/>
    <cellStyle name="Dziesiętny [0]_Invoices2001Slovakia_01_Nha so 1_Dien 3" xfId="6428" xr:uid="{00000000-0005-0000-0000-0000990F0000}"/>
    <cellStyle name="Dziesietny [0]_Invoices2001Slovakia_05-12  KH trung han 2016-2020 - Liem Thinh edited" xfId="6430" xr:uid="{00000000-0005-0000-0000-00009A0F0000}"/>
    <cellStyle name="Dziesiętny [0]_Invoices2001Slovakia_05-12  KH trung han 2016-2020 - Liem Thinh edited" xfId="469" xr:uid="{00000000-0005-0000-0000-00009B0F0000}"/>
    <cellStyle name="Dziesietny [0]_Invoices2001Slovakia_05-12  KH trung han 2016-2020 - Liem Thinh edited 10" xfId="15675" xr:uid="{00000000-0005-0000-0000-00009C0F0000}"/>
    <cellStyle name="Dziesiętny [0]_Invoices2001Slovakia_05-12  KH trung han 2016-2020 - Liem Thinh edited 10" xfId="15453" xr:uid="{00000000-0005-0000-0000-00009D0F0000}"/>
    <cellStyle name="Dziesietny [0]_Invoices2001Slovakia_05-12  KH trung han 2016-2020 - Liem Thinh edited 11" xfId="14582" xr:uid="{00000000-0005-0000-0000-00009E0F0000}"/>
    <cellStyle name="Dziesiętny [0]_Invoices2001Slovakia_05-12  KH trung han 2016-2020 - Liem Thinh edited 11" xfId="15641" xr:uid="{00000000-0005-0000-0000-00009F0F0000}"/>
    <cellStyle name="Dziesietny [0]_Invoices2001Slovakia_05-12  KH trung han 2016-2020 - Liem Thinh edited 12" xfId="15650" xr:uid="{00000000-0005-0000-0000-0000A00F0000}"/>
    <cellStyle name="Dziesiętny [0]_Invoices2001Slovakia_05-12  KH trung han 2016-2020 - Liem Thinh edited 12" xfId="15518" xr:uid="{00000000-0005-0000-0000-0000A10F0000}"/>
    <cellStyle name="Dziesietny [0]_Invoices2001Slovakia_05-12  KH trung han 2016-2020 - Liem Thinh edited 13" xfId="15447" xr:uid="{00000000-0005-0000-0000-0000A20F0000}"/>
    <cellStyle name="Dziesiętny [0]_Invoices2001Slovakia_05-12  KH trung han 2016-2020 - Liem Thinh edited 13" xfId="15439" xr:uid="{00000000-0005-0000-0000-0000A30F0000}"/>
    <cellStyle name="Dziesietny [0]_Invoices2001Slovakia_05-12  KH trung han 2016-2020 - Liem Thinh edited 14" xfId="14664" xr:uid="{00000000-0005-0000-0000-0000A40F0000}"/>
    <cellStyle name="Dziesiętny [0]_Invoices2001Slovakia_05-12  KH trung han 2016-2020 - Liem Thinh edited 14" xfId="14674" xr:uid="{00000000-0005-0000-0000-0000A50F0000}"/>
    <cellStyle name="Dziesietny [0]_Invoices2001Slovakia_05-12  KH trung han 2016-2020 - Liem Thinh edited 15" xfId="15639" xr:uid="{00000000-0005-0000-0000-0000A60F0000}"/>
    <cellStyle name="Dziesiętny [0]_Invoices2001Slovakia_05-12  KH trung han 2016-2020 - Liem Thinh edited 15" xfId="15451" xr:uid="{00000000-0005-0000-0000-0000A70F0000}"/>
    <cellStyle name="Dziesietny [0]_Invoices2001Slovakia_05-12  KH trung han 2016-2020 - Liem Thinh edited 2" xfId="2399" xr:uid="{00000000-0005-0000-0000-0000A80F0000}"/>
    <cellStyle name="Dziesiętny [0]_Invoices2001Slovakia_05-12  KH trung han 2016-2020 - Liem Thinh edited 2" xfId="479" xr:uid="{00000000-0005-0000-0000-0000A90F0000}"/>
    <cellStyle name="Dziesietny [0]_Invoices2001Slovakia_05-12  KH trung han 2016-2020 - Liem Thinh edited 2 10" xfId="14758" xr:uid="{00000000-0005-0000-0000-0000AA0F0000}"/>
    <cellStyle name="Dziesiętny [0]_Invoices2001Slovakia_05-12  KH trung han 2016-2020 - Liem Thinh edited 2 10" xfId="15417" xr:uid="{00000000-0005-0000-0000-0000AB0F0000}"/>
    <cellStyle name="Dziesietny [0]_Invoices2001Slovakia_05-12  KH trung han 2016-2020 - Liem Thinh edited 2 11" xfId="15727" xr:uid="{00000000-0005-0000-0000-0000AC0F0000}"/>
    <cellStyle name="Dziesiętny [0]_Invoices2001Slovakia_05-12  KH trung han 2016-2020 - Liem Thinh edited 2 11" xfId="14707" xr:uid="{00000000-0005-0000-0000-0000AD0F0000}"/>
    <cellStyle name="Dziesietny [0]_Invoices2001Slovakia_05-12  KH trung han 2016-2020 - Liem Thinh edited 2 12" xfId="15671" xr:uid="{00000000-0005-0000-0000-0000AE0F0000}"/>
    <cellStyle name="Dziesiętny [0]_Invoices2001Slovakia_05-12  KH trung han 2016-2020 - Liem Thinh edited 2 12" xfId="15523" xr:uid="{00000000-0005-0000-0000-0000AF0F0000}"/>
    <cellStyle name="Dziesietny [0]_Invoices2001Slovakia_05-12  KH trung han 2016-2020 - Liem Thinh edited 2 13" xfId="15383" xr:uid="{00000000-0005-0000-0000-0000B00F0000}"/>
    <cellStyle name="Dziesiętny [0]_Invoices2001Slovakia_05-12  KH trung han 2016-2020 - Liem Thinh edited 2 13" xfId="15435" xr:uid="{00000000-0005-0000-0000-0000B10F0000}"/>
    <cellStyle name="Dziesietny [0]_Invoices2001Slovakia_05-12  KH trung han 2016-2020 - Liem Thinh edited 2 2" xfId="14669" xr:uid="{00000000-0005-0000-0000-0000B20F0000}"/>
    <cellStyle name="Dziesiętny [0]_Invoices2001Slovakia_05-12  KH trung han 2016-2020 - Liem Thinh edited 2 2" xfId="14440" xr:uid="{00000000-0005-0000-0000-0000B30F0000}"/>
    <cellStyle name="Dziesietny [0]_Invoices2001Slovakia_05-12  KH trung han 2016-2020 - Liem Thinh edited 2 3" xfId="15446" xr:uid="{00000000-0005-0000-0000-0000B40F0000}"/>
    <cellStyle name="Dziesiętny [0]_Invoices2001Slovakia_05-12  KH trung han 2016-2020 - Liem Thinh edited 2 3" xfId="15427" xr:uid="{00000000-0005-0000-0000-0000B50F0000}"/>
    <cellStyle name="Dziesietny [0]_Invoices2001Slovakia_05-12  KH trung han 2016-2020 - Liem Thinh edited 2 4" xfId="14663" xr:uid="{00000000-0005-0000-0000-0000B60F0000}"/>
    <cellStyle name="Dziesiętny [0]_Invoices2001Slovakia_05-12  KH trung han 2016-2020 - Liem Thinh edited 2 4" xfId="15736" xr:uid="{00000000-0005-0000-0000-0000B70F0000}"/>
    <cellStyle name="Dziesietny [0]_Invoices2001Slovakia_05-12  KH trung han 2016-2020 - Liem Thinh edited 2 5" xfId="15638" xr:uid="{00000000-0005-0000-0000-0000B80F0000}"/>
    <cellStyle name="Dziesiętny [0]_Invoices2001Slovakia_05-12  KH trung han 2016-2020 - Liem Thinh edited 2 5" xfId="15689" xr:uid="{00000000-0005-0000-0000-0000B90F0000}"/>
    <cellStyle name="Dziesietny [0]_Invoices2001Slovakia_05-12  KH trung han 2016-2020 - Liem Thinh edited 2 6" xfId="14884" xr:uid="{00000000-0005-0000-0000-0000BA0F0000}"/>
    <cellStyle name="Dziesiętny [0]_Invoices2001Slovakia_05-12  KH trung han 2016-2020 - Liem Thinh edited 2 6" xfId="15723" xr:uid="{00000000-0005-0000-0000-0000BB0F0000}"/>
    <cellStyle name="Dziesietny [0]_Invoices2001Slovakia_05-12  KH trung han 2016-2020 - Liem Thinh edited 2 7" xfId="15601" xr:uid="{00000000-0005-0000-0000-0000BC0F0000}"/>
    <cellStyle name="Dziesiętny [0]_Invoices2001Slovakia_05-12  KH trung han 2016-2020 - Liem Thinh edited 2 7" xfId="15679" xr:uid="{00000000-0005-0000-0000-0000BD0F0000}"/>
    <cellStyle name="Dziesietny [0]_Invoices2001Slovakia_05-12  KH trung han 2016-2020 - Liem Thinh edited 2 8" xfId="14499" xr:uid="{00000000-0005-0000-0000-0000BE0F0000}"/>
    <cellStyle name="Dziesiętny [0]_Invoices2001Slovakia_05-12  KH trung han 2016-2020 - Liem Thinh edited 2 8" xfId="15404" xr:uid="{00000000-0005-0000-0000-0000BF0F0000}"/>
    <cellStyle name="Dziesietny [0]_Invoices2001Slovakia_05-12  KH trung han 2016-2020 - Liem Thinh edited 2 9" xfId="15565" xr:uid="{00000000-0005-0000-0000-0000C00F0000}"/>
    <cellStyle name="Dziesiętny [0]_Invoices2001Slovakia_05-12  KH trung han 2016-2020 - Liem Thinh edited 2 9" xfId="14430" xr:uid="{00000000-0005-0000-0000-0000C10F0000}"/>
    <cellStyle name="Dziesietny [0]_Invoices2001Slovakia_05-12  KH trung han 2016-2020 - Liem Thinh edited 3" xfId="6436" xr:uid="{00000000-0005-0000-0000-0000C20F0000}"/>
    <cellStyle name="Dziesiętny [0]_Invoices2001Slovakia_05-12  KH trung han 2016-2020 - Liem Thinh edited 3" xfId="2078" xr:uid="{00000000-0005-0000-0000-0000C30F0000}"/>
    <cellStyle name="Dziesietny [0]_Invoices2001Slovakia_05-12  KH trung han 2016-2020 - Liem Thinh edited 3 10" xfId="15502" xr:uid="{00000000-0005-0000-0000-0000C40F0000}"/>
    <cellStyle name="Dziesiętny [0]_Invoices2001Slovakia_05-12  KH trung han 2016-2020 - Liem Thinh edited 3 10" xfId="15600" xr:uid="{00000000-0005-0000-0000-0000C50F0000}"/>
    <cellStyle name="Dziesietny [0]_Invoices2001Slovakia_05-12  KH trung han 2016-2020 - Liem Thinh edited 3 11" xfId="15445" xr:uid="{00000000-0005-0000-0000-0000C60F0000}"/>
    <cellStyle name="Dziesiętny [0]_Invoices2001Slovakia_05-12  KH trung han 2016-2020 - Liem Thinh edited 3 11" xfId="15332" xr:uid="{00000000-0005-0000-0000-0000C70F0000}"/>
    <cellStyle name="Dziesietny [0]_Invoices2001Slovakia_05-12  KH trung han 2016-2020 - Liem Thinh edited 3 12" xfId="15487" xr:uid="{00000000-0005-0000-0000-0000C80F0000}"/>
    <cellStyle name="Dziesiętny [0]_Invoices2001Slovakia_05-12  KH trung han 2016-2020 - Liem Thinh edited 3 12" xfId="15594" xr:uid="{00000000-0005-0000-0000-0000C90F0000}"/>
    <cellStyle name="Dziesietny [0]_Invoices2001Slovakia_05-12  KH trung han 2016-2020 - Liem Thinh edited 3 13" xfId="15456" xr:uid="{00000000-0005-0000-0000-0000CA0F0000}"/>
    <cellStyle name="Dziesiętny [0]_Invoices2001Slovakia_05-12  KH trung han 2016-2020 - Liem Thinh edited 3 13" xfId="15405" xr:uid="{00000000-0005-0000-0000-0000CB0F0000}"/>
    <cellStyle name="Dziesietny [0]_Invoices2001Slovakia_05-12  KH trung han 2016-2020 - Liem Thinh edited 3 2" xfId="15354" xr:uid="{00000000-0005-0000-0000-0000CC0F0000}"/>
    <cellStyle name="Dziesiętny [0]_Invoices2001Slovakia_05-12  KH trung han 2016-2020 - Liem Thinh edited 3 2" xfId="14626" xr:uid="{00000000-0005-0000-0000-0000CD0F0000}"/>
    <cellStyle name="Dziesietny [0]_Invoices2001Slovakia_05-12  KH trung han 2016-2020 - Liem Thinh edited 3 3" xfId="15560" xr:uid="{00000000-0005-0000-0000-0000CE0F0000}"/>
    <cellStyle name="Dziesiętny [0]_Invoices2001Slovakia_05-12  KH trung han 2016-2020 - Liem Thinh edited 3 3" xfId="15604" xr:uid="{00000000-0005-0000-0000-0000CF0F0000}"/>
    <cellStyle name="Dziesietny [0]_Invoices2001Slovakia_05-12  KH trung han 2016-2020 - Liem Thinh edited 3 4" xfId="14623" xr:uid="{00000000-0005-0000-0000-0000D00F0000}"/>
    <cellStyle name="Dziesiętny [0]_Invoices2001Slovakia_05-12  KH trung han 2016-2020 - Liem Thinh edited 3 4" xfId="14579" xr:uid="{00000000-0005-0000-0000-0000D10F0000}"/>
    <cellStyle name="Dziesietny [0]_Invoices2001Slovakia_05-12  KH trung han 2016-2020 - Liem Thinh edited 3 5" xfId="14455" xr:uid="{00000000-0005-0000-0000-0000D20F0000}"/>
    <cellStyle name="Dziesiętny [0]_Invoices2001Slovakia_05-12  KH trung han 2016-2020 - Liem Thinh edited 3 5" xfId="15690" xr:uid="{00000000-0005-0000-0000-0000D30F0000}"/>
    <cellStyle name="Dziesietny [0]_Invoices2001Slovakia_05-12  KH trung han 2016-2020 - Liem Thinh edited 3 6" xfId="15421" xr:uid="{00000000-0005-0000-0000-0000D40F0000}"/>
    <cellStyle name="Dziesiętny [0]_Invoices2001Slovakia_05-12  KH trung han 2016-2020 - Liem Thinh edited 3 6" xfId="15694" xr:uid="{00000000-0005-0000-0000-0000D50F0000}"/>
    <cellStyle name="Dziesietny [0]_Invoices2001Slovakia_05-12  KH trung han 2016-2020 - Liem Thinh edited 3 7" xfId="14567" xr:uid="{00000000-0005-0000-0000-0000D60F0000}"/>
    <cellStyle name="Dziesiętny [0]_Invoices2001Slovakia_05-12  KH trung han 2016-2020 - Liem Thinh edited 3 7" xfId="14670" xr:uid="{00000000-0005-0000-0000-0000D70F0000}"/>
    <cellStyle name="Dziesietny [0]_Invoices2001Slovakia_05-12  KH trung han 2016-2020 - Liem Thinh edited 3 8" xfId="14660" xr:uid="{00000000-0005-0000-0000-0000D80F0000}"/>
    <cellStyle name="Dziesiętny [0]_Invoices2001Slovakia_05-12  KH trung han 2016-2020 - Liem Thinh edited 3 8" xfId="15069" xr:uid="{00000000-0005-0000-0000-0000D90F0000}"/>
    <cellStyle name="Dziesietny [0]_Invoices2001Slovakia_05-12  KH trung han 2016-2020 - Liem Thinh edited 3 9" xfId="15434" xr:uid="{00000000-0005-0000-0000-0000DA0F0000}"/>
    <cellStyle name="Dziesiętny [0]_Invoices2001Slovakia_05-12  KH trung han 2016-2020 - Liem Thinh edited 3 9" xfId="14948" xr:uid="{00000000-0005-0000-0000-0000DB0F0000}"/>
    <cellStyle name="Dziesietny [0]_Invoices2001Slovakia_05-12  KH trung han 2016-2020 - Liem Thinh edited 4" xfId="15353" xr:uid="{00000000-0005-0000-0000-0000DC0F0000}"/>
    <cellStyle name="Dziesiętny [0]_Invoices2001Slovakia_05-12  KH trung han 2016-2020 - Liem Thinh edited 4" xfId="14437" xr:uid="{00000000-0005-0000-0000-0000DD0F0000}"/>
    <cellStyle name="Dziesietny [0]_Invoices2001Slovakia_05-12  KH trung han 2016-2020 - Liem Thinh edited 5" xfId="14516" xr:uid="{00000000-0005-0000-0000-0000DE0F0000}"/>
    <cellStyle name="Dziesiętny [0]_Invoices2001Slovakia_05-12  KH trung han 2016-2020 - Liem Thinh edited 5" xfId="14429" xr:uid="{00000000-0005-0000-0000-0000DF0F0000}"/>
    <cellStyle name="Dziesietny [0]_Invoices2001Slovakia_05-12  KH trung han 2016-2020 - Liem Thinh edited 6" xfId="15592" xr:uid="{00000000-0005-0000-0000-0000E00F0000}"/>
    <cellStyle name="Dziesiętny [0]_Invoices2001Slovakia_05-12  KH trung han 2016-2020 - Liem Thinh edited 6" xfId="15542" xr:uid="{00000000-0005-0000-0000-0000E10F0000}"/>
    <cellStyle name="Dziesietny [0]_Invoices2001Slovakia_05-12  KH trung han 2016-2020 - Liem Thinh edited 7" xfId="15384" xr:uid="{00000000-0005-0000-0000-0000E20F0000}"/>
    <cellStyle name="Dziesiętny [0]_Invoices2001Slovakia_05-12  KH trung han 2016-2020 - Liem Thinh edited 7" xfId="15413" xr:uid="{00000000-0005-0000-0000-0000E30F0000}"/>
    <cellStyle name="Dziesietny [0]_Invoices2001Slovakia_05-12  KH trung han 2016-2020 - Liem Thinh edited 8" xfId="15442" xr:uid="{00000000-0005-0000-0000-0000E40F0000}"/>
    <cellStyle name="Dziesiętny [0]_Invoices2001Slovakia_05-12  KH trung han 2016-2020 - Liem Thinh edited 8" xfId="15530" xr:uid="{00000000-0005-0000-0000-0000E50F0000}"/>
    <cellStyle name="Dziesietny [0]_Invoices2001Slovakia_05-12  KH trung han 2016-2020 - Liem Thinh edited 9" xfId="14872" xr:uid="{00000000-0005-0000-0000-0000E60F0000}"/>
    <cellStyle name="Dziesiętny [0]_Invoices2001Slovakia_05-12  KH trung han 2016-2020 - Liem Thinh edited 9" xfId="14534" xr:uid="{00000000-0005-0000-0000-0000E70F0000}"/>
    <cellStyle name="Dziesietny [0]_Invoices2001Slovakia_10_Nha so 10_Dien1" xfId="6439" xr:uid="{00000000-0005-0000-0000-0000E80F0000}"/>
    <cellStyle name="Dziesiętny [0]_Invoices2001Slovakia_10_Nha so 10_Dien1" xfId="6117" xr:uid="{00000000-0005-0000-0000-0000E90F0000}"/>
    <cellStyle name="Dziesietny [0]_Invoices2001Slovakia_10_Nha so 10_Dien1 2" xfId="6442" xr:uid="{00000000-0005-0000-0000-0000EA0F0000}"/>
    <cellStyle name="Dziesiętny [0]_Invoices2001Slovakia_10_Nha so 10_Dien1 2" xfId="6444" xr:uid="{00000000-0005-0000-0000-0000EB0F0000}"/>
    <cellStyle name="Dziesietny [0]_Invoices2001Slovakia_10_Nha so 10_Dien1 3" xfId="6446" xr:uid="{00000000-0005-0000-0000-0000EC0F0000}"/>
    <cellStyle name="Dziesiętny [0]_Invoices2001Slovakia_10_Nha so 10_Dien1 3" xfId="6450" xr:uid="{00000000-0005-0000-0000-0000ED0F0000}"/>
    <cellStyle name="Dziesietny [0]_Invoices2001Slovakia_Book1" xfId="6452" xr:uid="{00000000-0005-0000-0000-0000EE0F0000}"/>
    <cellStyle name="Dziesiętny [0]_Invoices2001Slovakia_Book1" xfId="5379" xr:uid="{00000000-0005-0000-0000-0000EF0F0000}"/>
    <cellStyle name="Dziesietny [0]_Invoices2001Slovakia_Book1 10" xfId="15742" xr:uid="{00000000-0005-0000-0000-0000F00F0000}"/>
    <cellStyle name="Dziesiętny [0]_Invoices2001Slovakia_Book1 10" xfId="15577" xr:uid="{00000000-0005-0000-0000-0000F10F0000}"/>
    <cellStyle name="Dziesietny [0]_Invoices2001Slovakia_Book1 11" xfId="15470" xr:uid="{00000000-0005-0000-0000-0000F20F0000}"/>
    <cellStyle name="Dziesiętny [0]_Invoices2001Slovakia_Book1 11" xfId="15392" xr:uid="{00000000-0005-0000-0000-0000F30F0000}"/>
    <cellStyle name="Dziesietny [0]_Invoices2001Slovakia_Book1 12" xfId="15642" xr:uid="{00000000-0005-0000-0000-0000F40F0000}"/>
    <cellStyle name="Dziesiętny [0]_Invoices2001Slovakia_Book1 12" xfId="15656" xr:uid="{00000000-0005-0000-0000-0000F50F0000}"/>
    <cellStyle name="Dziesietny [0]_Invoices2001Slovakia_Book1 13" xfId="15624" xr:uid="{00000000-0005-0000-0000-0000F60F0000}"/>
    <cellStyle name="Dziesiętny [0]_Invoices2001Slovakia_Book1 13" xfId="14896" xr:uid="{00000000-0005-0000-0000-0000F70F0000}"/>
    <cellStyle name="Dziesietny [0]_Invoices2001Slovakia_Book1 2" xfId="15356" xr:uid="{00000000-0005-0000-0000-0000F80F0000}"/>
    <cellStyle name="Dziesiętny [0]_Invoices2001Slovakia_Book1 2" xfId="15153" xr:uid="{00000000-0005-0000-0000-0000F90F0000}"/>
    <cellStyle name="Dziesietny [0]_Invoices2001Slovakia_Book1 3" xfId="14916" xr:uid="{00000000-0005-0000-0000-0000FA0F0000}"/>
    <cellStyle name="Dziesiętny [0]_Invoices2001Slovakia_Book1 3" xfId="15579" xr:uid="{00000000-0005-0000-0000-0000FB0F0000}"/>
    <cellStyle name="Dziesietny [0]_Invoices2001Slovakia_Book1 4" xfId="15678" xr:uid="{00000000-0005-0000-0000-0000FC0F0000}"/>
    <cellStyle name="Dziesiętny [0]_Invoices2001Slovakia_Book1 4" xfId="14845" xr:uid="{00000000-0005-0000-0000-0000FD0F0000}"/>
    <cellStyle name="Dziesietny [0]_Invoices2001Slovakia_Book1 5" xfId="14542" xr:uid="{00000000-0005-0000-0000-0000FE0F0000}"/>
    <cellStyle name="Dziesiętny [0]_Invoices2001Slovakia_Book1 5" xfId="14787" xr:uid="{00000000-0005-0000-0000-0000FF0F0000}"/>
    <cellStyle name="Dziesietny [0]_Invoices2001Slovakia_Book1 6" xfId="15710" xr:uid="{00000000-0005-0000-0000-000000100000}"/>
    <cellStyle name="Dziesiętny [0]_Invoices2001Slovakia_Book1 6" xfId="15630" xr:uid="{00000000-0005-0000-0000-000001100000}"/>
    <cellStyle name="Dziesietny [0]_Invoices2001Slovakia_Book1 7" xfId="14528" xr:uid="{00000000-0005-0000-0000-000002100000}"/>
    <cellStyle name="Dziesiętny [0]_Invoices2001Slovakia_Book1 7" xfId="14418" xr:uid="{00000000-0005-0000-0000-000003100000}"/>
    <cellStyle name="Dziesietny [0]_Invoices2001Slovakia_Book1 8" xfId="15319" xr:uid="{00000000-0005-0000-0000-000004100000}"/>
    <cellStyle name="Dziesiętny [0]_Invoices2001Slovakia_Book1 8" xfId="15613" xr:uid="{00000000-0005-0000-0000-000005100000}"/>
    <cellStyle name="Dziesietny [0]_Invoices2001Slovakia_Book1 9" xfId="15628" xr:uid="{00000000-0005-0000-0000-000006100000}"/>
    <cellStyle name="Dziesiętny [0]_Invoices2001Slovakia_Book1 9" xfId="14462" xr:uid="{00000000-0005-0000-0000-000007100000}"/>
    <cellStyle name="Dziesietny [0]_Invoices2001Slovakia_Book1_1" xfId="421" xr:uid="{00000000-0005-0000-0000-000008100000}"/>
    <cellStyle name="Dziesiętny [0]_Invoices2001Slovakia_Book1_1" xfId="6453" xr:uid="{00000000-0005-0000-0000-000009100000}"/>
    <cellStyle name="Dziesietny [0]_Invoices2001Slovakia_Book1_1 2" xfId="5743" xr:uid="{00000000-0005-0000-0000-00000A100000}"/>
    <cellStyle name="Dziesiętny [0]_Invoices2001Slovakia_Book1_1 2" xfId="6455" xr:uid="{00000000-0005-0000-0000-00000B100000}"/>
    <cellStyle name="Dziesietny [0]_Invoices2001Slovakia_Book1_1 3" xfId="3901" xr:uid="{00000000-0005-0000-0000-00000C100000}"/>
    <cellStyle name="Dziesiętny [0]_Invoices2001Slovakia_Book1_1 3" xfId="6457" xr:uid="{00000000-0005-0000-0000-00000D100000}"/>
    <cellStyle name="Dziesietny [0]_Invoices2001Slovakia_Book1_1_Book1" xfId="6458" xr:uid="{00000000-0005-0000-0000-00000E100000}"/>
    <cellStyle name="Dziesiętny [0]_Invoices2001Slovakia_Book1_1_Book1" xfId="6459" xr:uid="{00000000-0005-0000-0000-00000F100000}"/>
    <cellStyle name="Dziesietny [0]_Invoices2001Slovakia_Book1_2" xfId="527" xr:uid="{00000000-0005-0000-0000-000010100000}"/>
    <cellStyle name="Dziesiętny [0]_Invoices2001Slovakia_Book1_2" xfId="2255" xr:uid="{00000000-0005-0000-0000-000011100000}"/>
    <cellStyle name="Dziesietny [0]_Invoices2001Slovakia_Book1_Nhu cau von ung truoc 2011 Tha h Hoa + Nge An gui TW" xfId="6460" xr:uid="{00000000-0005-0000-0000-000012100000}"/>
    <cellStyle name="Dziesiętny [0]_Invoices2001Slovakia_Book1_Nhu cau von ung truoc 2011 Tha h Hoa + Nge An gui TW" xfId="6462" xr:uid="{00000000-0005-0000-0000-000013100000}"/>
    <cellStyle name="Dziesietny [0]_Invoices2001Slovakia_Book1_Nhu cau von ung truoc 2011 Tha h Hoa + Nge An gui TW 10" xfId="14930" xr:uid="{00000000-0005-0000-0000-000014100000}"/>
    <cellStyle name="Dziesiętny [0]_Invoices2001Slovakia_Book1_Nhu cau von ung truoc 2011 Tha h Hoa + Nge An gui TW 10" xfId="15412" xr:uid="{00000000-0005-0000-0000-000015100000}"/>
    <cellStyle name="Dziesietny [0]_Invoices2001Slovakia_Book1_Nhu cau von ung truoc 2011 Tha h Hoa + Nge An gui TW 11" xfId="14911" xr:uid="{00000000-0005-0000-0000-000016100000}"/>
    <cellStyle name="Dziesiętny [0]_Invoices2001Slovakia_Book1_Nhu cau von ung truoc 2011 Tha h Hoa + Nge An gui TW 11" xfId="15741" xr:uid="{00000000-0005-0000-0000-000017100000}"/>
    <cellStyle name="Dziesietny [0]_Invoices2001Slovakia_Book1_Nhu cau von ung truoc 2011 Tha h Hoa + Nge An gui TW 12" xfId="15488" xr:uid="{00000000-0005-0000-0000-000018100000}"/>
    <cellStyle name="Dziesiętny [0]_Invoices2001Slovakia_Book1_Nhu cau von ung truoc 2011 Tha h Hoa + Nge An gui TW 12" xfId="15686" xr:uid="{00000000-0005-0000-0000-000019100000}"/>
    <cellStyle name="Dziesietny [0]_Invoices2001Slovakia_Book1_Nhu cau von ung truoc 2011 Tha h Hoa + Nge An gui TW 13" xfId="15699" xr:uid="{00000000-0005-0000-0000-00001A100000}"/>
    <cellStyle name="Dziesiętny [0]_Invoices2001Slovakia_Book1_Nhu cau von ung truoc 2011 Tha h Hoa + Nge An gui TW 13" xfId="14385" xr:uid="{00000000-0005-0000-0000-00001B100000}"/>
    <cellStyle name="Dziesietny [0]_Invoices2001Slovakia_Book1_Nhu cau von ung truoc 2011 Tha h Hoa + Nge An gui TW 2" xfId="15357" xr:uid="{00000000-0005-0000-0000-00001C100000}"/>
    <cellStyle name="Dziesiętny [0]_Invoices2001Slovakia_Book1_Nhu cau von ung truoc 2011 Tha h Hoa + Nge An gui TW 2" xfId="15358" xr:uid="{00000000-0005-0000-0000-00001D100000}"/>
    <cellStyle name="Dziesietny [0]_Invoices2001Slovakia_Book1_Nhu cau von ung truoc 2011 Tha h Hoa + Nge An gui TW 3" xfId="14915" xr:uid="{00000000-0005-0000-0000-00001E100000}"/>
    <cellStyle name="Dziesiętny [0]_Invoices2001Slovakia_Book1_Nhu cau von ung truoc 2011 Tha h Hoa + Nge An gui TW 3" xfId="14914" xr:uid="{00000000-0005-0000-0000-00001F100000}"/>
    <cellStyle name="Dziesietny [0]_Invoices2001Slovakia_Book1_Nhu cau von ung truoc 2011 Tha h Hoa + Nge An gui TW 4" xfId="15399" xr:uid="{00000000-0005-0000-0000-000020100000}"/>
    <cellStyle name="Dziesiętny [0]_Invoices2001Slovakia_Book1_Nhu cau von ung truoc 2011 Tha h Hoa + Nge An gui TW 4" xfId="14973" xr:uid="{00000000-0005-0000-0000-000021100000}"/>
    <cellStyle name="Dziesietny [0]_Invoices2001Slovakia_Book1_Nhu cau von ung truoc 2011 Tha h Hoa + Nge An gui TW 5" xfId="15719" xr:uid="{00000000-0005-0000-0000-000022100000}"/>
    <cellStyle name="Dziesiętny [0]_Invoices2001Slovakia_Book1_Nhu cau von ung truoc 2011 Tha h Hoa + Nge An gui TW 5" xfId="14481" xr:uid="{00000000-0005-0000-0000-000023100000}"/>
    <cellStyle name="Dziesietny [0]_Invoices2001Slovakia_Book1_Nhu cau von ung truoc 2011 Tha h Hoa + Nge An gui TW 6" xfId="14763" xr:uid="{00000000-0005-0000-0000-000024100000}"/>
    <cellStyle name="Dziesiętny [0]_Invoices2001Slovakia_Book1_Nhu cau von ung truoc 2011 Tha h Hoa + Nge An gui TW 6" xfId="15603" xr:uid="{00000000-0005-0000-0000-000025100000}"/>
    <cellStyle name="Dziesietny [0]_Invoices2001Slovakia_Book1_Nhu cau von ung truoc 2011 Tha h Hoa + Nge An gui TW 7" xfId="14405" xr:uid="{00000000-0005-0000-0000-000026100000}"/>
    <cellStyle name="Dziesiętny [0]_Invoices2001Slovakia_Book1_Nhu cau von ung truoc 2011 Tha h Hoa + Nge An gui TW 7" xfId="15330" xr:uid="{00000000-0005-0000-0000-000027100000}"/>
    <cellStyle name="Dziesietny [0]_Invoices2001Slovakia_Book1_Nhu cau von ung truoc 2011 Tha h Hoa + Nge An gui TW 8" xfId="15408" xr:uid="{00000000-0005-0000-0000-000028100000}"/>
    <cellStyle name="Dziesiętny [0]_Invoices2001Slovakia_Book1_Nhu cau von ung truoc 2011 Tha h Hoa + Nge An gui TW 8" xfId="15648" xr:uid="{00000000-0005-0000-0000-000029100000}"/>
    <cellStyle name="Dziesietny [0]_Invoices2001Slovakia_Book1_Nhu cau von ung truoc 2011 Tha h Hoa + Nge An gui TW 9" xfId="15651" xr:uid="{00000000-0005-0000-0000-00002A100000}"/>
    <cellStyle name="Dziesiętny [0]_Invoices2001Slovakia_Book1_Nhu cau von ung truoc 2011 Tha h Hoa + Nge An gui TW 9" xfId="14574" xr:uid="{00000000-0005-0000-0000-00002B100000}"/>
    <cellStyle name="Dziesietny [0]_Invoices2001Slovakia_Book1_Tong hop Cac tuyen(9-1-06)" xfId="6464" xr:uid="{00000000-0005-0000-0000-00002C100000}"/>
    <cellStyle name="Dziesiętny [0]_Invoices2001Slovakia_Book1_Tong hop Cac tuyen(9-1-06)" xfId="6467" xr:uid="{00000000-0005-0000-0000-00002D100000}"/>
    <cellStyle name="Dziesietny [0]_Invoices2001Slovakia_Book1_Tong hop Cac tuyen(9-1-06) 10" xfId="14530" xr:uid="{00000000-0005-0000-0000-00002E100000}"/>
    <cellStyle name="Dziesiętny [0]_Invoices2001Slovakia_Book1_Tong hop Cac tuyen(9-1-06) 10" xfId="15483" xr:uid="{00000000-0005-0000-0000-00002F100000}"/>
    <cellStyle name="Dziesietny [0]_Invoices2001Slovakia_Book1_Tong hop Cac tuyen(9-1-06) 11" xfId="14844" xr:uid="{00000000-0005-0000-0000-000030100000}"/>
    <cellStyle name="Dziesiętny [0]_Invoices2001Slovakia_Book1_Tong hop Cac tuyen(9-1-06) 11" xfId="15591" xr:uid="{00000000-0005-0000-0000-000031100000}"/>
    <cellStyle name="Dziesietny [0]_Invoices2001Slovakia_Book1_Tong hop Cac tuyen(9-1-06) 12" xfId="14483" xr:uid="{00000000-0005-0000-0000-000032100000}"/>
    <cellStyle name="Dziesiętny [0]_Invoices2001Slovakia_Book1_Tong hop Cac tuyen(9-1-06) 12" xfId="14388" xr:uid="{00000000-0005-0000-0000-000033100000}"/>
    <cellStyle name="Dziesietny [0]_Invoices2001Slovakia_Book1_Tong hop Cac tuyen(9-1-06) 13" xfId="15626" xr:uid="{00000000-0005-0000-0000-000034100000}"/>
    <cellStyle name="Dziesiętny [0]_Invoices2001Slovakia_Book1_Tong hop Cac tuyen(9-1-06) 13" xfId="15529" xr:uid="{00000000-0005-0000-0000-000035100000}"/>
    <cellStyle name="Dziesietny [0]_Invoices2001Slovakia_Book1_Tong hop Cac tuyen(9-1-06) 2" xfId="15359" xr:uid="{00000000-0005-0000-0000-000036100000}"/>
    <cellStyle name="Dziesiętny [0]_Invoices2001Slovakia_Book1_Tong hop Cac tuyen(9-1-06) 2" xfId="15360" xr:uid="{00000000-0005-0000-0000-000037100000}"/>
    <cellStyle name="Dziesietny [0]_Invoices2001Slovakia_Book1_Tong hop Cac tuyen(9-1-06) 3" xfId="14913" xr:uid="{00000000-0005-0000-0000-000038100000}"/>
    <cellStyle name="Dziesiętny [0]_Invoices2001Slovakia_Book1_Tong hop Cac tuyen(9-1-06) 3" xfId="14909" xr:uid="{00000000-0005-0000-0000-000039100000}"/>
    <cellStyle name="Dziesietny [0]_Invoices2001Slovakia_Book1_Tong hop Cac tuyen(9-1-06) 4" xfId="15700" xr:uid="{00000000-0005-0000-0000-00003A100000}"/>
    <cellStyle name="Dziesiętny [0]_Invoices2001Slovakia_Book1_Tong hop Cac tuyen(9-1-06) 4" xfId="15647" xr:uid="{00000000-0005-0000-0000-00003B100000}"/>
    <cellStyle name="Dziesietny [0]_Invoices2001Slovakia_Book1_Tong hop Cac tuyen(9-1-06) 5" xfId="15729" xr:uid="{00000000-0005-0000-0000-00003C100000}"/>
    <cellStyle name="Dziesiętny [0]_Invoices2001Slovakia_Book1_Tong hop Cac tuyen(9-1-06) 5" xfId="15123" xr:uid="{00000000-0005-0000-0000-00003D100000}"/>
    <cellStyle name="Dziesietny [0]_Invoices2001Slovakia_Book1_Tong hop Cac tuyen(9-1-06) 6" xfId="15670" xr:uid="{00000000-0005-0000-0000-00003E100000}"/>
    <cellStyle name="Dziesiętny [0]_Invoices2001Slovakia_Book1_Tong hop Cac tuyen(9-1-06) 6" xfId="15525" xr:uid="{00000000-0005-0000-0000-00003F100000}"/>
    <cellStyle name="Dziesietny [0]_Invoices2001Slovakia_Book1_Tong hop Cac tuyen(9-1-06) 7" xfId="15355" xr:uid="{00000000-0005-0000-0000-000040100000}"/>
    <cellStyle name="Dziesiętny [0]_Invoices2001Slovakia_Book1_Tong hop Cac tuyen(9-1-06) 7" xfId="15653" xr:uid="{00000000-0005-0000-0000-000041100000}"/>
    <cellStyle name="Dziesietny [0]_Invoices2001Slovakia_Book1_Tong hop Cac tuyen(9-1-06) 8" xfId="15644" xr:uid="{00000000-0005-0000-0000-000042100000}"/>
    <cellStyle name="Dziesiętny [0]_Invoices2001Slovakia_Book1_Tong hop Cac tuyen(9-1-06) 8" xfId="15489" xr:uid="{00000000-0005-0000-0000-000043100000}"/>
    <cellStyle name="Dziesietny [0]_Invoices2001Slovakia_Book1_Tong hop Cac tuyen(9-1-06) 9" xfId="15637" xr:uid="{00000000-0005-0000-0000-000044100000}"/>
    <cellStyle name="Dziesiętny [0]_Invoices2001Slovakia_Book1_Tong hop Cac tuyen(9-1-06) 9" xfId="14905" xr:uid="{00000000-0005-0000-0000-000045100000}"/>
    <cellStyle name="Dziesietny [0]_Invoices2001Slovakia_Book1_ung truoc 2011 NSTW Thanh Hoa + Nge An gui Thu 12-5" xfId="3622" xr:uid="{00000000-0005-0000-0000-000046100000}"/>
    <cellStyle name="Dziesiętny [0]_Invoices2001Slovakia_Book1_ung truoc 2011 NSTW Thanh Hoa + Nge An gui Thu 12-5" xfId="5617" xr:uid="{00000000-0005-0000-0000-000047100000}"/>
    <cellStyle name="Dziesietny [0]_Invoices2001Slovakia_Book1_ung truoc 2011 NSTW Thanh Hoa + Nge An gui Thu 12-5 10" xfId="15535" xr:uid="{00000000-0005-0000-0000-000048100000}"/>
    <cellStyle name="Dziesiętny [0]_Invoices2001Slovakia_Book1_ung truoc 2011 NSTW Thanh Hoa + Nge An gui Thu 12-5 10" xfId="15634" xr:uid="{00000000-0005-0000-0000-000049100000}"/>
    <cellStyle name="Dziesietny [0]_Invoices2001Slovakia_Book1_ung truoc 2011 NSTW Thanh Hoa + Nge An gui Thu 12-5 11" xfId="15420" xr:uid="{00000000-0005-0000-0000-00004A100000}"/>
    <cellStyle name="Dziesiętny [0]_Invoices2001Slovakia_Book1_ung truoc 2011 NSTW Thanh Hoa + Nge An gui Thu 12-5 11" xfId="14736" xr:uid="{00000000-0005-0000-0000-00004B100000}"/>
    <cellStyle name="Dziesietny [0]_Invoices2001Slovakia_Book1_ung truoc 2011 NSTW Thanh Hoa + Nge An gui Thu 12-5 12" xfId="15524" xr:uid="{00000000-0005-0000-0000-00004C100000}"/>
    <cellStyle name="Dziesiętny [0]_Invoices2001Slovakia_Book1_ung truoc 2011 NSTW Thanh Hoa + Nge An gui Thu 12-5 12" xfId="15409" xr:uid="{00000000-0005-0000-0000-00004D100000}"/>
    <cellStyle name="Dziesietny [0]_Invoices2001Slovakia_Book1_ung truoc 2011 NSTW Thanh Hoa + Nge An gui Thu 12-5 13" xfId="15326" xr:uid="{00000000-0005-0000-0000-00004E100000}"/>
    <cellStyle name="Dziesiętny [0]_Invoices2001Slovakia_Book1_ung truoc 2011 NSTW Thanh Hoa + Nge An gui Thu 12-5 13" xfId="15607" xr:uid="{00000000-0005-0000-0000-00004F100000}"/>
    <cellStyle name="Dziesietny [0]_Invoices2001Slovakia_Book1_ung truoc 2011 NSTW Thanh Hoa + Nge An gui Thu 12-5 2" xfId="14882" xr:uid="{00000000-0005-0000-0000-000050100000}"/>
    <cellStyle name="Dziesiętny [0]_Invoices2001Slovakia_Book1_ung truoc 2011 NSTW Thanh Hoa + Nge An gui Thu 12-5 2" xfId="15231" xr:uid="{00000000-0005-0000-0000-000051100000}"/>
    <cellStyle name="Dziesietny [0]_Invoices2001Slovakia_Book1_ung truoc 2011 NSTW Thanh Hoa + Nge An gui Thu 12-5 3" xfId="15349" xr:uid="{00000000-0005-0000-0000-000052100000}"/>
    <cellStyle name="Dziesiętny [0]_Invoices2001Slovakia_Book1_ung truoc 2011 NSTW Thanh Hoa + Nge An gui Thu 12-5 3" xfId="15589" xr:uid="{00000000-0005-0000-0000-000053100000}"/>
    <cellStyle name="Dziesietny [0]_Invoices2001Slovakia_Book1_ung truoc 2011 NSTW Thanh Hoa + Nge An gui Thu 12-5 4" xfId="15548" xr:uid="{00000000-0005-0000-0000-000054100000}"/>
    <cellStyle name="Dziesiętny [0]_Invoices2001Slovakia_Book1_ung truoc 2011 NSTW Thanh Hoa + Nge An gui Thu 12-5 4" xfId="14887" xr:uid="{00000000-0005-0000-0000-000055100000}"/>
    <cellStyle name="Dziesietny [0]_Invoices2001Slovakia_Book1_ung truoc 2011 NSTW Thanh Hoa + Nge An gui Thu 12-5 5" xfId="15340" xr:uid="{00000000-0005-0000-0000-000056100000}"/>
    <cellStyle name="Dziesiętny [0]_Invoices2001Slovakia_Book1_ung truoc 2011 NSTW Thanh Hoa + Nge An gui Thu 12-5 5" xfId="15552" xr:uid="{00000000-0005-0000-0000-000057100000}"/>
    <cellStyle name="Dziesietny [0]_Invoices2001Slovakia_Book1_ung truoc 2011 NSTW Thanh Hoa + Nge An gui Thu 12-5 6" xfId="15473" xr:uid="{00000000-0005-0000-0000-000058100000}"/>
    <cellStyle name="Dziesiętny [0]_Invoices2001Slovakia_Book1_ung truoc 2011 NSTW Thanh Hoa + Nge An gui Thu 12-5 6" xfId="15643" xr:uid="{00000000-0005-0000-0000-000059100000}"/>
    <cellStyle name="Dziesietny [0]_Invoices2001Slovakia_Book1_ung truoc 2011 NSTW Thanh Hoa + Nge An gui Thu 12-5 7" xfId="15393" xr:uid="{00000000-0005-0000-0000-00005A100000}"/>
    <cellStyle name="Dziesiętny [0]_Invoices2001Slovakia_Book1_ung truoc 2011 NSTW Thanh Hoa + Nge An gui Thu 12-5 7" xfId="15724" xr:uid="{00000000-0005-0000-0000-00005B100000}"/>
    <cellStyle name="Dziesietny [0]_Invoices2001Slovakia_Book1_ung truoc 2011 NSTW Thanh Hoa + Nge An gui Thu 12-5 8" xfId="15546" xr:uid="{00000000-0005-0000-0000-00005C100000}"/>
    <cellStyle name="Dziesiętny [0]_Invoices2001Slovakia_Book1_ung truoc 2011 NSTW Thanh Hoa + Nge An gui Thu 12-5 8" xfId="15665" xr:uid="{00000000-0005-0000-0000-00005D100000}"/>
    <cellStyle name="Dziesietny [0]_Invoices2001Slovakia_Book1_ung truoc 2011 NSTW Thanh Hoa + Nge An gui Thu 12-5 9" xfId="15411" xr:uid="{00000000-0005-0000-0000-00005E100000}"/>
    <cellStyle name="Dziesiętny [0]_Invoices2001Slovakia_Book1_ung truoc 2011 NSTW Thanh Hoa + Nge An gui Thu 12-5 9" xfId="14408" xr:uid="{00000000-0005-0000-0000-00005F100000}"/>
    <cellStyle name="Dziesietny [0]_Invoices2001Slovakia_Copy of 05-12  KH trung han 2016-2020 - Liem Thinh edited (1)" xfId="5608" xr:uid="{00000000-0005-0000-0000-000060100000}"/>
    <cellStyle name="Dziesiętny [0]_Invoices2001Slovakia_Copy of 05-12  KH trung han 2016-2020 - Liem Thinh edited (1)" xfId="6470" xr:uid="{00000000-0005-0000-0000-000061100000}"/>
    <cellStyle name="Dziesietny [0]_Invoices2001Slovakia_Copy of 05-12  KH trung han 2016-2020 - Liem Thinh edited (1) 10" xfId="15367" xr:uid="{00000000-0005-0000-0000-000062100000}"/>
    <cellStyle name="Dziesiętny [0]_Invoices2001Slovakia_Copy of 05-12  KH trung han 2016-2020 - Liem Thinh edited (1) 10" xfId="15731" xr:uid="{00000000-0005-0000-0000-000063100000}"/>
    <cellStyle name="Dziesietny [0]_Invoices2001Slovakia_Copy of 05-12  KH trung han 2016-2020 - Liem Thinh edited (1) 11" xfId="15528" xr:uid="{00000000-0005-0000-0000-000064100000}"/>
    <cellStyle name="Dziesiętny [0]_Invoices2001Slovakia_Copy of 05-12  KH trung han 2016-2020 - Liem Thinh edited (1) 11" xfId="15713" xr:uid="{00000000-0005-0000-0000-000065100000}"/>
    <cellStyle name="Dziesietny [0]_Invoices2001Slovakia_Copy of 05-12  KH trung han 2016-2020 - Liem Thinh edited (1) 12" xfId="14493" xr:uid="{00000000-0005-0000-0000-000066100000}"/>
    <cellStyle name="Dziesiętny [0]_Invoices2001Slovakia_Copy of 05-12  KH trung han 2016-2020 - Liem Thinh edited (1) 12" xfId="15743" xr:uid="{00000000-0005-0000-0000-000067100000}"/>
    <cellStyle name="Dziesietny [0]_Invoices2001Slovakia_Copy of 05-12  KH trung han 2016-2020 - Liem Thinh edited (1) 13" xfId="15612" xr:uid="{00000000-0005-0000-0000-000068100000}"/>
    <cellStyle name="Dziesiętny [0]_Invoices2001Slovakia_Copy of 05-12  KH trung han 2016-2020 - Liem Thinh edited (1) 13" xfId="15709" xr:uid="{00000000-0005-0000-0000-000069100000}"/>
    <cellStyle name="Dziesietny [0]_Invoices2001Slovakia_Copy of 05-12  KH trung han 2016-2020 - Liem Thinh edited (1) 14" xfId="15521" xr:uid="{00000000-0005-0000-0000-00006A100000}"/>
    <cellStyle name="Dziesiętny [0]_Invoices2001Slovakia_Copy of 05-12  KH trung han 2016-2020 - Liem Thinh edited (1) 14" xfId="15738" xr:uid="{00000000-0005-0000-0000-00006B100000}"/>
    <cellStyle name="Dziesietny [0]_Invoices2001Slovakia_Copy of 05-12  KH trung han 2016-2020 - Liem Thinh edited (1) 15" xfId="14513" xr:uid="{00000000-0005-0000-0000-00006C100000}"/>
    <cellStyle name="Dziesiętny [0]_Invoices2001Slovakia_Copy of 05-12  KH trung han 2016-2020 - Liem Thinh edited (1) 15" xfId="15536" xr:uid="{00000000-0005-0000-0000-00006D100000}"/>
    <cellStyle name="Dziesietny [0]_Invoices2001Slovakia_Copy of 05-12  KH trung han 2016-2020 - Liem Thinh edited (1) 2" xfId="6471" xr:uid="{00000000-0005-0000-0000-00006E100000}"/>
    <cellStyle name="Dziesiętny [0]_Invoices2001Slovakia_Copy of 05-12  KH trung han 2016-2020 - Liem Thinh edited (1) 2" xfId="3590" xr:uid="{00000000-0005-0000-0000-00006F100000}"/>
    <cellStyle name="Dziesietny [0]_Invoices2001Slovakia_Copy of 05-12  KH trung han 2016-2020 - Liem Thinh edited (1) 2 10" xfId="15669" xr:uid="{00000000-0005-0000-0000-000070100000}"/>
    <cellStyle name="Dziesiętny [0]_Invoices2001Slovakia_Copy of 05-12  KH trung han 2016-2020 - Liem Thinh edited (1) 2 10" xfId="15331" xr:uid="{00000000-0005-0000-0000-000071100000}"/>
    <cellStyle name="Dziesietny [0]_Invoices2001Slovakia_Copy of 05-12  KH trung han 2016-2020 - Liem Thinh edited (1) 2 11" xfId="15664" xr:uid="{00000000-0005-0000-0000-000072100000}"/>
    <cellStyle name="Dziesiętny [0]_Invoices2001Slovakia_Copy of 05-12  KH trung han 2016-2020 - Liem Thinh edited (1) 2 11" xfId="15566" xr:uid="{00000000-0005-0000-0000-000073100000}"/>
    <cellStyle name="Dziesietny [0]_Invoices2001Slovakia_Copy of 05-12  KH trung han 2016-2020 - Liem Thinh edited (1) 2 12" xfId="15602" xr:uid="{00000000-0005-0000-0000-000074100000}"/>
    <cellStyle name="Dziesiętny [0]_Invoices2001Slovakia_Copy of 05-12  KH trung han 2016-2020 - Liem Thinh edited (1) 2 12" xfId="15570" xr:uid="{00000000-0005-0000-0000-000075100000}"/>
    <cellStyle name="Dziesietny [0]_Invoices2001Slovakia_Copy of 05-12  KH trung han 2016-2020 - Liem Thinh edited (1) 2 13" xfId="14750" xr:uid="{00000000-0005-0000-0000-000076100000}"/>
    <cellStyle name="Dziesiętny [0]_Invoices2001Slovakia_Copy of 05-12  KH trung han 2016-2020 - Liem Thinh edited (1) 2 13" xfId="15636" xr:uid="{00000000-0005-0000-0000-000077100000}"/>
    <cellStyle name="Dziesietny [0]_Invoices2001Slovakia_Copy of 05-12  KH trung han 2016-2020 - Liem Thinh edited (1) 2 2" xfId="15362" xr:uid="{00000000-0005-0000-0000-000078100000}"/>
    <cellStyle name="Dziesiętny [0]_Invoices2001Slovakia_Copy of 05-12  KH trung han 2016-2020 - Liem Thinh edited (1) 2 2" xfId="14874" xr:uid="{00000000-0005-0000-0000-000079100000}"/>
    <cellStyle name="Dziesietny [0]_Invoices2001Slovakia_Copy of 05-12  KH trung han 2016-2020 - Liem Thinh edited (1) 2 3" xfId="14681" xr:uid="{00000000-0005-0000-0000-00007A100000}"/>
    <cellStyle name="Dziesiętny [0]_Invoices2001Slovakia_Copy of 05-12  KH trung han 2016-2020 - Liem Thinh edited (1) 2 3" xfId="15415" xr:uid="{00000000-0005-0000-0000-00007B100000}"/>
    <cellStyle name="Dziesietny [0]_Invoices2001Slovakia_Copy of 05-12  KH trung han 2016-2020 - Liem Thinh edited (1) 2 4" xfId="15498" xr:uid="{00000000-0005-0000-0000-00007C100000}"/>
    <cellStyle name="Dziesiętny [0]_Invoices2001Slovakia_Copy of 05-12  KH trung han 2016-2020 - Liem Thinh edited (1) 2 4" xfId="14893" xr:uid="{00000000-0005-0000-0000-00007D100000}"/>
    <cellStyle name="Dziesietny [0]_Invoices2001Slovakia_Copy of 05-12  KH trung han 2016-2020 - Liem Thinh edited (1) 2 5" xfId="14410" xr:uid="{00000000-0005-0000-0000-00007E100000}"/>
    <cellStyle name="Dziesiętny [0]_Invoices2001Slovakia_Copy of 05-12  KH trung han 2016-2020 - Liem Thinh edited (1) 2 5" xfId="15621" xr:uid="{00000000-0005-0000-0000-00007F100000}"/>
    <cellStyle name="Dziesietny [0]_Invoices2001Slovakia_Copy of 05-12  KH trung han 2016-2020 - Liem Thinh edited (1) 2 6" xfId="15460" xr:uid="{00000000-0005-0000-0000-000080100000}"/>
    <cellStyle name="Dziesiętny [0]_Invoices2001Slovakia_Copy of 05-12  KH trung han 2016-2020 - Liem Thinh edited (1) 2 6" xfId="15391" xr:uid="{00000000-0005-0000-0000-000081100000}"/>
    <cellStyle name="Dziesietny [0]_Invoices2001Slovakia_Copy of 05-12  KH trung han 2016-2020 - Liem Thinh edited (1) 2 7" xfId="14583" xr:uid="{00000000-0005-0000-0000-000082100000}"/>
    <cellStyle name="Dziesiętny [0]_Invoices2001Slovakia_Copy of 05-12  KH trung han 2016-2020 - Liem Thinh edited (1) 2 7" xfId="15593" xr:uid="{00000000-0005-0000-0000-000083100000}"/>
    <cellStyle name="Dziesietny [0]_Invoices2001Slovakia_Copy of 05-12  KH trung han 2016-2020 - Liem Thinh edited (1) 2 8" xfId="14810" xr:uid="{00000000-0005-0000-0000-000084100000}"/>
    <cellStyle name="Dziesiętny [0]_Invoices2001Slovakia_Copy of 05-12  KH trung han 2016-2020 - Liem Thinh edited (1) 2 8" xfId="14451" xr:uid="{00000000-0005-0000-0000-000085100000}"/>
    <cellStyle name="Dziesietny [0]_Invoices2001Slovakia_Copy of 05-12  KH trung han 2016-2020 - Liem Thinh edited (1) 2 9" xfId="14544" xr:uid="{00000000-0005-0000-0000-000086100000}"/>
    <cellStyle name="Dziesiętny [0]_Invoices2001Slovakia_Copy of 05-12  KH trung han 2016-2020 - Liem Thinh edited (1) 2 9" xfId="15335" xr:uid="{00000000-0005-0000-0000-000087100000}"/>
    <cellStyle name="Dziesietny [0]_Invoices2001Slovakia_Copy of 05-12  KH trung han 2016-2020 - Liem Thinh edited (1) 3" xfId="1820" xr:uid="{00000000-0005-0000-0000-000088100000}"/>
    <cellStyle name="Dziesiętny [0]_Invoices2001Slovakia_Copy of 05-12  KH trung han 2016-2020 - Liem Thinh edited (1) 3" xfId="744" xr:uid="{00000000-0005-0000-0000-000089100000}"/>
    <cellStyle name="Dziesietny [0]_Invoices2001Slovakia_Copy of 05-12  KH trung han 2016-2020 - Liem Thinh edited (1) 3 10" xfId="15608" xr:uid="{00000000-0005-0000-0000-00008A100000}"/>
    <cellStyle name="Dziesiętny [0]_Invoices2001Slovakia_Copy of 05-12  KH trung han 2016-2020 - Liem Thinh edited (1) 3 10" xfId="14653" xr:uid="{00000000-0005-0000-0000-00008B100000}"/>
    <cellStyle name="Dziesietny [0]_Invoices2001Slovakia_Copy of 05-12  KH trung han 2016-2020 - Liem Thinh edited (1) 3 11" xfId="14533" xr:uid="{00000000-0005-0000-0000-00008C100000}"/>
    <cellStyle name="Dziesiętny [0]_Invoices2001Slovakia_Copy of 05-12  KH trung han 2016-2020 - Liem Thinh edited (1) 3 11" xfId="15633" xr:uid="{00000000-0005-0000-0000-00008D100000}"/>
    <cellStyle name="Dziesietny [0]_Invoices2001Slovakia_Copy of 05-12  KH trung han 2016-2020 - Liem Thinh edited (1) 3 12" xfId="15693" xr:uid="{00000000-0005-0000-0000-00008E100000}"/>
    <cellStyle name="Dziesiętny [0]_Invoices2001Slovakia_Copy of 05-12  KH trung han 2016-2020 - Liem Thinh edited (1) 3 12" xfId="15425" xr:uid="{00000000-0005-0000-0000-00008F100000}"/>
    <cellStyle name="Dziesietny [0]_Invoices2001Slovakia_Copy of 05-12  KH trung han 2016-2020 - Liem Thinh edited (1) 3 13" xfId="15142" xr:uid="{00000000-0005-0000-0000-000090100000}"/>
    <cellStyle name="Dziesiętny [0]_Invoices2001Slovakia_Copy of 05-12  KH trung han 2016-2020 - Liem Thinh edited (1) 3 13" xfId="14892" xr:uid="{00000000-0005-0000-0000-000091100000}"/>
    <cellStyle name="Dziesietny [0]_Invoices2001Slovakia_Copy of 05-12  KH trung han 2016-2020 - Liem Thinh edited (1) 3 2" xfId="14595" xr:uid="{00000000-0005-0000-0000-000092100000}"/>
    <cellStyle name="Dziesiętny [0]_Invoices2001Slovakia_Copy of 05-12  KH trung han 2016-2020 - Liem Thinh edited (1) 3 2" xfId="14476" xr:uid="{00000000-0005-0000-0000-000093100000}"/>
    <cellStyle name="Dziesietny [0]_Invoices2001Slovakia_Copy of 05-12  KH trung han 2016-2020 - Liem Thinh edited (1) 3 3" xfId="15681" xr:uid="{00000000-0005-0000-0000-000094100000}"/>
    <cellStyle name="Dziesiętny [0]_Invoices2001Slovakia_Copy of 05-12  KH trung han 2016-2020 - Liem Thinh edited (1) 3 3" xfId="15704" xr:uid="{00000000-0005-0000-0000-000095100000}"/>
    <cellStyle name="Dziesietny [0]_Invoices2001Slovakia_Copy of 05-12  KH trung han 2016-2020 - Liem Thinh edited (1) 3 4" xfId="14485" xr:uid="{00000000-0005-0000-0000-000096100000}"/>
    <cellStyle name="Dziesiętny [0]_Invoices2001Slovakia_Copy of 05-12  KH trung han 2016-2020 - Liem Thinh edited (1) 3 4" xfId="15732" xr:uid="{00000000-0005-0000-0000-000097100000}"/>
    <cellStyle name="Dziesietny [0]_Invoices2001Slovakia_Copy of 05-12  KH trung han 2016-2020 - Liem Thinh edited (1) 3 5" xfId="15684" xr:uid="{00000000-0005-0000-0000-000098100000}"/>
    <cellStyle name="Dziesiętny [0]_Invoices2001Slovakia_Copy of 05-12  KH trung han 2016-2020 - Liem Thinh edited (1) 3 5" xfId="15685" xr:uid="{00000000-0005-0000-0000-000099100000}"/>
    <cellStyle name="Dziesietny [0]_Invoices2001Slovakia_Copy of 05-12  KH trung han 2016-2020 - Liem Thinh edited (1) 3 6" xfId="15495" xr:uid="{00000000-0005-0000-0000-00009A100000}"/>
    <cellStyle name="Dziesiętny [0]_Invoices2001Slovakia_Copy of 05-12  KH trung han 2016-2020 - Liem Thinh edited (1) 3 6" xfId="15718" xr:uid="{00000000-0005-0000-0000-00009B100000}"/>
    <cellStyle name="Dziesietny [0]_Invoices2001Slovakia_Copy of 05-12  KH trung han 2016-2020 - Liem Thinh edited (1) 3 7" xfId="15403" xr:uid="{00000000-0005-0000-0000-00009C100000}"/>
    <cellStyle name="Dziesiętny [0]_Invoices2001Slovakia_Copy of 05-12  KH trung han 2016-2020 - Liem Thinh edited (1) 3 7" xfId="15677" xr:uid="{00000000-0005-0000-0000-00009D100000}"/>
    <cellStyle name="Dziesietny [0]_Invoices2001Slovakia_Copy of 05-12  KH trung han 2016-2020 - Liem Thinh edited (1) 3 8" xfId="14665" xr:uid="{00000000-0005-0000-0000-00009E100000}"/>
    <cellStyle name="Dziesiętny [0]_Invoices2001Slovakia_Copy of 05-12  KH trung han 2016-2020 - Liem Thinh edited (1) 3 8" xfId="14546" xr:uid="{00000000-0005-0000-0000-00009F100000}"/>
    <cellStyle name="Dziesietny [0]_Invoices2001Slovakia_Copy of 05-12  KH trung han 2016-2020 - Liem Thinh edited (1) 3 9" xfId="14966" xr:uid="{00000000-0005-0000-0000-0000A0100000}"/>
    <cellStyle name="Dziesiętny [0]_Invoices2001Slovakia_Copy of 05-12  KH trung han 2016-2020 - Liem Thinh edited (1) 3 9" xfId="15649" xr:uid="{00000000-0005-0000-0000-0000A1100000}"/>
    <cellStyle name="Dziesietny [0]_Invoices2001Slovakia_Copy of 05-12  KH trung han 2016-2020 - Liem Thinh edited (1) 4" xfId="15226" xr:uid="{00000000-0005-0000-0000-0000A2100000}"/>
    <cellStyle name="Dziesiętny [0]_Invoices2001Slovakia_Copy of 05-12  KH trung han 2016-2020 - Liem Thinh edited (1) 4" xfId="15361" xr:uid="{00000000-0005-0000-0000-0000A3100000}"/>
    <cellStyle name="Dziesietny [0]_Invoices2001Slovakia_Copy of 05-12  KH trung han 2016-2020 - Liem Thinh edited (1) 5" xfId="15572" xr:uid="{00000000-0005-0000-0000-0000A4100000}"/>
    <cellStyle name="Dziesiętny [0]_Invoices2001Slovakia_Copy of 05-12  KH trung han 2016-2020 - Liem Thinh edited (1) 5" xfId="15398" xr:uid="{00000000-0005-0000-0000-0000A5100000}"/>
    <cellStyle name="Dziesietny [0]_Invoices2001Slovakia_Copy of 05-12  KH trung han 2016-2020 - Liem Thinh edited (1) 6" xfId="15660" xr:uid="{00000000-0005-0000-0000-0000A6100000}"/>
    <cellStyle name="Dziesiętny [0]_Invoices2001Slovakia_Copy of 05-12  KH trung han 2016-2020 - Liem Thinh edited (1) 6" xfId="14908" xr:uid="{00000000-0005-0000-0000-0000A7100000}"/>
    <cellStyle name="Dziesietny [0]_Invoices2001Slovakia_Copy of 05-12  KH trung han 2016-2020 - Liem Thinh edited (1) 7" xfId="14974" xr:uid="{00000000-0005-0000-0000-0000A8100000}"/>
    <cellStyle name="Dziesiętny [0]_Invoices2001Slovakia_Copy of 05-12  KH trung han 2016-2020 - Liem Thinh edited (1) 7" xfId="14931" xr:uid="{00000000-0005-0000-0000-0000A9100000}"/>
    <cellStyle name="Dziesietny [0]_Invoices2001Slovakia_Copy of 05-12  KH trung han 2016-2020 - Liem Thinh edited (1) 8" xfId="15418" xr:uid="{00000000-0005-0000-0000-0000AA100000}"/>
    <cellStyle name="Dziesiętny [0]_Invoices2001Slovakia_Copy of 05-12  KH trung han 2016-2020 - Liem Thinh edited (1) 8" xfId="15722" xr:uid="{00000000-0005-0000-0000-0000AB100000}"/>
    <cellStyle name="Dziesietny [0]_Invoices2001Slovakia_Copy of 05-12  KH trung han 2016-2020 - Liem Thinh edited (1) 9" xfId="15027" xr:uid="{00000000-0005-0000-0000-0000AC100000}"/>
    <cellStyle name="Dziesiętny [0]_Invoices2001Slovakia_Copy of 05-12  KH trung han 2016-2020 - Liem Thinh edited (1) 9" xfId="15578" xr:uid="{00000000-0005-0000-0000-0000AD100000}"/>
    <cellStyle name="Dziesietny [0]_Invoices2001Slovakia_d-uong+TDT" xfId="476" xr:uid="{00000000-0005-0000-0000-0000AE100000}"/>
    <cellStyle name="Dziesiętny [0]_Invoices2001Slovakia_KH TPCP 2016-2020 (tong hop)" xfId="5195" xr:uid="{00000000-0005-0000-0000-0000AF100000}"/>
    <cellStyle name="Dziesietny [0]_Invoices2001Slovakia_Nha bao ve(28-7-05)" xfId="6472" xr:uid="{00000000-0005-0000-0000-0000B0100000}"/>
    <cellStyle name="Dziesiętny [0]_Invoices2001Slovakia_Nha bao ve(28-7-05)" xfId="6473" xr:uid="{00000000-0005-0000-0000-0000B1100000}"/>
    <cellStyle name="Dziesietny [0]_Invoices2001Slovakia_NHA de xe nguyen du" xfId="6476" xr:uid="{00000000-0005-0000-0000-0000B2100000}"/>
    <cellStyle name="Dziesiętny [0]_Invoices2001Slovakia_NHA de xe nguyen du" xfId="5462" xr:uid="{00000000-0005-0000-0000-0000B3100000}"/>
    <cellStyle name="Dziesietny [0]_Invoices2001Slovakia_Nhalamviec VTC(25-1-05)" xfId="6478" xr:uid="{00000000-0005-0000-0000-0000B4100000}"/>
    <cellStyle name="Dziesiętny [0]_Invoices2001Slovakia_Nhalamviec VTC(25-1-05)" xfId="6479" xr:uid="{00000000-0005-0000-0000-0000B5100000}"/>
    <cellStyle name="Dziesietny [0]_Invoices2001Slovakia_Nhalamviec VTC(25-1-05) 10" xfId="15682" xr:uid="{00000000-0005-0000-0000-0000B6100000}"/>
    <cellStyle name="Dziesiętny [0]_Invoices2001Slovakia_Nhalamviec VTC(25-1-05) 10" xfId="15618" xr:uid="{00000000-0005-0000-0000-0000B7100000}"/>
    <cellStyle name="Dziesietny [0]_Invoices2001Slovakia_Nhalamviec VTC(25-1-05) 11" xfId="14627" xr:uid="{00000000-0005-0000-0000-0000B8100000}"/>
    <cellStyle name="Dziesiętny [0]_Invoices2001Slovakia_Nhalamviec VTC(25-1-05) 11" xfId="15472" xr:uid="{00000000-0005-0000-0000-0000B9100000}"/>
    <cellStyle name="Dziesietny [0]_Invoices2001Slovakia_Nhalamviec VTC(25-1-05) 12" xfId="15655" xr:uid="{00000000-0005-0000-0000-0000BA100000}"/>
    <cellStyle name="Dziesiętny [0]_Invoices2001Slovakia_Nhalamviec VTC(25-1-05) 12" xfId="15379" xr:uid="{00000000-0005-0000-0000-0000BB100000}"/>
    <cellStyle name="Dziesietny [0]_Invoices2001Slovakia_Nhalamviec VTC(25-1-05) 13" xfId="15619" xr:uid="{00000000-0005-0000-0000-0000BC100000}"/>
    <cellStyle name="Dziesiętny [0]_Invoices2001Slovakia_Nhalamviec VTC(25-1-05) 13" xfId="15558" xr:uid="{00000000-0005-0000-0000-0000BD100000}"/>
    <cellStyle name="Dziesietny [0]_Invoices2001Slovakia_Nhalamviec VTC(25-1-05) 2" xfId="15363" xr:uid="{00000000-0005-0000-0000-0000BE100000}"/>
    <cellStyle name="Dziesiętny [0]_Invoices2001Slovakia_Nhalamviec VTC(25-1-05) 2" xfId="15364" xr:uid="{00000000-0005-0000-0000-0000BF100000}"/>
    <cellStyle name="Dziesietny [0]_Invoices2001Slovakia_Nhalamviec VTC(25-1-05) 3" xfId="15334" xr:uid="{00000000-0005-0000-0000-0000C0100000}"/>
    <cellStyle name="Dziesiętny [0]_Invoices2001Slovakia_Nhalamviec VTC(25-1-05) 3" xfId="14689" xr:uid="{00000000-0005-0000-0000-0000C1100000}"/>
    <cellStyle name="Dziesietny [0]_Invoices2001Slovakia_Nhalamviec VTC(25-1-05) 4" xfId="15645" xr:uid="{00000000-0005-0000-0000-0000C2100000}"/>
    <cellStyle name="Dziesiętny [0]_Invoices2001Slovakia_Nhalamviec VTC(25-1-05) 4" xfId="15148" xr:uid="{00000000-0005-0000-0000-0000C3100000}"/>
    <cellStyle name="Dziesietny [0]_Invoices2001Slovakia_Nhalamviec VTC(25-1-05) 5" xfId="15492" xr:uid="{00000000-0005-0000-0000-0000C4100000}"/>
    <cellStyle name="Dziesiętny [0]_Invoices2001Slovakia_Nhalamviec VTC(25-1-05) 5" xfId="14469" xr:uid="{00000000-0005-0000-0000-0000C5100000}"/>
    <cellStyle name="Dziesietny [0]_Invoices2001Slovakia_Nhalamviec VTC(25-1-05) 6" xfId="15448" xr:uid="{00000000-0005-0000-0000-0000C6100000}"/>
    <cellStyle name="Dziesiętny [0]_Invoices2001Slovakia_Nhalamviec VTC(25-1-05) 6" xfId="14463" xr:uid="{00000000-0005-0000-0000-0000C7100000}"/>
    <cellStyle name="Dziesietny [0]_Invoices2001Slovakia_Nhalamviec VTC(25-1-05) 7" xfId="14422" xr:uid="{00000000-0005-0000-0000-0000C8100000}"/>
    <cellStyle name="Dziesiętny [0]_Invoices2001Slovakia_Nhalamviec VTC(25-1-05) 7" xfId="15683" xr:uid="{00000000-0005-0000-0000-0000C9100000}"/>
    <cellStyle name="Dziesietny [0]_Invoices2001Slovakia_Nhalamviec VTC(25-1-05) 8" xfId="15597" xr:uid="{00000000-0005-0000-0000-0000CA100000}"/>
    <cellStyle name="Dziesiętny [0]_Invoices2001Slovakia_Nhalamviec VTC(25-1-05) 8" xfId="14625" xr:uid="{00000000-0005-0000-0000-0000CB100000}"/>
    <cellStyle name="Dziesietny [0]_Invoices2001Slovakia_Nhalamviec VTC(25-1-05) 9" xfId="14433" xr:uid="{00000000-0005-0000-0000-0000CC100000}"/>
    <cellStyle name="Dziesiętny [0]_Invoices2001Slovakia_Nhalamviec VTC(25-1-05) 9" xfId="15543" xr:uid="{00000000-0005-0000-0000-0000CD100000}"/>
    <cellStyle name="Dziesietny [0]_Invoices2001Slovakia_Nhu cau von ung truoc 2011 Tha h Hoa + Nge An gui TW" xfId="6480" xr:uid="{00000000-0005-0000-0000-0000CE100000}"/>
    <cellStyle name="Dziesiętny [0]_Invoices2001Slovakia_TDT KHANH HOA" xfId="6485" xr:uid="{00000000-0005-0000-0000-0000CF100000}"/>
    <cellStyle name="Dziesietny [0]_Invoices2001Slovakia_TDT KHANH HOA_Tong hop Cac tuyen(9-1-06)" xfId="1100" xr:uid="{00000000-0005-0000-0000-0000D0100000}"/>
    <cellStyle name="Dziesiętny [0]_Invoices2001Slovakia_TDT KHANH HOA_Tong hop Cac tuyen(9-1-06)" xfId="1888" xr:uid="{00000000-0005-0000-0000-0000D1100000}"/>
    <cellStyle name="Dziesietny [0]_Invoices2001Slovakia_TDT KHANH HOA_Tong hop Cac tuyen(9-1-06) 10" xfId="15640" xr:uid="{00000000-0005-0000-0000-0000D2100000}"/>
    <cellStyle name="Dziesiętny [0]_Invoices2001Slovakia_TDT KHANH HOA_Tong hop Cac tuyen(9-1-06) 10" xfId="14559" xr:uid="{00000000-0005-0000-0000-0000D3100000}"/>
    <cellStyle name="Dziesietny [0]_Invoices2001Slovakia_TDT KHANH HOA_Tong hop Cac tuyen(9-1-06) 11" xfId="14944" xr:uid="{00000000-0005-0000-0000-0000D4100000}"/>
    <cellStyle name="Dziesiętny [0]_Invoices2001Slovakia_TDT KHANH HOA_Tong hop Cac tuyen(9-1-06) 11" xfId="15695" xr:uid="{00000000-0005-0000-0000-0000D5100000}"/>
    <cellStyle name="Dziesietny [0]_Invoices2001Slovakia_TDT KHANH HOA_Tong hop Cac tuyen(9-1-06) 12" xfId="15605" xr:uid="{00000000-0005-0000-0000-0000D6100000}"/>
    <cellStyle name="Dziesiętny [0]_Invoices2001Slovakia_TDT KHANH HOA_Tong hop Cac tuyen(9-1-06) 12" xfId="15726" xr:uid="{00000000-0005-0000-0000-0000D7100000}"/>
    <cellStyle name="Dziesietny [0]_Invoices2001Slovakia_TDT KHANH HOA_Tong hop Cac tuyen(9-1-06) 13" xfId="15329" xr:uid="{00000000-0005-0000-0000-0000D8100000}"/>
    <cellStyle name="Dziesiętny [0]_Invoices2001Slovakia_TDT KHANH HOA_Tong hop Cac tuyen(9-1-06) 13" xfId="15516" xr:uid="{00000000-0005-0000-0000-0000D9100000}"/>
    <cellStyle name="Dziesietny [0]_Invoices2001Slovakia_TDT KHANH HOA_Tong hop Cac tuyen(9-1-06) 2" xfId="14517" xr:uid="{00000000-0005-0000-0000-0000DA100000}"/>
    <cellStyle name="Dziesiętny [0]_Invoices2001Slovakia_TDT KHANH HOA_Tong hop Cac tuyen(9-1-06) 2" xfId="14602" xr:uid="{00000000-0005-0000-0000-0000DB100000}"/>
    <cellStyle name="Dziesietny [0]_Invoices2001Slovakia_TDT KHANH HOA_Tong hop Cac tuyen(9-1-06) 3" xfId="14883" xr:uid="{00000000-0005-0000-0000-0000DC100000}"/>
    <cellStyle name="Dziesiętny [0]_Invoices2001Slovakia_TDT KHANH HOA_Tong hop Cac tuyen(9-1-06) 3" xfId="15680" xr:uid="{00000000-0005-0000-0000-0000DD100000}"/>
    <cellStyle name="Dziesietny [0]_Invoices2001Slovakia_TDT KHANH HOA_Tong hop Cac tuyen(9-1-06) 4" xfId="15698" xr:uid="{00000000-0005-0000-0000-0000DE100000}"/>
    <cellStyle name="Dziesiętny [0]_Invoices2001Slovakia_TDT KHANH HOA_Tong hop Cac tuyen(9-1-06) 4" xfId="14946" xr:uid="{00000000-0005-0000-0000-0000DF100000}"/>
    <cellStyle name="Dziesietny [0]_Invoices2001Slovakia_TDT KHANH HOA_Tong hop Cac tuyen(9-1-06) 5" xfId="15586" xr:uid="{00000000-0005-0000-0000-0000E0100000}"/>
    <cellStyle name="Dziesiętny [0]_Invoices2001Slovakia_TDT KHANH HOA_Tong hop Cac tuyen(9-1-06) 5" xfId="15380" xr:uid="{00000000-0005-0000-0000-0000E1100000}"/>
    <cellStyle name="Dziesietny [0]_Invoices2001Slovakia_TDT KHANH HOA_Tong hop Cac tuyen(9-1-06) 6" xfId="15657" xr:uid="{00000000-0005-0000-0000-0000E2100000}"/>
    <cellStyle name="Dziesiętny [0]_Invoices2001Slovakia_TDT KHANH HOA_Tong hop Cac tuyen(9-1-06) 6" xfId="15584" xr:uid="{00000000-0005-0000-0000-0000E3100000}"/>
    <cellStyle name="Dziesietny [0]_Invoices2001Slovakia_TDT KHANH HOA_Tong hop Cac tuyen(9-1-06) 7" xfId="14751" xr:uid="{00000000-0005-0000-0000-0000E4100000}"/>
    <cellStyle name="Dziesiętny [0]_Invoices2001Slovakia_TDT KHANH HOA_Tong hop Cac tuyen(9-1-06) 7" xfId="15387" xr:uid="{00000000-0005-0000-0000-0000E5100000}"/>
    <cellStyle name="Dziesietny [0]_Invoices2001Slovakia_TDT KHANH HOA_Tong hop Cac tuyen(9-1-06) 8" xfId="15662" xr:uid="{00000000-0005-0000-0000-0000E6100000}"/>
    <cellStyle name="Dziesiętny [0]_Invoices2001Slovakia_TDT KHANH HOA_Tong hop Cac tuyen(9-1-06) 8" xfId="15429" xr:uid="{00000000-0005-0000-0000-0000E7100000}"/>
    <cellStyle name="Dziesietny [0]_Invoices2001Slovakia_TDT KHANH HOA_Tong hop Cac tuyen(9-1-06) 9" xfId="14798" xr:uid="{00000000-0005-0000-0000-0000E8100000}"/>
    <cellStyle name="Dziesiętny [0]_Invoices2001Slovakia_TDT KHANH HOA_Tong hop Cac tuyen(9-1-06) 9" xfId="15661" xr:uid="{00000000-0005-0000-0000-0000E9100000}"/>
    <cellStyle name="Dziesietny [0]_Invoices2001Slovakia_TDT quangngai" xfId="6487" xr:uid="{00000000-0005-0000-0000-0000EA100000}"/>
    <cellStyle name="Dziesiętny [0]_Invoices2001Slovakia_TDT quangngai" xfId="5107" xr:uid="{00000000-0005-0000-0000-0000EB100000}"/>
    <cellStyle name="Dziesietny [0]_Invoices2001Slovakia_TMDT(10-5-06)" xfId="5275" xr:uid="{00000000-0005-0000-0000-0000EC100000}"/>
    <cellStyle name="Dziesietny_Invoices2001Slovakia" xfId="3469" xr:uid="{00000000-0005-0000-0000-0000ED100000}"/>
    <cellStyle name="Dziesiętny_Invoices2001Slovakia" xfId="6490" xr:uid="{00000000-0005-0000-0000-0000EE100000}"/>
    <cellStyle name="Dziesietny_Invoices2001Slovakia 10" xfId="14927" xr:uid="{00000000-0005-0000-0000-0000EF100000}"/>
    <cellStyle name="Dziesiętny_Invoices2001Slovakia 10" xfId="15390" xr:uid="{00000000-0005-0000-0000-0000F0100000}"/>
    <cellStyle name="Dziesietny_Invoices2001Slovakia 11" xfId="15615" xr:uid="{00000000-0005-0000-0000-0000F1100000}"/>
    <cellStyle name="Dziesiętny_Invoices2001Slovakia 11" xfId="14386" xr:uid="{00000000-0005-0000-0000-0000F2100000}"/>
    <cellStyle name="Dziesietny_Invoices2001Slovakia 12" xfId="15519" xr:uid="{00000000-0005-0000-0000-0000F3100000}"/>
    <cellStyle name="Dziesiętny_Invoices2001Slovakia 12" xfId="15462" xr:uid="{00000000-0005-0000-0000-0000F4100000}"/>
    <cellStyle name="Dziesietny_Invoices2001Slovakia 13" xfId="15610" xr:uid="{00000000-0005-0000-0000-0000F5100000}"/>
    <cellStyle name="Dziesiętny_Invoices2001Slovakia 13" xfId="14585" xr:uid="{00000000-0005-0000-0000-0000F6100000}"/>
    <cellStyle name="Dziesietny_Invoices2001Slovakia 14" xfId="14409" xr:uid="{00000000-0005-0000-0000-0000F7100000}"/>
    <cellStyle name="Dziesiętny_Invoices2001Slovakia 14" xfId="14573" xr:uid="{00000000-0005-0000-0000-0000F8100000}"/>
    <cellStyle name="Dziesietny_Invoices2001Slovakia 15" xfId="14597" xr:uid="{00000000-0005-0000-0000-0000F9100000}"/>
    <cellStyle name="Dziesiętny_Invoices2001Slovakia 15" xfId="15474" xr:uid="{00000000-0005-0000-0000-0000FA100000}"/>
    <cellStyle name="Dziesietny_Invoices2001Slovakia 16" xfId="14934" xr:uid="{00000000-0005-0000-0000-0000FB100000}"/>
    <cellStyle name="Dziesiętny_Invoices2001Slovakia 16" xfId="14898" xr:uid="{00000000-0005-0000-0000-0000FC100000}"/>
    <cellStyle name="Dziesietny_Invoices2001Slovakia 17" xfId="15714" xr:uid="{00000000-0005-0000-0000-0000FD100000}"/>
    <cellStyle name="Dziesiętny_Invoices2001Slovakia 17" xfId="14935" xr:uid="{00000000-0005-0000-0000-0000FE100000}"/>
    <cellStyle name="Dziesietny_Invoices2001Slovakia 18" xfId="15744" xr:uid="{00000000-0005-0000-0000-0000FF100000}"/>
    <cellStyle name="Dziesiętny_Invoices2001Slovakia 18" xfId="15550" xr:uid="{00000000-0005-0000-0000-000000110000}"/>
    <cellStyle name="Dziesietny_Invoices2001Slovakia 19" xfId="15748" xr:uid="{00000000-0005-0000-0000-000001110000}"/>
    <cellStyle name="Dziesiętny_Invoices2001Slovakia 19" xfId="15534" xr:uid="{00000000-0005-0000-0000-000002110000}"/>
    <cellStyle name="Dziesietny_Invoices2001Slovakia 2" xfId="88" xr:uid="{00000000-0005-0000-0000-000003110000}"/>
    <cellStyle name="Dziesiętny_Invoices2001Slovakia 2" xfId="5626" xr:uid="{00000000-0005-0000-0000-000004110000}"/>
    <cellStyle name="Dziesietny_Invoices2001Slovakia 3" xfId="6499" xr:uid="{00000000-0005-0000-0000-000005110000}"/>
    <cellStyle name="Dziesiętny_Invoices2001Slovakia 3" xfId="6502" xr:uid="{00000000-0005-0000-0000-000006110000}"/>
    <cellStyle name="Dziesietny_Invoices2001Slovakia 4" xfId="160" xr:uid="{00000000-0005-0000-0000-000007110000}"/>
    <cellStyle name="Dziesiętny_Invoices2001Slovakia 4" xfId="6505" xr:uid="{00000000-0005-0000-0000-000008110000}"/>
    <cellStyle name="Dziesietny_Invoices2001Slovakia 5" xfId="5601" xr:uid="{00000000-0005-0000-0000-000009110000}"/>
    <cellStyle name="Dziesiętny_Invoices2001Slovakia 5" xfId="6506" xr:uid="{00000000-0005-0000-0000-00000A110000}"/>
    <cellStyle name="Dziesietny_Invoices2001Slovakia 6" xfId="6508" xr:uid="{00000000-0005-0000-0000-00000B110000}"/>
    <cellStyle name="Dziesiętny_Invoices2001Slovakia 6" xfId="6510" xr:uid="{00000000-0005-0000-0000-00000C110000}"/>
    <cellStyle name="Dziesietny_Invoices2001Slovakia 7" xfId="6512" xr:uid="{00000000-0005-0000-0000-00000D110000}"/>
    <cellStyle name="Dziesiętny_Invoices2001Slovakia 7" xfId="6514" xr:uid="{00000000-0005-0000-0000-00000E110000}"/>
    <cellStyle name="Dziesietny_Invoices2001Slovakia 8" xfId="14852" xr:uid="{00000000-0005-0000-0000-00000F110000}"/>
    <cellStyle name="Dziesiętny_Invoices2001Slovakia 8" xfId="15365" xr:uid="{00000000-0005-0000-0000-000010110000}"/>
    <cellStyle name="Dziesietny_Invoices2001Slovakia 9" xfId="15484" xr:uid="{00000000-0005-0000-0000-000011110000}"/>
    <cellStyle name="Dziesiętny_Invoices2001Slovakia 9" xfId="15111" xr:uid="{00000000-0005-0000-0000-000012110000}"/>
    <cellStyle name="Dziesietny_Invoices2001Slovakia_01_Nha so 1_Dien" xfId="6515" xr:uid="{00000000-0005-0000-0000-000013110000}"/>
    <cellStyle name="Dziesiętny_Invoices2001Slovakia_01_Nha so 1_Dien" xfId="5865" xr:uid="{00000000-0005-0000-0000-000014110000}"/>
    <cellStyle name="Dziesietny_Invoices2001Slovakia_01_Nha so 1_Dien 2" xfId="6521" xr:uid="{00000000-0005-0000-0000-000015110000}"/>
    <cellStyle name="Dziesiętny_Invoices2001Slovakia_01_Nha so 1_Dien 2" xfId="2006" xr:uid="{00000000-0005-0000-0000-000016110000}"/>
    <cellStyle name="Dziesietny_Invoices2001Slovakia_01_Nha so 1_Dien 3" xfId="6525" xr:uid="{00000000-0005-0000-0000-000017110000}"/>
    <cellStyle name="Dziesiętny_Invoices2001Slovakia_01_Nha so 1_Dien 3" xfId="6526" xr:uid="{00000000-0005-0000-0000-000018110000}"/>
    <cellStyle name="Dziesietny_Invoices2001Slovakia_05-12  KH trung han 2016-2020 - Liem Thinh edited" xfId="4090" xr:uid="{00000000-0005-0000-0000-000019110000}"/>
    <cellStyle name="Dziesiętny_Invoices2001Slovakia_05-12  KH trung han 2016-2020 - Liem Thinh edited" xfId="6528" xr:uid="{00000000-0005-0000-0000-00001A110000}"/>
    <cellStyle name="Dziesietny_Invoices2001Slovakia_05-12  KH trung han 2016-2020 - Liem Thinh edited 10" xfId="15563" xr:uid="{00000000-0005-0000-0000-00001B110000}"/>
    <cellStyle name="Dziesiętny_Invoices2001Slovakia_05-12  KH trung han 2016-2020 - Liem Thinh edited 10" xfId="15454" xr:uid="{00000000-0005-0000-0000-00001C110000}"/>
    <cellStyle name="Dziesietny_Invoices2001Slovakia_05-12  KH trung han 2016-2020 - Liem Thinh edited 11" xfId="15457" xr:uid="{00000000-0005-0000-0000-00001D110000}"/>
    <cellStyle name="Dziesiętny_Invoices2001Slovakia_05-12  KH trung han 2016-2020 - Liem Thinh edited 11" xfId="15485" xr:uid="{00000000-0005-0000-0000-00001E110000}"/>
    <cellStyle name="Dziesietny_Invoices2001Slovakia_05-12  KH trung han 2016-2020 - Liem Thinh edited 12" xfId="14851" xr:uid="{00000000-0005-0000-0000-00001F110000}"/>
    <cellStyle name="Dziesiętny_Invoices2001Slovakia_05-12  KH trung han 2016-2020 - Liem Thinh edited 12" xfId="14899" xr:uid="{00000000-0005-0000-0000-000020110000}"/>
    <cellStyle name="Dziesietny_Invoices2001Slovakia_05-12  KH trung han 2016-2020 - Liem Thinh edited 13" xfId="15564" xr:uid="{00000000-0005-0000-0000-000021110000}"/>
    <cellStyle name="Dziesiętny_Invoices2001Slovakia_05-12  KH trung han 2016-2020 - Liem Thinh edited 13" xfId="14968" xr:uid="{00000000-0005-0000-0000-000022110000}"/>
    <cellStyle name="Dziesietny_Invoices2001Slovakia_05-12  KH trung han 2016-2020 - Liem Thinh edited 14" xfId="15339" xr:uid="{00000000-0005-0000-0000-000023110000}"/>
    <cellStyle name="Dziesiętny_Invoices2001Slovakia_05-12  KH trung han 2016-2020 - Liem Thinh edited 14" xfId="14459" xr:uid="{00000000-0005-0000-0000-000024110000}"/>
    <cellStyle name="Dziesietny_Invoices2001Slovakia_05-12  KH trung han 2016-2020 - Liem Thinh edited 15" xfId="15533" xr:uid="{00000000-0005-0000-0000-000025110000}"/>
    <cellStyle name="Dziesiętny_Invoices2001Slovakia_05-12  KH trung han 2016-2020 - Liem Thinh edited 15" xfId="15539" xr:uid="{00000000-0005-0000-0000-000026110000}"/>
    <cellStyle name="Dziesietny_Invoices2001Slovakia_05-12  KH trung han 2016-2020 - Liem Thinh edited 2" xfId="6531" xr:uid="{00000000-0005-0000-0000-000027110000}"/>
    <cellStyle name="Dziesiętny_Invoices2001Slovakia_05-12  KH trung han 2016-2020 - Liem Thinh edited 2" xfId="6534" xr:uid="{00000000-0005-0000-0000-000028110000}"/>
    <cellStyle name="Dziesietny_Invoices2001Slovakia_05-12  KH trung han 2016-2020 - Liem Thinh edited 2 10" xfId="14941" xr:uid="{00000000-0005-0000-0000-000029110000}"/>
    <cellStyle name="Dziesiętny_Invoices2001Slovakia_05-12  KH trung han 2016-2020 - Liem Thinh edited 2 10" xfId="15581" xr:uid="{00000000-0005-0000-0000-00002A110000}"/>
    <cellStyle name="Dziesietny_Invoices2001Slovakia_05-12  KH trung han 2016-2020 - Liem Thinh edited 2 11" xfId="15537" xr:uid="{00000000-0005-0000-0000-00002B110000}"/>
    <cellStyle name="Dziesiętny_Invoices2001Slovakia_05-12  KH trung han 2016-2020 - Liem Thinh edited 2 11" xfId="15389" xr:uid="{00000000-0005-0000-0000-00002C110000}"/>
    <cellStyle name="Dziesietny_Invoices2001Slovakia_05-12  KH trung han 2016-2020 - Liem Thinh edited 2 12" xfId="15419" xr:uid="{00000000-0005-0000-0000-00002D110000}"/>
    <cellStyle name="Dziesiętny_Invoices2001Slovakia_05-12  KH trung han 2016-2020 - Liem Thinh edited 2 12" xfId="15673" xr:uid="{00000000-0005-0000-0000-00002E110000}"/>
    <cellStyle name="Dziesietny_Invoices2001Slovakia_05-12  KH trung han 2016-2020 - Liem Thinh edited 2 13" xfId="15522" xr:uid="{00000000-0005-0000-0000-00002F110000}"/>
    <cellStyle name="Dziesiętny_Invoices2001Slovakia_05-12  KH trung han 2016-2020 - Liem Thinh edited 2 13" xfId="15716" xr:uid="{00000000-0005-0000-0000-000030110000}"/>
    <cellStyle name="Dziesietny_Invoices2001Slovakia_05-12  KH trung han 2016-2020 - Liem Thinh edited 2 2" xfId="15370" xr:uid="{00000000-0005-0000-0000-000031110000}"/>
    <cellStyle name="Dziesiętny_Invoices2001Slovakia_05-12  KH trung han 2016-2020 - Liem Thinh edited 2 2" xfId="15371" xr:uid="{00000000-0005-0000-0000-000032110000}"/>
    <cellStyle name="Dziesietny_Invoices2001Slovakia_05-12  KH trung han 2016-2020 - Liem Thinh edited 2 3" xfId="15556" xr:uid="{00000000-0005-0000-0000-000033110000}"/>
    <cellStyle name="Dziesiętny_Invoices2001Slovakia_05-12  KH trung han 2016-2020 - Liem Thinh edited 2 3" xfId="15438" xr:uid="{00000000-0005-0000-0000-000034110000}"/>
    <cellStyle name="Dziesietny_Invoices2001Slovakia_05-12  KH trung han 2016-2020 - Liem Thinh edited 2 4" xfId="15652" xr:uid="{00000000-0005-0000-0000-000035110000}"/>
    <cellStyle name="Dziesiętny_Invoices2001Slovakia_05-12  KH trung han 2016-2020 - Liem Thinh edited 2 4" xfId="14809" xr:uid="{00000000-0005-0000-0000-000036110000}"/>
    <cellStyle name="Dziesietny_Invoices2001Slovakia_05-12  KH trung han 2016-2020 - Liem Thinh edited 2 5" xfId="14828" xr:uid="{00000000-0005-0000-0000-000037110000}"/>
    <cellStyle name="Dziesiętny_Invoices2001Slovakia_05-12  KH trung han 2016-2020 - Liem Thinh edited 2 5" xfId="15712" xr:uid="{00000000-0005-0000-0000-000038110000}"/>
    <cellStyle name="Dziesietny_Invoices2001Slovakia_05-12  KH trung han 2016-2020 - Liem Thinh edited 2 6" xfId="15692" xr:uid="{00000000-0005-0000-0000-000039110000}"/>
    <cellStyle name="Dziesiętny_Invoices2001Slovakia_05-12  KH trung han 2016-2020 - Liem Thinh edited 2 6" xfId="15437" xr:uid="{00000000-0005-0000-0000-00003A110000}"/>
    <cellStyle name="Dziesietny_Invoices2001Slovakia_05-12  KH trung han 2016-2020 - Liem Thinh edited 2 7" xfId="14521" xr:uid="{00000000-0005-0000-0000-00003B110000}"/>
    <cellStyle name="Dziesiętny_Invoices2001Slovakia_05-12  KH trung han 2016-2020 - Liem Thinh edited 2 7" xfId="15493" xr:uid="{00000000-0005-0000-0000-00003C110000}"/>
    <cellStyle name="Dziesietny_Invoices2001Slovakia_05-12  KH trung han 2016-2020 - Liem Thinh edited 2 8" xfId="15428" xr:uid="{00000000-0005-0000-0000-00003D110000}"/>
    <cellStyle name="Dziesiętny_Invoices2001Slovakia_05-12  KH trung han 2016-2020 - Liem Thinh edited 2 8" xfId="15478" xr:uid="{00000000-0005-0000-0000-00003E110000}"/>
    <cellStyle name="Dziesietny_Invoices2001Slovakia_05-12  KH trung han 2016-2020 - Liem Thinh edited 2 9" xfId="15737" xr:uid="{00000000-0005-0000-0000-00003F110000}"/>
    <cellStyle name="Dziesiętny_Invoices2001Slovakia_05-12  KH trung han 2016-2020 - Liem Thinh edited 2 9" xfId="14752" xr:uid="{00000000-0005-0000-0000-000040110000}"/>
    <cellStyle name="Dziesietny_Invoices2001Slovakia_05-12  KH trung han 2016-2020 - Liem Thinh edited 3" xfId="6538" xr:uid="{00000000-0005-0000-0000-000041110000}"/>
    <cellStyle name="Dziesiętny_Invoices2001Slovakia_05-12  KH trung han 2016-2020 - Liem Thinh edited 3" xfId="1728" xr:uid="{00000000-0005-0000-0000-000042110000}"/>
    <cellStyle name="Dziesietny_Invoices2001Slovakia_05-12  KH trung han 2016-2020 - Liem Thinh edited 3 10" xfId="15606" xr:uid="{00000000-0005-0000-0000-000043110000}"/>
    <cellStyle name="Dziesiętny_Invoices2001Slovakia_05-12  KH trung han 2016-2020 - Liem Thinh edited 3 10" xfId="15463" xr:uid="{00000000-0005-0000-0000-000044110000}"/>
    <cellStyle name="Dziesietny_Invoices2001Slovakia_05-12  KH trung han 2016-2020 - Liem Thinh edited 3 11" xfId="15325" xr:uid="{00000000-0005-0000-0000-000045110000}"/>
    <cellStyle name="Dziesiętny_Invoices2001Slovakia_05-12  KH trung han 2016-2020 - Liem Thinh edited 3 11" xfId="15385" xr:uid="{00000000-0005-0000-0000-000046110000}"/>
    <cellStyle name="Dziesietny_Invoices2001Slovakia_05-12  KH trung han 2016-2020 - Liem Thinh edited 3 12" xfId="14561" xr:uid="{00000000-0005-0000-0000-000047110000}"/>
    <cellStyle name="Dziesiętny_Invoices2001Slovakia_05-12  KH trung han 2016-2020 - Liem Thinh edited 3 12" xfId="15455" xr:uid="{00000000-0005-0000-0000-000048110000}"/>
    <cellStyle name="Dziesietny_Invoices2001Slovakia_05-12  KH trung han 2016-2020 - Liem Thinh edited 3 13" xfId="15395" xr:uid="{00000000-0005-0000-0000-000049110000}"/>
    <cellStyle name="Dziesiętny_Invoices2001Slovakia_05-12  KH trung han 2016-2020 - Liem Thinh edited 3 13" xfId="15482" xr:uid="{00000000-0005-0000-0000-00004A110000}"/>
    <cellStyle name="Dziesietny_Invoices2001Slovakia_05-12  KH trung han 2016-2020 - Liem Thinh edited 3 2" xfId="15373" xr:uid="{00000000-0005-0000-0000-00004B110000}"/>
    <cellStyle name="Dziesiętny_Invoices2001Slovakia_05-12  KH trung han 2016-2020 - Liem Thinh edited 3 2" xfId="14584" xr:uid="{00000000-0005-0000-0000-00004C110000}"/>
    <cellStyle name="Dziesietny_Invoices2001Slovakia_05-12  KH trung han 2016-2020 - Liem Thinh edited 3 3" xfId="15450" xr:uid="{00000000-0005-0000-0000-00004D110000}"/>
    <cellStyle name="Dziesiętny_Invoices2001Slovakia_05-12  KH trung han 2016-2020 - Liem Thinh edited 3 3" xfId="15479" xr:uid="{00000000-0005-0000-0000-00004E110000}"/>
    <cellStyle name="Dziesietny_Invoices2001Slovakia_05-12  KH trung han 2016-2020 - Liem Thinh edited 3 4" xfId="15715" xr:uid="{00000000-0005-0000-0000-00004F110000}"/>
    <cellStyle name="Dziesiętny_Invoices2001Slovakia_05-12  KH trung han 2016-2020 - Liem Thinh edited 3 4" xfId="14413" xr:uid="{00000000-0005-0000-0000-000050110000}"/>
    <cellStyle name="Dziesietny_Invoices2001Slovakia_05-12  KH trung han 2016-2020 - Liem Thinh edited 3 5" xfId="15740" xr:uid="{00000000-0005-0000-0000-000051110000}"/>
    <cellStyle name="Dziesiętny_Invoices2001Slovakia_05-12  KH trung han 2016-2020 - Liem Thinh edited 3 5" xfId="14393" xr:uid="{00000000-0005-0000-0000-000052110000}"/>
    <cellStyle name="Dziesietny_Invoices2001Slovakia_05-12  KH trung han 2016-2020 - Liem Thinh edited 3 6" xfId="14426" xr:uid="{00000000-0005-0000-0000-000053110000}"/>
    <cellStyle name="Dziesiętny_Invoices2001Slovakia_05-12  KH trung han 2016-2020 - Liem Thinh edited 3 6" xfId="15042" xr:uid="{00000000-0005-0000-0000-000054110000}"/>
    <cellStyle name="Dziesietny_Invoices2001Slovakia_05-12  KH trung han 2016-2020 - Liem Thinh edited 3 7" xfId="15725" xr:uid="{00000000-0005-0000-0000-000055110000}"/>
    <cellStyle name="Dziesiętny_Invoices2001Slovakia_05-12  KH trung han 2016-2020 - Liem Thinh edited 3 7" xfId="15544" xr:uid="{00000000-0005-0000-0000-000056110000}"/>
    <cellStyle name="Dziesietny_Invoices2001Slovakia_05-12  KH trung han 2016-2020 - Liem Thinh edited 3 8" xfId="14977" xr:uid="{00000000-0005-0000-0000-000057110000}"/>
    <cellStyle name="Dziesiętny_Invoices2001Slovakia_05-12  KH trung han 2016-2020 - Liem Thinh edited 3 8" xfId="14676" xr:uid="{00000000-0005-0000-0000-000058110000}"/>
    <cellStyle name="Dziesietny_Invoices2001Slovakia_05-12  KH trung han 2016-2020 - Liem Thinh edited 3 9" xfId="14704" xr:uid="{00000000-0005-0000-0000-000059110000}"/>
    <cellStyle name="Dziesiętny_Invoices2001Slovakia_05-12  KH trung han 2016-2020 - Liem Thinh edited 3 9" xfId="15532" xr:uid="{00000000-0005-0000-0000-00005A110000}"/>
    <cellStyle name="Dziesietny_Invoices2001Slovakia_05-12  KH trung han 2016-2020 - Liem Thinh edited 4" xfId="14929" xr:uid="{00000000-0005-0000-0000-00005B110000}"/>
    <cellStyle name="Dziesiętny_Invoices2001Slovakia_05-12  KH trung han 2016-2020 - Liem Thinh edited 4" xfId="15369" xr:uid="{00000000-0005-0000-0000-00005C110000}"/>
    <cellStyle name="Dziesietny_Invoices2001Slovakia_05-12  KH trung han 2016-2020 - Liem Thinh edited 5" xfId="14425" xr:uid="{00000000-0005-0000-0000-00005D110000}"/>
    <cellStyle name="Dziesiętny_Invoices2001Slovakia_05-12  KH trung han 2016-2020 - Liem Thinh edited 5" xfId="15557" xr:uid="{00000000-0005-0000-0000-00005E110000}"/>
    <cellStyle name="Dziesietny_Invoices2001Slovakia_05-12  KH trung han 2016-2020 - Liem Thinh edited 6" xfId="14619" xr:uid="{00000000-0005-0000-0000-00005F110000}"/>
    <cellStyle name="Dziesiętny_Invoices2001Slovakia_05-12  KH trung han 2016-2020 - Liem Thinh edited 6" xfId="15257" xr:uid="{00000000-0005-0000-0000-000060110000}"/>
    <cellStyle name="Dziesietny_Invoices2001Slovakia_05-12  KH trung han 2016-2020 - Liem Thinh edited 7" xfId="15596" xr:uid="{00000000-0005-0000-0000-000061110000}"/>
    <cellStyle name="Dziesiętny_Invoices2001Slovakia_05-12  KH trung han 2016-2020 - Liem Thinh edited 7" xfId="15458" xr:uid="{00000000-0005-0000-0000-000062110000}"/>
    <cellStyle name="Dziesietny_Invoices2001Slovakia_05-12  KH trung han 2016-2020 - Liem Thinh edited 8" xfId="15343" xr:uid="{00000000-0005-0000-0000-000063110000}"/>
    <cellStyle name="Dziesiętny_Invoices2001Slovakia_05-12  KH trung han 2016-2020 - Liem Thinh edited 8" xfId="15477" xr:uid="{00000000-0005-0000-0000-000064110000}"/>
    <cellStyle name="Dziesietny_Invoices2001Slovakia_05-12  KH trung han 2016-2020 - Liem Thinh edited 9" xfId="14651" xr:uid="{00000000-0005-0000-0000-000065110000}"/>
    <cellStyle name="Dziesiętny_Invoices2001Slovakia_05-12  KH trung han 2016-2020 - Liem Thinh edited 9" xfId="14662" xr:uid="{00000000-0005-0000-0000-000066110000}"/>
    <cellStyle name="Dziesietny_Invoices2001Slovakia_10_Nha so 10_Dien1" xfId="6125" xr:uid="{00000000-0005-0000-0000-000067110000}"/>
    <cellStyle name="Dziesiętny_Invoices2001Slovakia_10_Nha so 10_Dien1" xfId="6539" xr:uid="{00000000-0005-0000-0000-000068110000}"/>
    <cellStyle name="Dziesietny_Invoices2001Slovakia_10_Nha so 10_Dien1 2" xfId="6130" xr:uid="{00000000-0005-0000-0000-000069110000}"/>
    <cellStyle name="Dziesiętny_Invoices2001Slovakia_10_Nha so 10_Dien1 2" xfId="6540" xr:uid="{00000000-0005-0000-0000-00006A110000}"/>
    <cellStyle name="Dziesietny_Invoices2001Slovakia_10_Nha so 10_Dien1 3" xfId="1541" xr:uid="{00000000-0005-0000-0000-00006B110000}"/>
    <cellStyle name="Dziesiętny_Invoices2001Slovakia_10_Nha so 10_Dien1 3" xfId="2143" xr:uid="{00000000-0005-0000-0000-00006C110000}"/>
    <cellStyle name="Dziesietny_Invoices2001Slovakia_Book1" xfId="6541" xr:uid="{00000000-0005-0000-0000-00006D110000}"/>
    <cellStyle name="Dziesiętny_Invoices2001Slovakia_Book1" xfId="6501" xr:uid="{00000000-0005-0000-0000-00006E110000}"/>
    <cellStyle name="Dziesietny_Invoices2001Slovakia_Book1 10" xfId="15423" xr:uid="{00000000-0005-0000-0000-00006F110000}"/>
    <cellStyle name="Dziesiętny_Invoices2001Slovakia_Book1 10" xfId="14441" xr:uid="{00000000-0005-0000-0000-000070110000}"/>
    <cellStyle name="Dziesietny_Invoices2001Slovakia_Book1 11" xfId="15410" xr:uid="{00000000-0005-0000-0000-000071110000}"/>
    <cellStyle name="Dziesiętny_Invoices2001Slovakia_Book1 11" xfId="15461" xr:uid="{00000000-0005-0000-0000-000072110000}"/>
    <cellStyle name="Dziesietny_Invoices2001Slovakia_Book1 12" xfId="14564" xr:uid="{00000000-0005-0000-0000-000073110000}"/>
    <cellStyle name="Dziesiętny_Invoices2001Slovakia_Book1 12" xfId="15480" xr:uid="{00000000-0005-0000-0000-000074110000}"/>
    <cellStyle name="Dziesietny_Invoices2001Slovakia_Book1 13" xfId="15401" xr:uid="{00000000-0005-0000-0000-000075110000}"/>
    <cellStyle name="Dziesiętny_Invoices2001Slovakia_Book1 13" xfId="15213" xr:uid="{00000000-0005-0000-0000-000076110000}"/>
    <cellStyle name="Dziesietny_Invoices2001Slovakia_Book1 2" xfId="15374" xr:uid="{00000000-0005-0000-0000-000077110000}"/>
    <cellStyle name="Dziesiętny_Invoices2001Slovakia_Book1 2" xfId="15366" xr:uid="{00000000-0005-0000-0000-000078110000}"/>
    <cellStyle name="Dziesietny_Invoices2001Slovakia_Book1 3" xfId="15368" xr:uid="{00000000-0005-0000-0000-000079110000}"/>
    <cellStyle name="Dziesiętny_Invoices2001Slovakia_Book1 3" xfId="15043" xr:uid="{00000000-0005-0000-0000-00007A110000}"/>
    <cellStyle name="Dziesietny_Invoices2001Slovakia_Book1 4" xfId="14984" xr:uid="{00000000-0005-0000-0000-00007B110000}"/>
    <cellStyle name="Dziesiętny_Invoices2001Slovakia_Book1 4" xfId="15658" xr:uid="{00000000-0005-0000-0000-00007C110000}"/>
    <cellStyle name="Dziesietny_Invoices2001Slovakia_Book1 5" xfId="15515" xr:uid="{00000000-0005-0000-0000-00007D110000}"/>
    <cellStyle name="Dziesiętny_Invoices2001Slovakia_Book1 5" xfId="14632" xr:uid="{00000000-0005-0000-0000-00007E110000}"/>
    <cellStyle name="Dziesietny_Invoices2001Slovakia_Book1 6" xfId="15441" xr:uid="{00000000-0005-0000-0000-00007F110000}"/>
    <cellStyle name="Dziesiętny_Invoices2001Slovakia_Book1 6" xfId="15051" xr:uid="{00000000-0005-0000-0000-000080110000}"/>
    <cellStyle name="Dziesietny_Invoices2001Slovakia_Book1 7" xfId="15490" xr:uid="{00000000-0005-0000-0000-000081110000}"/>
    <cellStyle name="Dziesiętny_Invoices2001Slovakia_Book1 7" xfId="14777" xr:uid="{00000000-0005-0000-0000-000082110000}"/>
    <cellStyle name="Dziesietny_Invoices2001Slovakia_Book1 8" xfId="15406" xr:uid="{00000000-0005-0000-0000-000083110000}"/>
    <cellStyle name="Dziesiętny_Invoices2001Slovakia_Book1 8" xfId="15632" xr:uid="{00000000-0005-0000-0000-000084110000}"/>
    <cellStyle name="Dziesietny_Invoices2001Slovakia_Book1 9" xfId="15569" xr:uid="{00000000-0005-0000-0000-000085110000}"/>
    <cellStyle name="Dziesiętny_Invoices2001Slovakia_Book1 9" xfId="15449" xr:uid="{00000000-0005-0000-0000-000086110000}"/>
    <cellStyle name="Dziesietny_Invoices2001Slovakia_Book1_1" xfId="2918" xr:uid="{00000000-0005-0000-0000-000087110000}"/>
    <cellStyle name="Dziesiętny_Invoices2001Slovakia_Book1_1" xfId="957" xr:uid="{00000000-0005-0000-0000-000088110000}"/>
    <cellStyle name="Dziesietny_Invoices2001Slovakia_Book1_1 2" xfId="6543" xr:uid="{00000000-0005-0000-0000-000089110000}"/>
    <cellStyle name="Dziesiętny_Invoices2001Slovakia_Book1_1 2" xfId="6546" xr:uid="{00000000-0005-0000-0000-00008A110000}"/>
    <cellStyle name="Dziesietny_Invoices2001Slovakia_Book1_1 3" xfId="6547" xr:uid="{00000000-0005-0000-0000-00008B110000}"/>
    <cellStyle name="Dziesiętny_Invoices2001Slovakia_Book1_1 3" xfId="6549" xr:uid="{00000000-0005-0000-0000-00008C110000}"/>
    <cellStyle name="Dziesietny_Invoices2001Slovakia_Book1_1_Book1" xfId="5170" xr:uid="{00000000-0005-0000-0000-00008D110000}"/>
    <cellStyle name="Dziesiętny_Invoices2001Slovakia_Book1_1_Book1" xfId="6550" xr:uid="{00000000-0005-0000-0000-00008E110000}"/>
    <cellStyle name="Dziesietny_Invoices2001Slovakia_Book1_2" xfId="6552" xr:uid="{00000000-0005-0000-0000-00008F110000}"/>
    <cellStyle name="Dziesiętny_Invoices2001Slovakia_Book1_2" xfId="3579" xr:uid="{00000000-0005-0000-0000-000090110000}"/>
    <cellStyle name="Dziesietny_Invoices2001Slovakia_Book1_Nhu cau von ung truoc 2011 Tha h Hoa + Nge An gui TW" xfId="6089" xr:uid="{00000000-0005-0000-0000-000091110000}"/>
    <cellStyle name="Dziesiętny_Invoices2001Slovakia_Book1_Nhu cau von ung truoc 2011 Tha h Hoa + Nge An gui TW" xfId="2668" xr:uid="{00000000-0005-0000-0000-000092110000}"/>
    <cellStyle name="Dziesietny_Invoices2001Slovakia_Book1_Nhu cau von ung truoc 2011 Tha h Hoa + Nge An gui TW 10" xfId="15166" xr:uid="{00000000-0005-0000-0000-000093110000}"/>
    <cellStyle name="Dziesiętny_Invoices2001Slovakia_Book1_Nhu cau von ung truoc 2011 Tha h Hoa + Nge An gui TW 10" xfId="15720" xr:uid="{00000000-0005-0000-0000-000094110000}"/>
    <cellStyle name="Dziesietny_Invoices2001Slovakia_Book1_Nhu cau von ung truoc 2011 Tha h Hoa + Nge An gui TW 11" xfId="15583" xr:uid="{00000000-0005-0000-0000-000095110000}"/>
    <cellStyle name="Dziesiętny_Invoices2001Slovakia_Book1_Nhu cau von ung truoc 2011 Tha h Hoa + Nge An gui TW 11" xfId="14957" xr:uid="{00000000-0005-0000-0000-000096110000}"/>
    <cellStyle name="Dziesietny_Invoices2001Slovakia_Book1_Nhu cau von ung truoc 2011 Tha h Hoa + Nge An gui TW 12" xfId="14671" xr:uid="{00000000-0005-0000-0000-000097110000}"/>
    <cellStyle name="Dziesiętny_Invoices2001Slovakia_Book1_Nhu cau von ung truoc 2011 Tha h Hoa + Nge An gui TW 12" xfId="14529" xr:uid="{00000000-0005-0000-0000-000098110000}"/>
    <cellStyle name="Dziesietny_Invoices2001Slovakia_Book1_Nhu cau von ung truoc 2011 Tha h Hoa + Nge An gui TW 13" xfId="15674" xr:uid="{00000000-0005-0000-0000-000099110000}"/>
    <cellStyle name="Dziesiętny_Invoices2001Slovakia_Book1_Nhu cau von ung truoc 2011 Tha h Hoa + Nge An gui TW 13" xfId="15551" xr:uid="{00000000-0005-0000-0000-00009A110000}"/>
    <cellStyle name="Dziesietny_Invoices2001Slovakia_Book1_Nhu cau von ung truoc 2011 Tha h Hoa + Nge An gui TW 2" xfId="15336" xr:uid="{00000000-0005-0000-0000-00009B110000}"/>
    <cellStyle name="Dziesiętny_Invoices2001Slovakia_Book1_Nhu cau von ung truoc 2011 Tha h Hoa + Nge An gui TW 2" xfId="14718" xr:uid="{00000000-0005-0000-0000-00009C110000}"/>
    <cellStyle name="Dziesietny_Invoices2001Slovakia_Book1_Nhu cau von ung truoc 2011 Tha h Hoa + Nge An gui TW 3" xfId="15573" xr:uid="{00000000-0005-0000-0000-00009D110000}"/>
    <cellStyle name="Dziesiętny_Invoices2001Slovakia_Book1_Nhu cau von ung truoc 2011 Tha h Hoa + Nge An gui TW 3" xfId="15381" xr:uid="{00000000-0005-0000-0000-00009E110000}"/>
    <cellStyle name="Dziesietny_Invoices2001Slovakia_Book1_Nhu cau von ung truoc 2011 Tha h Hoa + Nge An gui TW 4" xfId="15396" xr:uid="{00000000-0005-0000-0000-00009F110000}"/>
    <cellStyle name="Dziesiętny_Invoices2001Slovakia_Book1_Nhu cau von ung truoc 2011 Tha h Hoa + Nge An gui TW 4" xfId="14694" xr:uid="{00000000-0005-0000-0000-0000A0110000}"/>
    <cellStyle name="Dziesietny_Invoices2001Slovakia_Book1_Nhu cau von ung truoc 2011 Tha h Hoa + Nge An gui TW 5" xfId="14545" xr:uid="{00000000-0005-0000-0000-0000A1110000}"/>
    <cellStyle name="Dziesiętny_Invoices2001Slovakia_Book1_Nhu cau von ung truoc 2011 Tha h Hoa + Nge An gui TW 5" xfId="15696" xr:uid="{00000000-0005-0000-0000-0000A2110000}"/>
    <cellStyle name="Dziesietny_Invoices2001Slovakia_Book1_Nhu cau von ung truoc 2011 Tha h Hoa + Nge An gui TW 6" xfId="15707" xr:uid="{00000000-0005-0000-0000-0000A3110000}"/>
    <cellStyle name="Dziesiętny_Invoices2001Slovakia_Book1_Nhu cau von ung truoc 2011 Tha h Hoa + Nge An gui TW 6" xfId="15433" xr:uid="{00000000-0005-0000-0000-0000A4110000}"/>
    <cellStyle name="Dziesietny_Invoices2001Slovakia_Book1_Nhu cau von ung truoc 2011 Tha h Hoa + Nge An gui TW 7" xfId="15291" xr:uid="{00000000-0005-0000-0000-0000A5110000}"/>
    <cellStyle name="Dziesiętny_Invoices2001Slovakia_Book1_Nhu cau von ung truoc 2011 Tha h Hoa + Nge An gui TW 7" xfId="15705" xr:uid="{00000000-0005-0000-0000-0000A6110000}"/>
    <cellStyle name="Dziesietny_Invoices2001Slovakia_Book1_Nhu cau von ung truoc 2011 Tha h Hoa + Nge An gui TW 8" xfId="15348" xr:uid="{00000000-0005-0000-0000-0000A7110000}"/>
    <cellStyle name="Dziesiętny_Invoices2001Slovakia_Book1_Nhu cau von ung truoc 2011 Tha h Hoa + Nge An gui TW 8" xfId="15734" xr:uid="{00000000-0005-0000-0000-0000A8110000}"/>
    <cellStyle name="Dziesietny_Invoices2001Slovakia_Book1_Nhu cau von ung truoc 2011 Tha h Hoa + Nge An gui TW 9" xfId="15617" xr:uid="{00000000-0005-0000-0000-0000A9110000}"/>
    <cellStyle name="Dziesiętny_Invoices2001Slovakia_Book1_Nhu cau von ung truoc 2011 Tha h Hoa + Nge An gui TW 9" xfId="15576" xr:uid="{00000000-0005-0000-0000-0000AA110000}"/>
    <cellStyle name="Dziesietny_Invoices2001Slovakia_Book1_Tong hop Cac tuyen(9-1-06)" xfId="6554" xr:uid="{00000000-0005-0000-0000-0000AB110000}"/>
    <cellStyle name="Dziesiętny_Invoices2001Slovakia_Book1_Tong hop Cac tuyen(9-1-06)" xfId="4981" xr:uid="{00000000-0005-0000-0000-0000AC110000}"/>
    <cellStyle name="Dziesietny_Invoices2001Slovakia_Book1_Tong hop Cac tuyen(9-1-06) 10" xfId="15424" xr:uid="{00000000-0005-0000-0000-0000AD110000}"/>
    <cellStyle name="Dziesiętny_Invoices2001Slovakia_Book1_Tong hop Cac tuyen(9-1-06) 10" xfId="14907" xr:uid="{00000000-0005-0000-0000-0000AE110000}"/>
    <cellStyle name="Dziesietny_Invoices2001Slovakia_Book1_Tong hop Cac tuyen(9-1-06) 11" xfId="14594" xr:uid="{00000000-0005-0000-0000-0000AF110000}"/>
    <cellStyle name="Dziesiętny_Invoices2001Slovakia_Book1_Tong hop Cac tuyen(9-1-06) 11" xfId="15580" xr:uid="{00000000-0005-0000-0000-0000B0110000}"/>
    <cellStyle name="Dziesietny_Invoices2001Slovakia_Book1_Tong hop Cac tuyen(9-1-06) 12" xfId="15599" xr:uid="{00000000-0005-0000-0000-0000B1110000}"/>
    <cellStyle name="Dziesiętny_Invoices2001Slovakia_Book1_Tong hop Cac tuyen(9-1-06) 12" xfId="15616" xr:uid="{00000000-0005-0000-0000-0000B2110000}"/>
    <cellStyle name="Dziesietny_Invoices2001Slovakia_Book1_Tong hop Cac tuyen(9-1-06) 13" xfId="15333" xr:uid="{00000000-0005-0000-0000-0000B3110000}"/>
    <cellStyle name="Dziesiętny_Invoices2001Slovakia_Book1_Tong hop Cac tuyen(9-1-06) 13" xfId="14550" xr:uid="{00000000-0005-0000-0000-0000B4110000}"/>
    <cellStyle name="Dziesietny_Invoices2001Slovakia_Book1_Tong hop Cac tuyen(9-1-06) 2" xfId="15375" xr:uid="{00000000-0005-0000-0000-0000B5110000}"/>
    <cellStyle name="Dziesiętny_Invoices2001Slovakia_Book1_Tong hop Cac tuyen(9-1-06) 2" xfId="15034" xr:uid="{00000000-0005-0000-0000-0000B6110000}"/>
    <cellStyle name="Dziesietny_Invoices2001Slovakia_Book1_Tong hop Cac tuyen(9-1-06) 3" xfId="14492" xr:uid="{00000000-0005-0000-0000-0000B7110000}"/>
    <cellStyle name="Dziesiętny_Invoices2001Slovakia_Book1_Tong hop Cac tuyen(9-1-06) 3" xfId="14554" xr:uid="{00000000-0005-0000-0000-0000B8110000}"/>
    <cellStyle name="Dziesietny_Invoices2001Slovakia_Book1_Tong hop Cac tuyen(9-1-06) 4" xfId="15400" xr:uid="{00000000-0005-0000-0000-0000B9110000}"/>
    <cellStyle name="Dziesiętny_Invoices2001Slovakia_Book1_Tong hop Cac tuyen(9-1-06) 4" xfId="14967" xr:uid="{00000000-0005-0000-0000-0000BA110000}"/>
    <cellStyle name="Dziesietny_Invoices2001Slovakia_Book1_Tong hop Cac tuyen(9-1-06) 5" xfId="14498" xr:uid="{00000000-0005-0000-0000-0000BB110000}"/>
    <cellStyle name="Dziesiętny_Invoices2001Slovakia_Book1_Tong hop Cac tuyen(9-1-06) 5" xfId="14830" xr:uid="{00000000-0005-0000-0000-0000BC110000}"/>
    <cellStyle name="Dziesietny_Invoices2001Slovakia_Book1_Tong hop Cac tuyen(9-1-06) 6" xfId="15432" xr:uid="{00000000-0005-0000-0000-0000BD110000}"/>
    <cellStyle name="Dziesiętny_Invoices2001Slovakia_Book1_Tong hop Cac tuyen(9-1-06) 6" xfId="15394" xr:uid="{00000000-0005-0000-0000-0000BE110000}"/>
    <cellStyle name="Dziesietny_Invoices2001Slovakia_Book1_Tong hop Cac tuyen(9-1-06) 7" xfId="15623" xr:uid="{00000000-0005-0000-0000-0000BF110000}"/>
    <cellStyle name="Dziesiętny_Invoices2001Slovakia_Book1_Tong hop Cac tuyen(9-1-06) 7" xfId="14608" xr:uid="{00000000-0005-0000-0000-0000C0110000}"/>
    <cellStyle name="Dziesietny_Invoices2001Slovakia_Book1_Tong hop Cac tuyen(9-1-06) 8" xfId="15497" xr:uid="{00000000-0005-0000-0000-0000C1110000}"/>
    <cellStyle name="Dziesiętny_Invoices2001Slovakia_Book1_Tong hop Cac tuyen(9-1-06) 8" xfId="14470" xr:uid="{00000000-0005-0000-0000-0000C2110000}"/>
    <cellStyle name="Dziesietny_Invoices2001Slovakia_Book1_Tong hop Cac tuyen(9-1-06) 9" xfId="14961" xr:uid="{00000000-0005-0000-0000-0000C3110000}"/>
    <cellStyle name="Dziesiętny_Invoices2001Slovakia_Book1_Tong hop Cac tuyen(9-1-06) 9" xfId="15328" xr:uid="{00000000-0005-0000-0000-0000C4110000}"/>
    <cellStyle name="Dziesietny_Invoices2001Slovakia_Book1_ung truoc 2011 NSTW Thanh Hoa + Nge An gui Thu 12-5" xfId="6556" xr:uid="{00000000-0005-0000-0000-0000C5110000}"/>
    <cellStyle name="Dziesiętny_Invoices2001Slovakia_Book1_ung truoc 2011 NSTW Thanh Hoa + Nge An gui Thu 12-5" xfId="6563" xr:uid="{00000000-0005-0000-0000-0000C6110000}"/>
    <cellStyle name="Dziesietny_Invoices2001Slovakia_Book1_ung truoc 2011 NSTW Thanh Hoa + Nge An gui Thu 12-5 10" xfId="15426" xr:uid="{00000000-0005-0000-0000-0000C7110000}"/>
    <cellStyle name="Dziesiętny_Invoices2001Slovakia_Book1_ung truoc 2011 NSTW Thanh Hoa + Nge An gui Thu 12-5 10" xfId="15315" xr:uid="{00000000-0005-0000-0000-0000C8110000}"/>
    <cellStyle name="Dziesietny_Invoices2001Slovakia_Book1_ung truoc 2011 NSTW Thanh Hoa + Nge An gui Thu 12-5 11" xfId="14693" xr:uid="{00000000-0005-0000-0000-0000C9110000}"/>
    <cellStyle name="Dziesiętny_Invoices2001Slovakia_Book1_ung truoc 2011 NSTW Thanh Hoa + Nge An gui Thu 12-5 11" xfId="15697" xr:uid="{00000000-0005-0000-0000-0000CA110000}"/>
    <cellStyle name="Dziesietny_Invoices2001Slovakia_Book1_ung truoc 2011 NSTW Thanh Hoa + Nge An gui Thu 12-5 12" xfId="14526" xr:uid="{00000000-0005-0000-0000-0000CB110000}"/>
    <cellStyle name="Dziesiętny_Invoices2001Slovakia_Book1_ung truoc 2011 NSTW Thanh Hoa + Nge An gui Thu 12-5 12" xfId="15728" xr:uid="{00000000-0005-0000-0000-0000CC110000}"/>
    <cellStyle name="Dziesietny_Invoices2001Slovakia_Book1_ung truoc 2011 NSTW Thanh Hoa + Nge An gui Thu 12-5 13" xfId="14730" xr:uid="{00000000-0005-0000-0000-0000CD110000}"/>
    <cellStyle name="Dziesiętny_Invoices2001Slovakia_Book1_ung truoc 2011 NSTW Thanh Hoa + Nge An gui Thu 12-5 13" xfId="15553" xr:uid="{00000000-0005-0000-0000-0000CE110000}"/>
    <cellStyle name="Dziesietny_Invoices2001Slovakia_Book1_ung truoc 2011 NSTW Thanh Hoa + Nge An gui Thu 12-5 2" xfId="15376" xr:uid="{00000000-0005-0000-0000-0000CF110000}"/>
    <cellStyle name="Dziesiętny_Invoices2001Slovakia_Book1_ung truoc 2011 NSTW Thanh Hoa + Nge An gui Thu 12-5 2" xfId="15377" xr:uid="{00000000-0005-0000-0000-0000D0110000}"/>
    <cellStyle name="Dziesietny_Invoices2001Slovakia_Book1_ung truoc 2011 NSTW Thanh Hoa + Nge An gui Thu 12-5 3" xfId="14527" xr:uid="{00000000-0005-0000-0000-0000D1110000}"/>
    <cellStyle name="Dziesiętny_Invoices2001Slovakia_Book1_ung truoc 2011 NSTW Thanh Hoa + Nge An gui Thu 12-5 3" xfId="15555" xr:uid="{00000000-0005-0000-0000-0000D2110000}"/>
    <cellStyle name="Dziesietny_Invoices2001Slovakia_Book1_ung truoc 2011 NSTW Thanh Hoa + Nge An gui Thu 12-5 4" xfId="15587" xr:uid="{00000000-0005-0000-0000-0000D3110000}"/>
    <cellStyle name="Dziesiętny_Invoices2001Slovakia_Book1_ung truoc 2011 NSTW Thanh Hoa + Nge An gui Thu 12-5 4" xfId="15627" xr:uid="{00000000-0005-0000-0000-0000D4110000}"/>
    <cellStyle name="Dziesietny_Invoices2001Slovakia_Book1_ung truoc 2011 NSTW Thanh Hoa + Nge An gui Thu 12-5 5" xfId="14468" xr:uid="{00000000-0005-0000-0000-0000D5110000}"/>
    <cellStyle name="Dziesiętny_Invoices2001Slovakia_Book1_ung truoc 2011 NSTW Thanh Hoa + Nge An gui Thu 12-5 5" xfId="15668" xr:uid="{00000000-0005-0000-0000-0000D6110000}"/>
    <cellStyle name="Dziesietny_Invoices2001Slovakia_Book1_ung truoc 2011 NSTW Thanh Hoa + Nge An gui Thu 12-5 6" xfId="14543" xr:uid="{00000000-0005-0000-0000-0000D7110000}"/>
    <cellStyle name="Dziesiętny_Invoices2001Slovakia_Book1_ung truoc 2011 NSTW Thanh Hoa + Nge An gui Thu 12-5 6" xfId="15574" xr:uid="{00000000-0005-0000-0000-0000D8110000}"/>
    <cellStyle name="Dziesietny_Invoices2001Slovakia_Book1_ung truoc 2011 NSTW Thanh Hoa + Nge An gui Thu 12-5 7" xfId="15538" xr:uid="{00000000-0005-0000-0000-0000D9110000}"/>
    <cellStyle name="Dziesiętny_Invoices2001Slovakia_Book1_ung truoc 2011 NSTW Thanh Hoa + Nge An gui Thu 12-5 7" xfId="14436" xr:uid="{00000000-0005-0000-0000-0000DA110000}"/>
    <cellStyle name="Dziesietny_Invoices2001Slovakia_Book1_ung truoc 2011 NSTW Thanh Hoa + Nge An gui Thu 12-5 8" xfId="15416" xr:uid="{00000000-0005-0000-0000-0000DB110000}"/>
    <cellStyle name="Dziesiętny_Invoices2001Slovakia_Book1_ung truoc 2011 NSTW Thanh Hoa + Nge An gui Thu 12-5 8" xfId="15549" xr:uid="{00000000-0005-0000-0000-0000DC110000}"/>
    <cellStyle name="Dziesietny_Invoices2001Slovakia_Book1_ung truoc 2011 NSTW Thanh Hoa + Nge An gui Thu 12-5 9" xfId="14888" xr:uid="{00000000-0005-0000-0000-0000DD110000}"/>
    <cellStyle name="Dziesiętny_Invoices2001Slovakia_Book1_ung truoc 2011 NSTW Thanh Hoa + Nge An gui Thu 12-5 9" xfId="15407" xr:uid="{00000000-0005-0000-0000-0000DE110000}"/>
    <cellStyle name="Dziesietny_Invoices2001Slovakia_Copy of 05-12  KH trung han 2016-2020 - Liem Thinh edited (1)" xfId="6319" xr:uid="{00000000-0005-0000-0000-0000DF110000}"/>
    <cellStyle name="Dziesiętny_Invoices2001Slovakia_Copy of 05-12  KH trung han 2016-2020 - Liem Thinh edited (1)" xfId="5860" xr:uid="{00000000-0005-0000-0000-0000E0110000}"/>
    <cellStyle name="Dziesietny_Invoices2001Slovakia_Copy of 05-12  KH trung han 2016-2020 - Liem Thinh edited (1) 10" xfId="15646" xr:uid="{00000000-0005-0000-0000-0000E1110000}"/>
    <cellStyle name="Dziesiętny_Invoices2001Slovakia_Copy of 05-12  KH trung han 2016-2020 - Liem Thinh edited (1) 10" xfId="14725" xr:uid="{00000000-0005-0000-0000-0000E2110000}"/>
    <cellStyle name="Dziesietny_Invoices2001Slovakia_Copy of 05-12  KH trung han 2016-2020 - Liem Thinh edited (1) 11" xfId="14593" xr:uid="{00000000-0005-0000-0000-0000E3110000}"/>
    <cellStyle name="Dziesiętny_Invoices2001Slovakia_Copy of 05-12  KH trung han 2016-2020 - Liem Thinh edited (1) 11" xfId="14624" xr:uid="{00000000-0005-0000-0000-0000E4110000}"/>
    <cellStyle name="Dziesietny_Invoices2001Slovakia_Copy of 05-12  KH trung han 2016-2020 - Liem Thinh edited (1) 12" xfId="15520" xr:uid="{00000000-0005-0000-0000-0000E5110000}"/>
    <cellStyle name="Dziesiętny_Invoices2001Slovakia_Copy of 05-12  KH trung han 2016-2020 - Liem Thinh edited (1) 12" xfId="15625" xr:uid="{00000000-0005-0000-0000-0000E6110000}"/>
    <cellStyle name="Dziesietny_Invoices2001Slovakia_Copy of 05-12  KH trung han 2016-2020 - Liem Thinh edited (1) 13" xfId="14963" xr:uid="{00000000-0005-0000-0000-0000E7110000}"/>
    <cellStyle name="Dziesiętny_Invoices2001Slovakia_Copy of 05-12  KH trung han 2016-2020 - Liem Thinh edited (1) 13" xfId="14962" xr:uid="{00000000-0005-0000-0000-0000E8110000}"/>
    <cellStyle name="Dziesietny_Invoices2001Slovakia_Copy of 05-12  KH trung han 2016-2020 - Liem Thinh edited (1) 14" xfId="14986" xr:uid="{00000000-0005-0000-0000-0000E9110000}"/>
    <cellStyle name="Dziesiętny_Invoices2001Slovakia_Copy of 05-12  KH trung han 2016-2020 - Liem Thinh edited (1) 14" xfId="15595" xr:uid="{00000000-0005-0000-0000-0000EA110000}"/>
    <cellStyle name="Dziesietny_Invoices2001Slovakia_Copy of 05-12  KH trung han 2016-2020 - Liem Thinh edited (1) 15" xfId="15145" xr:uid="{00000000-0005-0000-0000-0000EB110000}"/>
    <cellStyle name="Dziesiętny_Invoices2001Slovakia_Copy of 05-12  KH trung han 2016-2020 - Liem Thinh edited (1) 15" xfId="15338" xr:uid="{00000000-0005-0000-0000-0000EC110000}"/>
    <cellStyle name="Dziesietny_Invoices2001Slovakia_Copy of 05-12  KH trung han 2016-2020 - Liem Thinh edited (1) 2" xfId="457" xr:uid="{00000000-0005-0000-0000-0000ED110000}"/>
    <cellStyle name="Dziesiętny_Invoices2001Slovakia_Copy of 05-12  KH trung han 2016-2020 - Liem Thinh edited (1) 2" xfId="4666" xr:uid="{00000000-0005-0000-0000-0000EE110000}"/>
    <cellStyle name="Dziesietny_Invoices2001Slovakia_Copy of 05-12  KH trung han 2016-2020 - Liem Thinh edited (1) 2 10" xfId="15659" xr:uid="{00000000-0005-0000-0000-0000EF110000}"/>
    <cellStyle name="Dziesiętny_Invoices2001Slovakia_Copy of 05-12  KH trung han 2016-2020 - Liem Thinh edited (1) 2 10" xfId="15397" xr:uid="{00000000-0005-0000-0000-0000F0110000}"/>
    <cellStyle name="Dziesietny_Invoices2001Slovakia_Copy of 05-12  KH trung han 2016-2020 - Liem Thinh edited (1) 2 11" xfId="15676" xr:uid="{00000000-0005-0000-0000-0000F1110000}"/>
    <cellStyle name="Dziesiętny_Invoices2001Slovakia_Copy of 05-12  KH trung han 2016-2020 - Liem Thinh edited (1) 2 11" xfId="15494" xr:uid="{00000000-0005-0000-0000-0000F2110000}"/>
    <cellStyle name="Dziesietny_Invoices2001Slovakia_Copy of 05-12  KH trung han 2016-2020 - Liem Thinh edited (1) 2 12" xfId="14558" xr:uid="{00000000-0005-0000-0000-0000F3110000}"/>
    <cellStyle name="Dziesiętny_Invoices2001Slovakia_Copy of 05-12  KH trung han 2016-2020 - Liem Thinh edited (1) 2 12" xfId="15452" xr:uid="{00000000-0005-0000-0000-0000F4110000}"/>
    <cellStyle name="Dziesietny_Invoices2001Slovakia_Copy of 05-12  KH trung han 2016-2020 - Liem Thinh edited (1) 2 13" xfId="14601" xr:uid="{00000000-0005-0000-0000-0000F5110000}"/>
    <cellStyle name="Dziesiętny_Invoices2001Slovakia_Copy of 05-12  KH trung han 2016-2020 - Liem Thinh edited (1) 2 13" xfId="15486" xr:uid="{00000000-0005-0000-0000-0000F6110000}"/>
    <cellStyle name="Dziesietny_Invoices2001Slovakia_Copy of 05-12  KH trung han 2016-2020 - Liem Thinh edited (1) 2 2" xfId="14435" xr:uid="{00000000-0005-0000-0000-0000F7110000}"/>
    <cellStyle name="Dziesiętny_Invoices2001Slovakia_Copy of 05-12  KH trung han 2016-2020 - Liem Thinh edited (1) 2 2" xfId="14978" xr:uid="{00000000-0005-0000-0000-0000F8110000}"/>
    <cellStyle name="Dziesietny_Invoices2001Slovakia_Copy of 05-12  KH trung han 2016-2020 - Liem Thinh edited (1) 2 3" xfId="15711" xr:uid="{00000000-0005-0000-0000-0000F9110000}"/>
    <cellStyle name="Dziesiętny_Invoices2001Slovakia_Copy of 05-12  KH trung han 2016-2020 - Liem Thinh edited (1) 2 3" xfId="15323" xr:uid="{00000000-0005-0000-0000-0000FA110000}"/>
    <cellStyle name="Dziesietny_Invoices2001Slovakia_Copy of 05-12  KH trung han 2016-2020 - Liem Thinh edited (1) 2 4" xfId="15739" xr:uid="{00000000-0005-0000-0000-0000FB110000}"/>
    <cellStyle name="Dziesiętny_Invoices2001Slovakia_Copy of 05-12  KH trung han 2016-2020 - Liem Thinh edited (1) 2 4" xfId="15071" xr:uid="{00000000-0005-0000-0000-0000FC110000}"/>
    <cellStyle name="Dziesietny_Invoices2001Slovakia_Copy of 05-12  KH trung han 2016-2020 - Liem Thinh edited (1) 2 5" xfId="15688" xr:uid="{00000000-0005-0000-0000-0000FD110000}"/>
    <cellStyle name="Dziesiętny_Invoices2001Slovakia_Copy of 05-12  KH trung han 2016-2020 - Liem Thinh edited (1) 2 5" xfId="14799" xr:uid="{00000000-0005-0000-0000-0000FE110000}"/>
    <cellStyle name="Dziesietny_Invoices2001Slovakia_Copy of 05-12  KH trung han 2016-2020 - Liem Thinh edited (1) 2 6" xfId="15559" xr:uid="{00000000-0005-0000-0000-0000FF110000}"/>
    <cellStyle name="Dziesiętny_Invoices2001Slovakia_Copy of 05-12  KH trung han 2016-2020 - Liem Thinh edited (1) 2 6" xfId="15321" xr:uid="{00000000-0005-0000-0000-000000120000}"/>
    <cellStyle name="Dziesietny_Invoices2001Slovakia_Copy of 05-12  KH trung han 2016-2020 - Liem Thinh edited (1) 2 7" xfId="15575" xr:uid="{00000000-0005-0000-0000-000001120000}"/>
    <cellStyle name="Dziesiętny_Invoices2001Slovakia_Copy of 05-12  KH trung han 2016-2020 - Liem Thinh edited (1) 2 7" xfId="15571" xr:uid="{00000000-0005-0000-0000-000002120000}"/>
    <cellStyle name="Dziesietny_Invoices2001Slovakia_Copy of 05-12  KH trung han 2016-2020 - Liem Thinh edited (1) 2 8" xfId="15214" xr:uid="{00000000-0005-0000-0000-000003120000}"/>
    <cellStyle name="Dziesiętny_Invoices2001Slovakia_Copy of 05-12  KH trung han 2016-2020 - Liem Thinh edited (1) 2 8" xfId="15561" xr:uid="{00000000-0005-0000-0000-000004120000}"/>
    <cellStyle name="Dziesietny_Invoices2001Slovakia_Copy of 05-12  KH trung han 2016-2020 - Liem Thinh edited (1) 2 9" xfId="15545" xr:uid="{00000000-0005-0000-0000-000005120000}"/>
    <cellStyle name="Dziesiętny_Invoices2001Slovakia_Copy of 05-12  KH trung han 2016-2020 - Liem Thinh edited (1) 2 9" xfId="15590" xr:uid="{00000000-0005-0000-0000-000006120000}"/>
    <cellStyle name="Dziesietny_Invoices2001Slovakia_Copy of 05-12  KH trung han 2016-2020 - Liem Thinh edited (1) 3" xfId="6564" xr:uid="{00000000-0005-0000-0000-000007120000}"/>
    <cellStyle name="Dziesiętny_Invoices2001Slovakia_Copy of 05-12  KH trung han 2016-2020 - Liem Thinh edited (1) 3" xfId="4669" xr:uid="{00000000-0005-0000-0000-000008120000}"/>
    <cellStyle name="Dziesietny_Invoices2001Slovakia_Copy of 05-12  KH trung han 2016-2020 - Liem Thinh edited (1) 3 10" xfId="15402" xr:uid="{00000000-0005-0000-0000-000009120000}"/>
    <cellStyle name="Dziesiętny_Invoices2001Slovakia_Copy of 05-12  KH trung han 2016-2020 - Liem Thinh edited (1) 3 10" xfId="14661" xr:uid="{00000000-0005-0000-0000-00000A120000}"/>
    <cellStyle name="Dziesietny_Invoices2001Slovakia_Copy of 05-12  KH trung han 2016-2020 - Liem Thinh edited (1) 3 11" xfId="15667" xr:uid="{00000000-0005-0000-0000-00000B120000}"/>
    <cellStyle name="Dziesiętny_Invoices2001Slovakia_Copy of 05-12  KH trung han 2016-2020 - Liem Thinh edited (1) 3 11" xfId="15631" xr:uid="{00000000-0005-0000-0000-00000C120000}"/>
    <cellStyle name="Dziesietny_Invoices2001Slovakia_Copy of 05-12  KH trung han 2016-2020 - Liem Thinh edited (1) 3 12" xfId="15388" xr:uid="{00000000-0005-0000-0000-00000D120000}"/>
    <cellStyle name="Dziesiętny_Invoices2001Slovakia_Copy of 05-12  KH trung han 2016-2020 - Liem Thinh edited (1) 3 12" xfId="14980" xr:uid="{00000000-0005-0000-0000-00000E120000}"/>
    <cellStyle name="Dziesietny_Invoices2001Slovakia_Copy of 05-12  KH trung han 2016-2020 - Liem Thinh edited (1) 3 13" xfId="15496" xr:uid="{00000000-0005-0000-0000-00000F120000}"/>
    <cellStyle name="Dziesiętny_Invoices2001Slovakia_Copy of 05-12  KH trung han 2016-2020 - Liem Thinh edited (1) 3 13" xfId="15611" xr:uid="{00000000-0005-0000-0000-000010120000}"/>
    <cellStyle name="Dziesietny_Invoices2001Slovakia_Copy of 05-12  KH trung han 2016-2020 - Liem Thinh edited (1) 3 2" xfId="15378" xr:uid="{00000000-0005-0000-0000-000011120000}"/>
    <cellStyle name="Dziesiętny_Invoices2001Slovakia_Copy of 05-12  KH trung han 2016-2020 - Liem Thinh edited (1) 3 2" xfId="14979" xr:uid="{00000000-0005-0000-0000-000012120000}"/>
    <cellStyle name="Dziesietny_Invoices2001Slovakia_Copy of 05-12  KH trung han 2016-2020 - Liem Thinh edited (1) 3 3" xfId="15554" xr:uid="{00000000-0005-0000-0000-000013120000}"/>
    <cellStyle name="Dziesiętny_Invoices2001Slovakia_Copy of 05-12  KH trung han 2016-2020 - Liem Thinh edited (1) 3 3" xfId="14618" xr:uid="{00000000-0005-0000-0000-000014120000}"/>
    <cellStyle name="Dziesietny_Invoices2001Slovakia_Copy of 05-12  KH trung han 2016-2020 - Liem Thinh edited (1) 3 4" xfId="15701" xr:uid="{00000000-0005-0000-0000-000015120000}"/>
    <cellStyle name="Dziesiętny_Invoices2001Slovakia_Copy of 05-12  KH trung han 2016-2020 - Liem Thinh edited (1) 3 4" xfId="15547" xr:uid="{00000000-0005-0000-0000-000016120000}"/>
    <cellStyle name="Dziesietny_Invoices2001Slovakia_Copy of 05-12  KH trung han 2016-2020 - Liem Thinh edited (1) 3 5" xfId="15730" xr:uid="{00000000-0005-0000-0000-000017120000}"/>
    <cellStyle name="Dziesiętny_Invoices2001Slovakia_Copy of 05-12  KH trung han 2016-2020 - Liem Thinh edited (1) 3 5" xfId="14932" xr:uid="{00000000-0005-0000-0000-000018120000}"/>
    <cellStyle name="Dziesietny_Invoices2001Slovakia_Copy of 05-12  KH trung han 2016-2020 - Liem Thinh edited (1) 3 6" xfId="15703" xr:uid="{00000000-0005-0000-0000-000019120000}"/>
    <cellStyle name="Dziesiętny_Invoices2001Slovakia_Copy of 05-12  KH trung han 2016-2020 - Liem Thinh edited (1) 3 6" xfId="15598" xr:uid="{00000000-0005-0000-0000-00001A120000}"/>
    <cellStyle name="Dziesietny_Invoices2001Slovakia_Copy of 05-12  KH trung han 2016-2020 - Liem Thinh edited (1) 3 7" xfId="15691" xr:uid="{00000000-0005-0000-0000-00001B120000}"/>
    <cellStyle name="Dziesiętny_Invoices2001Slovakia_Copy of 05-12  KH trung han 2016-2020 - Liem Thinh edited (1) 3 7" xfId="15146" xr:uid="{00000000-0005-0000-0000-00001C120000}"/>
    <cellStyle name="Dziesietny_Invoices2001Slovakia_Copy of 05-12  KH trung han 2016-2020 - Liem Thinh edited (1) 3 8" xfId="14419" xr:uid="{00000000-0005-0000-0000-00001D120000}"/>
    <cellStyle name="Dziesiętny_Invoices2001Slovakia_Copy of 05-12  KH trung han 2016-2020 - Liem Thinh edited (1) 3 8" xfId="15247" xr:uid="{00000000-0005-0000-0000-00001E120000}"/>
    <cellStyle name="Dziesietny_Invoices2001Slovakia_Copy of 05-12  KH trung han 2016-2020 - Liem Thinh edited (1) 3 9" xfId="15372" xr:uid="{00000000-0005-0000-0000-00001F120000}"/>
    <cellStyle name="Dziesiętny_Invoices2001Slovakia_Copy of 05-12  KH trung han 2016-2020 - Liem Thinh edited (1) 3 9" xfId="15663" xr:uid="{00000000-0005-0000-0000-000020120000}"/>
    <cellStyle name="Dziesietny_Invoices2001Slovakia_Copy of 05-12  KH trung han 2016-2020 - Liem Thinh edited (1) 4" xfId="15347" xr:uid="{00000000-0005-0000-0000-000021120000}"/>
    <cellStyle name="Dziesiętny_Invoices2001Slovakia_Copy of 05-12  KH trung han 2016-2020 - Liem Thinh edited (1) 4" xfId="15320" xr:uid="{00000000-0005-0000-0000-000022120000}"/>
    <cellStyle name="Dziesietny_Invoices2001Slovakia_Copy of 05-12  KH trung han 2016-2020 - Liem Thinh edited (1) 5" xfId="15567" xr:uid="{00000000-0005-0000-0000-000023120000}"/>
    <cellStyle name="Dziesiętny_Invoices2001Slovakia_Copy of 05-12  KH trung han 2016-2020 - Liem Thinh edited (1) 5" xfId="15582" xr:uid="{00000000-0005-0000-0000-000024120000}"/>
    <cellStyle name="Dziesietny_Invoices2001Slovakia_Copy of 05-12  KH trung han 2016-2020 - Liem Thinh edited (1) 6" xfId="15386" xr:uid="{00000000-0005-0000-0000-000025120000}"/>
    <cellStyle name="Dziesiętny_Invoices2001Slovakia_Copy of 05-12  KH trung han 2016-2020 - Liem Thinh edited (1) 6" xfId="15609" xr:uid="{00000000-0005-0000-0000-000026120000}"/>
    <cellStyle name="Dziesietny_Invoices2001Slovakia_Copy of 05-12  KH trung han 2016-2020 - Liem Thinh edited (1) 7" xfId="15422" xr:uid="{00000000-0005-0000-0000-000027120000}"/>
    <cellStyle name="Dziesiętny_Invoices2001Slovakia_Copy of 05-12  KH trung han 2016-2020 - Liem Thinh edited (1) 7" xfId="15735" xr:uid="{00000000-0005-0000-0000-000028120000}"/>
    <cellStyle name="Dziesietny_Invoices2001Slovakia_Copy of 05-12  KH trung han 2016-2020 - Liem Thinh edited (1) 8" xfId="15706" xr:uid="{00000000-0005-0000-0000-000029120000}"/>
    <cellStyle name="Dziesiętny_Invoices2001Slovakia_Copy of 05-12  KH trung han 2016-2020 - Liem Thinh edited (1) 8" xfId="15687" xr:uid="{00000000-0005-0000-0000-00002A120000}"/>
    <cellStyle name="Dziesietny_Invoices2001Slovakia_Copy of 05-12  KH trung han 2016-2020 - Liem Thinh edited (1) 9" xfId="14464" xr:uid="{00000000-0005-0000-0000-00002B120000}"/>
    <cellStyle name="Dziesiętny_Invoices2001Slovakia_Copy of 05-12  KH trung han 2016-2020 - Liem Thinh edited (1) 9" xfId="15721" xr:uid="{00000000-0005-0000-0000-00002C120000}"/>
    <cellStyle name="Dziesietny_Invoices2001Slovakia_d-uong+TDT" xfId="6504" xr:uid="{00000000-0005-0000-0000-00002D120000}"/>
    <cellStyle name="Dziesiętny_Invoices2001Slovakia_KH TPCP 2016-2020 (tong hop)" xfId="6328" xr:uid="{00000000-0005-0000-0000-00002E120000}"/>
    <cellStyle name="Dziesietny_Invoices2001Slovakia_Nha bao ve(28-7-05)" xfId="4780" xr:uid="{00000000-0005-0000-0000-00002F120000}"/>
    <cellStyle name="Dziesiętny_Invoices2001Slovakia_Nha bao ve(28-7-05)" xfId="6567" xr:uid="{00000000-0005-0000-0000-000030120000}"/>
    <cellStyle name="Dziesietny_Invoices2001Slovakia_NHA de xe nguyen du" xfId="6572" xr:uid="{00000000-0005-0000-0000-000031120000}"/>
    <cellStyle name="Dziesiętny_Invoices2001Slovakia_NHA de xe nguyen du" xfId="6573" xr:uid="{00000000-0005-0000-0000-000032120000}"/>
    <cellStyle name="Dziesietny_Invoices2001Slovakia_Nhalamviec VTC(25-1-05)" xfId="584" xr:uid="{00000000-0005-0000-0000-000033120000}"/>
    <cellStyle name="Dziesiętny_Invoices2001Slovakia_Nhalamviec VTC(25-1-05)" xfId="4653" xr:uid="{00000000-0005-0000-0000-000034120000}"/>
    <cellStyle name="Dziesietny_Invoices2001Slovakia_Nhalamviec VTC(25-1-05) 10" xfId="15629" xr:uid="{00000000-0005-0000-0000-000035120000}"/>
    <cellStyle name="Dziesiętny_Invoices2001Slovakia_Nhalamviec VTC(25-1-05) 10" xfId="15517" xr:uid="{00000000-0005-0000-0000-000036120000}"/>
    <cellStyle name="Dziesietny_Invoices2001Slovakia_Nhalamviec VTC(25-1-05) 11" xfId="14933" xr:uid="{00000000-0005-0000-0000-000037120000}"/>
    <cellStyle name="Dziesiętny_Invoices2001Slovakia_Nhalamviec VTC(25-1-05) 11" xfId="15440" xr:uid="{00000000-0005-0000-0000-000038120000}"/>
    <cellStyle name="Dziesietny_Invoices2001Slovakia_Nhalamviec VTC(25-1-05) 12" xfId="15341" xr:uid="{00000000-0005-0000-0000-000039120000}"/>
    <cellStyle name="Dziesiętny_Invoices2001Slovakia_Nhalamviec VTC(25-1-05) 12" xfId="15471" xr:uid="{00000000-0005-0000-0000-00003A120000}"/>
    <cellStyle name="Dziesietny_Invoices2001Slovakia_Nhalamviec VTC(25-1-05) 13" xfId="15526" xr:uid="{00000000-0005-0000-0000-00003B120000}"/>
    <cellStyle name="Dziesiętny_Invoices2001Slovakia_Nhalamviec VTC(25-1-05) 13" xfId="15540" xr:uid="{00000000-0005-0000-0000-00003C120000}"/>
    <cellStyle name="Dziesietny_Invoices2001Slovakia_Nhalamviec VTC(25-1-05) 2" xfId="14456" xr:uid="{00000000-0005-0000-0000-00003D120000}"/>
    <cellStyle name="Dziesiętny_Invoices2001Slovakia_Nhalamviec VTC(25-1-05) 2" xfId="14976" xr:uid="{00000000-0005-0000-0000-00003E120000}"/>
    <cellStyle name="Dziesietny_Invoices2001Slovakia_Nhalamviec VTC(25-1-05) 3" xfId="15702" xr:uid="{00000000-0005-0000-0000-00003F120000}"/>
    <cellStyle name="Dziesiętny_Invoices2001Slovakia_Nhalamviec VTC(25-1-05) 3" xfId="15620" xr:uid="{00000000-0005-0000-0000-000040120000}"/>
    <cellStyle name="Dziesietny_Invoices2001Slovakia_Nhalamviec VTC(25-1-05) 4" xfId="15345" xr:uid="{00000000-0005-0000-0000-000041120000}"/>
    <cellStyle name="Dziesiętny_Invoices2001Slovakia_Nhalamviec VTC(25-1-05) 4" xfId="15147" xr:uid="{00000000-0005-0000-0000-000042120000}"/>
    <cellStyle name="Dziesietny_Invoices2001Slovakia_Nhalamviec VTC(25-1-05) 5" xfId="15541" xr:uid="{00000000-0005-0000-0000-000043120000}"/>
    <cellStyle name="Dziesiętny_Invoices2001Slovakia_Nhalamviec VTC(25-1-05) 5" xfId="15585" xr:uid="{00000000-0005-0000-0000-000044120000}"/>
    <cellStyle name="Dziesietny_Invoices2001Slovakia_Nhalamviec VTC(25-1-05) 6" xfId="15414" xr:uid="{00000000-0005-0000-0000-000045120000}"/>
    <cellStyle name="Dziesiętny_Invoices2001Slovakia_Nhalamviec VTC(25-1-05) 6" xfId="15622" xr:uid="{00000000-0005-0000-0000-000046120000}"/>
    <cellStyle name="Dziesietny_Invoices2001Slovakia_Nhalamviec VTC(25-1-05) 7" xfId="15443" xr:uid="{00000000-0005-0000-0000-000047120000}"/>
    <cellStyle name="Dziesiętny_Invoices2001Slovakia_Nhalamviec VTC(25-1-05) 7" xfId="15708" xr:uid="{00000000-0005-0000-0000-000048120000}"/>
    <cellStyle name="Dziesietny_Invoices2001Slovakia_Nhalamviec VTC(25-1-05) 8" xfId="15635" xr:uid="{00000000-0005-0000-0000-000049120000}"/>
    <cellStyle name="Dziesiętny_Invoices2001Slovakia_Nhalamviec VTC(25-1-05) 8" xfId="15733" xr:uid="{00000000-0005-0000-0000-00004A120000}"/>
    <cellStyle name="Dziesietny_Invoices2001Slovakia_Nhalamviec VTC(25-1-05) 9" xfId="14982" xr:uid="{00000000-0005-0000-0000-00004B120000}"/>
    <cellStyle name="Dziesiętny_Invoices2001Slovakia_Nhalamviec VTC(25-1-05) 9" xfId="15588" xr:uid="{00000000-0005-0000-0000-00004C120000}"/>
    <cellStyle name="Dziesietny_Invoices2001Slovakia_Nhu cau von ung truoc 2011 Tha h Hoa + Nge An gui TW" xfId="6575" xr:uid="{00000000-0005-0000-0000-00004D120000}"/>
    <cellStyle name="Dziesiętny_Invoices2001Slovakia_TDT KHANH HOA" xfId="1494" xr:uid="{00000000-0005-0000-0000-00004E120000}"/>
    <cellStyle name="Dziesietny_Invoices2001Slovakia_TDT KHANH HOA_Tong hop Cac tuyen(9-1-06)" xfId="2089" xr:uid="{00000000-0005-0000-0000-00004F120000}"/>
    <cellStyle name="Dziesiętny_Invoices2001Slovakia_TDT KHANH HOA_Tong hop Cac tuyen(9-1-06)" xfId="80" xr:uid="{00000000-0005-0000-0000-000050120000}"/>
    <cellStyle name="Dziesietny_Invoices2001Slovakia_TDT KHANH HOA_Tong hop Cac tuyen(9-1-06) 10" xfId="14525" xr:uid="{00000000-0005-0000-0000-000051120000}"/>
    <cellStyle name="Dziesiętny_Invoices2001Slovakia_TDT KHANH HOA_Tong hop Cac tuyen(9-1-06) 10" xfId="15764" xr:uid="{00000000-0005-0000-0000-000052120000}"/>
    <cellStyle name="Dziesietny_Invoices2001Slovakia_TDT KHANH HOA_Tong hop Cac tuyen(9-1-06) 11" xfId="15531" xr:uid="{00000000-0005-0000-0000-000053120000}"/>
    <cellStyle name="Dziesiętny_Invoices2001Slovakia_TDT KHANH HOA_Tong hop Cac tuyen(9-1-06) 11" xfId="15767" xr:uid="{00000000-0005-0000-0000-000054120000}"/>
    <cellStyle name="Dziesietny_Invoices2001Slovakia_TDT KHANH HOA_Tong hop Cac tuyen(9-1-06) 12" xfId="15654" xr:uid="{00000000-0005-0000-0000-000055120000}"/>
    <cellStyle name="Dziesiętny_Invoices2001Slovakia_TDT KHANH HOA_Tong hop Cac tuyen(9-1-06) 12" xfId="15770" xr:uid="{00000000-0005-0000-0000-000056120000}"/>
    <cellStyle name="Dziesietny_Invoices2001Slovakia_TDT KHANH HOA_Tong hop Cac tuyen(9-1-06) 13" xfId="14904" xr:uid="{00000000-0005-0000-0000-000057120000}"/>
    <cellStyle name="Dziesiętny_Invoices2001Slovakia_TDT KHANH HOA_Tong hop Cac tuyen(9-1-06) 13" xfId="15773" xr:uid="{00000000-0005-0000-0000-000058120000}"/>
    <cellStyle name="Dziesietny_Invoices2001Slovakia_TDT KHANH HOA_Tong hop Cac tuyen(9-1-06) 2" xfId="14628" xr:uid="{00000000-0005-0000-0000-000059120000}"/>
    <cellStyle name="Dziesiętny_Invoices2001Slovakia_TDT KHANH HOA_Tong hop Cac tuyen(9-1-06) 2" xfId="14394" xr:uid="{00000000-0005-0000-0000-00005A120000}"/>
    <cellStyle name="Dziesietny_Invoices2001Slovakia_TDT KHANH HOA_Tong hop Cac tuyen(9-1-06) 3" xfId="15666" xr:uid="{00000000-0005-0000-0000-00005B120000}"/>
    <cellStyle name="Dziesiętny_Invoices2001Slovakia_TDT KHANH HOA_Tong hop Cac tuyen(9-1-06) 3" xfId="15568" xr:uid="{00000000-0005-0000-0000-00005C120000}"/>
    <cellStyle name="Dziesietny_Invoices2001Slovakia_TDT KHANH HOA_Tong hop Cac tuyen(9-1-06) 4" xfId="14395" xr:uid="{00000000-0005-0000-0000-00005D120000}"/>
    <cellStyle name="Dziesiętny_Invoices2001Slovakia_TDT KHANH HOA_Tong hop Cac tuyen(9-1-06) 4" xfId="15745" xr:uid="{00000000-0005-0000-0000-00005E120000}"/>
    <cellStyle name="Dziesietny_Invoices2001Slovakia_TDT KHANH HOA_Tong hop Cac tuyen(9-1-06) 5" xfId="15342" xr:uid="{00000000-0005-0000-0000-00005F120000}"/>
    <cellStyle name="Dziesiętny_Invoices2001Slovakia_TDT KHANH HOA_Tong hop Cac tuyen(9-1-06) 5" xfId="15749" xr:uid="{00000000-0005-0000-0000-000060120000}"/>
    <cellStyle name="Dziesietny_Invoices2001Slovakia_TDT KHANH HOA_Tong hop Cac tuyen(9-1-06) 6" xfId="14565" xr:uid="{00000000-0005-0000-0000-000061120000}"/>
    <cellStyle name="Dziesiętny_Invoices2001Slovakia_TDT KHANH HOA_Tong hop Cac tuyen(9-1-06) 6" xfId="15752" xr:uid="{00000000-0005-0000-0000-000062120000}"/>
    <cellStyle name="Dziesietny_Invoices2001Slovakia_TDT KHANH HOA_Tong hop Cac tuyen(9-1-06) 7" xfId="14617" xr:uid="{00000000-0005-0000-0000-000063120000}"/>
    <cellStyle name="Dziesiętny_Invoices2001Slovakia_TDT KHANH HOA_Tong hop Cac tuyen(9-1-06) 7" xfId="15755" xr:uid="{00000000-0005-0000-0000-000064120000}"/>
    <cellStyle name="Dziesietny_Invoices2001Slovakia_TDT KHANH HOA_Tong hop Cac tuyen(9-1-06) 8" xfId="15527" xr:uid="{00000000-0005-0000-0000-000065120000}"/>
    <cellStyle name="Dziesiętny_Invoices2001Slovakia_TDT KHANH HOA_Tong hop Cac tuyen(9-1-06) 8" xfId="15758" xr:uid="{00000000-0005-0000-0000-000066120000}"/>
    <cellStyle name="Dziesietny_Invoices2001Slovakia_TDT KHANH HOA_Tong hop Cac tuyen(9-1-06) 9" xfId="15436" xr:uid="{00000000-0005-0000-0000-000067120000}"/>
    <cellStyle name="Dziesiętny_Invoices2001Slovakia_TDT KHANH HOA_Tong hop Cac tuyen(9-1-06) 9" xfId="15761" xr:uid="{00000000-0005-0000-0000-000068120000}"/>
    <cellStyle name="Dziesietny_Invoices2001Slovakia_TDT quangngai" xfId="6579" xr:uid="{00000000-0005-0000-0000-000069120000}"/>
    <cellStyle name="Dziesiętny_Invoices2001Slovakia_TDT quangngai" xfId="3691" xr:uid="{00000000-0005-0000-0000-00006A120000}"/>
    <cellStyle name="Dziesietny_Invoices2001Slovakia_TMDT(10-5-06)" xfId="115" xr:uid="{00000000-0005-0000-0000-00006B120000}"/>
    <cellStyle name="e" xfId="5316" xr:uid="{00000000-0005-0000-0000-00006C120000}"/>
    <cellStyle name="Enter Currency (0)" xfId="6581" xr:uid="{00000000-0005-0000-0000-00006D120000}"/>
    <cellStyle name="Enter Currency (0) 10" xfId="1715" xr:uid="{00000000-0005-0000-0000-00006E120000}"/>
    <cellStyle name="Enter Currency (0) 11" xfId="2400" xr:uid="{00000000-0005-0000-0000-00006F120000}"/>
    <cellStyle name="Enter Currency (0) 12" xfId="2108" xr:uid="{00000000-0005-0000-0000-000070120000}"/>
    <cellStyle name="Enter Currency (0) 13" xfId="4815" xr:uid="{00000000-0005-0000-0000-000071120000}"/>
    <cellStyle name="Enter Currency (0) 14" xfId="201" xr:uid="{00000000-0005-0000-0000-000072120000}"/>
    <cellStyle name="Enter Currency (0) 15" xfId="860" xr:uid="{00000000-0005-0000-0000-000073120000}"/>
    <cellStyle name="Enter Currency (0) 16" xfId="6582" xr:uid="{00000000-0005-0000-0000-000074120000}"/>
    <cellStyle name="Enter Currency (0) 17" xfId="6583" xr:uid="{00000000-0005-0000-0000-000075120000}"/>
    <cellStyle name="Enter Currency (0) 18" xfId="6584" xr:uid="{00000000-0005-0000-0000-000076120000}"/>
    <cellStyle name="Enter Currency (0) 2" xfId="6586" xr:uid="{00000000-0005-0000-0000-000077120000}"/>
    <cellStyle name="Enter Currency (0) 3" xfId="6588" xr:uid="{00000000-0005-0000-0000-000078120000}"/>
    <cellStyle name="Enter Currency (0) 4" xfId="6590" xr:uid="{00000000-0005-0000-0000-000079120000}"/>
    <cellStyle name="Enter Currency (0) 5" xfId="6592" xr:uid="{00000000-0005-0000-0000-00007A120000}"/>
    <cellStyle name="Enter Currency (0) 6" xfId="6594" xr:uid="{00000000-0005-0000-0000-00007B120000}"/>
    <cellStyle name="Enter Currency (0) 7" xfId="641" xr:uid="{00000000-0005-0000-0000-00007C120000}"/>
    <cellStyle name="Enter Currency (0) 8" xfId="701" xr:uid="{00000000-0005-0000-0000-00007D120000}"/>
    <cellStyle name="Enter Currency (0) 9" xfId="6596" xr:uid="{00000000-0005-0000-0000-00007E120000}"/>
    <cellStyle name="Enter Currency (2)" xfId="4309" xr:uid="{00000000-0005-0000-0000-00007F120000}"/>
    <cellStyle name="Enter Currency (2) 10" xfId="6087" xr:uid="{00000000-0005-0000-0000-000080120000}"/>
    <cellStyle name="Enter Currency (2) 11" xfId="3604" xr:uid="{00000000-0005-0000-0000-000081120000}"/>
    <cellStyle name="Enter Currency (2) 12" xfId="6599" xr:uid="{00000000-0005-0000-0000-000082120000}"/>
    <cellStyle name="Enter Currency (2) 13" xfId="6603" xr:uid="{00000000-0005-0000-0000-000083120000}"/>
    <cellStyle name="Enter Currency (2) 14" xfId="6607" xr:uid="{00000000-0005-0000-0000-000084120000}"/>
    <cellStyle name="Enter Currency (2) 15" xfId="2383" xr:uid="{00000000-0005-0000-0000-000085120000}"/>
    <cellStyle name="Enter Currency (2) 16" xfId="1737" xr:uid="{00000000-0005-0000-0000-000086120000}"/>
    <cellStyle name="Enter Currency (2) 17" xfId="4891" xr:uid="{00000000-0005-0000-0000-000087120000}"/>
    <cellStyle name="Enter Currency (2) 18" xfId="4895" xr:uid="{00000000-0005-0000-0000-000088120000}"/>
    <cellStyle name="Enter Currency (2) 2" xfId="6608" xr:uid="{00000000-0005-0000-0000-000089120000}"/>
    <cellStyle name="Enter Currency (2) 3" xfId="6610" xr:uid="{00000000-0005-0000-0000-00008A120000}"/>
    <cellStyle name="Enter Currency (2) 4" xfId="793" xr:uid="{00000000-0005-0000-0000-00008B120000}"/>
    <cellStyle name="Enter Currency (2) 5" xfId="6613" xr:uid="{00000000-0005-0000-0000-00008C120000}"/>
    <cellStyle name="Enter Currency (2) 6" xfId="6615" xr:uid="{00000000-0005-0000-0000-00008D120000}"/>
    <cellStyle name="Enter Currency (2) 7" xfId="6617" xr:uid="{00000000-0005-0000-0000-00008E120000}"/>
    <cellStyle name="Enter Currency (2) 8" xfId="6618" xr:uid="{00000000-0005-0000-0000-00008F120000}"/>
    <cellStyle name="Enter Currency (2) 9" xfId="6620" xr:uid="{00000000-0005-0000-0000-000090120000}"/>
    <cellStyle name="Enter Units (0)" xfId="4523" xr:uid="{00000000-0005-0000-0000-000091120000}"/>
    <cellStyle name="Enter Units (0) 10" xfId="6623" xr:uid="{00000000-0005-0000-0000-000092120000}"/>
    <cellStyle name="Enter Units (0) 11" xfId="6626" xr:uid="{00000000-0005-0000-0000-000093120000}"/>
    <cellStyle name="Enter Units (0) 12" xfId="2671" xr:uid="{00000000-0005-0000-0000-000094120000}"/>
    <cellStyle name="Enter Units (0) 13" xfId="4364" xr:uid="{00000000-0005-0000-0000-000095120000}"/>
    <cellStyle name="Enter Units (0) 14" xfId="275" xr:uid="{00000000-0005-0000-0000-000096120000}"/>
    <cellStyle name="Enter Units (0) 15" xfId="308" xr:uid="{00000000-0005-0000-0000-000097120000}"/>
    <cellStyle name="Enter Units (0) 16" xfId="182" xr:uid="{00000000-0005-0000-0000-000098120000}"/>
    <cellStyle name="Enter Units (0) 17" xfId="53" xr:uid="{00000000-0005-0000-0000-000099120000}"/>
    <cellStyle name="Enter Units (0) 18" xfId="371" xr:uid="{00000000-0005-0000-0000-00009A120000}"/>
    <cellStyle name="Enter Units (0) 2" xfId="916" xr:uid="{00000000-0005-0000-0000-00009B120000}"/>
    <cellStyle name="Enter Units (0) 3" xfId="922" xr:uid="{00000000-0005-0000-0000-00009C120000}"/>
    <cellStyle name="Enter Units (0) 4" xfId="931" xr:uid="{00000000-0005-0000-0000-00009D120000}"/>
    <cellStyle name="Enter Units (0) 5" xfId="6627" xr:uid="{00000000-0005-0000-0000-00009E120000}"/>
    <cellStyle name="Enter Units (0) 6" xfId="6628" xr:uid="{00000000-0005-0000-0000-00009F120000}"/>
    <cellStyle name="Enter Units (0) 7" xfId="5013" xr:uid="{00000000-0005-0000-0000-0000A0120000}"/>
    <cellStyle name="Enter Units (0) 8" xfId="5032" xr:uid="{00000000-0005-0000-0000-0000A1120000}"/>
    <cellStyle name="Enter Units (0) 9" xfId="4197" xr:uid="{00000000-0005-0000-0000-0000A2120000}"/>
    <cellStyle name="Enter Units (1)" xfId="6631" xr:uid="{00000000-0005-0000-0000-0000A3120000}"/>
    <cellStyle name="Enter Units (1) 10" xfId="6632" xr:uid="{00000000-0005-0000-0000-0000A4120000}"/>
    <cellStyle name="Enter Units (1) 11" xfId="6633" xr:uid="{00000000-0005-0000-0000-0000A5120000}"/>
    <cellStyle name="Enter Units (1) 12" xfId="3668" xr:uid="{00000000-0005-0000-0000-0000A6120000}"/>
    <cellStyle name="Enter Units (1) 13" xfId="6361" xr:uid="{00000000-0005-0000-0000-0000A7120000}"/>
    <cellStyle name="Enter Units (1) 14" xfId="6365" xr:uid="{00000000-0005-0000-0000-0000A8120000}"/>
    <cellStyle name="Enter Units (1) 15" xfId="6369" xr:uid="{00000000-0005-0000-0000-0000A9120000}"/>
    <cellStyle name="Enter Units (1) 16" xfId="3724" xr:uid="{00000000-0005-0000-0000-0000AA120000}"/>
    <cellStyle name="Enter Units (1) 17" xfId="6635" xr:uid="{00000000-0005-0000-0000-0000AB120000}"/>
    <cellStyle name="Enter Units (1) 18" xfId="6637" xr:uid="{00000000-0005-0000-0000-0000AC120000}"/>
    <cellStyle name="Enter Units (1) 2" xfId="5787" xr:uid="{00000000-0005-0000-0000-0000AD120000}"/>
    <cellStyle name="Enter Units (1) 3" xfId="679" xr:uid="{00000000-0005-0000-0000-0000AE120000}"/>
    <cellStyle name="Enter Units (1) 4" xfId="3073" xr:uid="{00000000-0005-0000-0000-0000AF120000}"/>
    <cellStyle name="Enter Units (1) 5" xfId="5793" xr:uid="{00000000-0005-0000-0000-0000B0120000}"/>
    <cellStyle name="Enter Units (1) 6" xfId="5801" xr:uid="{00000000-0005-0000-0000-0000B1120000}"/>
    <cellStyle name="Enter Units (1) 7" xfId="871" xr:uid="{00000000-0005-0000-0000-0000B2120000}"/>
    <cellStyle name="Enter Units (1) 8" xfId="5808" xr:uid="{00000000-0005-0000-0000-0000B3120000}"/>
    <cellStyle name="Enter Units (1) 9" xfId="1174" xr:uid="{00000000-0005-0000-0000-0000B4120000}"/>
    <cellStyle name="Enter Units (2)" xfId="5924" xr:uid="{00000000-0005-0000-0000-0000B5120000}"/>
    <cellStyle name="Enter Units (2) 10" xfId="6640" xr:uid="{00000000-0005-0000-0000-0000B6120000}"/>
    <cellStyle name="Enter Units (2) 11" xfId="2586" xr:uid="{00000000-0005-0000-0000-0000B7120000}"/>
    <cellStyle name="Enter Units (2) 12" xfId="2645" xr:uid="{00000000-0005-0000-0000-0000B8120000}"/>
    <cellStyle name="Enter Units (2) 13" xfId="635" xr:uid="{00000000-0005-0000-0000-0000B9120000}"/>
    <cellStyle name="Enter Units (2) 14" xfId="651" xr:uid="{00000000-0005-0000-0000-0000BA120000}"/>
    <cellStyle name="Enter Units (2) 15" xfId="6641" xr:uid="{00000000-0005-0000-0000-0000BB120000}"/>
    <cellStyle name="Enter Units (2) 16" xfId="6642" xr:uid="{00000000-0005-0000-0000-0000BC120000}"/>
    <cellStyle name="Enter Units (2) 17" xfId="1880" xr:uid="{00000000-0005-0000-0000-0000BD120000}"/>
    <cellStyle name="Enter Units (2) 18" xfId="1338" xr:uid="{00000000-0005-0000-0000-0000BE120000}"/>
    <cellStyle name="Enter Units (2) 2" xfId="6643" xr:uid="{00000000-0005-0000-0000-0000BF120000}"/>
    <cellStyle name="Enter Units (2) 3" xfId="3269" xr:uid="{00000000-0005-0000-0000-0000C0120000}"/>
    <cellStyle name="Enter Units (2) 4" xfId="6644" xr:uid="{00000000-0005-0000-0000-0000C1120000}"/>
    <cellStyle name="Enter Units (2) 5" xfId="6646" xr:uid="{00000000-0005-0000-0000-0000C2120000}"/>
    <cellStyle name="Enter Units (2) 6" xfId="6648" xr:uid="{00000000-0005-0000-0000-0000C3120000}"/>
    <cellStyle name="Enter Units (2) 7" xfId="6650" xr:uid="{00000000-0005-0000-0000-0000C4120000}"/>
    <cellStyle name="Enter Units (2) 8" xfId="6653" xr:uid="{00000000-0005-0000-0000-0000C5120000}"/>
    <cellStyle name="Enter Units (2) 9" xfId="1856" xr:uid="{00000000-0005-0000-0000-0000C6120000}"/>
    <cellStyle name="Entered" xfId="6657" xr:uid="{00000000-0005-0000-0000-0000C7120000}"/>
    <cellStyle name="Euro" xfId="3647" xr:uid="{00000000-0005-0000-0000-0000C8120000}"/>
    <cellStyle name="Euro 10" xfId="6659" xr:uid="{00000000-0005-0000-0000-0000C9120000}"/>
    <cellStyle name="Euro 11" xfId="6662" xr:uid="{00000000-0005-0000-0000-0000CA120000}"/>
    <cellStyle name="Euro 12" xfId="6664" xr:uid="{00000000-0005-0000-0000-0000CB120000}"/>
    <cellStyle name="Euro 13" xfId="6666" xr:uid="{00000000-0005-0000-0000-0000CC120000}"/>
    <cellStyle name="Euro 14" xfId="3540" xr:uid="{00000000-0005-0000-0000-0000CD120000}"/>
    <cellStyle name="Euro 15" xfId="2249" xr:uid="{00000000-0005-0000-0000-0000CE120000}"/>
    <cellStyle name="Euro 16" xfId="568" xr:uid="{00000000-0005-0000-0000-0000CF120000}"/>
    <cellStyle name="Euro 17" xfId="4699" xr:uid="{00000000-0005-0000-0000-0000D0120000}"/>
    <cellStyle name="Euro 2" xfId="4808" xr:uid="{00000000-0005-0000-0000-0000D1120000}"/>
    <cellStyle name="Euro 3" xfId="1559" xr:uid="{00000000-0005-0000-0000-0000D2120000}"/>
    <cellStyle name="Euro 4" xfId="6668" xr:uid="{00000000-0005-0000-0000-0000D3120000}"/>
    <cellStyle name="Euro 5" xfId="6671" xr:uid="{00000000-0005-0000-0000-0000D4120000}"/>
    <cellStyle name="Euro 6" xfId="6673" xr:uid="{00000000-0005-0000-0000-0000D5120000}"/>
    <cellStyle name="Euro 7" xfId="6675" xr:uid="{00000000-0005-0000-0000-0000D6120000}"/>
    <cellStyle name="Euro 8" xfId="6676" xr:uid="{00000000-0005-0000-0000-0000D7120000}"/>
    <cellStyle name="Euro 9" xfId="6677" xr:uid="{00000000-0005-0000-0000-0000D8120000}"/>
    <cellStyle name="Excel Built-in Normal" xfId="6678" xr:uid="{00000000-0005-0000-0000-0000D9120000}"/>
    <cellStyle name="Excel Built-in Normal 2" xfId="6679" xr:uid="{00000000-0005-0000-0000-0000DA120000}"/>
    <cellStyle name="Excel Built-in Normal 3" xfId="2377" xr:uid="{00000000-0005-0000-0000-0000DB120000}"/>
    <cellStyle name="Explanatory Text 2" xfId="6270" xr:uid="{00000000-0005-0000-0000-0000DC120000}"/>
    <cellStyle name="Explanatory Text 2 2" xfId="6681" xr:uid="{00000000-0005-0000-0000-0000DD120000}"/>
    <cellStyle name="Explanatory Text 2 3" xfId="6684" xr:uid="{00000000-0005-0000-0000-0000DE120000}"/>
    <cellStyle name="f" xfId="6688" xr:uid="{00000000-0005-0000-0000-0000DF120000}"/>
    <cellStyle name="f_Danhmuc_Quyhoach2009" xfId="5458" xr:uid="{00000000-0005-0000-0000-0000E0120000}"/>
    <cellStyle name="f_Danhmuc_Quyhoach2009 2" xfId="5461" xr:uid="{00000000-0005-0000-0000-0000E1120000}"/>
    <cellStyle name="f_Danhmuc_Quyhoach2009 2 2" xfId="3764" xr:uid="{00000000-0005-0000-0000-0000E2120000}"/>
    <cellStyle name="Fixed" xfId="5161" xr:uid="{00000000-0005-0000-0000-0000E3120000}"/>
    <cellStyle name="Fixed 10" xfId="6689" xr:uid="{00000000-0005-0000-0000-0000E4120000}"/>
    <cellStyle name="Fixed 11" xfId="6690" xr:uid="{00000000-0005-0000-0000-0000E5120000}"/>
    <cellStyle name="Fixed 12" xfId="6691" xr:uid="{00000000-0005-0000-0000-0000E6120000}"/>
    <cellStyle name="Fixed 13" xfId="6692" xr:uid="{00000000-0005-0000-0000-0000E7120000}"/>
    <cellStyle name="Fixed 14" xfId="6694" xr:uid="{00000000-0005-0000-0000-0000E8120000}"/>
    <cellStyle name="Fixed 15" xfId="5917" xr:uid="{00000000-0005-0000-0000-0000E9120000}"/>
    <cellStyle name="Fixed 16" xfId="5915" xr:uid="{00000000-0005-0000-0000-0000EA120000}"/>
    <cellStyle name="Fixed 2" xfId="4157" xr:uid="{00000000-0005-0000-0000-0000EB120000}"/>
    <cellStyle name="Fixed 2 2" xfId="6695" xr:uid="{00000000-0005-0000-0000-0000EC120000}"/>
    <cellStyle name="Fixed 3" xfId="6697" xr:uid="{00000000-0005-0000-0000-0000ED120000}"/>
    <cellStyle name="Fixed 4" xfId="3571" xr:uid="{00000000-0005-0000-0000-0000EE120000}"/>
    <cellStyle name="Fixed 5" xfId="6700" xr:uid="{00000000-0005-0000-0000-0000EF120000}"/>
    <cellStyle name="Fixed 6" xfId="6702" xr:uid="{00000000-0005-0000-0000-0000F0120000}"/>
    <cellStyle name="Fixed 7" xfId="148" xr:uid="{00000000-0005-0000-0000-0000F1120000}"/>
    <cellStyle name="Fixed 8" xfId="6497" xr:uid="{00000000-0005-0000-0000-0000F2120000}"/>
    <cellStyle name="Fixed 9" xfId="6704" xr:uid="{00000000-0005-0000-0000-0000F3120000}"/>
    <cellStyle name="Font Britannic16" xfId="5160" xr:uid="{00000000-0005-0000-0000-0000F4120000}"/>
    <cellStyle name="Font Britannic16 2" xfId="4156" xr:uid="{00000000-0005-0000-0000-0000F5120000}"/>
    <cellStyle name="Font Britannic16 3" xfId="6696" xr:uid="{00000000-0005-0000-0000-0000F6120000}"/>
    <cellStyle name="Font Britannic18" xfId="5711" xr:uid="{00000000-0005-0000-0000-0000F7120000}"/>
    <cellStyle name="Font Britannic18 2" xfId="6447" xr:uid="{00000000-0005-0000-0000-0000F8120000}"/>
    <cellStyle name="Font Britannic18 3" xfId="23" xr:uid="{00000000-0005-0000-0000-0000F9120000}"/>
    <cellStyle name="Font CenturyCond 18" xfId="6039" xr:uid="{00000000-0005-0000-0000-0000FA120000}"/>
    <cellStyle name="Font CenturyCond 18 2" xfId="6062" xr:uid="{00000000-0005-0000-0000-0000FB120000}"/>
    <cellStyle name="Font CenturyCond 18 3" xfId="4546" xr:uid="{00000000-0005-0000-0000-0000FC120000}"/>
    <cellStyle name="Font Cond20" xfId="3379" xr:uid="{00000000-0005-0000-0000-0000FD120000}"/>
    <cellStyle name="Font Cond20 2" xfId="4862" xr:uid="{00000000-0005-0000-0000-0000FE120000}"/>
    <cellStyle name="Font Cond20 3" xfId="3081" xr:uid="{00000000-0005-0000-0000-0000FF120000}"/>
    <cellStyle name="Font LucidaSans16" xfId="2048" xr:uid="{00000000-0005-0000-0000-000000130000}"/>
    <cellStyle name="Font LucidaSans16 2" xfId="5407" xr:uid="{00000000-0005-0000-0000-000001130000}"/>
    <cellStyle name="Font LucidaSans16 3" xfId="6709" xr:uid="{00000000-0005-0000-0000-000002130000}"/>
    <cellStyle name="Font NewCenturyCond18" xfId="1628" xr:uid="{00000000-0005-0000-0000-000003130000}"/>
    <cellStyle name="Font NewCenturyCond18 2" xfId="6071" xr:uid="{00000000-0005-0000-0000-000004130000}"/>
    <cellStyle name="Font NewCenturyCond18 3" xfId="6076" xr:uid="{00000000-0005-0000-0000-000005130000}"/>
    <cellStyle name="Font Ottawa14" xfId="6710" xr:uid="{00000000-0005-0000-0000-000006130000}"/>
    <cellStyle name="Font Ottawa14 2" xfId="6715" xr:uid="{00000000-0005-0000-0000-000007130000}"/>
    <cellStyle name="Font Ottawa14 3" xfId="2944" xr:uid="{00000000-0005-0000-0000-000008130000}"/>
    <cellStyle name="Font Ottawa16" xfId="5078" xr:uid="{00000000-0005-0000-0000-000009130000}"/>
    <cellStyle name="Font Ottawa16 2" xfId="4382" xr:uid="{00000000-0005-0000-0000-00000A130000}"/>
    <cellStyle name="Font Ottawa16 3" xfId="5080" xr:uid="{00000000-0005-0000-0000-00000B130000}"/>
    <cellStyle name="Ghi chú" xfId="6719" xr:uid="{00000000-0005-0000-0000-00000C130000}"/>
    <cellStyle name="Ghi chú 10" xfId="492" xr:uid="{00000000-0005-0000-0000-00000D130000}"/>
    <cellStyle name="Ghi chú 10 2" xfId="6721" xr:uid="{00000000-0005-0000-0000-00000E130000}"/>
    <cellStyle name="Ghi chú 11" xfId="747" xr:uid="{00000000-0005-0000-0000-00000F130000}"/>
    <cellStyle name="Ghi chú 11 2" xfId="2415" xr:uid="{00000000-0005-0000-0000-000010130000}"/>
    <cellStyle name="Ghi chú 12" xfId="801" xr:uid="{00000000-0005-0000-0000-000011130000}"/>
    <cellStyle name="Ghi chú 12 2" xfId="3303" xr:uid="{00000000-0005-0000-0000-000012130000}"/>
    <cellStyle name="Ghi chú 13" xfId="810" xr:uid="{00000000-0005-0000-0000-000013130000}"/>
    <cellStyle name="Ghi chú 13 2" xfId="4662" xr:uid="{00000000-0005-0000-0000-000014130000}"/>
    <cellStyle name="Ghi chú 14" xfId="6723" xr:uid="{00000000-0005-0000-0000-000015130000}"/>
    <cellStyle name="Ghi chú 14 2" xfId="6726" xr:uid="{00000000-0005-0000-0000-000016130000}"/>
    <cellStyle name="Ghi chú 15" xfId="6043" xr:uid="{00000000-0005-0000-0000-000017130000}"/>
    <cellStyle name="Ghi chú 15 2" xfId="6729" xr:uid="{00000000-0005-0000-0000-000018130000}"/>
    <cellStyle name="Ghi chú 16" xfId="3453" xr:uid="{00000000-0005-0000-0000-000019130000}"/>
    <cellStyle name="Ghi chú 16 2" xfId="1656" xr:uid="{00000000-0005-0000-0000-00001A130000}"/>
    <cellStyle name="Ghi chú 17" xfId="6048" xr:uid="{00000000-0005-0000-0000-00001B130000}"/>
    <cellStyle name="Ghi chú 17 2" xfId="3037" xr:uid="{00000000-0005-0000-0000-00001C130000}"/>
    <cellStyle name="Ghi chú 18" xfId="6051" xr:uid="{00000000-0005-0000-0000-00001D130000}"/>
    <cellStyle name="Ghi chú 18 2" xfId="6731" xr:uid="{00000000-0005-0000-0000-00001E130000}"/>
    <cellStyle name="Ghi chú 19" xfId="6053" xr:uid="{00000000-0005-0000-0000-00001F130000}"/>
    <cellStyle name="Ghi chú 19 2" xfId="6732" xr:uid="{00000000-0005-0000-0000-000020130000}"/>
    <cellStyle name="Ghi chú 2" xfId="4588" xr:uid="{00000000-0005-0000-0000-000021130000}"/>
    <cellStyle name="Ghi chú 2 2" xfId="6733" xr:uid="{00000000-0005-0000-0000-000022130000}"/>
    <cellStyle name="Ghi chú 20" xfId="6042" xr:uid="{00000000-0005-0000-0000-000023130000}"/>
    <cellStyle name="Ghi chú 20 2" xfId="6728" xr:uid="{00000000-0005-0000-0000-000024130000}"/>
    <cellStyle name="Ghi chú 21" xfId="3452" xr:uid="{00000000-0005-0000-0000-000025130000}"/>
    <cellStyle name="Ghi chú 3" xfId="6060" xr:uid="{00000000-0005-0000-0000-000026130000}"/>
    <cellStyle name="Ghi chú 3 2" xfId="6063" xr:uid="{00000000-0005-0000-0000-000027130000}"/>
    <cellStyle name="Ghi chú 4" xfId="4543" xr:uid="{00000000-0005-0000-0000-000028130000}"/>
    <cellStyle name="Ghi chú 4 2" xfId="2190" xr:uid="{00000000-0005-0000-0000-000029130000}"/>
    <cellStyle name="Ghi chú 5" xfId="2504" xr:uid="{00000000-0005-0000-0000-00002A130000}"/>
    <cellStyle name="Ghi chú 5 2" xfId="6734" xr:uid="{00000000-0005-0000-0000-00002B130000}"/>
    <cellStyle name="Ghi chú 6" xfId="1326" xr:uid="{00000000-0005-0000-0000-00002C130000}"/>
    <cellStyle name="Ghi chú 6 2" xfId="6735" xr:uid="{00000000-0005-0000-0000-00002D130000}"/>
    <cellStyle name="Ghi chú 7" xfId="6065" xr:uid="{00000000-0005-0000-0000-00002E130000}"/>
    <cellStyle name="Ghi chú 7 2" xfId="6511" xr:uid="{00000000-0005-0000-0000-00002F130000}"/>
    <cellStyle name="Ghi chú 8" xfId="2531" xr:uid="{00000000-0005-0000-0000-000030130000}"/>
    <cellStyle name="Ghi chú 8 2" xfId="6738" xr:uid="{00000000-0005-0000-0000-000031130000}"/>
    <cellStyle name="Ghi chú 9" xfId="6070" xr:uid="{00000000-0005-0000-0000-000032130000}"/>
    <cellStyle name="Ghi chú 9 2" xfId="6739" xr:uid="{00000000-0005-0000-0000-000033130000}"/>
    <cellStyle name="gia" xfId="1493" xr:uid="{00000000-0005-0000-0000-000034130000}"/>
    <cellStyle name="gia 2" xfId="4436" xr:uid="{00000000-0005-0000-0000-000035130000}"/>
    <cellStyle name="gia 2 2" xfId="5235" xr:uid="{00000000-0005-0000-0000-000036130000}"/>
    <cellStyle name="gia 2 3" xfId="2132" xr:uid="{00000000-0005-0000-0000-000037130000}"/>
    <cellStyle name="gia 3" xfId="6186" xr:uid="{00000000-0005-0000-0000-000038130000}"/>
    <cellStyle name="GIA-MOI" xfId="6742" xr:uid="{00000000-0005-0000-0000-000039130000}"/>
    <cellStyle name="GIA-MOI 2" xfId="2418" xr:uid="{00000000-0005-0000-0000-00003A130000}"/>
    <cellStyle name="Good 2" xfId="6743" xr:uid="{00000000-0005-0000-0000-00003B130000}"/>
    <cellStyle name="Good 2 2" xfId="3322" xr:uid="{00000000-0005-0000-0000-00003C130000}"/>
    <cellStyle name="Good 2 3" xfId="6745" xr:uid="{00000000-0005-0000-0000-00003D130000}"/>
    <cellStyle name="Grey" xfId="6422" xr:uid="{00000000-0005-0000-0000-00003E130000}"/>
    <cellStyle name="Grey 10" xfId="6268" xr:uid="{00000000-0005-0000-0000-00003F130000}"/>
    <cellStyle name="Grey 11" xfId="6278" xr:uid="{00000000-0005-0000-0000-000040130000}"/>
    <cellStyle name="Grey 12" xfId="3392" xr:uid="{00000000-0005-0000-0000-000041130000}"/>
    <cellStyle name="Grey 13" xfId="6181" xr:uid="{00000000-0005-0000-0000-000042130000}"/>
    <cellStyle name="Grey 14" xfId="6188" xr:uid="{00000000-0005-0000-0000-000043130000}"/>
    <cellStyle name="Grey 15" xfId="5826" xr:uid="{00000000-0005-0000-0000-000044130000}"/>
    <cellStyle name="Grey 16" xfId="5833" xr:uid="{00000000-0005-0000-0000-000045130000}"/>
    <cellStyle name="Grey 2" xfId="6746" xr:uid="{00000000-0005-0000-0000-000046130000}"/>
    <cellStyle name="Grey 3" xfId="4192" xr:uid="{00000000-0005-0000-0000-000047130000}"/>
    <cellStyle name="Grey 4" xfId="2566" xr:uid="{00000000-0005-0000-0000-000048130000}"/>
    <cellStyle name="Grey 5" xfId="6747" xr:uid="{00000000-0005-0000-0000-000049130000}"/>
    <cellStyle name="Grey 6" xfId="6748" xr:uid="{00000000-0005-0000-0000-00004A130000}"/>
    <cellStyle name="Grey 7" xfId="6749" xr:uid="{00000000-0005-0000-0000-00004B130000}"/>
    <cellStyle name="Grey 8" xfId="5273" xr:uid="{00000000-0005-0000-0000-00004C130000}"/>
    <cellStyle name="Grey 9" xfId="6091" xr:uid="{00000000-0005-0000-0000-00004D130000}"/>
    <cellStyle name="Grey_KH TPCP 2016-2020 (tong hop)" xfId="6754" xr:uid="{00000000-0005-0000-0000-00004E130000}"/>
    <cellStyle name="Group" xfId="6758" xr:uid="{00000000-0005-0000-0000-00004F130000}"/>
    <cellStyle name="H" xfId="2824" xr:uid="{00000000-0005-0000-0000-000050130000}"/>
    <cellStyle name="H 2" xfId="6760" xr:uid="{00000000-0005-0000-0000-000051130000}"/>
    <cellStyle name="H 2 2" xfId="6763" xr:uid="{00000000-0005-0000-0000-000052130000}"/>
    <cellStyle name="H 2 3" xfId="6766" xr:uid="{00000000-0005-0000-0000-000053130000}"/>
    <cellStyle name="ha" xfId="1609" xr:uid="{00000000-0005-0000-0000-000054130000}"/>
    <cellStyle name="ha 2" xfId="6767" xr:uid="{00000000-0005-0000-0000-000055130000}"/>
    <cellStyle name="ha 2 2" xfId="4297" xr:uid="{00000000-0005-0000-0000-000056130000}"/>
    <cellStyle name="ha 2 3" xfId="6769" xr:uid="{00000000-0005-0000-0000-000057130000}"/>
    <cellStyle name="HAI" xfId="6776" xr:uid="{00000000-0005-0000-0000-000058130000}"/>
    <cellStyle name="Head 1" xfId="4736" xr:uid="{00000000-0005-0000-0000-000059130000}"/>
    <cellStyle name="Head 1 2" xfId="6777" xr:uid="{00000000-0005-0000-0000-00005A130000}"/>
    <cellStyle name="Head 1 3" xfId="6779" xr:uid="{00000000-0005-0000-0000-00005B130000}"/>
    <cellStyle name="HEADER" xfId="6780" xr:uid="{00000000-0005-0000-0000-00005C130000}"/>
    <cellStyle name="HEADER 2" xfId="6782" xr:uid="{00000000-0005-0000-0000-00005D130000}"/>
    <cellStyle name="HEADER 2 2" xfId="6162" xr:uid="{00000000-0005-0000-0000-00005E130000}"/>
    <cellStyle name="HEADER 2 3" xfId="5303" xr:uid="{00000000-0005-0000-0000-00005F130000}"/>
    <cellStyle name="HEADER 3" xfId="4429" xr:uid="{00000000-0005-0000-0000-000060130000}"/>
    <cellStyle name="HEADER 4" xfId="6786" xr:uid="{00000000-0005-0000-0000-000061130000}"/>
    <cellStyle name="Header1" xfId="6787" xr:uid="{00000000-0005-0000-0000-000062130000}"/>
    <cellStyle name="Header1 2" xfId="6792" xr:uid="{00000000-0005-0000-0000-000063130000}"/>
    <cellStyle name="Header1 2 2" xfId="4574" xr:uid="{00000000-0005-0000-0000-000064130000}"/>
    <cellStyle name="Header1 2 2 2" xfId="3806" xr:uid="{00000000-0005-0000-0000-000065130000}"/>
    <cellStyle name="Header1 2 3" xfId="3242" xr:uid="{00000000-0005-0000-0000-000066130000}"/>
    <cellStyle name="Header1 2 3 2" xfId="6795" xr:uid="{00000000-0005-0000-0000-000067130000}"/>
    <cellStyle name="Header1 2 4" xfId="6797" xr:uid="{00000000-0005-0000-0000-000068130000}"/>
    <cellStyle name="Header1 2 5" xfId="6798" xr:uid="{00000000-0005-0000-0000-000069130000}"/>
    <cellStyle name="Header1 3" xfId="311" xr:uid="{00000000-0005-0000-0000-00006A130000}"/>
    <cellStyle name="Header1 3 2" xfId="1438" xr:uid="{00000000-0005-0000-0000-00006B130000}"/>
    <cellStyle name="Header1 4" xfId="327" xr:uid="{00000000-0005-0000-0000-00006C130000}"/>
    <cellStyle name="Header1 4 2" xfId="6801" xr:uid="{00000000-0005-0000-0000-00006D130000}"/>
    <cellStyle name="Header1 5" xfId="355" xr:uid="{00000000-0005-0000-0000-00006E130000}"/>
    <cellStyle name="Header1 6" xfId="6802" xr:uid="{00000000-0005-0000-0000-00006F130000}"/>
    <cellStyle name="Header2" xfId="6805" xr:uid="{00000000-0005-0000-0000-000070130000}"/>
    <cellStyle name="Header2 10" xfId="797" xr:uid="{00000000-0005-0000-0000-000071130000}"/>
    <cellStyle name="Header2 10 2" xfId="2277" xr:uid="{00000000-0005-0000-0000-000072130000}"/>
    <cellStyle name="Header2 11" xfId="6807" xr:uid="{00000000-0005-0000-0000-000073130000}"/>
    <cellStyle name="Header2 11 2" xfId="2171" xr:uid="{00000000-0005-0000-0000-000074130000}"/>
    <cellStyle name="Header2 12" xfId="1381" xr:uid="{00000000-0005-0000-0000-000075130000}"/>
    <cellStyle name="Header2 12 2" xfId="1861" xr:uid="{00000000-0005-0000-0000-000076130000}"/>
    <cellStyle name="Header2 13" xfId="3713" xr:uid="{00000000-0005-0000-0000-000077130000}"/>
    <cellStyle name="Header2 13 2" xfId="4178" xr:uid="{00000000-0005-0000-0000-000078130000}"/>
    <cellStyle name="Header2 14" xfId="3719" xr:uid="{00000000-0005-0000-0000-000079130000}"/>
    <cellStyle name="Header2 14 2" xfId="6809" xr:uid="{00000000-0005-0000-0000-00007A130000}"/>
    <cellStyle name="Header2 15" xfId="6811" xr:uid="{00000000-0005-0000-0000-00007B130000}"/>
    <cellStyle name="Header2 15 2" xfId="2640" xr:uid="{00000000-0005-0000-0000-00007C130000}"/>
    <cellStyle name="Header2 16" xfId="6814" xr:uid="{00000000-0005-0000-0000-00007D130000}"/>
    <cellStyle name="Header2 17" xfId="4218" xr:uid="{00000000-0005-0000-0000-00007E130000}"/>
    <cellStyle name="Header2 2" xfId="6819" xr:uid="{00000000-0005-0000-0000-00007F130000}"/>
    <cellStyle name="Header2 2 2" xfId="6821" xr:uid="{00000000-0005-0000-0000-000080130000}"/>
    <cellStyle name="Header2 2 2 2" xfId="5522" xr:uid="{00000000-0005-0000-0000-000081130000}"/>
    <cellStyle name="Header2 2 2 2 2" xfId="6822" xr:uid="{00000000-0005-0000-0000-000082130000}"/>
    <cellStyle name="Header2 2 2 2 3" xfId="6823" xr:uid="{00000000-0005-0000-0000-000083130000}"/>
    <cellStyle name="Header2 2 2 3" xfId="5527" xr:uid="{00000000-0005-0000-0000-000084130000}"/>
    <cellStyle name="Header2 2 2 4" xfId="5534" xr:uid="{00000000-0005-0000-0000-000085130000}"/>
    <cellStyle name="Header2 2 2 5" xfId="5540" xr:uid="{00000000-0005-0000-0000-000086130000}"/>
    <cellStyle name="Header2 2 3" xfId="6825" xr:uid="{00000000-0005-0000-0000-000087130000}"/>
    <cellStyle name="Header2 2 3 2" xfId="5164" xr:uid="{00000000-0005-0000-0000-000088130000}"/>
    <cellStyle name="Header2 2 3 3" xfId="5166" xr:uid="{00000000-0005-0000-0000-000089130000}"/>
    <cellStyle name="Header2 2 4" xfId="6826" xr:uid="{00000000-0005-0000-0000-00008A130000}"/>
    <cellStyle name="Header2 2 5" xfId="609" xr:uid="{00000000-0005-0000-0000-00008B130000}"/>
    <cellStyle name="Header2 2 6" xfId="6829" xr:uid="{00000000-0005-0000-0000-00008C130000}"/>
    <cellStyle name="Header2 3" xfId="3458" xr:uid="{00000000-0005-0000-0000-00008D130000}"/>
    <cellStyle name="Header2 3 2" xfId="2259" xr:uid="{00000000-0005-0000-0000-00008E130000}"/>
    <cellStyle name="Header2 3 2 2" xfId="2959" xr:uid="{00000000-0005-0000-0000-00008F130000}"/>
    <cellStyle name="Header2 3 2 3" xfId="2616" xr:uid="{00000000-0005-0000-0000-000090130000}"/>
    <cellStyle name="Header2 3 2 4" xfId="6833" xr:uid="{00000000-0005-0000-0000-000091130000}"/>
    <cellStyle name="Header2 3 3" xfId="511" xr:uid="{00000000-0005-0000-0000-000092130000}"/>
    <cellStyle name="Header2 3 4" xfId="2366" xr:uid="{00000000-0005-0000-0000-000093130000}"/>
    <cellStyle name="Header2 3 5" xfId="6834" xr:uid="{00000000-0005-0000-0000-000094130000}"/>
    <cellStyle name="Header2 4" xfId="6837" xr:uid="{00000000-0005-0000-0000-000095130000}"/>
    <cellStyle name="Header2 4 2" xfId="2254" xr:uid="{00000000-0005-0000-0000-000096130000}"/>
    <cellStyle name="Header2 4 3" xfId="6842" xr:uid="{00000000-0005-0000-0000-000097130000}"/>
    <cellStyle name="Header2 4 4" xfId="6571" xr:uid="{00000000-0005-0000-0000-000098130000}"/>
    <cellStyle name="Header2 5" xfId="6762" xr:uid="{00000000-0005-0000-0000-000099130000}"/>
    <cellStyle name="Header2 5 2" xfId="6843" xr:uid="{00000000-0005-0000-0000-00009A130000}"/>
    <cellStyle name="Header2 6" xfId="6764" xr:uid="{00000000-0005-0000-0000-00009B130000}"/>
    <cellStyle name="Header2 6 2" xfId="6844" xr:uid="{00000000-0005-0000-0000-00009C130000}"/>
    <cellStyle name="Header2 7" xfId="897" xr:uid="{00000000-0005-0000-0000-00009D130000}"/>
    <cellStyle name="Header2 7 2" xfId="3171" xr:uid="{00000000-0005-0000-0000-00009E130000}"/>
    <cellStyle name="Header2 8" xfId="6846" xr:uid="{00000000-0005-0000-0000-00009F130000}"/>
    <cellStyle name="Header2 8 2" xfId="6848" xr:uid="{00000000-0005-0000-0000-0000A0130000}"/>
    <cellStyle name="Header2 9" xfId="5043" xr:uid="{00000000-0005-0000-0000-0000A1130000}"/>
    <cellStyle name="Header2 9 2" xfId="5045" xr:uid="{00000000-0005-0000-0000-0000A2130000}"/>
    <cellStyle name="Heading" xfId="6850" xr:uid="{00000000-0005-0000-0000-0000A3130000}"/>
    <cellStyle name="Heading 1 2" xfId="6851" xr:uid="{00000000-0005-0000-0000-0000A4130000}"/>
    <cellStyle name="Heading 1 2 2" xfId="2153" xr:uid="{00000000-0005-0000-0000-0000A5130000}"/>
    <cellStyle name="Heading 1 2 3" xfId="2707" xr:uid="{00000000-0005-0000-0000-0000A6130000}"/>
    <cellStyle name="Heading 2 2" xfId="1068" xr:uid="{00000000-0005-0000-0000-0000A7130000}"/>
    <cellStyle name="Heading 2 2 2" xfId="6852" xr:uid="{00000000-0005-0000-0000-0000A8130000}"/>
    <cellStyle name="Heading 2 2 3" xfId="6857" xr:uid="{00000000-0005-0000-0000-0000A9130000}"/>
    <cellStyle name="Heading 3 2" xfId="4757" xr:uid="{00000000-0005-0000-0000-0000AA130000}"/>
    <cellStyle name="Heading 3 2 2" xfId="6858" xr:uid="{00000000-0005-0000-0000-0000AB130000}"/>
    <cellStyle name="Heading 3 2 3" xfId="2482" xr:uid="{00000000-0005-0000-0000-0000AC130000}"/>
    <cellStyle name="Heading 4 2" xfId="3409" xr:uid="{00000000-0005-0000-0000-0000AD130000}"/>
    <cellStyle name="Heading 4 2 2" xfId="6861" xr:uid="{00000000-0005-0000-0000-0000AE130000}"/>
    <cellStyle name="Heading 4 2 3" xfId="6863" xr:uid="{00000000-0005-0000-0000-0000AF130000}"/>
    <cellStyle name="Heading 5" xfId="4528" xr:uid="{00000000-0005-0000-0000-0000B0130000}"/>
    <cellStyle name="Heading 6" xfId="4389" xr:uid="{00000000-0005-0000-0000-0000B1130000}"/>
    <cellStyle name="Heading No Underline" xfId="6866" xr:uid="{00000000-0005-0000-0000-0000B2130000}"/>
    <cellStyle name="Heading With Underline" xfId="6868" xr:uid="{00000000-0005-0000-0000-0000B3130000}"/>
    <cellStyle name="HEADING1" xfId="6870" xr:uid="{00000000-0005-0000-0000-0000B4130000}"/>
    <cellStyle name="HEADING2" xfId="6871" xr:uid="{00000000-0005-0000-0000-0000B5130000}"/>
    <cellStyle name="HEADINGS" xfId="2771" xr:uid="{00000000-0005-0000-0000-0000B6130000}"/>
    <cellStyle name="HEADINGS 2" xfId="6872" xr:uid="{00000000-0005-0000-0000-0000B7130000}"/>
    <cellStyle name="HEADINGS 3" xfId="1133" xr:uid="{00000000-0005-0000-0000-0000B8130000}"/>
    <cellStyle name="HEADINGSTOP" xfId="2349" xr:uid="{00000000-0005-0000-0000-0000B9130000}"/>
    <cellStyle name="headoption" xfId="4597" xr:uid="{00000000-0005-0000-0000-0000BA130000}"/>
    <cellStyle name="headoption 2" xfId="854" xr:uid="{00000000-0005-0000-0000-0000BB130000}"/>
    <cellStyle name="headoption 2 2" xfId="205" xr:uid="{00000000-0005-0000-0000-0000BC130000}"/>
    <cellStyle name="headoption 2 2 2" xfId="3996" xr:uid="{00000000-0005-0000-0000-0000BD130000}"/>
    <cellStyle name="headoption 2 2 3" xfId="2816" xr:uid="{00000000-0005-0000-0000-0000BE130000}"/>
    <cellStyle name="headoption 2 2 4" xfId="1769" xr:uid="{00000000-0005-0000-0000-0000BF130000}"/>
    <cellStyle name="headoption 2 3" xfId="863" xr:uid="{00000000-0005-0000-0000-0000C0130000}"/>
    <cellStyle name="headoption 2 4" xfId="6873" xr:uid="{00000000-0005-0000-0000-0000C1130000}"/>
    <cellStyle name="headoption 2 5" xfId="3078" xr:uid="{00000000-0005-0000-0000-0000C2130000}"/>
    <cellStyle name="headoption 3" xfId="875" xr:uid="{00000000-0005-0000-0000-0000C3130000}"/>
    <cellStyle name="headoption 3 2" xfId="6877" xr:uid="{00000000-0005-0000-0000-0000C4130000}"/>
    <cellStyle name="headoption 3 2 2" xfId="6882" xr:uid="{00000000-0005-0000-0000-0000C5130000}"/>
    <cellStyle name="headoption 3 2 3" xfId="5401" xr:uid="{00000000-0005-0000-0000-0000C6130000}"/>
    <cellStyle name="headoption 3 2 4" xfId="5649" xr:uid="{00000000-0005-0000-0000-0000C7130000}"/>
    <cellStyle name="headoption 3 3" xfId="6884" xr:uid="{00000000-0005-0000-0000-0000C8130000}"/>
    <cellStyle name="headoption 3 4" xfId="6221" xr:uid="{00000000-0005-0000-0000-0000C9130000}"/>
    <cellStyle name="headoption 3 5" xfId="3092" xr:uid="{00000000-0005-0000-0000-0000CA130000}"/>
    <cellStyle name="headoption 4" xfId="6886" xr:uid="{00000000-0005-0000-0000-0000CB130000}"/>
    <cellStyle name="headoption 4 2" xfId="6888" xr:uid="{00000000-0005-0000-0000-0000CC130000}"/>
    <cellStyle name="headoption 4 3" xfId="6890" xr:uid="{00000000-0005-0000-0000-0000CD130000}"/>
    <cellStyle name="headoption 4 4" xfId="6892" xr:uid="{00000000-0005-0000-0000-0000CE130000}"/>
    <cellStyle name="headoption 5" xfId="1164" xr:uid="{00000000-0005-0000-0000-0000CF130000}"/>
    <cellStyle name="headoption 6" xfId="1186" xr:uid="{00000000-0005-0000-0000-0000D0130000}"/>
    <cellStyle name="headoption 7" xfId="1196" xr:uid="{00000000-0005-0000-0000-0000D1130000}"/>
    <cellStyle name="Hoa-Scholl" xfId="1553" xr:uid="{00000000-0005-0000-0000-0000D2130000}"/>
    <cellStyle name="Hoa-Scholl 2" xfId="3960" xr:uid="{00000000-0005-0000-0000-0000D3130000}"/>
    <cellStyle name="Hoa-Scholl 2 2" xfId="6894" xr:uid="{00000000-0005-0000-0000-0000D4130000}"/>
    <cellStyle name="Hoa-Scholl 2 2 2" xfId="3137" xr:uid="{00000000-0005-0000-0000-0000D5130000}"/>
    <cellStyle name="Hoa-Scholl 2 2 3" xfId="4775" xr:uid="{00000000-0005-0000-0000-0000D6130000}"/>
    <cellStyle name="Hoa-Scholl 2 2 4" xfId="4246" xr:uid="{00000000-0005-0000-0000-0000D7130000}"/>
    <cellStyle name="Hoa-Scholl 2 3" xfId="6895" xr:uid="{00000000-0005-0000-0000-0000D8130000}"/>
    <cellStyle name="Hoa-Scholl 2 4" xfId="6897" xr:uid="{00000000-0005-0000-0000-0000D9130000}"/>
    <cellStyle name="Hoa-Scholl 2 5" xfId="2630" xr:uid="{00000000-0005-0000-0000-0000DA130000}"/>
    <cellStyle name="Hoa-Scholl 3" xfId="2760" xr:uid="{00000000-0005-0000-0000-0000DB130000}"/>
    <cellStyle name="Hoa-Scholl 3 2" xfId="6210" xr:uid="{00000000-0005-0000-0000-0000DC130000}"/>
    <cellStyle name="Hoa-Scholl 3 3" xfId="1826" xr:uid="{00000000-0005-0000-0000-0000DD130000}"/>
    <cellStyle name="Hoa-Scholl 3 4" xfId="4153" xr:uid="{00000000-0005-0000-0000-0000DE130000}"/>
    <cellStyle name="Hoa-Scholl 4" xfId="4058" xr:uid="{00000000-0005-0000-0000-0000DF130000}"/>
    <cellStyle name="Hoa-Scholl 5" xfId="6474" xr:uid="{00000000-0005-0000-0000-0000E0130000}"/>
    <cellStyle name="Hoa-Scholl 6" xfId="6898" xr:uid="{00000000-0005-0000-0000-0000E1130000}"/>
    <cellStyle name="HUY" xfId="6901" xr:uid="{00000000-0005-0000-0000-0000E2130000}"/>
    <cellStyle name="i phÝ kh¸c_B¶ng 2" xfId="3129" xr:uid="{00000000-0005-0000-0000-0000E3130000}"/>
    <cellStyle name="I.3" xfId="4049" xr:uid="{00000000-0005-0000-0000-0000E4130000}"/>
    <cellStyle name="i·0" xfId="6099" xr:uid="{00000000-0005-0000-0000-0000E5130000}"/>
    <cellStyle name="i·0 2" xfId="6284" xr:uid="{00000000-0005-0000-0000-0000E6130000}"/>
    <cellStyle name="i·0 3" xfId="15337" xr:uid="{00000000-0005-0000-0000-0000E7130000}"/>
    <cellStyle name="ï-¾È»ê_BiÓu TB" xfId="6218" xr:uid="{00000000-0005-0000-0000-0000E8130000}"/>
    <cellStyle name="Input [yellow]" xfId="6902" xr:uid="{00000000-0005-0000-0000-0000E9130000}"/>
    <cellStyle name="Input [yellow] 10" xfId="1914" xr:uid="{00000000-0005-0000-0000-0000EA130000}"/>
    <cellStyle name="Input [yellow] 10 2" xfId="6904" xr:uid="{00000000-0005-0000-0000-0000EB130000}"/>
    <cellStyle name="Input [yellow] 10 2 2" xfId="3633" xr:uid="{00000000-0005-0000-0000-0000EC130000}"/>
    <cellStyle name="Input [yellow] 10 2 2 2" xfId="6905" xr:uid="{00000000-0005-0000-0000-0000ED130000}"/>
    <cellStyle name="Input [yellow] 10 2 3" xfId="6907" xr:uid="{00000000-0005-0000-0000-0000EE130000}"/>
    <cellStyle name="Input [yellow] 10 2 4" xfId="3214" xr:uid="{00000000-0005-0000-0000-0000EF130000}"/>
    <cellStyle name="Input [yellow] 10 3" xfId="4837" xr:uid="{00000000-0005-0000-0000-0000F0130000}"/>
    <cellStyle name="Input [yellow] 10 3 2" xfId="1787" xr:uid="{00000000-0005-0000-0000-0000F1130000}"/>
    <cellStyle name="Input [yellow] 10 4" xfId="4839" xr:uid="{00000000-0005-0000-0000-0000F2130000}"/>
    <cellStyle name="Input [yellow] 10 5" xfId="6908" xr:uid="{00000000-0005-0000-0000-0000F3130000}"/>
    <cellStyle name="Input [yellow] 11" xfId="464" xr:uid="{00000000-0005-0000-0000-0000F4130000}"/>
    <cellStyle name="Input [yellow] 11 2" xfId="475" xr:uid="{00000000-0005-0000-0000-0000F5130000}"/>
    <cellStyle name="Input [yellow] 11 2 2" xfId="6910" xr:uid="{00000000-0005-0000-0000-0000F6130000}"/>
    <cellStyle name="Input [yellow] 11 2 2 2" xfId="6832" xr:uid="{00000000-0005-0000-0000-0000F7130000}"/>
    <cellStyle name="Input [yellow] 11 2 3" xfId="6912" xr:uid="{00000000-0005-0000-0000-0000F8130000}"/>
    <cellStyle name="Input [yellow] 11 2 4" xfId="6913" xr:uid="{00000000-0005-0000-0000-0000F9130000}"/>
    <cellStyle name="Input [yellow] 11 3" xfId="2076" xr:uid="{00000000-0005-0000-0000-0000FA130000}"/>
    <cellStyle name="Input [yellow] 11 3 2" xfId="36" xr:uid="{00000000-0005-0000-0000-0000FB130000}"/>
    <cellStyle name="Input [yellow] 11 4" xfId="487" xr:uid="{00000000-0005-0000-0000-0000FC130000}"/>
    <cellStyle name="Input [yellow] 11 5" xfId="6741" xr:uid="{00000000-0005-0000-0000-0000FD130000}"/>
    <cellStyle name="Input [yellow] 12" xfId="4713" xr:uid="{00000000-0005-0000-0000-0000FE130000}"/>
    <cellStyle name="Input [yellow] 12 2" xfId="5848" xr:uid="{00000000-0005-0000-0000-0000FF130000}"/>
    <cellStyle name="Input [yellow] 12 2 2" xfId="6652" xr:uid="{00000000-0005-0000-0000-000000140000}"/>
    <cellStyle name="Input [yellow] 12 2 2 2" xfId="2376" xr:uid="{00000000-0005-0000-0000-000001140000}"/>
    <cellStyle name="Input [yellow] 12 2 3" xfId="6654" xr:uid="{00000000-0005-0000-0000-000002140000}"/>
    <cellStyle name="Input [yellow] 12 2 4" xfId="1857" xr:uid="{00000000-0005-0000-0000-000003140000}"/>
    <cellStyle name="Input [yellow] 12 3" xfId="5853" xr:uid="{00000000-0005-0000-0000-000004140000}"/>
    <cellStyle name="Input [yellow] 12 3 2" xfId="884" xr:uid="{00000000-0005-0000-0000-000005140000}"/>
    <cellStyle name="Input [yellow] 12 4" xfId="5855" xr:uid="{00000000-0005-0000-0000-000006140000}"/>
    <cellStyle name="Input [yellow] 12 5" xfId="4204" xr:uid="{00000000-0005-0000-0000-000007140000}"/>
    <cellStyle name="Input [yellow] 13" xfId="4716" xr:uid="{00000000-0005-0000-0000-000008140000}"/>
    <cellStyle name="Input [yellow] 13 2" xfId="6915" xr:uid="{00000000-0005-0000-0000-000009140000}"/>
    <cellStyle name="Input [yellow] 13 2 2" xfId="1781" xr:uid="{00000000-0005-0000-0000-00000A140000}"/>
    <cellStyle name="Input [yellow] 13 2 2 2" xfId="4908" xr:uid="{00000000-0005-0000-0000-00000B140000}"/>
    <cellStyle name="Input [yellow] 13 2 3" xfId="2145" xr:uid="{00000000-0005-0000-0000-00000C140000}"/>
    <cellStyle name="Input [yellow] 13 2 4" xfId="6916" xr:uid="{00000000-0005-0000-0000-00000D140000}"/>
    <cellStyle name="Input [yellow] 13 3" xfId="6918" xr:uid="{00000000-0005-0000-0000-00000E140000}"/>
    <cellStyle name="Input [yellow] 13 3 2" xfId="4986" xr:uid="{00000000-0005-0000-0000-00000F140000}"/>
    <cellStyle name="Input [yellow] 13 4" xfId="6920" xr:uid="{00000000-0005-0000-0000-000010140000}"/>
    <cellStyle name="Input [yellow] 13 5" xfId="6922" xr:uid="{00000000-0005-0000-0000-000011140000}"/>
    <cellStyle name="Input [yellow] 14" xfId="6923" xr:uid="{00000000-0005-0000-0000-000012140000}"/>
    <cellStyle name="Input [yellow] 14 2" xfId="6924" xr:uid="{00000000-0005-0000-0000-000013140000}"/>
    <cellStyle name="Input [yellow] 14 2 2" xfId="6925" xr:uid="{00000000-0005-0000-0000-000014140000}"/>
    <cellStyle name="Input [yellow] 14 2 2 2" xfId="6248" xr:uid="{00000000-0005-0000-0000-000015140000}"/>
    <cellStyle name="Input [yellow] 14 2 3" xfId="329" xr:uid="{00000000-0005-0000-0000-000016140000}"/>
    <cellStyle name="Input [yellow] 14 2 4" xfId="359" xr:uid="{00000000-0005-0000-0000-000017140000}"/>
    <cellStyle name="Input [yellow] 14 3" xfId="2395" xr:uid="{00000000-0005-0000-0000-000018140000}"/>
    <cellStyle name="Input [yellow] 14 3 2" xfId="6926" xr:uid="{00000000-0005-0000-0000-000019140000}"/>
    <cellStyle name="Input [yellow] 14 4" xfId="6434" xr:uid="{00000000-0005-0000-0000-00001A140000}"/>
    <cellStyle name="Input [yellow] 14 5" xfId="6928" xr:uid="{00000000-0005-0000-0000-00001B140000}"/>
    <cellStyle name="Input [yellow] 15" xfId="6931" xr:uid="{00000000-0005-0000-0000-00001C140000}"/>
    <cellStyle name="Input [yellow] 15 2" xfId="6932" xr:uid="{00000000-0005-0000-0000-00001D140000}"/>
    <cellStyle name="Input [yellow] 15 2 2" xfId="6938" xr:uid="{00000000-0005-0000-0000-00001E140000}"/>
    <cellStyle name="Input [yellow] 15 2 2 2" xfId="3029" xr:uid="{00000000-0005-0000-0000-00001F140000}"/>
    <cellStyle name="Input [yellow] 15 2 3" xfId="6940" xr:uid="{00000000-0005-0000-0000-000020140000}"/>
    <cellStyle name="Input [yellow] 15 2 4" xfId="1830" xr:uid="{00000000-0005-0000-0000-000021140000}"/>
    <cellStyle name="Input [yellow] 15 3" xfId="1844" xr:uid="{00000000-0005-0000-0000-000022140000}"/>
    <cellStyle name="Input [yellow] 15 3 2" xfId="5929" xr:uid="{00000000-0005-0000-0000-000023140000}"/>
    <cellStyle name="Input [yellow] 15 4" xfId="1092" xr:uid="{00000000-0005-0000-0000-000024140000}"/>
    <cellStyle name="Input [yellow] 15 5" xfId="6941" xr:uid="{00000000-0005-0000-0000-000025140000}"/>
    <cellStyle name="Input [yellow] 16" xfId="6945" xr:uid="{00000000-0005-0000-0000-000026140000}"/>
    <cellStyle name="Input [yellow] 16 2" xfId="2500" xr:uid="{00000000-0005-0000-0000-000027140000}"/>
    <cellStyle name="Input [yellow] 16 2 2" xfId="2188" xr:uid="{00000000-0005-0000-0000-000028140000}"/>
    <cellStyle name="Input [yellow] 16 2 3" xfId="2161" xr:uid="{00000000-0005-0000-0000-000029140000}"/>
    <cellStyle name="Input [yellow] 16 2 4" xfId="6946" xr:uid="{00000000-0005-0000-0000-00002A140000}"/>
    <cellStyle name="Input [yellow] 16 3" xfId="2507" xr:uid="{00000000-0005-0000-0000-00002B140000}"/>
    <cellStyle name="Input [yellow] 16 4" xfId="1318" xr:uid="{00000000-0005-0000-0000-00002C140000}"/>
    <cellStyle name="Input [yellow] 16 5" xfId="6949" xr:uid="{00000000-0005-0000-0000-00002D140000}"/>
    <cellStyle name="Input [yellow] 17" xfId="6950" xr:uid="{00000000-0005-0000-0000-00002E140000}"/>
    <cellStyle name="Input [yellow] 17 2" xfId="2827" xr:uid="{00000000-0005-0000-0000-00002F140000}"/>
    <cellStyle name="Input [yellow] 17 3" xfId="6953" xr:uid="{00000000-0005-0000-0000-000030140000}"/>
    <cellStyle name="Input [yellow] 17 4" xfId="1297" xr:uid="{00000000-0005-0000-0000-000031140000}"/>
    <cellStyle name="Input [yellow] 18" xfId="6955" xr:uid="{00000000-0005-0000-0000-000032140000}"/>
    <cellStyle name="Input [yellow] 19" xfId="6957" xr:uid="{00000000-0005-0000-0000-000033140000}"/>
    <cellStyle name="Input [yellow] 2" xfId="6959" xr:uid="{00000000-0005-0000-0000-000034140000}"/>
    <cellStyle name="Input [yellow] 2 2" xfId="6961" xr:uid="{00000000-0005-0000-0000-000035140000}"/>
    <cellStyle name="Input [yellow] 2 2 2" xfId="3603" xr:uid="{00000000-0005-0000-0000-000036140000}"/>
    <cellStyle name="Input [yellow] 2 2 2 2" xfId="6962" xr:uid="{00000000-0005-0000-0000-000037140000}"/>
    <cellStyle name="Input [yellow] 2 2 2 3" xfId="2779" xr:uid="{00000000-0005-0000-0000-000038140000}"/>
    <cellStyle name="Input [yellow] 2 2 2 4" xfId="2785" xr:uid="{00000000-0005-0000-0000-000039140000}"/>
    <cellStyle name="Input [yellow] 2 2 3" xfId="6597" xr:uid="{00000000-0005-0000-0000-00003A140000}"/>
    <cellStyle name="Input [yellow] 2 2 4" xfId="6600" xr:uid="{00000000-0005-0000-0000-00003B140000}"/>
    <cellStyle name="Input [yellow] 2 2 5" xfId="6604" xr:uid="{00000000-0005-0000-0000-00003C140000}"/>
    <cellStyle name="Input [yellow] 2 3" xfId="6963" xr:uid="{00000000-0005-0000-0000-00003D140000}"/>
    <cellStyle name="Input [yellow] 2 3 2" xfId="2698" xr:uid="{00000000-0005-0000-0000-00003E140000}"/>
    <cellStyle name="Input [yellow] 2 3 3" xfId="6964" xr:uid="{00000000-0005-0000-0000-00003F140000}"/>
    <cellStyle name="Input [yellow] 2 3 4" xfId="6965" xr:uid="{00000000-0005-0000-0000-000040140000}"/>
    <cellStyle name="Input [yellow] 2 4" xfId="6966" xr:uid="{00000000-0005-0000-0000-000041140000}"/>
    <cellStyle name="Input [yellow] 2 5" xfId="6967" xr:uid="{00000000-0005-0000-0000-000042140000}"/>
    <cellStyle name="Input [yellow] 2 6" xfId="6968" xr:uid="{00000000-0005-0000-0000-000043140000}"/>
    <cellStyle name="Input [yellow] 20" xfId="6930" xr:uid="{00000000-0005-0000-0000-000044140000}"/>
    <cellStyle name="Input [yellow] 3" xfId="6970" xr:uid="{00000000-0005-0000-0000-000045140000}"/>
    <cellStyle name="Input [yellow] 3 2" xfId="6661" xr:uid="{00000000-0005-0000-0000-000046140000}"/>
    <cellStyle name="Input [yellow] 3 2 2" xfId="6971" xr:uid="{00000000-0005-0000-0000-000047140000}"/>
    <cellStyle name="Input [yellow] 3 2 2 2" xfId="6785" xr:uid="{00000000-0005-0000-0000-000048140000}"/>
    <cellStyle name="Input [yellow] 3 2 3" xfId="6975" xr:uid="{00000000-0005-0000-0000-000049140000}"/>
    <cellStyle name="Input [yellow] 3 2 4" xfId="6976" xr:uid="{00000000-0005-0000-0000-00004A140000}"/>
    <cellStyle name="Input [yellow] 3 3" xfId="6663" xr:uid="{00000000-0005-0000-0000-00004B140000}"/>
    <cellStyle name="Input [yellow] 3 3 2" xfId="6978" xr:uid="{00000000-0005-0000-0000-00004C140000}"/>
    <cellStyle name="Input [yellow] 3 4" xfId="6665" xr:uid="{00000000-0005-0000-0000-00004D140000}"/>
    <cellStyle name="Input [yellow] 3 5" xfId="3539" xr:uid="{00000000-0005-0000-0000-00004E140000}"/>
    <cellStyle name="Input [yellow] 4" xfId="6980" xr:uid="{00000000-0005-0000-0000-00004F140000}"/>
    <cellStyle name="Input [yellow] 4 2" xfId="6982" xr:uid="{00000000-0005-0000-0000-000050140000}"/>
    <cellStyle name="Input [yellow] 4 2 2" xfId="6983" xr:uid="{00000000-0005-0000-0000-000051140000}"/>
    <cellStyle name="Input [yellow] 4 2 2 2" xfId="6984" xr:uid="{00000000-0005-0000-0000-000052140000}"/>
    <cellStyle name="Input [yellow] 4 2 3" xfId="2098" xr:uid="{00000000-0005-0000-0000-000053140000}"/>
    <cellStyle name="Input [yellow] 4 2 4" xfId="4889" xr:uid="{00000000-0005-0000-0000-000054140000}"/>
    <cellStyle name="Input [yellow] 4 3" xfId="6986" xr:uid="{00000000-0005-0000-0000-000055140000}"/>
    <cellStyle name="Input [yellow] 4 3 2" xfId="5239" xr:uid="{00000000-0005-0000-0000-000056140000}"/>
    <cellStyle name="Input [yellow] 4 4" xfId="6987" xr:uid="{00000000-0005-0000-0000-000057140000}"/>
    <cellStyle name="Input [yellow] 4 5" xfId="6989" xr:uid="{00000000-0005-0000-0000-000058140000}"/>
    <cellStyle name="Input [yellow] 5" xfId="6991" xr:uid="{00000000-0005-0000-0000-000059140000}"/>
    <cellStyle name="Input [yellow] 5 2" xfId="6993" xr:uid="{00000000-0005-0000-0000-00005A140000}"/>
    <cellStyle name="Input [yellow] 5 2 2" xfId="2530" xr:uid="{00000000-0005-0000-0000-00005B140000}"/>
    <cellStyle name="Input [yellow] 5 2 2 2" xfId="6737" xr:uid="{00000000-0005-0000-0000-00005C140000}"/>
    <cellStyle name="Input [yellow] 5 2 3" xfId="6069" xr:uid="{00000000-0005-0000-0000-00005D140000}"/>
    <cellStyle name="Input [yellow] 5 2 4" xfId="6074" xr:uid="{00000000-0005-0000-0000-00005E140000}"/>
    <cellStyle name="Input [yellow] 5 3" xfId="1171" xr:uid="{00000000-0005-0000-0000-00005F140000}"/>
    <cellStyle name="Input [yellow] 5 3 2" xfId="6237" xr:uid="{00000000-0005-0000-0000-000060140000}"/>
    <cellStyle name="Input [yellow] 5 4" xfId="6995" xr:uid="{00000000-0005-0000-0000-000061140000}"/>
    <cellStyle name="Input [yellow] 5 5" xfId="4464" xr:uid="{00000000-0005-0000-0000-000062140000}"/>
    <cellStyle name="Input [yellow] 6" xfId="6997" xr:uid="{00000000-0005-0000-0000-000063140000}"/>
    <cellStyle name="Input [yellow] 6 2" xfId="3654" xr:uid="{00000000-0005-0000-0000-000064140000}"/>
    <cellStyle name="Input [yellow] 6 2 2" xfId="2783" xr:uid="{00000000-0005-0000-0000-000065140000}"/>
    <cellStyle name="Input [yellow] 6 2 2 2" xfId="6999" xr:uid="{00000000-0005-0000-0000-000066140000}"/>
    <cellStyle name="Input [yellow] 6 2 3" xfId="7000" xr:uid="{00000000-0005-0000-0000-000067140000}"/>
    <cellStyle name="Input [yellow] 6 2 4" xfId="3161" xr:uid="{00000000-0005-0000-0000-000068140000}"/>
    <cellStyle name="Input [yellow] 6 3" xfId="2472" xr:uid="{00000000-0005-0000-0000-000069140000}"/>
    <cellStyle name="Input [yellow] 6 3 2" xfId="3651" xr:uid="{00000000-0005-0000-0000-00006A140000}"/>
    <cellStyle name="Input [yellow] 6 4" xfId="4086" xr:uid="{00000000-0005-0000-0000-00006B140000}"/>
    <cellStyle name="Input [yellow] 6 5" xfId="4089" xr:uid="{00000000-0005-0000-0000-00006C140000}"/>
    <cellStyle name="Input [yellow] 7" xfId="7002" xr:uid="{00000000-0005-0000-0000-00006D140000}"/>
    <cellStyle name="Input [yellow] 7 2" xfId="3425" xr:uid="{00000000-0005-0000-0000-00006E140000}"/>
    <cellStyle name="Input [yellow] 7 2 2" xfId="7004" xr:uid="{00000000-0005-0000-0000-00006F140000}"/>
    <cellStyle name="Input [yellow] 7 2 2 2" xfId="7006" xr:uid="{00000000-0005-0000-0000-000070140000}"/>
    <cellStyle name="Input [yellow] 7 2 3" xfId="835" xr:uid="{00000000-0005-0000-0000-000071140000}"/>
    <cellStyle name="Input [yellow] 7 2 4" xfId="851" xr:uid="{00000000-0005-0000-0000-000072140000}"/>
    <cellStyle name="Input [yellow] 7 3" xfId="7008" xr:uid="{00000000-0005-0000-0000-000073140000}"/>
    <cellStyle name="Input [yellow] 7 3 2" xfId="7010" xr:uid="{00000000-0005-0000-0000-000074140000}"/>
    <cellStyle name="Input [yellow] 7 4" xfId="7012" xr:uid="{00000000-0005-0000-0000-000075140000}"/>
    <cellStyle name="Input [yellow] 7 5" xfId="7015" xr:uid="{00000000-0005-0000-0000-000076140000}"/>
    <cellStyle name="Input [yellow] 8" xfId="7017" xr:uid="{00000000-0005-0000-0000-000077140000}"/>
    <cellStyle name="Input [yellow] 8 2" xfId="4967" xr:uid="{00000000-0005-0000-0000-000078140000}"/>
    <cellStyle name="Input [yellow] 8 2 2" xfId="7021" xr:uid="{00000000-0005-0000-0000-000079140000}"/>
    <cellStyle name="Input [yellow] 8 2 2 2" xfId="7023" xr:uid="{00000000-0005-0000-0000-00007A140000}"/>
    <cellStyle name="Input [yellow] 8 2 3" xfId="7026" xr:uid="{00000000-0005-0000-0000-00007B140000}"/>
    <cellStyle name="Input [yellow] 8 2 4" xfId="7028" xr:uid="{00000000-0005-0000-0000-00007C140000}"/>
    <cellStyle name="Input [yellow] 8 3" xfId="1709" xr:uid="{00000000-0005-0000-0000-00007D140000}"/>
    <cellStyle name="Input [yellow] 8 3 2" xfId="6611" xr:uid="{00000000-0005-0000-0000-00007E140000}"/>
    <cellStyle name="Input [yellow] 8 4" xfId="4970" xr:uid="{00000000-0005-0000-0000-00007F140000}"/>
    <cellStyle name="Input [yellow] 8 5" xfId="4973" xr:uid="{00000000-0005-0000-0000-000080140000}"/>
    <cellStyle name="Input [yellow] 9" xfId="3925" xr:uid="{00000000-0005-0000-0000-000081140000}"/>
    <cellStyle name="Input [yellow] 9 2" xfId="3929" xr:uid="{00000000-0005-0000-0000-000082140000}"/>
    <cellStyle name="Input [yellow] 9 2 2" xfId="7032" xr:uid="{00000000-0005-0000-0000-000083140000}"/>
    <cellStyle name="Input [yellow] 9 2 2 2" xfId="5009" xr:uid="{00000000-0005-0000-0000-000084140000}"/>
    <cellStyle name="Input [yellow] 9 2 3" xfId="7033" xr:uid="{00000000-0005-0000-0000-000085140000}"/>
    <cellStyle name="Input [yellow] 9 2 4" xfId="4096" xr:uid="{00000000-0005-0000-0000-000086140000}"/>
    <cellStyle name="Input [yellow] 9 3" xfId="5597" xr:uid="{00000000-0005-0000-0000-000087140000}"/>
    <cellStyle name="Input [yellow] 9 3 2" xfId="7034" xr:uid="{00000000-0005-0000-0000-000088140000}"/>
    <cellStyle name="Input [yellow] 9 4" xfId="7037" xr:uid="{00000000-0005-0000-0000-000089140000}"/>
    <cellStyle name="Input [yellow] 9 5" xfId="2767" xr:uid="{00000000-0005-0000-0000-00008A140000}"/>
    <cellStyle name="Input [yellow]_KH TPCP 2016-2020 (tong hop)" xfId="7041" xr:uid="{00000000-0005-0000-0000-00008B140000}"/>
    <cellStyle name="Input 2" xfId="7042" xr:uid="{00000000-0005-0000-0000-00008C140000}"/>
    <cellStyle name="Input 2 10" xfId="7043" xr:uid="{00000000-0005-0000-0000-00008D140000}"/>
    <cellStyle name="Input 2 10 2" xfId="7046" xr:uid="{00000000-0005-0000-0000-00008E140000}"/>
    <cellStyle name="Input 2 11" xfId="7048" xr:uid="{00000000-0005-0000-0000-00008F140000}"/>
    <cellStyle name="Input 2 11 2" xfId="6867" xr:uid="{00000000-0005-0000-0000-000090140000}"/>
    <cellStyle name="Input 2 12" xfId="7049" xr:uid="{00000000-0005-0000-0000-000091140000}"/>
    <cellStyle name="Input 2 12 2" xfId="7050" xr:uid="{00000000-0005-0000-0000-000092140000}"/>
    <cellStyle name="Input 2 13" xfId="4280" xr:uid="{00000000-0005-0000-0000-000093140000}"/>
    <cellStyle name="Input 2 13 2" xfId="7053" xr:uid="{00000000-0005-0000-0000-000094140000}"/>
    <cellStyle name="Input 2 14" xfId="4283" xr:uid="{00000000-0005-0000-0000-000095140000}"/>
    <cellStyle name="Input 2 14 2" xfId="7055" xr:uid="{00000000-0005-0000-0000-000096140000}"/>
    <cellStyle name="Input 2 15" xfId="6934" xr:uid="{00000000-0005-0000-0000-000097140000}"/>
    <cellStyle name="Input 2 15 2" xfId="6936" xr:uid="{00000000-0005-0000-0000-000098140000}"/>
    <cellStyle name="Input 2 16" xfId="1846" xr:uid="{00000000-0005-0000-0000-000099140000}"/>
    <cellStyle name="Input 2 16 2" xfId="5931" xr:uid="{00000000-0005-0000-0000-00009A140000}"/>
    <cellStyle name="Input 2 17" xfId="1094" xr:uid="{00000000-0005-0000-0000-00009B140000}"/>
    <cellStyle name="Input 2 17 2" xfId="6566" xr:uid="{00000000-0005-0000-0000-00009C140000}"/>
    <cellStyle name="Input 2 18" xfId="6944" xr:uid="{00000000-0005-0000-0000-00009D140000}"/>
    <cellStyle name="Input 2 18 2" xfId="1973" xr:uid="{00000000-0005-0000-0000-00009E140000}"/>
    <cellStyle name="Input 2 19" xfId="6875" xr:uid="{00000000-0005-0000-0000-00009F140000}"/>
    <cellStyle name="Input 2 19 2" xfId="6879" xr:uid="{00000000-0005-0000-0000-0000A0140000}"/>
    <cellStyle name="Input 2 2" xfId="7057" xr:uid="{00000000-0005-0000-0000-0000A1140000}"/>
    <cellStyle name="Input 2 2 2" xfId="7060" xr:uid="{00000000-0005-0000-0000-0000A2140000}"/>
    <cellStyle name="Input 2 2 2 2" xfId="5141" xr:uid="{00000000-0005-0000-0000-0000A3140000}"/>
    <cellStyle name="Input 2 2 2 3" xfId="5214" xr:uid="{00000000-0005-0000-0000-0000A4140000}"/>
    <cellStyle name="Input 2 2 3" xfId="6630" xr:uid="{00000000-0005-0000-0000-0000A5140000}"/>
    <cellStyle name="Input 2 2 4" xfId="5129" xr:uid="{00000000-0005-0000-0000-0000A6140000}"/>
    <cellStyle name="Input 2 20" xfId="6933" xr:uid="{00000000-0005-0000-0000-0000A7140000}"/>
    <cellStyle name="Input 2 20 2" xfId="6935" xr:uid="{00000000-0005-0000-0000-0000A8140000}"/>
    <cellStyle name="Input 2 21" xfId="1845" xr:uid="{00000000-0005-0000-0000-0000A9140000}"/>
    <cellStyle name="Input 2 22" xfId="1093" xr:uid="{00000000-0005-0000-0000-0000AA140000}"/>
    <cellStyle name="Input 2 3" xfId="7061" xr:uid="{00000000-0005-0000-0000-0000AB140000}"/>
    <cellStyle name="Input 2 3 2" xfId="4303" xr:uid="{00000000-0005-0000-0000-0000AC140000}"/>
    <cellStyle name="Input 2 3 3" xfId="178" xr:uid="{00000000-0005-0000-0000-0000AD140000}"/>
    <cellStyle name="Input 2 4" xfId="7062" xr:uid="{00000000-0005-0000-0000-0000AE140000}"/>
    <cellStyle name="Input 2 4 2" xfId="7063" xr:uid="{00000000-0005-0000-0000-0000AF140000}"/>
    <cellStyle name="Input 2 5" xfId="7064" xr:uid="{00000000-0005-0000-0000-0000B0140000}"/>
    <cellStyle name="Input 2 5 2" xfId="7067" xr:uid="{00000000-0005-0000-0000-0000B1140000}"/>
    <cellStyle name="Input 2 6" xfId="7069" xr:uid="{00000000-0005-0000-0000-0000B2140000}"/>
    <cellStyle name="Input 2 6 2" xfId="7071" xr:uid="{00000000-0005-0000-0000-0000B3140000}"/>
    <cellStyle name="Input 2 7" xfId="1331" xr:uid="{00000000-0005-0000-0000-0000B4140000}"/>
    <cellStyle name="Input 2 7 2" xfId="1477" xr:uid="{00000000-0005-0000-0000-0000B5140000}"/>
    <cellStyle name="Input 2 8" xfId="6713" xr:uid="{00000000-0005-0000-0000-0000B6140000}"/>
    <cellStyle name="Input 2 8 2" xfId="6493" xr:uid="{00000000-0005-0000-0000-0000B7140000}"/>
    <cellStyle name="Input 2 9" xfId="2942" xr:uid="{00000000-0005-0000-0000-0000B8140000}"/>
    <cellStyle name="Input 2 9 2" xfId="3660" xr:uid="{00000000-0005-0000-0000-0000B9140000}"/>
    <cellStyle name="Input 3" xfId="5405" xr:uid="{00000000-0005-0000-0000-0000BA140000}"/>
    <cellStyle name="Input 3 2" xfId="7073" xr:uid="{00000000-0005-0000-0000-0000BB140000}"/>
    <cellStyle name="Input 3 2 2" xfId="214" xr:uid="{00000000-0005-0000-0000-0000BC140000}"/>
    <cellStyle name="Input 3 2 3" xfId="4754" xr:uid="{00000000-0005-0000-0000-0000BD140000}"/>
    <cellStyle name="Input 3 2 4" xfId="3547" xr:uid="{00000000-0005-0000-0000-0000BE140000}"/>
    <cellStyle name="Input 3 3" xfId="937" xr:uid="{00000000-0005-0000-0000-0000BF140000}"/>
    <cellStyle name="Input 3 3 2" xfId="4352" xr:uid="{00000000-0005-0000-0000-0000C0140000}"/>
    <cellStyle name="Input 3 4" xfId="7075" xr:uid="{00000000-0005-0000-0000-0000C1140000}"/>
    <cellStyle name="Input 3 5" xfId="6469" xr:uid="{00000000-0005-0000-0000-0000C2140000}"/>
    <cellStyle name="Input 4" xfId="6707" xr:uid="{00000000-0005-0000-0000-0000C3140000}"/>
    <cellStyle name="Input 4 2" xfId="5551" xr:uid="{00000000-0005-0000-0000-0000C4140000}"/>
    <cellStyle name="Input 4 2 2" xfId="2011" xr:uid="{00000000-0005-0000-0000-0000C5140000}"/>
    <cellStyle name="Input 4 2 3" xfId="7077" xr:uid="{00000000-0005-0000-0000-0000C6140000}"/>
    <cellStyle name="Input 4 2 4" xfId="7079" xr:uid="{00000000-0005-0000-0000-0000C7140000}"/>
    <cellStyle name="Input 4 3" xfId="2619" xr:uid="{00000000-0005-0000-0000-0000C8140000}"/>
    <cellStyle name="Input 4 3 2" xfId="7080" xr:uid="{00000000-0005-0000-0000-0000C9140000}"/>
    <cellStyle name="Input 4 4" xfId="7081" xr:uid="{00000000-0005-0000-0000-0000CA140000}"/>
    <cellStyle name="Input 4 5" xfId="2743" xr:uid="{00000000-0005-0000-0000-0000CB140000}"/>
    <cellStyle name="Input 5" xfId="7085" xr:uid="{00000000-0005-0000-0000-0000CC140000}"/>
    <cellStyle name="Input 5 2" xfId="4514" xr:uid="{00000000-0005-0000-0000-0000CD140000}"/>
    <cellStyle name="Input 5 2 2" xfId="7090" xr:uid="{00000000-0005-0000-0000-0000CE140000}"/>
    <cellStyle name="Input 5 2 3" xfId="2113" xr:uid="{00000000-0005-0000-0000-0000CF140000}"/>
    <cellStyle name="Input 5 2 4" xfId="7094" xr:uid="{00000000-0005-0000-0000-0000D0140000}"/>
    <cellStyle name="Input 5 3" xfId="2481" xr:uid="{00000000-0005-0000-0000-0000D1140000}"/>
    <cellStyle name="Input 5 3 2" xfId="7096" xr:uid="{00000000-0005-0000-0000-0000D2140000}"/>
    <cellStyle name="Input 5 4" xfId="4516" xr:uid="{00000000-0005-0000-0000-0000D3140000}"/>
    <cellStyle name="Input 5 5" xfId="4522" xr:uid="{00000000-0005-0000-0000-0000D4140000}"/>
    <cellStyle name="Input 6" xfId="7098" xr:uid="{00000000-0005-0000-0000-0000D5140000}"/>
    <cellStyle name="Input 6 2" xfId="7099" xr:uid="{00000000-0005-0000-0000-0000D6140000}"/>
    <cellStyle name="Input 6 2 2" xfId="602" xr:uid="{00000000-0005-0000-0000-0000D7140000}"/>
    <cellStyle name="Input 6 2 3" xfId="621" xr:uid="{00000000-0005-0000-0000-0000D8140000}"/>
    <cellStyle name="Input 6 2 4" xfId="7101" xr:uid="{00000000-0005-0000-0000-0000D9140000}"/>
    <cellStyle name="Input 6 3" xfId="4237" xr:uid="{00000000-0005-0000-0000-0000DA140000}"/>
    <cellStyle name="Input 6 3 2" xfId="3256" xr:uid="{00000000-0005-0000-0000-0000DB140000}"/>
    <cellStyle name="Input 6 4" xfId="83" xr:uid="{00000000-0005-0000-0000-0000DC140000}"/>
    <cellStyle name="Input 6 5" xfId="4334" xr:uid="{00000000-0005-0000-0000-0000DD140000}"/>
    <cellStyle name="Input 7" xfId="7104" xr:uid="{00000000-0005-0000-0000-0000DE140000}"/>
    <cellStyle name="Input 7 2" xfId="2" xr:uid="{00000000-0005-0000-0000-0000DF140000}"/>
    <cellStyle name="Input 7 2 2" xfId="4403" xr:uid="{00000000-0005-0000-0000-0000E0140000}"/>
    <cellStyle name="Input 7 2 3" xfId="7107" xr:uid="{00000000-0005-0000-0000-0000E1140000}"/>
    <cellStyle name="Input 7 2 4" xfId="7109" xr:uid="{00000000-0005-0000-0000-0000E2140000}"/>
    <cellStyle name="Input 7 3" xfId="131" xr:uid="{00000000-0005-0000-0000-0000E3140000}"/>
    <cellStyle name="Input 7 3 2" xfId="2855" xr:uid="{00000000-0005-0000-0000-0000E4140000}"/>
    <cellStyle name="Input 7 4" xfId="113" xr:uid="{00000000-0005-0000-0000-0000E5140000}"/>
    <cellStyle name="Input 7 5" xfId="346" xr:uid="{00000000-0005-0000-0000-0000E6140000}"/>
    <cellStyle name="k_TONG HOP KINH PHI" xfId="7110" xr:uid="{00000000-0005-0000-0000-0000E7140000}"/>
    <cellStyle name="k_TONG HOP KINH PHI_!1 1 bao cao giao KH ve HTCMT vung TNB   12-12-2011" xfId="7111" xr:uid="{00000000-0005-0000-0000-0000E8140000}"/>
    <cellStyle name="k_TONG HOP KINH PHI_Bieu4HTMT" xfId="3569" xr:uid="{00000000-0005-0000-0000-0000E9140000}"/>
    <cellStyle name="k_TONG HOP KINH PHI_Bieu4HTMT_!1 1 bao cao giao KH ve HTCMT vung TNB   12-12-2011" xfId="6839" xr:uid="{00000000-0005-0000-0000-0000EA140000}"/>
    <cellStyle name="k_TONG HOP KINH PHI_Bieu4HTMT_KH TPCP vung TNB (03-1-2012)" xfId="7115" xr:uid="{00000000-0005-0000-0000-0000EB140000}"/>
    <cellStyle name="k_TONG HOP KINH PHI_KH TPCP vung TNB (03-1-2012)" xfId="4307" xr:uid="{00000000-0005-0000-0000-0000EC140000}"/>
    <cellStyle name="k_ÿÿÿÿÿ" xfId="820" xr:uid="{00000000-0005-0000-0000-0000ED140000}"/>
    <cellStyle name="k_ÿÿÿÿÿ_!1 1 bao cao giao KH ve HTCMT vung TNB   12-12-2011" xfId="5031" xr:uid="{00000000-0005-0000-0000-0000EE140000}"/>
    <cellStyle name="k_ÿÿÿÿÿ_1" xfId="2739" xr:uid="{00000000-0005-0000-0000-0000EF140000}"/>
    <cellStyle name="k_ÿÿÿÿÿ_2" xfId="3308" xr:uid="{00000000-0005-0000-0000-0000F0140000}"/>
    <cellStyle name="k_ÿÿÿÿÿ_2_!1 1 bao cao giao KH ve HTCMT vung TNB   12-12-2011" xfId="1317" xr:uid="{00000000-0005-0000-0000-0000F1140000}"/>
    <cellStyle name="k_ÿÿÿÿÿ_2_Bieu4HTMT" xfId="432" xr:uid="{00000000-0005-0000-0000-0000F2140000}"/>
    <cellStyle name="k_ÿÿÿÿÿ_2_Bieu4HTMT_!1 1 bao cao giao KH ve HTCMT vung TNB   12-12-2011" xfId="1253" xr:uid="{00000000-0005-0000-0000-0000F3140000}"/>
    <cellStyle name="k_ÿÿÿÿÿ_2_Bieu4HTMT_KH TPCP vung TNB (03-1-2012)" xfId="6230" xr:uid="{00000000-0005-0000-0000-0000F4140000}"/>
    <cellStyle name="k_ÿÿÿÿÿ_2_KH TPCP vung TNB (03-1-2012)" xfId="446" xr:uid="{00000000-0005-0000-0000-0000F5140000}"/>
    <cellStyle name="k_ÿÿÿÿÿ_Bieu4HTMT" xfId="5213" xr:uid="{00000000-0005-0000-0000-0000F6140000}"/>
    <cellStyle name="k_ÿÿÿÿÿ_Bieu4HTMT_!1 1 bao cao giao KH ve HTCMT vung TNB   12-12-2011" xfId="6855" xr:uid="{00000000-0005-0000-0000-0000F7140000}"/>
    <cellStyle name="k_ÿÿÿÿÿ_Bieu4HTMT_KH TPCP vung TNB (03-1-2012)" xfId="7118" xr:uid="{00000000-0005-0000-0000-0000F8140000}"/>
    <cellStyle name="k_ÿÿÿÿÿ_KH TPCP vung TNB (03-1-2012)" xfId="5683" xr:uid="{00000000-0005-0000-0000-0000F9140000}"/>
    <cellStyle name="kh¸c_Bang Chi tieu" xfId="7120" xr:uid="{00000000-0005-0000-0000-0000FA140000}"/>
    <cellStyle name="khanh" xfId="7122" xr:uid="{00000000-0005-0000-0000-0000FB140000}"/>
    <cellStyle name="khung" xfId="7124" xr:uid="{00000000-0005-0000-0000-0000FC140000}"/>
    <cellStyle name="khung 2" xfId="7126" xr:uid="{00000000-0005-0000-0000-0000FD140000}"/>
    <cellStyle name="khung 2 2" xfId="7127" xr:uid="{00000000-0005-0000-0000-0000FE140000}"/>
    <cellStyle name="khung 2 3" xfId="6551" xr:uid="{00000000-0005-0000-0000-0000FF140000}"/>
    <cellStyle name="khung 2 4" xfId="7128" xr:uid="{00000000-0005-0000-0000-000000150000}"/>
    <cellStyle name="khung 3" xfId="7129" xr:uid="{00000000-0005-0000-0000-000001150000}"/>
    <cellStyle name="khung 3 2" xfId="5708" xr:uid="{00000000-0005-0000-0000-000002150000}"/>
    <cellStyle name="khung 4" xfId="7130" xr:uid="{00000000-0005-0000-0000-000003150000}"/>
    <cellStyle name="khung 5" xfId="7133" xr:uid="{00000000-0005-0000-0000-000004150000}"/>
    <cellStyle name="Kiểm tra Ô" xfId="6325" xr:uid="{00000000-0005-0000-0000-000005150000}"/>
    <cellStyle name="Kiểm tra Ô 2" xfId="5089" xr:uid="{00000000-0005-0000-0000-000006150000}"/>
    <cellStyle name="KLBXUNG" xfId="6952" xr:uid="{00000000-0005-0000-0000-000007150000}"/>
    <cellStyle name="KLBXUNG 2" xfId="7134" xr:uid="{00000000-0005-0000-0000-000008150000}"/>
    <cellStyle name="Ledger 17 x 11 in" xfId="7140" xr:uid="{00000000-0005-0000-0000-000009150000}"/>
    <cellStyle name="Ledger 17 x 11 in 2" xfId="7143" xr:uid="{00000000-0005-0000-0000-00000A150000}"/>
    <cellStyle name="Ledger 17 x 11 in 2 2" xfId="2389" xr:uid="{00000000-0005-0000-0000-00000B150000}"/>
    <cellStyle name="Ledger 17 x 11 in 2 3" xfId="2652" xr:uid="{00000000-0005-0000-0000-00000C150000}"/>
    <cellStyle name="Ledger 17 x 11 in 3" xfId="350" xr:uid="{00000000-0005-0000-0000-00000D150000}"/>
    <cellStyle name="Ledger 17 x 11 in 4" xfId="6800" xr:uid="{00000000-0005-0000-0000-00000E150000}"/>
    <cellStyle name="Ledger 17 x 11 in 4 2" xfId="7145" xr:uid="{00000000-0005-0000-0000-00000F150000}"/>
    <cellStyle name="Ledger 17 x 11 in 5" xfId="7146" xr:uid="{00000000-0005-0000-0000-000010150000}"/>
    <cellStyle name="left" xfId="3373" xr:uid="{00000000-0005-0000-0000-000011150000}"/>
    <cellStyle name="Line" xfId="4287" xr:uid="{00000000-0005-0000-0000-000012150000}"/>
    <cellStyle name="Link Currency (0)" xfId="5572" xr:uid="{00000000-0005-0000-0000-000013150000}"/>
    <cellStyle name="Link Currency (0) 10" xfId="196" xr:uid="{00000000-0005-0000-0000-000014150000}"/>
    <cellStyle name="Link Currency (0) 11" xfId="286" xr:uid="{00000000-0005-0000-0000-000015150000}"/>
    <cellStyle name="Link Currency (0) 12" xfId="321" xr:uid="{00000000-0005-0000-0000-000016150000}"/>
    <cellStyle name="Link Currency (0) 13" xfId="339" xr:uid="{00000000-0005-0000-0000-000017150000}"/>
    <cellStyle name="Link Currency (0) 14" xfId="274" xr:uid="{00000000-0005-0000-0000-000018150000}"/>
    <cellStyle name="Link Currency (0) 15" xfId="298" xr:uid="{00000000-0005-0000-0000-000019150000}"/>
    <cellStyle name="Link Currency (0) 16" xfId="7149" xr:uid="{00000000-0005-0000-0000-00001A150000}"/>
    <cellStyle name="Link Currency (0) 17" xfId="1932" xr:uid="{00000000-0005-0000-0000-00001B150000}"/>
    <cellStyle name="Link Currency (0) 18" xfId="7152" xr:uid="{00000000-0005-0000-0000-00001C150000}"/>
    <cellStyle name="Link Currency (0) 2" xfId="2558" xr:uid="{00000000-0005-0000-0000-00001D150000}"/>
    <cellStyle name="Link Currency (0) 3" xfId="5574" xr:uid="{00000000-0005-0000-0000-00001E150000}"/>
    <cellStyle name="Link Currency (0) 4" xfId="7153" xr:uid="{00000000-0005-0000-0000-00001F150000}"/>
    <cellStyle name="Link Currency (0) 5" xfId="7154" xr:uid="{00000000-0005-0000-0000-000020150000}"/>
    <cellStyle name="Link Currency (0) 6" xfId="5674" xr:uid="{00000000-0005-0000-0000-000021150000}"/>
    <cellStyle name="Link Currency (0) 7" xfId="5676" xr:uid="{00000000-0005-0000-0000-000022150000}"/>
    <cellStyle name="Link Currency (0) 8" xfId="7158" xr:uid="{00000000-0005-0000-0000-000023150000}"/>
    <cellStyle name="Link Currency (0) 9" xfId="7161" xr:uid="{00000000-0005-0000-0000-000024150000}"/>
    <cellStyle name="Link Currency (2)" xfId="3259" xr:uid="{00000000-0005-0000-0000-000025150000}"/>
    <cellStyle name="Link Currency (2) 10" xfId="1057" xr:uid="{00000000-0005-0000-0000-000026150000}"/>
    <cellStyle name="Link Currency (2) 11" xfId="7163" xr:uid="{00000000-0005-0000-0000-000027150000}"/>
    <cellStyle name="Link Currency (2) 12" xfId="7165" xr:uid="{00000000-0005-0000-0000-000028150000}"/>
    <cellStyle name="Link Currency (2) 13" xfId="7166" xr:uid="{00000000-0005-0000-0000-000029150000}"/>
    <cellStyle name="Link Currency (2) 14" xfId="7168" xr:uid="{00000000-0005-0000-0000-00002A150000}"/>
    <cellStyle name="Link Currency (2) 15" xfId="7169" xr:uid="{00000000-0005-0000-0000-00002B150000}"/>
    <cellStyle name="Link Currency (2) 16" xfId="7170" xr:uid="{00000000-0005-0000-0000-00002C150000}"/>
    <cellStyle name="Link Currency (2) 17" xfId="7171" xr:uid="{00000000-0005-0000-0000-00002D150000}"/>
    <cellStyle name="Link Currency (2) 18" xfId="7172" xr:uid="{00000000-0005-0000-0000-00002E150000}"/>
    <cellStyle name="Link Currency (2) 2" xfId="3796" xr:uid="{00000000-0005-0000-0000-00002F150000}"/>
    <cellStyle name="Link Currency (2) 3" xfId="2345" xr:uid="{00000000-0005-0000-0000-000030150000}"/>
    <cellStyle name="Link Currency (2) 4" xfId="5653" xr:uid="{00000000-0005-0000-0000-000031150000}"/>
    <cellStyle name="Link Currency (2) 5" xfId="5656" xr:uid="{00000000-0005-0000-0000-000032150000}"/>
    <cellStyle name="Link Currency (2) 6" xfId="3013" xr:uid="{00000000-0005-0000-0000-000033150000}"/>
    <cellStyle name="Link Currency (2) 7" xfId="5666" xr:uid="{00000000-0005-0000-0000-000034150000}"/>
    <cellStyle name="Link Currency (2) 8" xfId="725" xr:uid="{00000000-0005-0000-0000-000035150000}"/>
    <cellStyle name="Link Currency (2) 9" xfId="7173" xr:uid="{00000000-0005-0000-0000-000036150000}"/>
    <cellStyle name="Link Units (0)" xfId="7179" xr:uid="{00000000-0005-0000-0000-000037150000}"/>
    <cellStyle name="Link Units (0) 10" xfId="7181" xr:uid="{00000000-0005-0000-0000-000038150000}"/>
    <cellStyle name="Link Units (0) 11" xfId="5152" xr:uid="{00000000-0005-0000-0000-000039150000}"/>
    <cellStyle name="Link Units (0) 12" xfId="7183" xr:uid="{00000000-0005-0000-0000-00003A150000}"/>
    <cellStyle name="Link Units (0) 13" xfId="7184" xr:uid="{00000000-0005-0000-0000-00003B150000}"/>
    <cellStyle name="Link Units (0) 14" xfId="7185" xr:uid="{00000000-0005-0000-0000-00003C150000}"/>
    <cellStyle name="Link Units (0) 15" xfId="7186" xr:uid="{00000000-0005-0000-0000-00003D150000}"/>
    <cellStyle name="Link Units (0) 16" xfId="7187" xr:uid="{00000000-0005-0000-0000-00003E150000}"/>
    <cellStyle name="Link Units (0) 17" xfId="7189" xr:uid="{00000000-0005-0000-0000-00003F150000}"/>
    <cellStyle name="Link Units (0) 18" xfId="4468" xr:uid="{00000000-0005-0000-0000-000040150000}"/>
    <cellStyle name="Link Units (0) 2" xfId="7192" xr:uid="{00000000-0005-0000-0000-000041150000}"/>
    <cellStyle name="Link Units (0) 3" xfId="7194" xr:uid="{00000000-0005-0000-0000-000042150000}"/>
    <cellStyle name="Link Units (0) 4" xfId="7197" xr:uid="{00000000-0005-0000-0000-000043150000}"/>
    <cellStyle name="Link Units (0) 5" xfId="423" xr:uid="{00000000-0005-0000-0000-000044150000}"/>
    <cellStyle name="Link Units (0) 6" xfId="529" xr:uid="{00000000-0005-0000-0000-000045150000}"/>
    <cellStyle name="Link Units (0) 7" xfId="546" xr:uid="{00000000-0005-0000-0000-000046150000}"/>
    <cellStyle name="Link Units (0) 8" xfId="7198" xr:uid="{00000000-0005-0000-0000-000047150000}"/>
    <cellStyle name="Link Units (0) 9" xfId="7200" xr:uid="{00000000-0005-0000-0000-000048150000}"/>
    <cellStyle name="Link Units (1)" xfId="7201" xr:uid="{00000000-0005-0000-0000-000049150000}"/>
    <cellStyle name="Link Units (1) 10" xfId="7204" xr:uid="{00000000-0005-0000-0000-00004A150000}"/>
    <cellStyle name="Link Units (1) 11" xfId="7208" xr:uid="{00000000-0005-0000-0000-00004B150000}"/>
    <cellStyle name="Link Units (1) 12" xfId="7209" xr:uid="{00000000-0005-0000-0000-00004C150000}"/>
    <cellStyle name="Link Units (1) 13" xfId="4619" xr:uid="{00000000-0005-0000-0000-00004D150000}"/>
    <cellStyle name="Link Units (1) 14" xfId="7210" xr:uid="{00000000-0005-0000-0000-00004E150000}"/>
    <cellStyle name="Link Units (1) 15" xfId="7211" xr:uid="{00000000-0005-0000-0000-00004F150000}"/>
    <cellStyle name="Link Units (1) 16" xfId="3594" xr:uid="{00000000-0005-0000-0000-000050150000}"/>
    <cellStyle name="Link Units (1) 17" xfId="2701" xr:uid="{00000000-0005-0000-0000-000051150000}"/>
    <cellStyle name="Link Units (1) 18" xfId="7212" xr:uid="{00000000-0005-0000-0000-000052150000}"/>
    <cellStyle name="Link Units (1) 2" xfId="7213" xr:uid="{00000000-0005-0000-0000-000053150000}"/>
    <cellStyle name="Link Units (1) 3" xfId="7215" xr:uid="{00000000-0005-0000-0000-000054150000}"/>
    <cellStyle name="Link Units (1) 4" xfId="254" xr:uid="{00000000-0005-0000-0000-000055150000}"/>
    <cellStyle name="Link Units (1) 5" xfId="7217" xr:uid="{00000000-0005-0000-0000-000056150000}"/>
    <cellStyle name="Link Units (1) 6" xfId="7218" xr:uid="{00000000-0005-0000-0000-000057150000}"/>
    <cellStyle name="Link Units (1) 7" xfId="7219" xr:uid="{00000000-0005-0000-0000-000058150000}"/>
    <cellStyle name="Link Units (1) 8" xfId="7223" xr:uid="{00000000-0005-0000-0000-000059150000}"/>
    <cellStyle name="Link Units (1) 9" xfId="7229" xr:uid="{00000000-0005-0000-0000-00005A150000}"/>
    <cellStyle name="Link Units (2)" xfId="7231" xr:uid="{00000000-0005-0000-0000-00005B150000}"/>
    <cellStyle name="Link Units (2) 10" xfId="317" xr:uid="{00000000-0005-0000-0000-00005C150000}"/>
    <cellStyle name="Link Units (2) 11" xfId="334" xr:uid="{00000000-0005-0000-0000-00005D150000}"/>
    <cellStyle name="Link Units (2) 12" xfId="362" xr:uid="{00000000-0005-0000-0000-00005E150000}"/>
    <cellStyle name="Link Units (2) 13" xfId="379" xr:uid="{00000000-0005-0000-0000-00005F150000}"/>
    <cellStyle name="Link Units (2) 14" xfId="1687" xr:uid="{00000000-0005-0000-0000-000060150000}"/>
    <cellStyle name="Link Units (2) 15" xfId="7236" xr:uid="{00000000-0005-0000-0000-000061150000}"/>
    <cellStyle name="Link Units (2) 16" xfId="7238" xr:uid="{00000000-0005-0000-0000-000062150000}"/>
    <cellStyle name="Link Units (2) 17" xfId="7243" xr:uid="{00000000-0005-0000-0000-000063150000}"/>
    <cellStyle name="Link Units (2) 18" xfId="7244" xr:uid="{00000000-0005-0000-0000-000064150000}"/>
    <cellStyle name="Link Units (2) 2" xfId="7245" xr:uid="{00000000-0005-0000-0000-000065150000}"/>
    <cellStyle name="Link Units (2) 3" xfId="1114" xr:uid="{00000000-0005-0000-0000-000066150000}"/>
    <cellStyle name="Link Units (2) 4" xfId="1126" xr:uid="{00000000-0005-0000-0000-000067150000}"/>
    <cellStyle name="Link Units (2) 5" xfId="1132" xr:uid="{00000000-0005-0000-0000-000068150000}"/>
    <cellStyle name="Link Units (2) 6" xfId="1148" xr:uid="{00000000-0005-0000-0000-000069150000}"/>
    <cellStyle name="Link Units (2) 7" xfId="1157" xr:uid="{00000000-0005-0000-0000-00006A150000}"/>
    <cellStyle name="Link Units (2) 8" xfId="1161" xr:uid="{00000000-0005-0000-0000-00006B150000}"/>
    <cellStyle name="Link Units (2) 9" xfId="6126" xr:uid="{00000000-0005-0000-0000-00006C150000}"/>
    <cellStyle name="Linked Cell 2" xfId="3689" xr:uid="{00000000-0005-0000-0000-00006D150000}"/>
    <cellStyle name="Linked Cell 2 2" xfId="7247" xr:uid="{00000000-0005-0000-0000-00006E150000}"/>
    <cellStyle name="Linked Cell 2 3" xfId="7249" xr:uid="{00000000-0005-0000-0000-00006F150000}"/>
    <cellStyle name="Loai CBDT" xfId="1886" xr:uid="{00000000-0005-0000-0000-000070150000}"/>
    <cellStyle name="Loai CT" xfId="800" xr:uid="{00000000-0005-0000-0000-000071150000}"/>
    <cellStyle name="Loai CT 2" xfId="7250" xr:uid="{00000000-0005-0000-0000-000072150000}"/>
    <cellStyle name="Loai CT 2 2" xfId="7252" xr:uid="{00000000-0005-0000-0000-000073150000}"/>
    <cellStyle name="Loai CT 2 3" xfId="7253" xr:uid="{00000000-0005-0000-0000-000074150000}"/>
    <cellStyle name="Loai GD" xfId="6903" xr:uid="{00000000-0005-0000-0000-000075150000}"/>
    <cellStyle name="MAU" xfId="7257" xr:uid="{00000000-0005-0000-0000-000076150000}"/>
    <cellStyle name="MAU 2" xfId="7259" xr:uid="{00000000-0005-0000-0000-000077150000}"/>
    <cellStyle name="MAU 2 2" xfId="7263" xr:uid="{00000000-0005-0000-0000-000078150000}"/>
    <cellStyle name="MAU 2 2 2" xfId="2794" xr:uid="{00000000-0005-0000-0000-000079150000}"/>
    <cellStyle name="MAU 2 2 3" xfId="7265" xr:uid="{00000000-0005-0000-0000-00007A150000}"/>
    <cellStyle name="MAU 2 3" xfId="7267" xr:uid="{00000000-0005-0000-0000-00007B150000}"/>
    <cellStyle name="MAU 3" xfId="7268" xr:uid="{00000000-0005-0000-0000-00007C150000}"/>
    <cellStyle name="MAU 3 2" xfId="7270" xr:uid="{00000000-0005-0000-0000-00007D150000}"/>
    <cellStyle name="MAU 3 3" xfId="7273" xr:uid="{00000000-0005-0000-0000-00007E150000}"/>
    <cellStyle name="MAU 4" xfId="668" xr:uid="{00000000-0005-0000-0000-00007F150000}"/>
    <cellStyle name="Migliaia (0)_CALPREZZ" xfId="2970" xr:uid="{00000000-0005-0000-0000-000080150000}"/>
    <cellStyle name="Migliaia_ PESO ELETTR." xfId="7278" xr:uid="{00000000-0005-0000-0000-000081150000}"/>
    <cellStyle name="Millares [0]_Well Timing" xfId="7280" xr:uid="{00000000-0005-0000-0000-000082150000}"/>
    <cellStyle name="Millares_Well Timing" xfId="2017" xr:uid="{00000000-0005-0000-0000-000083150000}"/>
    <cellStyle name="Milliers [0]_      " xfId="7282" xr:uid="{00000000-0005-0000-0000-000084150000}"/>
    <cellStyle name="Milliers_      " xfId="7283" xr:uid="{00000000-0005-0000-0000-000085150000}"/>
    <cellStyle name="Model" xfId="3554" xr:uid="{00000000-0005-0000-0000-000086150000}"/>
    <cellStyle name="Model 2" xfId="2598" xr:uid="{00000000-0005-0000-0000-000087150000}"/>
    <cellStyle name="Model 2 2" xfId="7284" xr:uid="{00000000-0005-0000-0000-000088150000}"/>
    <cellStyle name="Model 2 2 2" xfId="4199" xr:uid="{00000000-0005-0000-0000-000089150000}"/>
    <cellStyle name="Model 2 3" xfId="7285" xr:uid="{00000000-0005-0000-0000-00008A150000}"/>
    <cellStyle name="Model 2 4" xfId="7288" xr:uid="{00000000-0005-0000-0000-00008B150000}"/>
    <cellStyle name="Model 3" xfId="7289" xr:uid="{00000000-0005-0000-0000-00008C150000}"/>
    <cellStyle name="Model 3 2" xfId="7290" xr:uid="{00000000-0005-0000-0000-00008D150000}"/>
    <cellStyle name="Model 4" xfId="7291" xr:uid="{00000000-0005-0000-0000-00008E150000}"/>
    <cellStyle name="Model 5" xfId="7292" xr:uid="{00000000-0005-0000-0000-00008F150000}"/>
    <cellStyle name="moi" xfId="7294" xr:uid="{00000000-0005-0000-0000-000090150000}"/>
    <cellStyle name="moi 2" xfId="449" xr:uid="{00000000-0005-0000-0000-000091150000}"/>
    <cellStyle name="moi 2 2" xfId="510" xr:uid="{00000000-0005-0000-0000-000092150000}"/>
    <cellStyle name="moi 2 2 2" xfId="7295" xr:uid="{00000000-0005-0000-0000-000093150000}"/>
    <cellStyle name="moi 2 2 3" xfId="520" xr:uid="{00000000-0005-0000-0000-000094150000}"/>
    <cellStyle name="moi 2 3" xfId="7296" xr:uid="{00000000-0005-0000-0000-000095150000}"/>
    <cellStyle name="moi 3" xfId="7297" xr:uid="{00000000-0005-0000-0000-000096150000}"/>
    <cellStyle name="moi 3 2" xfId="7298" xr:uid="{00000000-0005-0000-0000-000097150000}"/>
    <cellStyle name="moi 3 2 2" xfId="7299" xr:uid="{00000000-0005-0000-0000-000098150000}"/>
    <cellStyle name="moi 3 2 3" xfId="7300" xr:uid="{00000000-0005-0000-0000-000099150000}"/>
    <cellStyle name="moi 3 3" xfId="7302" xr:uid="{00000000-0005-0000-0000-00009A150000}"/>
    <cellStyle name="moi 4" xfId="7303" xr:uid="{00000000-0005-0000-0000-00009B150000}"/>
    <cellStyle name="moi 4 2" xfId="7304" xr:uid="{00000000-0005-0000-0000-00009C150000}"/>
    <cellStyle name="moi 4 3" xfId="7305" xr:uid="{00000000-0005-0000-0000-00009D150000}"/>
    <cellStyle name="moi 5" xfId="7306" xr:uid="{00000000-0005-0000-0000-00009E150000}"/>
    <cellStyle name="Moneda [0]_Well Timing" xfId="7308" xr:uid="{00000000-0005-0000-0000-00009F150000}"/>
    <cellStyle name="Moneda_Well Timing" xfId="5496" xr:uid="{00000000-0005-0000-0000-0000A0150000}"/>
    <cellStyle name="Monétaire [0]_      " xfId="219" xr:uid="{00000000-0005-0000-0000-0000A1150000}"/>
    <cellStyle name="Monétaire_      " xfId="1851" xr:uid="{00000000-0005-0000-0000-0000A2150000}"/>
    <cellStyle name="n" xfId="7310" xr:uid="{00000000-0005-0000-0000-0000A3150000}"/>
    <cellStyle name="n_Book1_Bieu du thao QD von ho tro co MT 3 2" xfId="7311" xr:uid="{00000000-0005-0000-0000-0000A4150000}"/>
    <cellStyle name="Neutral 2" xfId="7313" xr:uid="{00000000-0005-0000-0000-0000A5150000}"/>
    <cellStyle name="Neutral 2 2" xfId="2683" xr:uid="{00000000-0005-0000-0000-0000A6150000}"/>
    <cellStyle name="Neutral 2 3" xfId="7314" xr:uid="{00000000-0005-0000-0000-0000A7150000}"/>
    <cellStyle name="New" xfId="6030" xr:uid="{00000000-0005-0000-0000-0000A8150000}"/>
    <cellStyle name="New 2" xfId="7316" xr:uid="{00000000-0005-0000-0000-0000A9150000}"/>
    <cellStyle name="New 2 2" xfId="1497" xr:uid="{00000000-0005-0000-0000-0000AA150000}"/>
    <cellStyle name="New 2 2 2" xfId="1354" xr:uid="{00000000-0005-0000-0000-0000AB150000}"/>
    <cellStyle name="New 2 3" xfId="7317" xr:uid="{00000000-0005-0000-0000-0000AC150000}"/>
    <cellStyle name="New 2 4" xfId="1355" xr:uid="{00000000-0005-0000-0000-0000AD150000}"/>
    <cellStyle name="New 3" xfId="7318" xr:uid="{00000000-0005-0000-0000-0000AE150000}"/>
    <cellStyle name="New 3 2" xfId="7319" xr:uid="{00000000-0005-0000-0000-0000AF150000}"/>
    <cellStyle name="New 4" xfId="7320" xr:uid="{00000000-0005-0000-0000-0000B0150000}"/>
    <cellStyle name="New 5" xfId="7323" xr:uid="{00000000-0005-0000-0000-0000B1150000}"/>
    <cellStyle name="New Times Roman" xfId="7324" xr:uid="{00000000-0005-0000-0000-0000B2150000}"/>
    <cellStyle name="nga" xfId="7325" xr:uid="{00000000-0005-0000-0000-0000B3150000}"/>
    <cellStyle name="nga 2" xfId="376" xr:uid="{00000000-0005-0000-0000-0000B4150000}"/>
    <cellStyle name="nga 2 2" xfId="2030" xr:uid="{00000000-0005-0000-0000-0000B5150000}"/>
    <cellStyle name="nga 2 3" xfId="5190" xr:uid="{00000000-0005-0000-0000-0000B6150000}"/>
    <cellStyle name="nga 3" xfId="1684" xr:uid="{00000000-0005-0000-0000-0000B7150000}"/>
    <cellStyle name="nga 3 2" xfId="7331" xr:uid="{00000000-0005-0000-0000-0000B8150000}"/>
    <cellStyle name="nga 4" xfId="7233" xr:uid="{00000000-0005-0000-0000-0000B9150000}"/>
    <cellStyle name="nga 5" xfId="7242" xr:uid="{00000000-0005-0000-0000-0000BA150000}"/>
    <cellStyle name="Nhấn1" xfId="3892" xr:uid="{00000000-0005-0000-0000-0000BB150000}"/>
    <cellStyle name="Nhấn2" xfId="7337" xr:uid="{00000000-0005-0000-0000-0000BC150000}"/>
    <cellStyle name="Nhấn3" xfId="7339" xr:uid="{00000000-0005-0000-0000-0000BD150000}"/>
    <cellStyle name="Nhấn4" xfId="7341" xr:uid="{00000000-0005-0000-0000-0000BE150000}"/>
    <cellStyle name="Nhấn5" xfId="7342" xr:uid="{00000000-0005-0000-0000-0000BF150000}"/>
    <cellStyle name="Nhấn6" xfId="7344" xr:uid="{00000000-0005-0000-0000-0000C0150000}"/>
    <cellStyle name="no dec" xfId="3993" xr:uid="{00000000-0005-0000-0000-0000C1150000}"/>
    <cellStyle name="no dec 2" xfId="7346" xr:uid="{00000000-0005-0000-0000-0000C2150000}"/>
    <cellStyle name="no dec 2 2" xfId="6349" xr:uid="{00000000-0005-0000-0000-0000C3150000}"/>
    <cellStyle name="ÑONVÒ" xfId="840" xr:uid="{00000000-0005-0000-0000-0000C4150000}"/>
    <cellStyle name="ÑONVÒ 2" xfId="7347" xr:uid="{00000000-0005-0000-0000-0000C5150000}"/>
    <cellStyle name="ÑONVÒ 2 2" xfId="7348" xr:uid="{00000000-0005-0000-0000-0000C6150000}"/>
    <cellStyle name="ÑONVÒ 2 2 2" xfId="7349" xr:uid="{00000000-0005-0000-0000-0000C7150000}"/>
    <cellStyle name="ÑONVÒ 2 2 2 2" xfId="7350" xr:uid="{00000000-0005-0000-0000-0000C8150000}"/>
    <cellStyle name="ÑONVÒ 2 2 3" xfId="7351" xr:uid="{00000000-0005-0000-0000-0000C9150000}"/>
    <cellStyle name="ÑONVÒ 2 2 4" xfId="5919" xr:uid="{00000000-0005-0000-0000-0000CA150000}"/>
    <cellStyle name="ÑONVÒ 2 3" xfId="7352" xr:uid="{00000000-0005-0000-0000-0000CB150000}"/>
    <cellStyle name="ÑONVÒ 2 3 2" xfId="7353" xr:uid="{00000000-0005-0000-0000-0000CC150000}"/>
    <cellStyle name="ÑONVÒ 2 4" xfId="7354" xr:uid="{00000000-0005-0000-0000-0000CD150000}"/>
    <cellStyle name="ÑONVÒ 2 5" xfId="7357" xr:uid="{00000000-0005-0000-0000-0000CE150000}"/>
    <cellStyle name="ÑONVÒ 3" xfId="7359" xr:uid="{00000000-0005-0000-0000-0000CF150000}"/>
    <cellStyle name="ÑONVÒ 3 2" xfId="7360" xr:uid="{00000000-0005-0000-0000-0000D0150000}"/>
    <cellStyle name="ÑONVÒ 3 2 2" xfId="7361" xr:uid="{00000000-0005-0000-0000-0000D1150000}"/>
    <cellStyle name="ÑONVÒ 3 3" xfId="3175" xr:uid="{00000000-0005-0000-0000-0000D2150000}"/>
    <cellStyle name="ÑONVÒ 3 4" xfId="7362" xr:uid="{00000000-0005-0000-0000-0000D3150000}"/>
    <cellStyle name="ÑONVÒ 4" xfId="7363" xr:uid="{00000000-0005-0000-0000-0000D4150000}"/>
    <cellStyle name="ÑONVÒ 4 2" xfId="7365" xr:uid="{00000000-0005-0000-0000-0000D5150000}"/>
    <cellStyle name="ÑONVÒ 5" xfId="7367" xr:uid="{00000000-0005-0000-0000-0000D6150000}"/>
    <cellStyle name="ÑONVÒ 6" xfId="7368" xr:uid="{00000000-0005-0000-0000-0000D7150000}"/>
    <cellStyle name="Normal" xfId="0" builtinId="0"/>
    <cellStyle name="Normal - Style1" xfId="341" xr:uid="{00000000-0005-0000-0000-0000D9150000}"/>
    <cellStyle name="Normal - Style1 2" xfId="3100" xr:uid="{00000000-0005-0000-0000-0000DA150000}"/>
    <cellStyle name="Normal - Style1 2 2" xfId="4419" xr:uid="{00000000-0005-0000-0000-0000DB150000}"/>
    <cellStyle name="Normal - Style1 2 3" xfId="15" xr:uid="{00000000-0005-0000-0000-0000DC150000}"/>
    <cellStyle name="Normal - Style1 2 4" xfId="3358" xr:uid="{00000000-0005-0000-0000-0000DD150000}"/>
    <cellStyle name="Normal - Style1 3" xfId="7369" xr:uid="{00000000-0005-0000-0000-0000DE150000}"/>
    <cellStyle name="Normal - Style1 4" xfId="7370" xr:uid="{00000000-0005-0000-0000-0000DF150000}"/>
    <cellStyle name="Normal - Style1 5" xfId="7371" xr:uid="{00000000-0005-0000-0000-0000E0150000}"/>
    <cellStyle name="Normal - Style1_KH TPCP 2016-2020 (tong hop)" xfId="3599" xr:uid="{00000000-0005-0000-0000-0000E1150000}"/>
    <cellStyle name="Normal - 유형1" xfId="7372" xr:uid="{00000000-0005-0000-0000-0000E2150000}"/>
    <cellStyle name="Normal - 유형1 2" xfId="565" xr:uid="{00000000-0005-0000-0000-0000E3150000}"/>
    <cellStyle name="Normal - 유형1 3" xfId="7374" xr:uid="{00000000-0005-0000-0000-0000E4150000}"/>
    <cellStyle name="Normal 10" xfId="573" xr:uid="{00000000-0005-0000-0000-0000E5150000}"/>
    <cellStyle name="Normal 10 10" xfId="251" xr:uid="{00000000-0005-0000-0000-0000E6150000}"/>
    <cellStyle name="Normal 10 11" xfId="2015" xr:uid="{00000000-0005-0000-0000-0000E7150000}"/>
    <cellStyle name="Normal 10 12" xfId="7377" xr:uid="{00000000-0005-0000-0000-0000E8150000}"/>
    <cellStyle name="Normal 10 12 2" xfId="7378" xr:uid="{00000000-0005-0000-0000-0000E9150000}"/>
    <cellStyle name="Normal 10 13" xfId="7379" xr:uid="{00000000-0005-0000-0000-0000EA150000}"/>
    <cellStyle name="Normal 10 14" xfId="1384" xr:uid="{00000000-0005-0000-0000-0000EB150000}"/>
    <cellStyle name="Normal 10 2" xfId="5879" xr:uid="{00000000-0005-0000-0000-0000EC150000}"/>
    <cellStyle name="Normal 10 2 2" xfId="7380" xr:uid="{00000000-0005-0000-0000-0000ED150000}"/>
    <cellStyle name="Normal 10 2 2 2" xfId="3717" xr:uid="{00000000-0005-0000-0000-0000EE150000}"/>
    <cellStyle name="Normal 10 2 24" xfId="1474" xr:uid="{00000000-0005-0000-0000-0000EF150000}"/>
    <cellStyle name="Normal 10 2 28" xfId="7382" xr:uid="{00000000-0005-0000-0000-0000F0150000}"/>
    <cellStyle name="Normal 10 2 28 2" xfId="5932" xr:uid="{00000000-0005-0000-0000-0000F1150000}"/>
    <cellStyle name="Normal 10 2 28 2 2" xfId="15812" xr:uid="{00000000-0005-0000-0000-0000F2150000}"/>
    <cellStyle name="Normal 10 2 28 3" xfId="5935" xr:uid="{00000000-0005-0000-0000-0000F3150000}"/>
    <cellStyle name="Normal 10 2 28 4" xfId="5171" xr:uid="{00000000-0005-0000-0000-0000F4150000}"/>
    <cellStyle name="Normal 10 2 3" xfId="7383" xr:uid="{00000000-0005-0000-0000-0000F5150000}"/>
    <cellStyle name="Normal 10 2 4" xfId="1523" xr:uid="{00000000-0005-0000-0000-0000F6150000}"/>
    <cellStyle name="Normal 10 3" xfId="5881" xr:uid="{00000000-0005-0000-0000-0000F7150000}"/>
    <cellStyle name="Normal 10 3 2" xfId="7384" xr:uid="{00000000-0005-0000-0000-0000F8150000}"/>
    <cellStyle name="Normal 10 3 3" xfId="7385" xr:uid="{00000000-0005-0000-0000-0000F9150000}"/>
    <cellStyle name="Normal 10 3 3 2" xfId="7386" xr:uid="{00000000-0005-0000-0000-0000FA150000}"/>
    <cellStyle name="Normal 10 4" xfId="5883" xr:uid="{00000000-0005-0000-0000-0000FB150000}"/>
    <cellStyle name="Normal 10 5" xfId="7387" xr:uid="{00000000-0005-0000-0000-0000FC150000}"/>
    <cellStyle name="Normal 10 6" xfId="7388" xr:uid="{00000000-0005-0000-0000-0000FD150000}"/>
    <cellStyle name="Normal 10 7" xfId="7389" xr:uid="{00000000-0005-0000-0000-0000FE150000}"/>
    <cellStyle name="Normal 10 7 2" xfId="7390" xr:uid="{00000000-0005-0000-0000-0000FF150000}"/>
    <cellStyle name="Normal 10 7 3" xfId="6346" xr:uid="{00000000-0005-0000-0000-000000160000}"/>
    <cellStyle name="Normal 10 7 3 2" xfId="4939" xr:uid="{00000000-0005-0000-0000-000001160000}"/>
    <cellStyle name="Normal 10 7 3 2 2" xfId="2243" xr:uid="{00000000-0005-0000-0000-000002160000}"/>
    <cellStyle name="Normal 10 7 3 3" xfId="4944" xr:uid="{00000000-0005-0000-0000-000003160000}"/>
    <cellStyle name="Normal 10 7 4" xfId="6347" xr:uid="{00000000-0005-0000-0000-000004160000}"/>
    <cellStyle name="Normal 10 7 4 2" xfId="6350" xr:uid="{00000000-0005-0000-0000-000005160000}"/>
    <cellStyle name="Normal 10 7 7" xfId="237" xr:uid="{00000000-0005-0000-0000-000006160000}"/>
    <cellStyle name="Normal 10 8" xfId="7392" xr:uid="{00000000-0005-0000-0000-000007160000}"/>
    <cellStyle name="Normal 10 9" xfId="7394" xr:uid="{00000000-0005-0000-0000-000008160000}"/>
    <cellStyle name="Normal 10 9 2" xfId="7395" xr:uid="{00000000-0005-0000-0000-000009160000}"/>
    <cellStyle name="Normal 10 9 2 2" xfId="7397" xr:uid="{00000000-0005-0000-0000-00000A160000}"/>
    <cellStyle name="Normal 10 9 2 3" xfId="7400" xr:uid="{00000000-0005-0000-0000-00000B160000}"/>
    <cellStyle name="Normal 10_05-12  KH trung han 2016-2020 - Liem Thinh edited" xfId="7403" xr:uid="{00000000-0005-0000-0000-00000C160000}"/>
    <cellStyle name="Normal 100" xfId="4607" xr:uid="{00000000-0005-0000-0000-00000D160000}"/>
    <cellStyle name="Normal 100 2" xfId="15811" xr:uid="{00000000-0005-0000-0000-00000E160000}"/>
    <cellStyle name="Normal 11" xfId="580" xr:uid="{00000000-0005-0000-0000-00000F160000}"/>
    <cellStyle name="Normal 11 2" xfId="7406" xr:uid="{00000000-0005-0000-0000-000010160000}"/>
    <cellStyle name="Normal 11 2 2" xfId="7407" xr:uid="{00000000-0005-0000-0000-000011160000}"/>
    <cellStyle name="Normal 11 3" xfId="7408" xr:uid="{00000000-0005-0000-0000-000012160000}"/>
    <cellStyle name="Normal 11 3 2" xfId="7409" xr:uid="{00000000-0005-0000-0000-000013160000}"/>
    <cellStyle name="Normal 11 3 2 2" xfId="7410" xr:uid="{00000000-0005-0000-0000-000014160000}"/>
    <cellStyle name="Normal 11 3 2 2 2" xfId="7411" xr:uid="{00000000-0005-0000-0000-000015160000}"/>
    <cellStyle name="Normal 11 3 2 3" xfId="7412" xr:uid="{00000000-0005-0000-0000-000016160000}"/>
    <cellStyle name="Normal 11 3 3" xfId="3954" xr:uid="{00000000-0005-0000-0000-000017160000}"/>
    <cellStyle name="Normal 11 3 3 2" xfId="7413" xr:uid="{00000000-0005-0000-0000-000018160000}"/>
    <cellStyle name="Normal 11 3 3 2 2" xfId="7414" xr:uid="{00000000-0005-0000-0000-000019160000}"/>
    <cellStyle name="Normal 11 3 3 2 2 2" xfId="3586" xr:uid="{00000000-0005-0000-0000-00001A160000}"/>
    <cellStyle name="Normal 11 3 3 2 3" xfId="4193" xr:uid="{00000000-0005-0000-0000-00001B160000}"/>
    <cellStyle name="Normal 11 3 3 3" xfId="7415" xr:uid="{00000000-0005-0000-0000-00001C160000}"/>
    <cellStyle name="Normal 11 3 3 3 2" xfId="7419" xr:uid="{00000000-0005-0000-0000-00001D160000}"/>
    <cellStyle name="Normal 11 3 3 4" xfId="7421" xr:uid="{00000000-0005-0000-0000-00001E160000}"/>
    <cellStyle name="Normal 11 3 4" xfId="4706" xr:uid="{00000000-0005-0000-0000-00001F160000}"/>
    <cellStyle name="Normal 11 3 4 2" xfId="7422" xr:uid="{00000000-0005-0000-0000-000020160000}"/>
    <cellStyle name="Normal 11 3 4 2 2" xfId="7423" xr:uid="{00000000-0005-0000-0000-000021160000}"/>
    <cellStyle name="Normal 11 3 4 2 2 2" xfId="7424" xr:uid="{00000000-0005-0000-0000-000022160000}"/>
    <cellStyle name="Normal 11 3 4 2 2 2 2" xfId="6382" xr:uid="{00000000-0005-0000-0000-000023160000}"/>
    <cellStyle name="Normal 11 3 4 2 2 2 2 2" xfId="803" xr:uid="{00000000-0005-0000-0000-000024160000}"/>
    <cellStyle name="Normal 11 3 4 2 2 2 3" xfId="694" xr:uid="{00000000-0005-0000-0000-000025160000}"/>
    <cellStyle name="Normal 11 3 4 2 2 3" xfId="7426" xr:uid="{00000000-0005-0000-0000-000026160000}"/>
    <cellStyle name="Normal 11 3 4 2 2 3 2" xfId="7427" xr:uid="{00000000-0005-0000-0000-000027160000}"/>
    <cellStyle name="Normal 11 3 4 2 2 4" xfId="4067" xr:uid="{00000000-0005-0000-0000-000028160000}"/>
    <cellStyle name="Normal 11 3 4 2 3" xfId="1712" xr:uid="{00000000-0005-0000-0000-000029160000}"/>
    <cellStyle name="Normal 11 3 4 2 3 2" xfId="6672" xr:uid="{00000000-0005-0000-0000-00002A160000}"/>
    <cellStyle name="Normal 11 3 4 2 3 2 2" xfId="7428" xr:uid="{00000000-0005-0000-0000-00002B160000}"/>
    <cellStyle name="Normal 11 3 4 2 3 3" xfId="6674" xr:uid="{00000000-0005-0000-0000-00002C160000}"/>
    <cellStyle name="Normal 11 3 4 2 4" xfId="1864" xr:uid="{00000000-0005-0000-0000-00002D160000}"/>
    <cellStyle name="Normal 11 3 4 2 4 2" xfId="7429" xr:uid="{00000000-0005-0000-0000-00002E160000}"/>
    <cellStyle name="Normal 11 3 4 2 5" xfId="7430" xr:uid="{00000000-0005-0000-0000-00002F160000}"/>
    <cellStyle name="Normal 11 3 4 3" xfId="7432" xr:uid="{00000000-0005-0000-0000-000030160000}"/>
    <cellStyle name="Normal 11 3 4 3 2" xfId="7435" xr:uid="{00000000-0005-0000-0000-000031160000}"/>
    <cellStyle name="Normal 11 3 4 3 2 2" xfId="7437" xr:uid="{00000000-0005-0000-0000-000032160000}"/>
    <cellStyle name="Normal 11 3 4 3 2 2 2" xfId="7440" xr:uid="{00000000-0005-0000-0000-000033160000}"/>
    <cellStyle name="Normal 11 3 4 3 2 2 2 2" xfId="7441" xr:uid="{00000000-0005-0000-0000-000034160000}"/>
    <cellStyle name="Normal 11 3 4 3 2 2 3" xfId="7444" xr:uid="{00000000-0005-0000-0000-000035160000}"/>
    <cellStyle name="Normal 11 3 4 3 2 3" xfId="7446" xr:uid="{00000000-0005-0000-0000-000036160000}"/>
    <cellStyle name="Normal 11 3 4 3 2 3 2" xfId="6366" xr:uid="{00000000-0005-0000-0000-000037160000}"/>
    <cellStyle name="Normal 11 3 4 3 2 4" xfId="7448" xr:uid="{00000000-0005-0000-0000-000038160000}"/>
    <cellStyle name="Normal 11 3 4 3 3" xfId="7450" xr:uid="{00000000-0005-0000-0000-000039160000}"/>
    <cellStyle name="Normal 11 3 4 3 3 2" xfId="7452" xr:uid="{00000000-0005-0000-0000-00003A160000}"/>
    <cellStyle name="Normal 11 3 4 3 3 2 2" xfId="7453" xr:uid="{00000000-0005-0000-0000-00003B160000}"/>
    <cellStyle name="Normal 11 3 4 3 3 3" xfId="7455" xr:uid="{00000000-0005-0000-0000-00003C160000}"/>
    <cellStyle name="Normal 11 3 4 3 4" xfId="7457" xr:uid="{00000000-0005-0000-0000-00003D160000}"/>
    <cellStyle name="Normal 11 3 4 3 4 2" xfId="7459" xr:uid="{00000000-0005-0000-0000-00003E160000}"/>
    <cellStyle name="Normal 11 3 4 3 5" xfId="7465" xr:uid="{00000000-0005-0000-0000-00003F160000}"/>
    <cellStyle name="Normal 11 3 4 4" xfId="7467" xr:uid="{00000000-0005-0000-0000-000040160000}"/>
    <cellStyle name="Normal 11 3 4 4 2" xfId="7469" xr:uid="{00000000-0005-0000-0000-000041160000}"/>
    <cellStyle name="Normal 11 3 4 4 2 2" xfId="7471" xr:uid="{00000000-0005-0000-0000-000042160000}"/>
    <cellStyle name="Normal 11 3 4 4 3" xfId="7473" xr:uid="{00000000-0005-0000-0000-000043160000}"/>
    <cellStyle name="Normal 11 3 4 5" xfId="7476" xr:uid="{00000000-0005-0000-0000-000044160000}"/>
    <cellStyle name="Normal 11 3 4 5 2" xfId="7478" xr:uid="{00000000-0005-0000-0000-000045160000}"/>
    <cellStyle name="Normal 11 3 4 6" xfId="7271" xr:uid="{00000000-0005-0000-0000-000046160000}"/>
    <cellStyle name="Normal 11 3 4 6 2" xfId="7482" xr:uid="{00000000-0005-0000-0000-000047160000}"/>
    <cellStyle name="Normal 11 3 4 7" xfId="7274" xr:uid="{00000000-0005-0000-0000-000048160000}"/>
    <cellStyle name="Normal 11 3 5" xfId="4710" xr:uid="{00000000-0005-0000-0000-000049160000}"/>
    <cellStyle name="Normal 11 3 5 2" xfId="7485" xr:uid="{00000000-0005-0000-0000-00004A160000}"/>
    <cellStyle name="Normal 11 3 5 3" xfId="7488" xr:uid="{00000000-0005-0000-0000-00004B160000}"/>
    <cellStyle name="Normal 11 3 6" xfId="1265" xr:uid="{00000000-0005-0000-0000-00004C160000}"/>
    <cellStyle name="Normal 11 3 7" xfId="1915" xr:uid="{00000000-0005-0000-0000-00004D160000}"/>
    <cellStyle name="Normal 11 4" xfId="7489" xr:uid="{00000000-0005-0000-0000-00004E160000}"/>
    <cellStyle name="Normal 11 4 2" xfId="7490" xr:uid="{00000000-0005-0000-0000-00004F160000}"/>
    <cellStyle name="Normal 11 4 2 2" xfId="7491" xr:uid="{00000000-0005-0000-0000-000050160000}"/>
    <cellStyle name="Normal 11 5" xfId="7492" xr:uid="{00000000-0005-0000-0000-000051160000}"/>
    <cellStyle name="Normal 11_bieu mau 2" xfId="1636" xr:uid="{00000000-0005-0000-0000-000052160000}"/>
    <cellStyle name="Normal 12" xfId="583" xr:uid="{00000000-0005-0000-0000-000053160000}"/>
    <cellStyle name="Normal 12 2" xfId="7493" xr:uid="{00000000-0005-0000-0000-000054160000}"/>
    <cellStyle name="Normal 12 2 2" xfId="7496" xr:uid="{00000000-0005-0000-0000-000055160000}"/>
    <cellStyle name="Normal 12 2 2 2" xfId="7500" xr:uid="{00000000-0005-0000-0000-000056160000}"/>
    <cellStyle name="Normal 12 2_von dau tu tap trung" xfId="7501" xr:uid="{00000000-0005-0000-0000-000057160000}"/>
    <cellStyle name="Normal 12 3" xfId="208" xr:uid="{00000000-0005-0000-0000-000058160000}"/>
    <cellStyle name="Normal 12 4" xfId="7502" xr:uid="{00000000-0005-0000-0000-000059160000}"/>
    <cellStyle name="Normal 12 4 2" xfId="7504" xr:uid="{00000000-0005-0000-0000-00005A160000}"/>
    <cellStyle name="Normal 12 4 2 2" xfId="7505" xr:uid="{00000000-0005-0000-0000-00005B160000}"/>
    <cellStyle name="Normal 12 4 3" xfId="7507" xr:uid="{00000000-0005-0000-0000-00005C160000}"/>
    <cellStyle name="Normal 12 4 4" xfId="7508" xr:uid="{00000000-0005-0000-0000-00005D160000}"/>
    <cellStyle name="Normal 12 5" xfId="7509" xr:uid="{00000000-0005-0000-0000-00005E160000}"/>
    <cellStyle name="Normal 12_bieu 21" xfId="3106" xr:uid="{00000000-0005-0000-0000-00005F160000}"/>
    <cellStyle name="Normal 13" xfId="7511" xr:uid="{00000000-0005-0000-0000-000060160000}"/>
    <cellStyle name="Normal 13 2" xfId="7515" xr:uid="{00000000-0005-0000-0000-000061160000}"/>
    <cellStyle name="Normal 13 2 2" xfId="2470" xr:uid="{00000000-0005-0000-0000-000062160000}"/>
    <cellStyle name="Normal 13 3" xfId="7517" xr:uid="{00000000-0005-0000-0000-000063160000}"/>
    <cellStyle name="Normal 13 3 2" xfId="7007" xr:uid="{00000000-0005-0000-0000-000064160000}"/>
    <cellStyle name="Normal 13 3 2 2" xfId="7009" xr:uid="{00000000-0005-0000-0000-000065160000}"/>
    <cellStyle name="Normal 13 3 2 3" xfId="7518" xr:uid="{00000000-0005-0000-0000-000066160000}"/>
    <cellStyle name="Normal 13 3 2 4" xfId="7519" xr:uid="{00000000-0005-0000-0000-000067160000}"/>
    <cellStyle name="Normal 13 3 2 5" xfId="7520" xr:uid="{00000000-0005-0000-0000-000068160000}"/>
    <cellStyle name="Normal 13 3 2 6" xfId="3656" xr:uid="{00000000-0005-0000-0000-000069160000}"/>
    <cellStyle name="Normal 13 3 3" xfId="7011" xr:uid="{00000000-0005-0000-0000-00006A160000}"/>
    <cellStyle name="Normal 13 3 4" xfId="7013" xr:uid="{00000000-0005-0000-0000-00006B160000}"/>
    <cellStyle name="Normal 13 4" xfId="7521" xr:uid="{00000000-0005-0000-0000-00006C160000}"/>
    <cellStyle name="Normal 13 4 2" xfId="1707" xr:uid="{00000000-0005-0000-0000-00006D160000}"/>
    <cellStyle name="Normal 13_bieu 21" xfId="5685" xr:uid="{00000000-0005-0000-0000-00006E160000}"/>
    <cellStyle name="Normal 14" xfId="6755" xr:uid="{00000000-0005-0000-0000-00006F160000}"/>
    <cellStyle name="Normal 14 2" xfId="4581" xr:uid="{00000000-0005-0000-0000-000070160000}"/>
    <cellStyle name="Normal 14 2 2" xfId="132" xr:uid="{00000000-0005-0000-0000-000071160000}"/>
    <cellStyle name="Normal 14 2 2 2" xfId="7523" xr:uid="{00000000-0005-0000-0000-000072160000}"/>
    <cellStyle name="Normal 14 2 3" xfId="4584" xr:uid="{00000000-0005-0000-0000-000073160000}"/>
    <cellStyle name="Normal 14 3" xfId="7525" xr:uid="{00000000-0005-0000-0000-000074160000}"/>
    <cellStyle name="Normal 14 4" xfId="7527" xr:uid="{00000000-0005-0000-0000-000075160000}"/>
    <cellStyle name="Normal 14 4 2" xfId="7529" xr:uid="{00000000-0005-0000-0000-000076160000}"/>
    <cellStyle name="Normal 14 4 3" xfId="7531" xr:uid="{00000000-0005-0000-0000-000077160000}"/>
    <cellStyle name="Normal 14 5" xfId="7533" xr:uid="{00000000-0005-0000-0000-000078160000}"/>
    <cellStyle name="Normal 14 6" xfId="7535" xr:uid="{00000000-0005-0000-0000-000079160000}"/>
    <cellStyle name="Normal 15" xfId="5464" xr:uid="{00000000-0005-0000-0000-00007A160000}"/>
    <cellStyle name="Normal 15 2" xfId="3768" xr:uid="{00000000-0005-0000-0000-00007B160000}"/>
    <cellStyle name="Normal 15 3" xfId="7538" xr:uid="{00000000-0005-0000-0000-00007C160000}"/>
    <cellStyle name="Normal 15 4" xfId="7542" xr:uid="{00000000-0005-0000-0000-00007D160000}"/>
    <cellStyle name="Normal 15 4 2" xfId="7545" xr:uid="{00000000-0005-0000-0000-00007E160000}"/>
    <cellStyle name="Normal 15 4 3" xfId="4576" xr:uid="{00000000-0005-0000-0000-00007F160000}"/>
    <cellStyle name="Normal 15 4 3 2" xfId="3812" xr:uid="{00000000-0005-0000-0000-000080160000}"/>
    <cellStyle name="Normal 15 4 4" xfId="3245" xr:uid="{00000000-0005-0000-0000-000081160000}"/>
    <cellStyle name="Normal 15 4 5" xfId="7548" xr:uid="{00000000-0005-0000-0000-000082160000}"/>
    <cellStyle name="Normal 15 5" xfId="7551" xr:uid="{00000000-0005-0000-0000-000083160000}"/>
    <cellStyle name="Normal 16" xfId="7554" xr:uid="{00000000-0005-0000-0000-000084160000}"/>
    <cellStyle name="Normal 16 2" xfId="1600" xr:uid="{00000000-0005-0000-0000-000085160000}"/>
    <cellStyle name="Normal 16 2 2" xfId="7557" xr:uid="{00000000-0005-0000-0000-000086160000}"/>
    <cellStyle name="Normal 16 2 2 2" xfId="2127" xr:uid="{00000000-0005-0000-0000-000087160000}"/>
    <cellStyle name="Normal 16 2 2 2 2" xfId="2199" xr:uid="{00000000-0005-0000-0000-000088160000}"/>
    <cellStyle name="Normal 16 2 2 2 2 2" xfId="7558" xr:uid="{00000000-0005-0000-0000-000089160000}"/>
    <cellStyle name="Normal 16 2 2 2 3" xfId="7559" xr:uid="{00000000-0005-0000-0000-00008A160000}"/>
    <cellStyle name="Normal 16 2 2 3" xfId="261" xr:uid="{00000000-0005-0000-0000-00008B160000}"/>
    <cellStyle name="Normal 16 2 2 4" xfId="6168" xr:uid="{00000000-0005-0000-0000-00008C160000}"/>
    <cellStyle name="Normal 16 2 2 4 2" xfId="5640" xr:uid="{00000000-0005-0000-0000-00008D160000}"/>
    <cellStyle name="Normal 16 2 2 5" xfId="7561" xr:uid="{00000000-0005-0000-0000-00008E160000}"/>
    <cellStyle name="Normal 16 2 3" xfId="7563" xr:uid="{00000000-0005-0000-0000-00008F160000}"/>
    <cellStyle name="Normal 16 2 3 2" xfId="5258" xr:uid="{00000000-0005-0000-0000-000090160000}"/>
    <cellStyle name="Normal 16 2 3 2 2" xfId="5288" xr:uid="{00000000-0005-0000-0000-000091160000}"/>
    <cellStyle name="Normal 16 2 3 2 2 2" xfId="7564" xr:uid="{00000000-0005-0000-0000-000092160000}"/>
    <cellStyle name="Normal 16 2 3 2 3" xfId="5291" xr:uid="{00000000-0005-0000-0000-000093160000}"/>
    <cellStyle name="Normal 16 2 3 3" xfId="5296" xr:uid="{00000000-0005-0000-0000-000094160000}"/>
    <cellStyle name="Normal 16 2 3 3 2" xfId="7565" xr:uid="{00000000-0005-0000-0000-000095160000}"/>
    <cellStyle name="Normal 16 2 3 4" xfId="3403" xr:uid="{00000000-0005-0000-0000-000096160000}"/>
    <cellStyle name="Normal 16 2 4" xfId="7566" xr:uid="{00000000-0005-0000-0000-000097160000}"/>
    <cellStyle name="Normal 16 3" xfId="7569" xr:uid="{00000000-0005-0000-0000-000098160000}"/>
    <cellStyle name="Normal 16 4" xfId="7572" xr:uid="{00000000-0005-0000-0000-000099160000}"/>
    <cellStyle name="Normal 16 4 2" xfId="7574" xr:uid="{00000000-0005-0000-0000-00009A160000}"/>
    <cellStyle name="Normal 16 4 2 2" xfId="7576" xr:uid="{00000000-0005-0000-0000-00009B160000}"/>
    <cellStyle name="Normal 16 4 2 2 2" xfId="563" xr:uid="{00000000-0005-0000-0000-00009C160000}"/>
    <cellStyle name="Normal 16 4 2 3" xfId="7578" xr:uid="{00000000-0005-0000-0000-00009D160000}"/>
    <cellStyle name="Normal 16 4 3" xfId="7398" xr:uid="{00000000-0005-0000-0000-00009E160000}"/>
    <cellStyle name="Normal 16 4 3 2" xfId="5525" xr:uid="{00000000-0005-0000-0000-00009F160000}"/>
    <cellStyle name="Normal 16 4 4" xfId="7401" xr:uid="{00000000-0005-0000-0000-0000A0160000}"/>
    <cellStyle name="Normal 16 5" xfId="7580" xr:uid="{00000000-0005-0000-0000-0000A1160000}"/>
    <cellStyle name="Normal 16 5 2" xfId="7582" xr:uid="{00000000-0005-0000-0000-0000A2160000}"/>
    <cellStyle name="Normal 16 5 2 2" xfId="7584" xr:uid="{00000000-0005-0000-0000-0000A3160000}"/>
    <cellStyle name="Normal 16 5 2 2 2" xfId="7585" xr:uid="{00000000-0005-0000-0000-0000A4160000}"/>
    <cellStyle name="Normal 16 5 2 3" xfId="7587" xr:uid="{00000000-0005-0000-0000-0000A5160000}"/>
    <cellStyle name="Normal 16 5 3" xfId="7590" xr:uid="{00000000-0005-0000-0000-0000A6160000}"/>
    <cellStyle name="Normal 16 5 3 2" xfId="2963" xr:uid="{00000000-0005-0000-0000-0000A7160000}"/>
    <cellStyle name="Normal 16 5 4" xfId="7593" xr:uid="{00000000-0005-0000-0000-0000A8160000}"/>
    <cellStyle name="Normal 16 6" xfId="7595" xr:uid="{00000000-0005-0000-0000-0000A9160000}"/>
    <cellStyle name="Normal 17" xfId="2448" xr:uid="{00000000-0005-0000-0000-0000AA160000}"/>
    <cellStyle name="Normal 17 2" xfId="5083" xr:uid="{00000000-0005-0000-0000-0000AB160000}"/>
    <cellStyle name="Normal 17 3" xfId="2341" xr:uid="{00000000-0005-0000-0000-0000AC160000}"/>
    <cellStyle name="Normal 17 3 2" xfId="2513" xr:uid="{00000000-0005-0000-0000-0000AD160000}"/>
    <cellStyle name="Normal 17 3 2 2" xfId="7598" xr:uid="{00000000-0005-0000-0000-0000AE160000}"/>
    <cellStyle name="Normal 17 3 2 2 2" xfId="7601" xr:uid="{00000000-0005-0000-0000-0000AF160000}"/>
    <cellStyle name="Normal 17 3 2 2 2 2" xfId="7605" xr:uid="{00000000-0005-0000-0000-0000B0160000}"/>
    <cellStyle name="Normal 17 3 2 2 2 2 2" xfId="7610" xr:uid="{00000000-0005-0000-0000-0000B1160000}"/>
    <cellStyle name="Normal 17 3 2 2 2 3" xfId="7613" xr:uid="{00000000-0005-0000-0000-0000B2160000}"/>
    <cellStyle name="Normal 17 3 2 2 3" xfId="7617" xr:uid="{00000000-0005-0000-0000-0000B3160000}"/>
    <cellStyle name="Normal 17 3 2 2 3 2" xfId="7620" xr:uid="{00000000-0005-0000-0000-0000B4160000}"/>
    <cellStyle name="Normal 17 3 2 2 4" xfId="7623" xr:uid="{00000000-0005-0000-0000-0000B5160000}"/>
    <cellStyle name="Normal 17 3 2 3" xfId="2789" xr:uid="{00000000-0005-0000-0000-0000B6160000}"/>
    <cellStyle name="Normal 17 3 2 3 2" xfId="7625" xr:uid="{00000000-0005-0000-0000-0000B7160000}"/>
    <cellStyle name="Normal 17 3 2 3 2 2" xfId="1390" xr:uid="{00000000-0005-0000-0000-0000B8160000}"/>
    <cellStyle name="Normal 17 3 2 3 2 2 2" xfId="7627" xr:uid="{00000000-0005-0000-0000-0000B9160000}"/>
    <cellStyle name="Normal 17 3 2 3 2 3" xfId="7628" xr:uid="{00000000-0005-0000-0000-0000BA160000}"/>
    <cellStyle name="Normal 17 3 2 3 3" xfId="4571" xr:uid="{00000000-0005-0000-0000-0000BB160000}"/>
    <cellStyle name="Normal 17 3 2 3 3 2" xfId="7629" xr:uid="{00000000-0005-0000-0000-0000BC160000}"/>
    <cellStyle name="Normal 17 3 2 3 4" xfId="7630" xr:uid="{00000000-0005-0000-0000-0000BD160000}"/>
    <cellStyle name="Normal 17 3 2 4" xfId="7634" xr:uid="{00000000-0005-0000-0000-0000BE160000}"/>
    <cellStyle name="Normal 17 3 2 4 2" xfId="7637" xr:uid="{00000000-0005-0000-0000-0000BF160000}"/>
    <cellStyle name="Normal 17 3 2 4 2 2" xfId="7642" xr:uid="{00000000-0005-0000-0000-0000C0160000}"/>
    <cellStyle name="Normal 17 3 2 4 3" xfId="7030" xr:uid="{00000000-0005-0000-0000-0000C1160000}"/>
    <cellStyle name="Normal 17 3 2 5" xfId="7645" xr:uid="{00000000-0005-0000-0000-0000C2160000}"/>
    <cellStyle name="Normal 17 3 2 5 2" xfId="7650" xr:uid="{00000000-0005-0000-0000-0000C3160000}"/>
    <cellStyle name="Normal 17 3 2 6" xfId="716" xr:uid="{00000000-0005-0000-0000-0000C4160000}"/>
    <cellStyle name="Normal 172" xfId="7651" xr:uid="{00000000-0005-0000-0000-0000C5160000}"/>
    <cellStyle name="Normal 18" xfId="7655" xr:uid="{00000000-0005-0000-0000-0000C6160000}"/>
    <cellStyle name="Normal 18 2" xfId="7658" xr:uid="{00000000-0005-0000-0000-0000C7160000}"/>
    <cellStyle name="Normal 18 2 2" xfId="7661" xr:uid="{00000000-0005-0000-0000-0000C8160000}"/>
    <cellStyle name="Normal 18 3" xfId="7663" xr:uid="{00000000-0005-0000-0000-0000C9160000}"/>
    <cellStyle name="Normal 18 4" xfId="7666" xr:uid="{00000000-0005-0000-0000-0000CA160000}"/>
    <cellStyle name="Normal 18_05-12  KH trung han 2016-2020 - Liem Thinh edited" xfId="7670" xr:uid="{00000000-0005-0000-0000-0000CB160000}"/>
    <cellStyle name="Normal 19" xfId="3109" xr:uid="{00000000-0005-0000-0000-0000CC160000}"/>
    <cellStyle name="Normal 19 2" xfId="1800" xr:uid="{00000000-0005-0000-0000-0000CD160000}"/>
    <cellStyle name="Normal 19 3" xfId="7671" xr:uid="{00000000-0005-0000-0000-0000CE160000}"/>
    <cellStyle name="Normal 19 4" xfId="3449" xr:uid="{00000000-0005-0000-0000-0000CF160000}"/>
    <cellStyle name="Normal 19 4 2" xfId="7673" xr:uid="{00000000-0005-0000-0000-0000D0160000}"/>
    <cellStyle name="Normal 19 4 2 2" xfId="7674" xr:uid="{00000000-0005-0000-0000-0000D1160000}"/>
    <cellStyle name="Normal 19 4 2 2 2" xfId="7675" xr:uid="{00000000-0005-0000-0000-0000D2160000}"/>
    <cellStyle name="Normal 19 4 2 3" xfId="7676" xr:uid="{00000000-0005-0000-0000-0000D3160000}"/>
    <cellStyle name="Normal 19 4 3" xfId="7677" xr:uid="{00000000-0005-0000-0000-0000D4160000}"/>
    <cellStyle name="Normal 190" xfId="1808" xr:uid="{00000000-0005-0000-0000-0000D5160000}"/>
    <cellStyle name="Normal 196" xfId="6137" xr:uid="{00000000-0005-0000-0000-0000D6160000}"/>
    <cellStyle name="Normal 197" xfId="6141" xr:uid="{00000000-0005-0000-0000-0000D7160000}"/>
    <cellStyle name="Normal 198" xfId="2800" xr:uid="{00000000-0005-0000-0000-0000D8160000}"/>
    <cellStyle name="Normal 199" xfId="7678" xr:uid="{00000000-0005-0000-0000-0000D9160000}"/>
    <cellStyle name="Normal 2" xfId="5370" xr:uid="{00000000-0005-0000-0000-0000DA160000}"/>
    <cellStyle name="Normal 2 10" xfId="7681" xr:uid="{00000000-0005-0000-0000-0000DB160000}"/>
    <cellStyle name="Normal 2 10 2" xfId="3893" xr:uid="{00000000-0005-0000-0000-0000DC160000}"/>
    <cellStyle name="Normal 2 11" xfId="7685" xr:uid="{00000000-0005-0000-0000-0000DD160000}"/>
    <cellStyle name="Normal 2 11 2" xfId="7687" xr:uid="{00000000-0005-0000-0000-0000DE160000}"/>
    <cellStyle name="Normal 2 12" xfId="7689" xr:uid="{00000000-0005-0000-0000-0000DF160000}"/>
    <cellStyle name="Normal 2 12 2" xfId="6974" xr:uid="{00000000-0005-0000-0000-0000E0160000}"/>
    <cellStyle name="Normal 2 13" xfId="7691" xr:uid="{00000000-0005-0000-0000-0000E1160000}"/>
    <cellStyle name="Normal 2 13 2" xfId="7692" xr:uid="{00000000-0005-0000-0000-0000E2160000}"/>
    <cellStyle name="Normal 2 14" xfId="177" xr:uid="{00000000-0005-0000-0000-0000E3160000}"/>
    <cellStyle name="Normal 2 14 2" xfId="630" xr:uid="{00000000-0005-0000-0000-0000E4160000}"/>
    <cellStyle name="Normal 2 14_Phuongangiao 1-giaoxulykythuat" xfId="7694" xr:uid="{00000000-0005-0000-0000-0000E5160000}"/>
    <cellStyle name="Normal 2 15" xfId="7696" xr:uid="{00000000-0005-0000-0000-0000E6160000}"/>
    <cellStyle name="Normal 2 16" xfId="7698" xr:uid="{00000000-0005-0000-0000-0000E7160000}"/>
    <cellStyle name="Normal 2 17" xfId="7701" xr:uid="{00000000-0005-0000-0000-0000E8160000}"/>
    <cellStyle name="Normal 2 18" xfId="7705" xr:uid="{00000000-0005-0000-0000-0000E9160000}"/>
    <cellStyle name="Normal 2 19" xfId="856" xr:uid="{00000000-0005-0000-0000-0000EA160000}"/>
    <cellStyle name="Normal 2 2" xfId="5375" xr:uid="{00000000-0005-0000-0000-0000EB160000}"/>
    <cellStyle name="Normal 2 2 10" xfId="7707" xr:uid="{00000000-0005-0000-0000-0000EC160000}"/>
    <cellStyle name="Normal 2 2 10 2" xfId="7708" xr:uid="{00000000-0005-0000-0000-0000ED160000}"/>
    <cellStyle name="Normal 2 2 11" xfId="1440" xr:uid="{00000000-0005-0000-0000-0000EE160000}"/>
    <cellStyle name="Normal 2 2 12" xfId="233" xr:uid="{00000000-0005-0000-0000-0000EF160000}"/>
    <cellStyle name="Normal 2 2 13" xfId="6481" xr:uid="{00000000-0005-0000-0000-0000F0160000}"/>
    <cellStyle name="Normal 2 2 14" xfId="7709" xr:uid="{00000000-0005-0000-0000-0000F1160000}"/>
    <cellStyle name="Normal 2 2 15" xfId="2627" xr:uid="{00000000-0005-0000-0000-0000F2160000}"/>
    <cellStyle name="Normal 2 2 16" xfId="7711" xr:uid="{00000000-0005-0000-0000-0000F3160000}"/>
    <cellStyle name="Normal 2 2 17" xfId="7714" xr:uid="{00000000-0005-0000-0000-0000F4160000}"/>
    <cellStyle name="Normal 2 2 17 2" xfId="7716" xr:uid="{00000000-0005-0000-0000-0000F5160000}"/>
    <cellStyle name="Normal 2 2 18" xfId="7718" xr:uid="{00000000-0005-0000-0000-0000F6160000}"/>
    <cellStyle name="Normal 2 2 19" xfId="7721" xr:uid="{00000000-0005-0000-0000-0000F7160000}"/>
    <cellStyle name="Normal 2 2 2" xfId="7723" xr:uid="{00000000-0005-0000-0000-0000F8160000}"/>
    <cellStyle name="Normal 2 2 2 2" xfId="7724" xr:uid="{00000000-0005-0000-0000-0000F9160000}"/>
    <cellStyle name="Normal 2 2 2 2 2" xfId="7726" xr:uid="{00000000-0005-0000-0000-0000FA160000}"/>
    <cellStyle name="Normal 2 2 2 3" xfId="7730" xr:uid="{00000000-0005-0000-0000-0000FB160000}"/>
    <cellStyle name="Normal 2 2 2 4" xfId="7733" xr:uid="{00000000-0005-0000-0000-0000FC160000}"/>
    <cellStyle name="Normal 2 2 2 5" xfId="4079" xr:uid="{00000000-0005-0000-0000-0000FD160000}"/>
    <cellStyle name="Normal 2 2 20" xfId="15784" xr:uid="{00000000-0005-0000-0000-0000FE160000}"/>
    <cellStyle name="Normal 2 2 3" xfId="5325" xr:uid="{00000000-0005-0000-0000-0000FF160000}"/>
    <cellStyle name="Normal 2 2 33 4" xfId="7737" xr:uid="{00000000-0005-0000-0000-000000170000}"/>
    <cellStyle name="Normal 2 2 33 4 2" xfId="7740" xr:uid="{00000000-0005-0000-0000-000001170000}"/>
    <cellStyle name="Normal 2 2 33 4 2 2" xfId="3385" xr:uid="{00000000-0005-0000-0000-000002170000}"/>
    <cellStyle name="Normal 2 2 33 4 2 2 2" xfId="7743" xr:uid="{00000000-0005-0000-0000-000003170000}"/>
    <cellStyle name="Normal 2 2 33 4 2 2 2 2" xfId="7744" xr:uid="{00000000-0005-0000-0000-000004170000}"/>
    <cellStyle name="Normal 2 2 33 4 2 2 3" xfId="7748" xr:uid="{00000000-0005-0000-0000-000005170000}"/>
    <cellStyle name="Normal 2 2 33 4 2 3" xfId="7749" xr:uid="{00000000-0005-0000-0000-000006170000}"/>
    <cellStyle name="Normal 2 2 33 4 2 3 2" xfId="7750" xr:uid="{00000000-0005-0000-0000-000007170000}"/>
    <cellStyle name="Normal 2 2 33 4 2 4" xfId="7751" xr:uid="{00000000-0005-0000-0000-000008170000}"/>
    <cellStyle name="Normal 2 2 33 4 3" xfId="7753" xr:uid="{00000000-0005-0000-0000-000009170000}"/>
    <cellStyle name="Normal 2 2 33 4 3 2" xfId="7755" xr:uid="{00000000-0005-0000-0000-00000A170000}"/>
    <cellStyle name="Normal 2 2 33 4 3 2 2" xfId="2001" xr:uid="{00000000-0005-0000-0000-00000B170000}"/>
    <cellStyle name="Normal 2 2 33 4 3 3" xfId="7756" xr:uid="{00000000-0005-0000-0000-00000C170000}"/>
    <cellStyle name="Normal 2 2 33 4 4" xfId="7758" xr:uid="{00000000-0005-0000-0000-00000D170000}"/>
    <cellStyle name="Normal 2 2 33 4 4 2" xfId="7759" xr:uid="{00000000-0005-0000-0000-00000E170000}"/>
    <cellStyle name="Normal 2 2 33 4 5" xfId="7760" xr:uid="{00000000-0005-0000-0000-00000F170000}"/>
    <cellStyle name="Normal 2 2 4" xfId="5333" xr:uid="{00000000-0005-0000-0000-000010170000}"/>
    <cellStyle name="Normal 2 2 4 2" xfId="7761" xr:uid="{00000000-0005-0000-0000-000011170000}"/>
    <cellStyle name="Normal 2 2 4 3" xfId="7764" xr:uid="{00000000-0005-0000-0000-000012170000}"/>
    <cellStyle name="Normal 2 2 5" xfId="5336" xr:uid="{00000000-0005-0000-0000-000013170000}"/>
    <cellStyle name="Normal 2 2 6" xfId="7767" xr:uid="{00000000-0005-0000-0000-000014170000}"/>
    <cellStyle name="Normal 2 2 7" xfId="7769" xr:uid="{00000000-0005-0000-0000-000015170000}"/>
    <cellStyle name="Normal 2 2 8" xfId="7770" xr:uid="{00000000-0005-0000-0000-000016170000}"/>
    <cellStyle name="Normal 2 2 9" xfId="7771" xr:uid="{00000000-0005-0000-0000-000017170000}"/>
    <cellStyle name="Normal 2 2_Bieu chi tiet tang quy mo, dch ky thuat 4" xfId="7772" xr:uid="{00000000-0005-0000-0000-000018170000}"/>
    <cellStyle name="Normal 2 20" xfId="7697" xr:uid="{00000000-0005-0000-0000-000019170000}"/>
    <cellStyle name="Normal 2 21" xfId="7699" xr:uid="{00000000-0005-0000-0000-00001A170000}"/>
    <cellStyle name="Normal 2 22" xfId="7702" xr:uid="{00000000-0005-0000-0000-00001B170000}"/>
    <cellStyle name="Normal 2 23" xfId="7706" xr:uid="{00000000-0005-0000-0000-00001C170000}"/>
    <cellStyle name="Normal 2 24" xfId="857" xr:uid="{00000000-0005-0000-0000-00001D170000}"/>
    <cellStyle name="Normal 2 25" xfId="7774" xr:uid="{00000000-0005-0000-0000-00001E170000}"/>
    <cellStyle name="Normal 2 26" xfId="7776" xr:uid="{00000000-0005-0000-0000-00001F170000}"/>
    <cellStyle name="Normal 2 26 2" xfId="7779" xr:uid="{00000000-0005-0000-0000-000020170000}"/>
    <cellStyle name="Normal 2 27" xfId="1166" xr:uid="{00000000-0005-0000-0000-000021170000}"/>
    <cellStyle name="Normal 2 28" xfId="1188" xr:uid="{00000000-0005-0000-0000-000022170000}"/>
    <cellStyle name="Normal 2 28 2" xfId="7782" xr:uid="{00000000-0005-0000-0000-000023170000}"/>
    <cellStyle name="Normal 2 28 2 2" xfId="4306" xr:uid="{00000000-0005-0000-0000-000024170000}"/>
    <cellStyle name="Normal 2 28 2 2 2" xfId="7119" xr:uid="{00000000-0005-0000-0000-000025170000}"/>
    <cellStyle name="Normal 2 28 2 3" xfId="7784" xr:uid="{00000000-0005-0000-0000-000026170000}"/>
    <cellStyle name="Normal 2 28 3" xfId="7785" xr:uid="{00000000-0005-0000-0000-000027170000}"/>
    <cellStyle name="Normal 2 28 3 2" xfId="7787" xr:uid="{00000000-0005-0000-0000-000028170000}"/>
    <cellStyle name="Normal 2 28 4" xfId="7789" xr:uid="{00000000-0005-0000-0000-000029170000}"/>
    <cellStyle name="Normal 2 28 5" xfId="770" xr:uid="{00000000-0005-0000-0000-00002A170000}"/>
    <cellStyle name="Normal 2 28 6" xfId="7792" xr:uid="{00000000-0005-0000-0000-00002B170000}"/>
    <cellStyle name="Normal 2 28 7" xfId="7796" xr:uid="{00000000-0005-0000-0000-00002C170000}"/>
    <cellStyle name="Normal 2 29" xfId="1197" xr:uid="{00000000-0005-0000-0000-00002D170000}"/>
    <cellStyle name="Normal 2 29 2" xfId="7797" xr:uid="{00000000-0005-0000-0000-00002E170000}"/>
    <cellStyle name="Normal 2 29 2 2" xfId="3969" xr:uid="{00000000-0005-0000-0000-00002F170000}"/>
    <cellStyle name="Normal 2 29 3" xfId="7798" xr:uid="{00000000-0005-0000-0000-000030170000}"/>
    <cellStyle name="Normal 2 3" xfId="7799" xr:uid="{00000000-0005-0000-0000-000031170000}"/>
    <cellStyle name="Normal 2 3 2" xfId="5997" xr:uid="{00000000-0005-0000-0000-000032170000}"/>
    <cellStyle name="Normal 2 3 2 2" xfId="6750" xr:uid="{00000000-0005-0000-0000-000033170000}"/>
    <cellStyle name="Normal 2 3 2 3" xfId="5274" xr:uid="{00000000-0005-0000-0000-000034170000}"/>
    <cellStyle name="Normal 2 3 3" xfId="5355" xr:uid="{00000000-0005-0000-0000-000035170000}"/>
    <cellStyle name="Normal 2 3 4" xfId="5358" xr:uid="{00000000-0005-0000-0000-000036170000}"/>
    <cellStyle name="Normal 2 3 4 2" xfId="5362" xr:uid="{00000000-0005-0000-0000-000037170000}"/>
    <cellStyle name="Normal 2 3 5" xfId="5371" xr:uid="{00000000-0005-0000-0000-000038170000}"/>
    <cellStyle name="Normal 2 3 6" xfId="15785" xr:uid="{00000000-0005-0000-0000-000039170000}"/>
    <cellStyle name="Normal 2 3_12-09-2014 thinh (luat dau tu  cong) bao cao von CTMT  Bieu Mau THien KH 2011-2015 va XDung KH DTu Cong Trung han 2016-2020" xfId="7801" xr:uid="{00000000-0005-0000-0000-00003A170000}"/>
    <cellStyle name="Normal 2 30" xfId="7775" xr:uid="{00000000-0005-0000-0000-00003B170000}"/>
    <cellStyle name="Normal 2 30 2" xfId="6876" xr:uid="{00000000-0005-0000-0000-00003C170000}"/>
    <cellStyle name="Normal 2 30 3" xfId="7803" xr:uid="{00000000-0005-0000-0000-00003D170000}"/>
    <cellStyle name="Normal 2 30 4" xfId="6224" xr:uid="{00000000-0005-0000-0000-00003E170000}"/>
    <cellStyle name="Normal 2 31" xfId="7777" xr:uid="{00000000-0005-0000-0000-00003F170000}"/>
    <cellStyle name="Normal 2 31 2" xfId="7780" xr:uid="{00000000-0005-0000-0000-000040170000}"/>
    <cellStyle name="Normal 2 32" xfId="1167" xr:uid="{00000000-0005-0000-0000-000041170000}"/>
    <cellStyle name="Normal 2 32 2" xfId="7806" xr:uid="{00000000-0005-0000-0000-000042170000}"/>
    <cellStyle name="Normal 2 32 3" xfId="7807" xr:uid="{00000000-0005-0000-0000-000043170000}"/>
    <cellStyle name="Normal 2 33" xfId="1189" xr:uid="{00000000-0005-0000-0000-000044170000}"/>
    <cellStyle name="Normal 2 33 2" xfId="7783" xr:uid="{00000000-0005-0000-0000-000045170000}"/>
    <cellStyle name="Normal 2 34" xfId="1198" xr:uid="{00000000-0005-0000-0000-000046170000}"/>
    <cellStyle name="Normal 2 35" xfId="1208" xr:uid="{00000000-0005-0000-0000-000047170000}"/>
    <cellStyle name="Normal 2 35 2" xfId="2327" xr:uid="{00000000-0005-0000-0000-000048170000}"/>
    <cellStyle name="Normal 2 36" xfId="7808" xr:uid="{00000000-0005-0000-0000-000049170000}"/>
    <cellStyle name="Normal 2 37" xfId="7810" xr:uid="{00000000-0005-0000-0000-00004A170000}"/>
    <cellStyle name="Normal 2 38" xfId="7813" xr:uid="{00000000-0005-0000-0000-00004B170000}"/>
    <cellStyle name="Normal 2 39" xfId="7816" xr:uid="{00000000-0005-0000-0000-00004C170000}"/>
    <cellStyle name="Normal 2 4" xfId="1761" xr:uid="{00000000-0005-0000-0000-00004D170000}"/>
    <cellStyle name="Normal 2 4 2" xfId="7818" xr:uid="{00000000-0005-0000-0000-00004E170000}"/>
    <cellStyle name="Normal 2 4 2 2" xfId="7819" xr:uid="{00000000-0005-0000-0000-00004F170000}"/>
    <cellStyle name="Normal 2 4 2 3" xfId="7820" xr:uid="{00000000-0005-0000-0000-000050170000}"/>
    <cellStyle name="Normal 2 4 2 4" xfId="1923" xr:uid="{00000000-0005-0000-0000-000051170000}"/>
    <cellStyle name="Normal 2 4 3" xfId="5377" xr:uid="{00000000-0005-0000-0000-000052170000}"/>
    <cellStyle name="Normal 2 4 3 2" xfId="7821" xr:uid="{00000000-0005-0000-0000-000053170000}"/>
    <cellStyle name="Normal 2 4 4" xfId="5381" xr:uid="{00000000-0005-0000-0000-000054170000}"/>
    <cellStyle name="Normal 2 4 5" xfId="7825" xr:uid="{00000000-0005-0000-0000-000055170000}"/>
    <cellStyle name="Normal 2 4 6" xfId="7829" xr:uid="{00000000-0005-0000-0000-000056170000}"/>
    <cellStyle name="Normal 2 4 7" xfId="15786" xr:uid="{00000000-0005-0000-0000-000057170000}"/>
    <cellStyle name="Normal 2 4_bieu 21" xfId="7837" xr:uid="{00000000-0005-0000-0000-000058170000}"/>
    <cellStyle name="Normal 2 40" xfId="1209" xr:uid="{00000000-0005-0000-0000-000059170000}"/>
    <cellStyle name="Normal 2 41" xfId="7809" xr:uid="{00000000-0005-0000-0000-00005A170000}"/>
    <cellStyle name="Normal 2 42" xfId="7811" xr:uid="{00000000-0005-0000-0000-00005B170000}"/>
    <cellStyle name="Normal 2 43" xfId="7814" xr:uid="{00000000-0005-0000-0000-00005C170000}"/>
    <cellStyle name="Normal 2 44" xfId="7817" xr:uid="{00000000-0005-0000-0000-00005D170000}"/>
    <cellStyle name="Normal 2 45" xfId="7838" xr:uid="{00000000-0005-0000-0000-00005E170000}"/>
    <cellStyle name="Normal 2 46" xfId="7839" xr:uid="{00000000-0005-0000-0000-00005F170000}"/>
    <cellStyle name="Normal 2 47" xfId="7842" xr:uid="{00000000-0005-0000-0000-000060170000}"/>
    <cellStyle name="Normal 2 48" xfId="15783" xr:uid="{00000000-0005-0000-0000-000061170000}"/>
    <cellStyle name="Normal 2 49" xfId="15797" xr:uid="{00000000-0005-0000-0000-000062170000}"/>
    <cellStyle name="Normal 2 5" xfId="1624" xr:uid="{00000000-0005-0000-0000-000063170000}"/>
    <cellStyle name="Normal 2 5 2" xfId="5861" xr:uid="{00000000-0005-0000-0000-000064170000}"/>
    <cellStyle name="Normal 2 5 2 2" xfId="3513" xr:uid="{00000000-0005-0000-0000-000065170000}"/>
    <cellStyle name="Normal 2 5 2 2 2" xfId="7843" xr:uid="{00000000-0005-0000-0000-000066170000}"/>
    <cellStyle name="Normal 2 5 2 3" xfId="5237" xr:uid="{00000000-0005-0000-0000-000067170000}"/>
    <cellStyle name="Normal 2 5 2 4" xfId="2136" xr:uid="{00000000-0005-0000-0000-000068170000}"/>
    <cellStyle name="Normal 2 5 3" xfId="5863" xr:uid="{00000000-0005-0000-0000-000069170000}"/>
    <cellStyle name="Normal 2 50" xfId="15798" xr:uid="{00000000-0005-0000-0000-00006A170000}"/>
    <cellStyle name="Normal 2 6" xfId="6097" xr:uid="{00000000-0005-0000-0000-00006B170000}"/>
    <cellStyle name="Normal 2 6 2" xfId="7845" xr:uid="{00000000-0005-0000-0000-00006C170000}"/>
    <cellStyle name="Normal 2 6 2 2" xfId="7846" xr:uid="{00000000-0005-0000-0000-00006D170000}"/>
    <cellStyle name="Normal 2 6 2 2 2" xfId="5268" xr:uid="{00000000-0005-0000-0000-00006E170000}"/>
    <cellStyle name="Normal 2 6 2 3" xfId="4549" xr:uid="{00000000-0005-0000-0000-00006F170000}"/>
    <cellStyle name="Normal 2 6 2 4" xfId="6225" xr:uid="{00000000-0005-0000-0000-000070170000}"/>
    <cellStyle name="Normal 2 6 3" xfId="7847" xr:uid="{00000000-0005-0000-0000-000071170000}"/>
    <cellStyle name="Normal 2 66" xfId="7849" xr:uid="{00000000-0005-0000-0000-000072170000}"/>
    <cellStyle name="Normal 2 7" xfId="2966" xr:uid="{00000000-0005-0000-0000-000073170000}"/>
    <cellStyle name="Normal 2 7 2" xfId="2811" xr:uid="{00000000-0005-0000-0000-000074170000}"/>
    <cellStyle name="Normal 2 7 2 2" xfId="7851" xr:uid="{00000000-0005-0000-0000-000075170000}"/>
    <cellStyle name="Normal 2 7 2 2 2" xfId="558" xr:uid="{00000000-0005-0000-0000-000076170000}"/>
    <cellStyle name="Normal 2 7 2 3" xfId="450" xr:uid="{00000000-0005-0000-0000-000077170000}"/>
    <cellStyle name="Normal 2 7 2 4" xfId="7852" xr:uid="{00000000-0005-0000-0000-000078170000}"/>
    <cellStyle name="Normal 2 7 3" xfId="7853" xr:uid="{00000000-0005-0000-0000-000079170000}"/>
    <cellStyle name="Normal 2 8" xfId="7854" xr:uid="{00000000-0005-0000-0000-00007A170000}"/>
    <cellStyle name="Normal 2 8 2" xfId="6027" xr:uid="{00000000-0005-0000-0000-00007B170000}"/>
    <cellStyle name="Normal 2 8 2 2" xfId="7856" xr:uid="{00000000-0005-0000-0000-00007C170000}"/>
    <cellStyle name="Normal 2 8 2 2 2" xfId="7857" xr:uid="{00000000-0005-0000-0000-00007D170000}"/>
    <cellStyle name="Normal 2 8 2 3" xfId="7858" xr:uid="{00000000-0005-0000-0000-00007E170000}"/>
    <cellStyle name="Normal 2 8 2 4" xfId="7859" xr:uid="{00000000-0005-0000-0000-00007F170000}"/>
    <cellStyle name="Normal 2 8 3" xfId="1592" xr:uid="{00000000-0005-0000-0000-000080170000}"/>
    <cellStyle name="Normal 2 9" xfId="7861" xr:uid="{00000000-0005-0000-0000-000081170000}"/>
    <cellStyle name="Normal 2 9 2" xfId="2613" xr:uid="{00000000-0005-0000-0000-000082170000}"/>
    <cellStyle name="Normal 2_05-12  KH trung han 2016-2020 - Liem Thinh edited" xfId="7864" xr:uid="{00000000-0005-0000-0000-000083170000}"/>
    <cellStyle name="Normal 20" xfId="5465" xr:uid="{00000000-0005-0000-0000-000084170000}"/>
    <cellStyle name="Normal 20 2" xfId="3769" xr:uid="{00000000-0005-0000-0000-000085170000}"/>
    <cellStyle name="Normal 20 3" xfId="7539" xr:uid="{00000000-0005-0000-0000-000086170000}"/>
    <cellStyle name="Normal 20 4" xfId="7543" xr:uid="{00000000-0005-0000-0000-000087170000}"/>
    <cellStyle name="Normal 200" xfId="4147" xr:uid="{00000000-0005-0000-0000-000088170000}"/>
    <cellStyle name="Normal 201" xfId="4164" xr:uid="{00000000-0005-0000-0000-000089170000}"/>
    <cellStyle name="Normal 203" xfId="7865" xr:uid="{00000000-0005-0000-0000-00008A170000}"/>
    <cellStyle name="Normal 206" xfId="7866" xr:uid="{00000000-0005-0000-0000-00008B170000}"/>
    <cellStyle name="Normal 208" xfId="7867" xr:uid="{00000000-0005-0000-0000-00008C170000}"/>
    <cellStyle name="Normal 21" xfId="7555" xr:uid="{00000000-0005-0000-0000-00008D170000}"/>
    <cellStyle name="Normal 21 2" xfId="1601" xr:uid="{00000000-0005-0000-0000-00008E170000}"/>
    <cellStyle name="Normal 21 3" xfId="7570" xr:uid="{00000000-0005-0000-0000-00008F170000}"/>
    <cellStyle name="Normal 213" xfId="7868" xr:uid="{00000000-0005-0000-0000-000090170000}"/>
    <cellStyle name="Normal 217" xfId="7652" xr:uid="{00000000-0005-0000-0000-000091170000}"/>
    <cellStyle name="Normal 218" xfId="2907" xr:uid="{00000000-0005-0000-0000-000092170000}"/>
    <cellStyle name="Normal 22" xfId="2449" xr:uid="{00000000-0005-0000-0000-000093170000}"/>
    <cellStyle name="Normal 22 2" xfId="5084" xr:uid="{00000000-0005-0000-0000-000094170000}"/>
    <cellStyle name="Normal 22 3" xfId="2342" xr:uid="{00000000-0005-0000-0000-000095170000}"/>
    <cellStyle name="Normal 220" xfId="7442" xr:uid="{00000000-0005-0000-0000-000096170000}"/>
    <cellStyle name="Normal 224" xfId="7869" xr:uid="{00000000-0005-0000-0000-000097170000}"/>
    <cellStyle name="Normal 229" xfId="7870" xr:uid="{00000000-0005-0000-0000-000098170000}"/>
    <cellStyle name="Normal 23" xfId="7656" xr:uid="{00000000-0005-0000-0000-000099170000}"/>
    <cellStyle name="Normal 23 2" xfId="7659" xr:uid="{00000000-0005-0000-0000-00009A170000}"/>
    <cellStyle name="Normal 23 3" xfId="7664" xr:uid="{00000000-0005-0000-0000-00009B170000}"/>
    <cellStyle name="Normal 231" xfId="4598" xr:uid="{00000000-0005-0000-0000-00009C170000}"/>
    <cellStyle name="Normal 233" xfId="2073" xr:uid="{00000000-0005-0000-0000-00009D170000}"/>
    <cellStyle name="Normal 24" xfId="3110" xr:uid="{00000000-0005-0000-0000-00009E170000}"/>
    <cellStyle name="Normal 24 2" xfId="1801" xr:uid="{00000000-0005-0000-0000-00009F170000}"/>
    <cellStyle name="Normal 24 2 2" xfId="7873" xr:uid="{00000000-0005-0000-0000-0000A0170000}"/>
    <cellStyle name="Normal 24 3" xfId="7672" xr:uid="{00000000-0005-0000-0000-0000A1170000}"/>
    <cellStyle name="Normal 25" xfId="7874" xr:uid="{00000000-0005-0000-0000-0000A2170000}"/>
    <cellStyle name="Normal 25 2" xfId="1234" xr:uid="{00000000-0005-0000-0000-0000A3170000}"/>
    <cellStyle name="Normal 25 3" xfId="7876" xr:uid="{00000000-0005-0000-0000-0000A4170000}"/>
    <cellStyle name="Normal 25 4" xfId="7878" xr:uid="{00000000-0005-0000-0000-0000A5170000}"/>
    <cellStyle name="Normal 26" xfId="7880" xr:uid="{00000000-0005-0000-0000-0000A6170000}"/>
    <cellStyle name="Normal 26 2" xfId="1907" xr:uid="{00000000-0005-0000-0000-0000A7170000}"/>
    <cellStyle name="Normal 27" xfId="5963" xr:uid="{00000000-0005-0000-0000-0000A8170000}"/>
    <cellStyle name="Normal 27 2" xfId="7883" xr:uid="{00000000-0005-0000-0000-0000A9170000}"/>
    <cellStyle name="Normal 28" xfId="5966" xr:uid="{00000000-0005-0000-0000-0000AA170000}"/>
    <cellStyle name="Normal 28 2" xfId="7885" xr:uid="{00000000-0005-0000-0000-0000AB170000}"/>
    <cellStyle name="Normal 29" xfId="2490" xr:uid="{00000000-0005-0000-0000-0000AC170000}"/>
    <cellStyle name="Normal 29 2" xfId="6488" xr:uid="{00000000-0005-0000-0000-0000AD170000}"/>
    <cellStyle name="Normal 29 3" xfId="7889" xr:uid="{00000000-0005-0000-0000-0000AE170000}"/>
    <cellStyle name="Normal 29 4" xfId="2119" xr:uid="{00000000-0005-0000-0000-0000AF170000}"/>
    <cellStyle name="Normal 3" xfId="6001" xr:uid="{00000000-0005-0000-0000-0000B0170000}"/>
    <cellStyle name="Normal 3 10" xfId="7892" xr:uid="{00000000-0005-0000-0000-0000B1170000}"/>
    <cellStyle name="Normal 3 11" xfId="98" xr:uid="{00000000-0005-0000-0000-0000B2170000}"/>
    <cellStyle name="Normal 3 12" xfId="7893" xr:uid="{00000000-0005-0000-0000-0000B3170000}"/>
    <cellStyle name="Normal 3 13" xfId="7894" xr:uid="{00000000-0005-0000-0000-0000B4170000}"/>
    <cellStyle name="Normal 3 14" xfId="7895" xr:uid="{00000000-0005-0000-0000-0000B5170000}"/>
    <cellStyle name="Normal 3 15" xfId="7897" xr:uid="{00000000-0005-0000-0000-0000B6170000}"/>
    <cellStyle name="Normal 3 16" xfId="7899" xr:uid="{00000000-0005-0000-0000-0000B7170000}"/>
    <cellStyle name="Normal 3 17" xfId="7901" xr:uid="{00000000-0005-0000-0000-0000B8170000}"/>
    <cellStyle name="Normal 3 18" xfId="7904" xr:uid="{00000000-0005-0000-0000-0000B9170000}"/>
    <cellStyle name="Normal 3 19" xfId="7905" xr:uid="{00000000-0005-0000-0000-0000BA170000}"/>
    <cellStyle name="Normal 3 2" xfId="7907" xr:uid="{00000000-0005-0000-0000-0000BB170000}"/>
    <cellStyle name="Normal 3 2 10" xfId="909" xr:uid="{00000000-0005-0000-0000-0000BC170000}"/>
    <cellStyle name="Normal 3 2 11" xfId="917" xr:uid="{00000000-0005-0000-0000-0000BD170000}"/>
    <cellStyle name="Normal 3 2 2" xfId="3471" xr:uid="{00000000-0005-0000-0000-0000BE170000}"/>
    <cellStyle name="Normal 3 2 2 2" xfId="89" xr:uid="{00000000-0005-0000-0000-0000BF170000}"/>
    <cellStyle name="Normal 3 2 3" xfId="5434" xr:uid="{00000000-0005-0000-0000-0000C0170000}"/>
    <cellStyle name="Normal 3 2 3 2" xfId="7909" xr:uid="{00000000-0005-0000-0000-0000C1170000}"/>
    <cellStyle name="Normal 3 2 4" xfId="5440" xr:uid="{00000000-0005-0000-0000-0000C2170000}"/>
    <cellStyle name="Normal 3 2 5" xfId="7913" xr:uid="{00000000-0005-0000-0000-0000C3170000}"/>
    <cellStyle name="Normal 3 2 5 2" xfId="7916" xr:uid="{00000000-0005-0000-0000-0000C4170000}"/>
    <cellStyle name="Normal 3 2 5 2 2" xfId="7917" xr:uid="{00000000-0005-0000-0000-0000C5170000}"/>
    <cellStyle name="Normal 3 2 5 2 2 2" xfId="7918" xr:uid="{00000000-0005-0000-0000-0000C6170000}"/>
    <cellStyle name="Normal 3 2 5 2 3" xfId="438" xr:uid="{00000000-0005-0000-0000-0000C7170000}"/>
    <cellStyle name="Normal 3 2 5 3" xfId="7921" xr:uid="{00000000-0005-0000-0000-0000C8170000}"/>
    <cellStyle name="Normal 3 2 5 3 2" xfId="3341" xr:uid="{00000000-0005-0000-0000-0000C9170000}"/>
    <cellStyle name="Normal 3 2 5 4" xfId="7922" xr:uid="{00000000-0005-0000-0000-0000CA170000}"/>
    <cellStyle name="Normal 3 2 6" xfId="7927" xr:uid="{00000000-0005-0000-0000-0000CB170000}"/>
    <cellStyle name="Normal 3 2 6 2" xfId="7928" xr:uid="{00000000-0005-0000-0000-0000CC170000}"/>
    <cellStyle name="Normal 3 2 6 2 2" xfId="7929" xr:uid="{00000000-0005-0000-0000-0000CD170000}"/>
    <cellStyle name="Normal 3 2 6 2 2 2" xfId="5729" xr:uid="{00000000-0005-0000-0000-0000CE170000}"/>
    <cellStyle name="Normal 3 2 6 2 3" xfId="7932" xr:uid="{00000000-0005-0000-0000-0000CF170000}"/>
    <cellStyle name="Normal 3 2 6 3" xfId="3465" xr:uid="{00000000-0005-0000-0000-0000D0170000}"/>
    <cellStyle name="Normal 3 2 6 3 2" xfId="7933" xr:uid="{00000000-0005-0000-0000-0000D1170000}"/>
    <cellStyle name="Normal 3 2 6 4" xfId="7934" xr:uid="{00000000-0005-0000-0000-0000D2170000}"/>
    <cellStyle name="Normal 3 2 7" xfId="7938" xr:uid="{00000000-0005-0000-0000-0000D3170000}"/>
    <cellStyle name="Normal 3 2 7 2" xfId="7940" xr:uid="{00000000-0005-0000-0000-0000D4170000}"/>
    <cellStyle name="Normal 3 2 7 2 2" xfId="6507" xr:uid="{00000000-0005-0000-0000-0000D5170000}"/>
    <cellStyle name="Normal 3 2 7 3" xfId="7942" xr:uid="{00000000-0005-0000-0000-0000D6170000}"/>
    <cellStyle name="Normal 3 2 8" xfId="4842" xr:uid="{00000000-0005-0000-0000-0000D7170000}"/>
    <cellStyle name="Normal 3 2 8 2" xfId="4851" xr:uid="{00000000-0005-0000-0000-0000D8170000}"/>
    <cellStyle name="Normal 3 2 8 2 2" xfId="7943" xr:uid="{00000000-0005-0000-0000-0000D9170000}"/>
    <cellStyle name="Normal 3 2 8 3" xfId="4853" xr:uid="{00000000-0005-0000-0000-0000DA170000}"/>
    <cellStyle name="Normal 3 2 9" xfId="1437" xr:uid="{00000000-0005-0000-0000-0000DB170000}"/>
    <cellStyle name="Normal 3 2 9 2" xfId="1449" xr:uid="{00000000-0005-0000-0000-0000DC170000}"/>
    <cellStyle name="Normal 3 20" xfId="7898" xr:uid="{00000000-0005-0000-0000-0000DD170000}"/>
    <cellStyle name="Normal 3 20 2" xfId="2210" xr:uid="{00000000-0005-0000-0000-0000DE170000}"/>
    <cellStyle name="Normal 3 21" xfId="7900" xr:uid="{00000000-0005-0000-0000-0000DF170000}"/>
    <cellStyle name="Normal 3 22" xfId="7902" xr:uid="{00000000-0005-0000-0000-0000E0170000}"/>
    <cellStyle name="Normal 3 3" xfId="7945" xr:uid="{00000000-0005-0000-0000-0000E1170000}"/>
    <cellStyle name="Normal 3 3 2" xfId="5813" xr:uid="{00000000-0005-0000-0000-0000E2170000}"/>
    <cellStyle name="Normal 3 3 3" xfId="4858" xr:uid="{00000000-0005-0000-0000-0000E3170000}"/>
    <cellStyle name="Normal 3 3 4" xfId="4867" xr:uid="{00000000-0005-0000-0000-0000E4170000}"/>
    <cellStyle name="Normal 3 3 5" xfId="15788" xr:uid="{00000000-0005-0000-0000-0000E5170000}"/>
    <cellStyle name="Normal 3 4" xfId="6103" xr:uid="{00000000-0005-0000-0000-0000E6170000}"/>
    <cellStyle name="Normal 3 4 2" xfId="7947" xr:uid="{00000000-0005-0000-0000-0000E7170000}"/>
    <cellStyle name="Normal 3 4 3" xfId="15789" xr:uid="{00000000-0005-0000-0000-0000E8170000}"/>
    <cellStyle name="Normal 3 5" xfId="6107" xr:uid="{00000000-0005-0000-0000-0000E9170000}"/>
    <cellStyle name="Normal 3 6" xfId="1895" xr:uid="{00000000-0005-0000-0000-0000EA170000}"/>
    <cellStyle name="Normal 3 7" xfId="411" xr:uid="{00000000-0005-0000-0000-0000EB170000}"/>
    <cellStyle name="Normal 3 8" xfId="7949" xr:uid="{00000000-0005-0000-0000-0000EC170000}"/>
    <cellStyle name="Normal 3 9" xfId="7951" xr:uid="{00000000-0005-0000-0000-0000ED170000}"/>
    <cellStyle name="Normal 3_Bieu TH TPCP Vung TNB ngay 4-1-2012" xfId="7953" xr:uid="{00000000-0005-0000-0000-0000EE170000}"/>
    <cellStyle name="Normal 30" xfId="7875" xr:uid="{00000000-0005-0000-0000-0000EF170000}"/>
    <cellStyle name="Normal 30 2" xfId="1235" xr:uid="{00000000-0005-0000-0000-0000F0170000}"/>
    <cellStyle name="Normal 30 2 2" xfId="3641" xr:uid="{00000000-0005-0000-0000-0000F1170000}"/>
    <cellStyle name="Normal 30 2 2 2" xfId="4400" xr:uid="{00000000-0005-0000-0000-0000F2170000}"/>
    <cellStyle name="Normal 30 2 2 2 2" xfId="6345" xr:uid="{00000000-0005-0000-0000-0000F3170000}"/>
    <cellStyle name="Normal 30 2 2 3" xfId="2924" xr:uid="{00000000-0005-0000-0000-0000F4170000}"/>
    <cellStyle name="Normal 30 2 3" xfId="7087" xr:uid="{00000000-0005-0000-0000-0000F5170000}"/>
    <cellStyle name="Normal 30 2 3 2" xfId="3283" xr:uid="{00000000-0005-0000-0000-0000F6170000}"/>
    <cellStyle name="Normal 30 2 4" xfId="2112" xr:uid="{00000000-0005-0000-0000-0000F7170000}"/>
    <cellStyle name="Normal 30 2 5" xfId="7092" xr:uid="{00000000-0005-0000-0000-0000F8170000}"/>
    <cellStyle name="Normal 30 3" xfId="7877" xr:uid="{00000000-0005-0000-0000-0000F9170000}"/>
    <cellStyle name="Normal 30 3 2" xfId="7954" xr:uid="{00000000-0005-0000-0000-0000FA170000}"/>
    <cellStyle name="Normal 30 3 2 2" xfId="4709" xr:uid="{00000000-0005-0000-0000-0000FB170000}"/>
    <cellStyle name="Normal 30 3 2 2 2" xfId="7484" xr:uid="{00000000-0005-0000-0000-0000FC170000}"/>
    <cellStyle name="Normal 30 3 2 3" xfId="1264" xr:uid="{00000000-0005-0000-0000-0000FD170000}"/>
    <cellStyle name="Normal 30 3 3" xfId="7095" xr:uid="{00000000-0005-0000-0000-0000FE170000}"/>
    <cellStyle name="Normal 30 3 3 2" xfId="7955" xr:uid="{00000000-0005-0000-0000-0000FF170000}"/>
    <cellStyle name="Normal 30 3 4" xfId="7956" xr:uid="{00000000-0005-0000-0000-000000180000}"/>
    <cellStyle name="Normal 30 4" xfId="7879" xr:uid="{00000000-0005-0000-0000-000001180000}"/>
    <cellStyle name="Normal 30 4 2" xfId="7958" xr:uid="{00000000-0005-0000-0000-000002180000}"/>
    <cellStyle name="Normal 30 4 2 2" xfId="7959" xr:uid="{00000000-0005-0000-0000-000003180000}"/>
    <cellStyle name="Normal 30 4 3" xfId="7961" xr:uid="{00000000-0005-0000-0000-000004180000}"/>
    <cellStyle name="Normal 30 5" xfId="7962" xr:uid="{00000000-0005-0000-0000-000005180000}"/>
    <cellStyle name="Normal 30 5 2" xfId="908" xr:uid="{00000000-0005-0000-0000-000006180000}"/>
    <cellStyle name="Normal 30 6" xfId="7964" xr:uid="{00000000-0005-0000-0000-000007180000}"/>
    <cellStyle name="Normal 30 6 2" xfId="7965" xr:uid="{00000000-0005-0000-0000-000008180000}"/>
    <cellStyle name="Normal 30 7" xfId="7967" xr:uid="{00000000-0005-0000-0000-000009180000}"/>
    <cellStyle name="Normal 31" xfId="7881" xr:uid="{00000000-0005-0000-0000-00000A180000}"/>
    <cellStyle name="Normal 31 2" xfId="1908" xr:uid="{00000000-0005-0000-0000-00000B180000}"/>
    <cellStyle name="Normal 31 2 2" xfId="7969" xr:uid="{00000000-0005-0000-0000-00000C180000}"/>
    <cellStyle name="Normal 31 2 2 2" xfId="7970" xr:uid="{00000000-0005-0000-0000-00000D180000}"/>
    <cellStyle name="Normal 31 2 2 2 2" xfId="7972" xr:uid="{00000000-0005-0000-0000-00000E180000}"/>
    <cellStyle name="Normal 31 2 2 3" xfId="3076" xr:uid="{00000000-0005-0000-0000-00000F180000}"/>
    <cellStyle name="Normal 31 2 3" xfId="604" xr:uid="{00000000-0005-0000-0000-000010180000}"/>
    <cellStyle name="Normal 31 2 3 2" xfId="7975" xr:uid="{00000000-0005-0000-0000-000011180000}"/>
    <cellStyle name="Normal 31 2 3 2 2" xfId="4054" xr:uid="{00000000-0005-0000-0000-000012180000}"/>
    <cellStyle name="Normal 31 2 3 3" xfId="7978" xr:uid="{00000000-0005-0000-0000-000013180000}"/>
    <cellStyle name="Normal 31 2 3 3 2" xfId="1267" xr:uid="{00000000-0005-0000-0000-000014180000}"/>
    <cellStyle name="Normal 31 2 4" xfId="618" xr:uid="{00000000-0005-0000-0000-000015180000}"/>
    <cellStyle name="Normal 31 2 5" xfId="7100" xr:uid="{00000000-0005-0000-0000-000016180000}"/>
    <cellStyle name="Normal 31 3" xfId="7979" xr:uid="{00000000-0005-0000-0000-000017180000}"/>
    <cellStyle name="Normal 31 3 2" xfId="7981" xr:uid="{00000000-0005-0000-0000-000018180000}"/>
    <cellStyle name="Normal 31 3 2 2" xfId="7982" xr:uid="{00000000-0005-0000-0000-000019180000}"/>
    <cellStyle name="Normal 31 3 2 2 2" xfId="7984" xr:uid="{00000000-0005-0000-0000-00001A180000}"/>
    <cellStyle name="Normal 31 3 2 3" xfId="7985" xr:uid="{00000000-0005-0000-0000-00001B180000}"/>
    <cellStyle name="Normal 31 3 3" xfId="3255" xr:uid="{00000000-0005-0000-0000-00001C180000}"/>
    <cellStyle name="Normal 31 3 3 2" xfId="7987" xr:uid="{00000000-0005-0000-0000-00001D180000}"/>
    <cellStyle name="Normal 31 3 4" xfId="7989" xr:uid="{00000000-0005-0000-0000-00001E180000}"/>
    <cellStyle name="Normal 31 4" xfId="7990" xr:uid="{00000000-0005-0000-0000-00001F180000}"/>
    <cellStyle name="Normal 31 4 2" xfId="7375" xr:uid="{00000000-0005-0000-0000-000020180000}"/>
    <cellStyle name="Normal 31 4 2 2" xfId="7991" xr:uid="{00000000-0005-0000-0000-000021180000}"/>
    <cellStyle name="Normal 31 4 3" xfId="4361" xr:uid="{00000000-0005-0000-0000-000022180000}"/>
    <cellStyle name="Normal 31 5" xfId="7993" xr:uid="{00000000-0005-0000-0000-000023180000}"/>
    <cellStyle name="Normal 31 5 2" xfId="2403" xr:uid="{00000000-0005-0000-0000-000024180000}"/>
    <cellStyle name="Normal 31 6" xfId="7996" xr:uid="{00000000-0005-0000-0000-000025180000}"/>
    <cellStyle name="Normal 32" xfId="5964" xr:uid="{00000000-0005-0000-0000-000026180000}"/>
    <cellStyle name="Normal 32 2" xfId="7884" xr:uid="{00000000-0005-0000-0000-000027180000}"/>
    <cellStyle name="Normal 32 2 2" xfId="4056" xr:uid="{00000000-0005-0000-0000-000028180000}"/>
    <cellStyle name="Normal 32 2 2 2" xfId="7999" xr:uid="{00000000-0005-0000-0000-000029180000}"/>
    <cellStyle name="Normal 32 2 2 2 2" xfId="4991" xr:uid="{00000000-0005-0000-0000-00002A180000}"/>
    <cellStyle name="Normal 32 2 2 3" xfId="8000" xr:uid="{00000000-0005-0000-0000-00002B180000}"/>
    <cellStyle name="Normal 32 2 3" xfId="4401" xr:uid="{00000000-0005-0000-0000-00002C180000}"/>
    <cellStyle name="Normal 32 2 3 2" xfId="4409" xr:uid="{00000000-0005-0000-0000-00002D180000}"/>
    <cellStyle name="Normal 32 2 4" xfId="7105" xr:uid="{00000000-0005-0000-0000-00002E180000}"/>
    <cellStyle name="Normal 33" xfId="5967" xr:uid="{00000000-0005-0000-0000-00002F180000}"/>
    <cellStyle name="Normal 33 2" xfId="7886" xr:uid="{00000000-0005-0000-0000-000030180000}"/>
    <cellStyle name="Normal 34" xfId="2491" xr:uid="{00000000-0005-0000-0000-000031180000}"/>
    <cellStyle name="Normal 35" xfId="5969" xr:uid="{00000000-0005-0000-0000-000032180000}"/>
    <cellStyle name="Normal 36" xfId="5973" xr:uid="{00000000-0005-0000-0000-000033180000}"/>
    <cellStyle name="Normal 37" xfId="5977" xr:uid="{00000000-0005-0000-0000-000034180000}"/>
    <cellStyle name="Normal 37 2" xfId="8001" xr:uid="{00000000-0005-0000-0000-000035180000}"/>
    <cellStyle name="Normal 37 2 2" xfId="8005" xr:uid="{00000000-0005-0000-0000-000036180000}"/>
    <cellStyle name="Normal 37 2 3" xfId="8008" xr:uid="{00000000-0005-0000-0000-000037180000}"/>
    <cellStyle name="Normal 37 2 3 2" xfId="7632" xr:uid="{00000000-0005-0000-0000-000038180000}"/>
    <cellStyle name="Normal 37 2 3 3" xfId="7644" xr:uid="{00000000-0005-0000-0000-000039180000}"/>
    <cellStyle name="Normal 37 2 3 3 2" xfId="7647" xr:uid="{00000000-0005-0000-0000-00003A180000}"/>
    <cellStyle name="Normal 37 2 3 4" xfId="715" xr:uid="{00000000-0005-0000-0000-00003B180000}"/>
    <cellStyle name="Normal 37 2 3 5" xfId="8011" xr:uid="{00000000-0005-0000-0000-00003C180000}"/>
    <cellStyle name="Normal 37 2 4" xfId="8012" xr:uid="{00000000-0005-0000-0000-00003D180000}"/>
    <cellStyle name="Normal 37 2 5" xfId="8013" xr:uid="{00000000-0005-0000-0000-00003E180000}"/>
    <cellStyle name="Normal 37 2 5 2" xfId="6708" xr:uid="{00000000-0005-0000-0000-00003F180000}"/>
    <cellStyle name="Normal 37 2 6" xfId="8014" xr:uid="{00000000-0005-0000-0000-000040180000}"/>
    <cellStyle name="Normal 37 2 7" xfId="3805" xr:uid="{00000000-0005-0000-0000-000041180000}"/>
    <cellStyle name="Normal 37 3" xfId="8016" xr:uid="{00000000-0005-0000-0000-000042180000}"/>
    <cellStyle name="Normal 37 3 2" xfId="8017" xr:uid="{00000000-0005-0000-0000-000043180000}"/>
    <cellStyle name="Normal 37 3 2 2" xfId="8020" xr:uid="{00000000-0005-0000-0000-000044180000}"/>
    <cellStyle name="Normal 37 3 2 3" xfId="2637" xr:uid="{00000000-0005-0000-0000-000045180000}"/>
    <cellStyle name="Normal 37 3 2 3 2" xfId="646" xr:uid="{00000000-0005-0000-0000-000046180000}"/>
    <cellStyle name="Normal 37 3 2 4" xfId="8023" xr:uid="{00000000-0005-0000-0000-000047180000}"/>
    <cellStyle name="Normal 37 3 2 5" xfId="8026" xr:uid="{00000000-0005-0000-0000-000048180000}"/>
    <cellStyle name="Normal 37 3 3" xfId="8027" xr:uid="{00000000-0005-0000-0000-000049180000}"/>
    <cellStyle name="Normal 37 3 4" xfId="8028" xr:uid="{00000000-0005-0000-0000-00004A180000}"/>
    <cellStyle name="Normal 37 3 4 2" xfId="8029" xr:uid="{00000000-0005-0000-0000-00004B180000}"/>
    <cellStyle name="Normal 37 3 5" xfId="1814" xr:uid="{00000000-0005-0000-0000-00004C180000}"/>
    <cellStyle name="Normal 37 3 6" xfId="4845" xr:uid="{00000000-0005-0000-0000-00004D180000}"/>
    <cellStyle name="Normal 37 4" xfId="8032" xr:uid="{00000000-0005-0000-0000-00004E180000}"/>
    <cellStyle name="Normal 37 4 2" xfId="8036" xr:uid="{00000000-0005-0000-0000-00004F180000}"/>
    <cellStyle name="Normal 37 4 3" xfId="8040" xr:uid="{00000000-0005-0000-0000-000050180000}"/>
    <cellStyle name="Normal 37 4 3 2" xfId="8044" xr:uid="{00000000-0005-0000-0000-000051180000}"/>
    <cellStyle name="Normal 37 4 4" xfId="8050" xr:uid="{00000000-0005-0000-0000-000052180000}"/>
    <cellStyle name="Normal 37 4 5" xfId="8055" xr:uid="{00000000-0005-0000-0000-000053180000}"/>
    <cellStyle name="Normal 37 5" xfId="8058" xr:uid="{00000000-0005-0000-0000-000054180000}"/>
    <cellStyle name="Normal 37 6" xfId="4180" xr:uid="{00000000-0005-0000-0000-000055180000}"/>
    <cellStyle name="Normal 37 6 2" xfId="8060" xr:uid="{00000000-0005-0000-0000-000056180000}"/>
    <cellStyle name="Normal 37 7" xfId="8065" xr:uid="{00000000-0005-0000-0000-000057180000}"/>
    <cellStyle name="Normal 37 8" xfId="8069" xr:uid="{00000000-0005-0000-0000-000058180000}"/>
    <cellStyle name="Normal 38" xfId="5981" xr:uid="{00000000-0005-0000-0000-000059180000}"/>
    <cellStyle name="Normal 38 2" xfId="6509" xr:uid="{00000000-0005-0000-0000-00005A180000}"/>
    <cellStyle name="Normal 38 2 2" xfId="8071" xr:uid="{00000000-0005-0000-0000-00005B180000}"/>
    <cellStyle name="Normal 38 2 2 2" xfId="8072" xr:uid="{00000000-0005-0000-0000-00005C180000}"/>
    <cellStyle name="Normal 38 2 2 3" xfId="8074" xr:uid="{00000000-0005-0000-0000-00005D180000}"/>
    <cellStyle name="Normal 38 2 2 3 2" xfId="4657" xr:uid="{00000000-0005-0000-0000-00005E180000}"/>
    <cellStyle name="Normal 38 2 2 4" xfId="8076" xr:uid="{00000000-0005-0000-0000-00005F180000}"/>
    <cellStyle name="Normal 38 2 2 5" xfId="4376" xr:uid="{00000000-0005-0000-0000-000060180000}"/>
    <cellStyle name="Normal 38 2 3" xfId="8079" xr:uid="{00000000-0005-0000-0000-000061180000}"/>
    <cellStyle name="Normal 38 2 4" xfId="501" xr:uid="{00000000-0005-0000-0000-000062180000}"/>
    <cellStyle name="Normal 38 2 4 2" xfId="8080" xr:uid="{00000000-0005-0000-0000-000063180000}"/>
    <cellStyle name="Normal 38 2 5" xfId="8081" xr:uid="{00000000-0005-0000-0000-000064180000}"/>
    <cellStyle name="Normal 38 2 6" xfId="8084" xr:uid="{00000000-0005-0000-0000-000065180000}"/>
    <cellStyle name="Normal 39" xfId="8086" xr:uid="{00000000-0005-0000-0000-000066180000}"/>
    <cellStyle name="Normal 39 2" xfId="2605" xr:uid="{00000000-0005-0000-0000-000067180000}"/>
    <cellStyle name="Normal 39 2 2" xfId="8089" xr:uid="{00000000-0005-0000-0000-000068180000}"/>
    <cellStyle name="Normal 39 2 2 2" xfId="8090" xr:uid="{00000000-0005-0000-0000-000069180000}"/>
    <cellStyle name="Normal 39 2 2 2 2" xfId="8091" xr:uid="{00000000-0005-0000-0000-00006A180000}"/>
    <cellStyle name="Normal 39 2 2 3" xfId="8092" xr:uid="{00000000-0005-0000-0000-00006B180000}"/>
    <cellStyle name="Normal 39 2 3" xfId="8093" xr:uid="{00000000-0005-0000-0000-00006C180000}"/>
    <cellStyle name="Normal 39 2 3 2" xfId="8095" xr:uid="{00000000-0005-0000-0000-00006D180000}"/>
    <cellStyle name="Normal 39 2 4" xfId="1018" xr:uid="{00000000-0005-0000-0000-00006E180000}"/>
    <cellStyle name="Normal 39 3" xfId="8097" xr:uid="{00000000-0005-0000-0000-00006F180000}"/>
    <cellStyle name="Normal 39 3 2" xfId="8099" xr:uid="{00000000-0005-0000-0000-000070180000}"/>
    <cellStyle name="Normal 39 3 2 2" xfId="8101" xr:uid="{00000000-0005-0000-0000-000071180000}"/>
    <cellStyle name="Normal 39 3 2 2 2" xfId="1954" xr:uid="{00000000-0005-0000-0000-000072180000}"/>
    <cellStyle name="Normal 39 3 2 3" xfId="1605" xr:uid="{00000000-0005-0000-0000-000073180000}"/>
    <cellStyle name="Normal 39 3 3" xfId="8103" xr:uid="{00000000-0005-0000-0000-000074180000}"/>
    <cellStyle name="Normal 39 3 3 2" xfId="2445" xr:uid="{00000000-0005-0000-0000-000075180000}"/>
    <cellStyle name="Normal 39 3 4" xfId="8106" xr:uid="{00000000-0005-0000-0000-000076180000}"/>
    <cellStyle name="Normal 4" xfId="6007" xr:uid="{00000000-0005-0000-0000-000077180000}"/>
    <cellStyle name="Normal 4 10" xfId="5631" xr:uid="{00000000-0005-0000-0000-000078180000}"/>
    <cellStyle name="Normal 4 11" xfId="8107" xr:uid="{00000000-0005-0000-0000-000079180000}"/>
    <cellStyle name="Normal 4 11 2" xfId="8108" xr:uid="{00000000-0005-0000-0000-00007A180000}"/>
    <cellStyle name="Normal 4 11 2 2" xfId="2638" xr:uid="{00000000-0005-0000-0000-00007B180000}"/>
    <cellStyle name="Normal 4 11 2 3" xfId="8024" xr:uid="{00000000-0005-0000-0000-00007C180000}"/>
    <cellStyle name="Normal 4 12" xfId="8109" xr:uid="{00000000-0005-0000-0000-00007D180000}"/>
    <cellStyle name="Normal 4 13" xfId="8110" xr:uid="{00000000-0005-0000-0000-00007E180000}"/>
    <cellStyle name="Normal 4 14" xfId="8112" xr:uid="{00000000-0005-0000-0000-00007F180000}"/>
    <cellStyle name="Normal 4 15" xfId="8114" xr:uid="{00000000-0005-0000-0000-000080180000}"/>
    <cellStyle name="Normal 4 16" xfId="2690" xr:uid="{00000000-0005-0000-0000-000081180000}"/>
    <cellStyle name="Normal 4 17" xfId="2155" xr:uid="{00000000-0005-0000-0000-000082180000}"/>
    <cellStyle name="Normal 4 18" xfId="2708" xr:uid="{00000000-0005-0000-0000-000083180000}"/>
    <cellStyle name="Normal 4 19" xfId="2710" xr:uid="{00000000-0005-0000-0000-000084180000}"/>
    <cellStyle name="Normal 4 19 2" xfId="8116" xr:uid="{00000000-0005-0000-0000-000085180000}"/>
    <cellStyle name="Normal 4 2" xfId="8117" xr:uid="{00000000-0005-0000-0000-000086180000}"/>
    <cellStyle name="Normal 4 2 2" xfId="8119" xr:uid="{00000000-0005-0000-0000-000087180000}"/>
    <cellStyle name="Normal 4 2 2 2" xfId="3492" xr:uid="{00000000-0005-0000-0000-000088180000}"/>
    <cellStyle name="Normal 4 20" xfId="8115" xr:uid="{00000000-0005-0000-0000-000089180000}"/>
    <cellStyle name="Normal 4 21" xfId="15820" xr:uid="{00000000-0005-0000-0000-00008A180000}"/>
    <cellStyle name="Normal 4 3" xfId="8120" xr:uid="{00000000-0005-0000-0000-00008B180000}"/>
    <cellStyle name="Normal 4 3 2" xfId="15813" xr:uid="{00000000-0005-0000-0000-00008C180000}"/>
    <cellStyle name="Normal 4 4" xfId="6110" xr:uid="{00000000-0005-0000-0000-00008D180000}"/>
    <cellStyle name="Normal 4 5" xfId="4608" xr:uid="{00000000-0005-0000-0000-00008E180000}"/>
    <cellStyle name="Normal 4 6" xfId="4475" xr:uid="{00000000-0005-0000-0000-00008F180000}"/>
    <cellStyle name="Normal 4 7" xfId="6113" xr:uid="{00000000-0005-0000-0000-000090180000}"/>
    <cellStyle name="Normal 4 8" xfId="8122" xr:uid="{00000000-0005-0000-0000-000091180000}"/>
    <cellStyle name="Normal 4 9" xfId="8123" xr:uid="{00000000-0005-0000-0000-000092180000}"/>
    <cellStyle name="Normal 4_Bang bieu" xfId="3684" xr:uid="{00000000-0005-0000-0000-000093180000}"/>
    <cellStyle name="Normal 40" xfId="5970" xr:uid="{00000000-0005-0000-0000-000094180000}"/>
    <cellStyle name="Normal 41" xfId="5974" xr:uid="{00000000-0005-0000-0000-000095180000}"/>
    <cellStyle name="Normal 42" xfId="5978" xr:uid="{00000000-0005-0000-0000-000096180000}"/>
    <cellStyle name="Normal 43" xfId="5982" xr:uid="{00000000-0005-0000-0000-000097180000}"/>
    <cellStyle name="Normal 44" xfId="8087" xr:uid="{00000000-0005-0000-0000-000098180000}"/>
    <cellStyle name="Normal 45" xfId="8124" xr:uid="{00000000-0005-0000-0000-000099180000}"/>
    <cellStyle name="Normal 46" xfId="8127" xr:uid="{00000000-0005-0000-0000-00009A180000}"/>
    <cellStyle name="Normal 46 2" xfId="8129" xr:uid="{00000000-0005-0000-0000-00009B180000}"/>
    <cellStyle name="Normal 46 2 2" xfId="8131" xr:uid="{00000000-0005-0000-0000-00009C180000}"/>
    <cellStyle name="Normal 46 2 2 2" xfId="3276" xr:uid="{00000000-0005-0000-0000-00009D180000}"/>
    <cellStyle name="Normal 46 2 3" xfId="8133" xr:uid="{00000000-0005-0000-0000-00009E180000}"/>
    <cellStyle name="Normal 46 3" xfId="8135" xr:uid="{00000000-0005-0000-0000-00009F180000}"/>
    <cellStyle name="Normal 46 3 2" xfId="8137" xr:uid="{00000000-0005-0000-0000-0000A0180000}"/>
    <cellStyle name="Normal 46 4" xfId="8140" xr:uid="{00000000-0005-0000-0000-0000A1180000}"/>
    <cellStyle name="Normal 47" xfId="8142" xr:uid="{00000000-0005-0000-0000-0000A2180000}"/>
    <cellStyle name="Normal 48" xfId="8144" xr:uid="{00000000-0005-0000-0000-0000A3180000}"/>
    <cellStyle name="Normal 49" xfId="4325" xr:uid="{00000000-0005-0000-0000-0000A4180000}"/>
    <cellStyle name="Normal 5" xfId="6010" xr:uid="{00000000-0005-0000-0000-0000A5180000}"/>
    <cellStyle name="Normal 5 2" xfId="8146" xr:uid="{00000000-0005-0000-0000-0000A6180000}"/>
    <cellStyle name="Normal 5 2 2" xfId="8149" xr:uid="{00000000-0005-0000-0000-0000A7180000}"/>
    <cellStyle name="Normal 5 2 3" xfId="15792" xr:uid="{00000000-0005-0000-0000-0000A8180000}"/>
    <cellStyle name="Normal 5 3" xfId="8150" xr:uid="{00000000-0005-0000-0000-0000A9180000}"/>
    <cellStyle name="Normal 5 3 2" xfId="8153" xr:uid="{00000000-0005-0000-0000-0000AA180000}"/>
    <cellStyle name="Normal 5 3 3" xfId="723" xr:uid="{00000000-0005-0000-0000-0000AB180000}"/>
    <cellStyle name="Normal 5 4" xfId="6116" xr:uid="{00000000-0005-0000-0000-0000AC180000}"/>
    <cellStyle name="Normal 5 4 2" xfId="8154" xr:uid="{00000000-0005-0000-0000-0000AD180000}"/>
    <cellStyle name="Normal 5 5" xfId="4148" xr:uid="{00000000-0005-0000-0000-0000AE180000}"/>
    <cellStyle name="Normal 5 6" xfId="4165" xr:uid="{00000000-0005-0000-0000-0000AF180000}"/>
    <cellStyle name="Normal 50" xfId="8125" xr:uid="{00000000-0005-0000-0000-0000B0180000}"/>
    <cellStyle name="Normal 51" xfId="8128" xr:uid="{00000000-0005-0000-0000-0000B1180000}"/>
    <cellStyle name="Normal 52" xfId="8143" xr:uid="{00000000-0005-0000-0000-0000B2180000}"/>
    <cellStyle name="Normal 52 2" xfId="8156" xr:uid="{00000000-0005-0000-0000-0000B3180000}"/>
    <cellStyle name="Normal 52 2 2" xfId="8160" xr:uid="{00000000-0005-0000-0000-0000B4180000}"/>
    <cellStyle name="Normal 52 2 3" xfId="8165" xr:uid="{00000000-0005-0000-0000-0000B5180000}"/>
    <cellStyle name="Normal 52 2 3 2" xfId="197" xr:uid="{00000000-0005-0000-0000-0000B6180000}"/>
    <cellStyle name="Normal 52 3" xfId="8168" xr:uid="{00000000-0005-0000-0000-0000B7180000}"/>
    <cellStyle name="Normal 52 5 2 2 2" xfId="8169" xr:uid="{00000000-0005-0000-0000-0000B8180000}"/>
    <cellStyle name="Normal 52 5 2 2 2 2" xfId="8171" xr:uid="{00000000-0005-0000-0000-0000B9180000}"/>
    <cellStyle name="Normal 53" xfId="8145" xr:uid="{00000000-0005-0000-0000-0000BA180000}"/>
    <cellStyle name="Normal 53 2" xfId="2919" xr:uid="{00000000-0005-0000-0000-0000BB180000}"/>
    <cellStyle name="Normal 53 2 2" xfId="6544" xr:uid="{00000000-0005-0000-0000-0000BC180000}"/>
    <cellStyle name="Normal 53 3" xfId="6553" xr:uid="{00000000-0005-0000-0000-0000BD180000}"/>
    <cellStyle name="Normal 54" xfId="4326" xr:uid="{00000000-0005-0000-0000-0000BE180000}"/>
    <cellStyle name="Normal 54 2" xfId="1669" xr:uid="{00000000-0005-0000-0000-0000BF180000}"/>
    <cellStyle name="Normal 54 2 2" xfId="7326" xr:uid="{00000000-0005-0000-0000-0000C0180000}"/>
    <cellStyle name="Normal 54 3" xfId="2876" xr:uid="{00000000-0005-0000-0000-0000C1180000}"/>
    <cellStyle name="Normal 54 4" xfId="4533" xr:uid="{00000000-0005-0000-0000-0000C2180000}"/>
    <cellStyle name="Normal 55" xfId="598" xr:uid="{00000000-0005-0000-0000-0000C3180000}"/>
    <cellStyle name="Normal 55 2" xfId="3827" xr:uid="{00000000-0005-0000-0000-0000C4180000}"/>
    <cellStyle name="Normal 55 2 2" xfId="8172" xr:uid="{00000000-0005-0000-0000-0000C5180000}"/>
    <cellStyle name="Normal 55 2 2 2" xfId="8173" xr:uid="{00000000-0005-0000-0000-0000C6180000}"/>
    <cellStyle name="Normal 55 2 3" xfId="8174" xr:uid="{00000000-0005-0000-0000-0000C7180000}"/>
    <cellStyle name="Normal 55 3" xfId="3087" xr:uid="{00000000-0005-0000-0000-0000C8180000}"/>
    <cellStyle name="Normal 55 3 2" xfId="3801" xr:uid="{00000000-0005-0000-0000-0000C9180000}"/>
    <cellStyle name="Normal 55 4" xfId="8175" xr:uid="{00000000-0005-0000-0000-0000CA180000}"/>
    <cellStyle name="Normal 56" xfId="8176" xr:uid="{00000000-0005-0000-0000-0000CB180000}"/>
    <cellStyle name="Normal 56 2" xfId="1134" xr:uid="{00000000-0005-0000-0000-0000CC180000}"/>
    <cellStyle name="Normal 56 2 2" xfId="5680" xr:uid="{00000000-0005-0000-0000-0000CD180000}"/>
    <cellStyle name="Normal 56 2 2 2" xfId="100" xr:uid="{00000000-0005-0000-0000-0000CE180000}"/>
    <cellStyle name="Normal 56 2 2 2 2" xfId="1255" xr:uid="{00000000-0005-0000-0000-0000CF180000}"/>
    <cellStyle name="Normal 56 2 2 3" xfId="8178" xr:uid="{00000000-0005-0000-0000-0000D0180000}"/>
    <cellStyle name="Normal 56 2 3" xfId="8179" xr:uid="{00000000-0005-0000-0000-0000D1180000}"/>
    <cellStyle name="Normal 56 2 3 2" xfId="8180" xr:uid="{00000000-0005-0000-0000-0000D2180000}"/>
    <cellStyle name="Normal 56 2 4" xfId="6576" xr:uid="{00000000-0005-0000-0000-0000D3180000}"/>
    <cellStyle name="Normal 56 3" xfId="8181" xr:uid="{00000000-0005-0000-0000-0000D4180000}"/>
    <cellStyle name="Normal 56 3 2" xfId="8182" xr:uid="{00000000-0005-0000-0000-0000D5180000}"/>
    <cellStyle name="Normal 56 3 2 2" xfId="8183" xr:uid="{00000000-0005-0000-0000-0000D6180000}"/>
    <cellStyle name="Normal 56 3 3" xfId="8184" xr:uid="{00000000-0005-0000-0000-0000D7180000}"/>
    <cellStyle name="Normal 56 4" xfId="8185" xr:uid="{00000000-0005-0000-0000-0000D8180000}"/>
    <cellStyle name="Normal 56 4 2" xfId="8186" xr:uid="{00000000-0005-0000-0000-0000D9180000}"/>
    <cellStyle name="Normal 56 5" xfId="3186" xr:uid="{00000000-0005-0000-0000-0000DA180000}"/>
    <cellStyle name="Normal 57" xfId="183" xr:uid="{00000000-0005-0000-0000-0000DB180000}"/>
    <cellStyle name="Normal 57 2" xfId="6744" xr:uid="{00000000-0005-0000-0000-0000DC180000}"/>
    <cellStyle name="Normal 57 2 2" xfId="3323" xr:uid="{00000000-0005-0000-0000-0000DD180000}"/>
    <cellStyle name="Normal 57 3" xfId="8187" xr:uid="{00000000-0005-0000-0000-0000DE180000}"/>
    <cellStyle name="Normal 58" xfId="62" xr:uid="{00000000-0005-0000-0000-0000DF180000}"/>
    <cellStyle name="Normal 58 2" xfId="8188" xr:uid="{00000000-0005-0000-0000-0000E0180000}"/>
    <cellStyle name="Normal 59" xfId="4803" xr:uid="{00000000-0005-0000-0000-0000E1180000}"/>
    <cellStyle name="Normal 6" xfId="8190" xr:uid="{00000000-0005-0000-0000-0000E2180000}"/>
    <cellStyle name="Normal 6 10" xfId="8192" xr:uid="{00000000-0005-0000-0000-0000E3180000}"/>
    <cellStyle name="Normal 6 11" xfId="4298" xr:uid="{00000000-0005-0000-0000-0000E4180000}"/>
    <cellStyle name="Normal 6 12" xfId="6770" xr:uid="{00000000-0005-0000-0000-0000E5180000}"/>
    <cellStyle name="Normal 6 13" xfId="8193" xr:uid="{00000000-0005-0000-0000-0000E6180000}"/>
    <cellStyle name="Normal 6 14" xfId="8195" xr:uid="{00000000-0005-0000-0000-0000E7180000}"/>
    <cellStyle name="Normal 6 15" xfId="7741" xr:uid="{00000000-0005-0000-0000-0000E8180000}"/>
    <cellStyle name="Normal 6 16" xfId="7747" xr:uid="{00000000-0005-0000-0000-0000E9180000}"/>
    <cellStyle name="Normal 6 17" xfId="8197" xr:uid="{00000000-0005-0000-0000-0000EA180000}"/>
    <cellStyle name="Normal 6 18" xfId="8199" xr:uid="{00000000-0005-0000-0000-0000EB180000}"/>
    <cellStyle name="Normal 6 19" xfId="8203" xr:uid="{00000000-0005-0000-0000-0000EC180000}"/>
    <cellStyle name="Normal 6 2" xfId="8205" xr:uid="{00000000-0005-0000-0000-0000ED180000}"/>
    <cellStyle name="Normal 6 2 2" xfId="8206" xr:uid="{00000000-0005-0000-0000-0000EE180000}"/>
    <cellStyle name="Normal 6 2 3" xfId="8208" xr:uid="{00000000-0005-0000-0000-0000EF180000}"/>
    <cellStyle name="Normal 6 20" xfId="15793" xr:uid="{00000000-0005-0000-0000-0000F0180000}"/>
    <cellStyle name="Normal 6 3" xfId="8210" xr:uid="{00000000-0005-0000-0000-0000F1180000}"/>
    <cellStyle name="Normal 6 4" xfId="6133" xr:uid="{00000000-0005-0000-0000-0000F2180000}"/>
    <cellStyle name="Normal 6 4 2" xfId="7131" xr:uid="{00000000-0005-0000-0000-0000F3180000}"/>
    <cellStyle name="Normal 6 4 2 2" xfId="6698" xr:uid="{00000000-0005-0000-0000-0000F4180000}"/>
    <cellStyle name="Normal 6 5" xfId="1549" xr:uid="{00000000-0005-0000-0000-0000F5180000}"/>
    <cellStyle name="Normal 6 6" xfId="6138" xr:uid="{00000000-0005-0000-0000-0000F6180000}"/>
    <cellStyle name="Normal 6 7" xfId="6142" xr:uid="{00000000-0005-0000-0000-0000F7180000}"/>
    <cellStyle name="Normal 6 8" xfId="2801" xr:uid="{00000000-0005-0000-0000-0000F8180000}"/>
    <cellStyle name="Normal 6 9" xfId="7679" xr:uid="{00000000-0005-0000-0000-0000F9180000}"/>
    <cellStyle name="Normal 6_TPCP trinh UBND ngay 27-12" xfId="8212" xr:uid="{00000000-0005-0000-0000-0000FA180000}"/>
    <cellStyle name="Normal 60" xfId="599" xr:uid="{00000000-0005-0000-0000-0000FB180000}"/>
    <cellStyle name="Normal 60 2" xfId="3828" xr:uid="{00000000-0005-0000-0000-0000FC180000}"/>
    <cellStyle name="Normal 61" xfId="8177" xr:uid="{00000000-0005-0000-0000-0000FD180000}"/>
    <cellStyle name="Normal 62" xfId="184" xr:uid="{00000000-0005-0000-0000-0000FE180000}"/>
    <cellStyle name="Normal 63" xfId="63" xr:uid="{00000000-0005-0000-0000-0000FF180000}"/>
    <cellStyle name="Normal 63 2" xfId="8189" xr:uid="{00000000-0005-0000-0000-000000190000}"/>
    <cellStyle name="Normal 63 3" xfId="8213" xr:uid="{00000000-0005-0000-0000-000001190000}"/>
    <cellStyle name="Normal 63 4" xfId="8214" xr:uid="{00000000-0005-0000-0000-000002190000}"/>
    <cellStyle name="Normal 64" xfId="4804" xr:uid="{00000000-0005-0000-0000-000003190000}"/>
    <cellStyle name="Normal 64 2" xfId="1721" xr:uid="{00000000-0005-0000-0000-000004190000}"/>
    <cellStyle name="Normal 65" xfId="8215" xr:uid="{00000000-0005-0000-0000-000005190000}"/>
    <cellStyle name="Normal 65 2" xfId="15817" xr:uid="{00000000-0005-0000-0000-000006190000}"/>
    <cellStyle name="Normal 66" xfId="8217" xr:uid="{00000000-0005-0000-0000-000007190000}"/>
    <cellStyle name="Normal 67" xfId="8219" xr:uid="{00000000-0005-0000-0000-000008190000}"/>
    <cellStyle name="Normal 68" xfId="8222" xr:uid="{00000000-0005-0000-0000-000009190000}"/>
    <cellStyle name="Normal 69" xfId="3043" xr:uid="{00000000-0005-0000-0000-00000A190000}"/>
    <cellStyle name="Normal 7" xfId="1958" xr:uid="{00000000-0005-0000-0000-00000B190000}"/>
    <cellStyle name="Normal 7 2" xfId="46" xr:uid="{00000000-0005-0000-0000-00000C190000}"/>
    <cellStyle name="Normal 7 2 2" xfId="8225" xr:uid="{00000000-0005-0000-0000-00000D190000}"/>
    <cellStyle name="Normal 7 2 3" xfId="5021" xr:uid="{00000000-0005-0000-0000-00000E190000}"/>
    <cellStyle name="Normal 7 2 3 2" xfId="8228" xr:uid="{00000000-0005-0000-0000-00000F190000}"/>
    <cellStyle name="Normal 7 2 3 2 2" xfId="8230" xr:uid="{00000000-0005-0000-0000-000010190000}"/>
    <cellStyle name="Normal 7 2 3 2 3" xfId="8232" xr:uid="{00000000-0005-0000-0000-000011190000}"/>
    <cellStyle name="Normal 7 3" xfId="2462" xr:uid="{00000000-0005-0000-0000-000012190000}"/>
    <cellStyle name="Normal 7 3 2" xfId="8236" xr:uid="{00000000-0005-0000-0000-000013190000}"/>
    <cellStyle name="Normal 7 3 2 2" xfId="8238" xr:uid="{00000000-0005-0000-0000-000014190000}"/>
    <cellStyle name="Normal 7 3 3" xfId="8239" xr:uid="{00000000-0005-0000-0000-000015190000}"/>
    <cellStyle name="Normal 7 4" xfId="6145" xr:uid="{00000000-0005-0000-0000-000016190000}"/>
    <cellStyle name="Normal 7 5" xfId="15794" xr:uid="{00000000-0005-0000-0000-000017190000}"/>
    <cellStyle name="Normal 7_!1 1 bao cao giao KH ve HTCMT vung TNB   12-12-2011" xfId="2713" xr:uid="{00000000-0005-0000-0000-000018190000}"/>
    <cellStyle name="Normal 70" xfId="8216" xr:uid="{00000000-0005-0000-0000-000019190000}"/>
    <cellStyle name="Normal 71" xfId="8218" xr:uid="{00000000-0005-0000-0000-00001A190000}"/>
    <cellStyle name="Normal 72" xfId="8220" xr:uid="{00000000-0005-0000-0000-00001B190000}"/>
    <cellStyle name="Normal 73" xfId="8223" xr:uid="{00000000-0005-0000-0000-00001C190000}"/>
    <cellStyle name="Normal 74" xfId="3044" xr:uid="{00000000-0005-0000-0000-00001D190000}"/>
    <cellStyle name="Normal 75" xfId="8244" xr:uid="{00000000-0005-0000-0000-00001E190000}"/>
    <cellStyle name="Normal 75 2" xfId="15805" xr:uid="{00000000-0005-0000-0000-00001F190000}"/>
    <cellStyle name="Normal 76" xfId="8246" xr:uid="{00000000-0005-0000-0000-000020190000}"/>
    <cellStyle name="Normal 77" xfId="8248" xr:uid="{00000000-0005-0000-0000-000021190000}"/>
    <cellStyle name="Normal 77 2" xfId="15818" xr:uid="{00000000-0005-0000-0000-000022190000}"/>
    <cellStyle name="Normal 78" xfId="8250" xr:uid="{00000000-0005-0000-0000-000023190000}"/>
    <cellStyle name="Normal 79" xfId="8252" xr:uid="{00000000-0005-0000-0000-000024190000}"/>
    <cellStyle name="Normal 79 2" xfId="3141" xr:uid="{00000000-0005-0000-0000-000025190000}"/>
    <cellStyle name="Normal 79 2 2" xfId="8256" xr:uid="{00000000-0005-0000-0000-000026190000}"/>
    <cellStyle name="Normal 79 2 2 2" xfId="8259" xr:uid="{00000000-0005-0000-0000-000027190000}"/>
    <cellStyle name="Normal 79 2 2 2 2" xfId="1586" xr:uid="{00000000-0005-0000-0000-000028190000}"/>
    <cellStyle name="Normal 79 2 2 3" xfId="8262" xr:uid="{00000000-0005-0000-0000-000029190000}"/>
    <cellStyle name="Normal 79 2 3" xfId="8265" xr:uid="{00000000-0005-0000-0000-00002A190000}"/>
    <cellStyle name="Normal 79 2 3 2" xfId="8268" xr:uid="{00000000-0005-0000-0000-00002B190000}"/>
    <cellStyle name="Normal 79 2 4" xfId="7040" xr:uid="{00000000-0005-0000-0000-00002C190000}"/>
    <cellStyle name="Normal 79 3" xfId="5622" xr:uid="{00000000-0005-0000-0000-00002D190000}"/>
    <cellStyle name="Normal 79 3 2" xfId="8269" xr:uid="{00000000-0005-0000-0000-00002E190000}"/>
    <cellStyle name="Normal 79 3 2 2" xfId="8270" xr:uid="{00000000-0005-0000-0000-00002F190000}"/>
    <cellStyle name="Normal 79 3 3" xfId="8271" xr:uid="{00000000-0005-0000-0000-000030190000}"/>
    <cellStyle name="Normal 79 4" xfId="5624" xr:uid="{00000000-0005-0000-0000-000031190000}"/>
    <cellStyle name="Normal 79 4 2" xfId="8272" xr:uid="{00000000-0005-0000-0000-000032190000}"/>
    <cellStyle name="Normal 79 5" xfId="5627" xr:uid="{00000000-0005-0000-0000-000033190000}"/>
    <cellStyle name="Normal 79 6" xfId="8273" xr:uid="{00000000-0005-0000-0000-000034190000}"/>
    <cellStyle name="Normal 8" xfId="4242" xr:uid="{00000000-0005-0000-0000-000035190000}"/>
    <cellStyle name="Normal 8 10" xfId="7293" xr:uid="{00000000-0005-0000-0000-000036190000}"/>
    <cellStyle name="Normal 8 11" xfId="15795" xr:uid="{00000000-0005-0000-0000-000037190000}"/>
    <cellStyle name="Normal 8 2" xfId="8082" xr:uid="{00000000-0005-0000-0000-000038190000}"/>
    <cellStyle name="Normal 8 2 2" xfId="429" xr:uid="{00000000-0005-0000-0000-000039190000}"/>
    <cellStyle name="Normal 8 2 2 2" xfId="8274" xr:uid="{00000000-0005-0000-0000-00003A190000}"/>
    <cellStyle name="Normal 8 2 3" xfId="3462" xr:uid="{00000000-0005-0000-0000-00003B190000}"/>
    <cellStyle name="Normal 8 2_Phuongangiao 1-giaoxulykythuat" xfId="8278" xr:uid="{00000000-0005-0000-0000-00003C190000}"/>
    <cellStyle name="Normal 8 3" xfId="8085" xr:uid="{00000000-0005-0000-0000-00003D190000}"/>
    <cellStyle name="Normal 8 4" xfId="3879" xr:uid="{00000000-0005-0000-0000-00003E190000}"/>
    <cellStyle name="Normal 8 5" xfId="2128" xr:uid="{00000000-0005-0000-0000-00003F190000}"/>
    <cellStyle name="Normal 8 6" xfId="262" xr:uid="{00000000-0005-0000-0000-000040190000}"/>
    <cellStyle name="Normal 8 7" xfId="6169" xr:uid="{00000000-0005-0000-0000-000041190000}"/>
    <cellStyle name="Normal 8 8" xfId="7562" xr:uid="{00000000-0005-0000-0000-000042190000}"/>
    <cellStyle name="Normal 8 9" xfId="8280" xr:uid="{00000000-0005-0000-0000-000043190000}"/>
    <cellStyle name="Normal 8_21.3.2012Tong hop von ung nam 2012(banBCa.Hong)" xfId="8281" xr:uid="{00000000-0005-0000-0000-000044190000}"/>
    <cellStyle name="Normal 80" xfId="8245" xr:uid="{00000000-0005-0000-0000-000045190000}"/>
    <cellStyle name="Normal 81" xfId="8247" xr:uid="{00000000-0005-0000-0000-000046190000}"/>
    <cellStyle name="Normal 82" xfId="8249" xr:uid="{00000000-0005-0000-0000-000047190000}"/>
    <cellStyle name="Normal 821" xfId="8282" xr:uid="{00000000-0005-0000-0000-000048190000}"/>
    <cellStyle name="Normal 821 2" xfId="8283" xr:uid="{00000000-0005-0000-0000-000049190000}"/>
    <cellStyle name="Normal 83" xfId="8251" xr:uid="{00000000-0005-0000-0000-00004A190000}"/>
    <cellStyle name="Normal 84" xfId="8253" xr:uid="{00000000-0005-0000-0000-00004B190000}"/>
    <cellStyle name="Normal 85" xfId="8285" xr:uid="{00000000-0005-0000-0000-00004C190000}"/>
    <cellStyle name="Normal 86" xfId="8287" xr:uid="{00000000-0005-0000-0000-00004D190000}"/>
    <cellStyle name="Normal 87" xfId="3290" xr:uid="{00000000-0005-0000-0000-00004E190000}"/>
    <cellStyle name="Normal 88" xfId="4258" xr:uid="{00000000-0005-0000-0000-00004F190000}"/>
    <cellStyle name="Normal 89" xfId="8290" xr:uid="{00000000-0005-0000-0000-000050190000}"/>
    <cellStyle name="Normal 89 2" xfId="15809" xr:uid="{00000000-0005-0000-0000-000051190000}"/>
    <cellStyle name="Normal 9" xfId="8291" xr:uid="{00000000-0005-0000-0000-000052190000}"/>
    <cellStyle name="Normal 9 10" xfId="8292" xr:uid="{00000000-0005-0000-0000-000053190000}"/>
    <cellStyle name="Normal 9 12" xfId="8293" xr:uid="{00000000-0005-0000-0000-000054190000}"/>
    <cellStyle name="Normal 9 13" xfId="8296" xr:uid="{00000000-0005-0000-0000-000055190000}"/>
    <cellStyle name="Normal 9 17" xfId="8298" xr:uid="{00000000-0005-0000-0000-000056190000}"/>
    <cellStyle name="Normal 9 2" xfId="1378" xr:uid="{00000000-0005-0000-0000-000057190000}"/>
    <cellStyle name="Normal 9 21" xfId="8299" xr:uid="{00000000-0005-0000-0000-000058190000}"/>
    <cellStyle name="Normal 9 23" xfId="6854" xr:uid="{00000000-0005-0000-0000-000059190000}"/>
    <cellStyle name="Normal 9 3" xfId="2289" xr:uid="{00000000-0005-0000-0000-00005A190000}"/>
    <cellStyle name="Normal 9 4" xfId="5252" xr:uid="{00000000-0005-0000-0000-00005B190000}"/>
    <cellStyle name="Normal 9 4 2" xfId="8302" xr:uid="{00000000-0005-0000-0000-00005C190000}"/>
    <cellStyle name="Normal 9 46" xfId="6197" xr:uid="{00000000-0005-0000-0000-00005D190000}"/>
    <cellStyle name="Normal 9 47" xfId="6201" xr:uid="{00000000-0005-0000-0000-00005E190000}"/>
    <cellStyle name="Normal 9 48" xfId="6205" xr:uid="{00000000-0005-0000-0000-00005F190000}"/>
    <cellStyle name="Normal 9 49" xfId="8303" xr:uid="{00000000-0005-0000-0000-000060190000}"/>
    <cellStyle name="Normal 9 50" xfId="6193" xr:uid="{00000000-0005-0000-0000-000061190000}"/>
    <cellStyle name="Normal 9 51" xfId="6198" xr:uid="{00000000-0005-0000-0000-000062190000}"/>
    <cellStyle name="Normal 9 52" xfId="6202" xr:uid="{00000000-0005-0000-0000-000063190000}"/>
    <cellStyle name="Normal 9_12-09-2014 thinh (luat dau tu  cong) bao cao von CTMT  Bieu Mau THien KH 2011-2015 va XDung KH DTu Cong Trung han 2016-2020" xfId="8304" xr:uid="{00000000-0005-0000-0000-000064190000}"/>
    <cellStyle name="Normal 90" xfId="15775" xr:uid="{00000000-0005-0000-0000-000065190000}"/>
    <cellStyle name="Normal 91" xfId="8288" xr:uid="{00000000-0005-0000-0000-000066190000}"/>
    <cellStyle name="Normal 92" xfId="3291" xr:uid="{00000000-0005-0000-0000-000067190000}"/>
    <cellStyle name="Normal 93" xfId="15791" xr:uid="{00000000-0005-0000-0000-000068190000}"/>
    <cellStyle name="Normal 94" xfId="15802" xr:uid="{00000000-0005-0000-0000-000069190000}"/>
    <cellStyle name="Normal 95" xfId="15810" xr:uid="{00000000-0005-0000-0000-00006A190000}"/>
    <cellStyle name="Normal 98" xfId="8306" xr:uid="{00000000-0005-0000-0000-00006B190000}"/>
    <cellStyle name="Normal_2001_1 2" xfId="8308" xr:uid="{00000000-0005-0000-0000-00006C190000}"/>
    <cellStyle name="Normal_bieu 21" xfId="8309" xr:uid="{00000000-0005-0000-0000-00006D190000}"/>
    <cellStyle name="Normal_Bieu mau (CV )" xfId="8312" xr:uid="{00000000-0005-0000-0000-00006E190000}"/>
    <cellStyle name="Normal_Bieu mau (CV ) 2" xfId="8314" xr:uid="{00000000-0005-0000-0000-00006F190000}"/>
    <cellStyle name="Normal_Bieu mau (CV ) 3" xfId="8315" xr:uid="{00000000-0005-0000-0000-000070190000}"/>
    <cellStyle name="Normal1" xfId="3386" xr:uid="{00000000-0005-0000-0000-000071190000}"/>
    <cellStyle name="Normal8" xfId="8316" xr:uid="{00000000-0005-0000-0000-000072190000}"/>
    <cellStyle name="Normal8 2" xfId="8319" xr:uid="{00000000-0005-0000-0000-000073190000}"/>
    <cellStyle name="Normal8 2 2" xfId="8321" xr:uid="{00000000-0005-0000-0000-000074190000}"/>
    <cellStyle name="Normal8 2 3" xfId="2115" xr:uid="{00000000-0005-0000-0000-000075190000}"/>
    <cellStyle name="Normal8 3" xfId="4490" xr:uid="{00000000-0005-0000-0000-000076190000}"/>
    <cellStyle name="Normale_ PESO ELETTR." xfId="4618" xr:uid="{00000000-0005-0000-0000-000077190000}"/>
    <cellStyle name="Normalny_Cennik obowiazuje od 06-08-2001 r (1)" xfId="8323" xr:uid="{00000000-0005-0000-0000-000078190000}"/>
    <cellStyle name="Note 2" xfId="1256" xr:uid="{00000000-0005-0000-0000-000079190000}"/>
    <cellStyle name="Note 2 10" xfId="2887" xr:uid="{00000000-0005-0000-0000-00007A190000}"/>
    <cellStyle name="Note 2 10 2" xfId="5205" xr:uid="{00000000-0005-0000-0000-00007B190000}"/>
    <cellStyle name="Note 2 11" xfId="5492" xr:uid="{00000000-0005-0000-0000-00007C190000}"/>
    <cellStyle name="Note 2 11 2" xfId="3417" xr:uid="{00000000-0005-0000-0000-00007D190000}"/>
    <cellStyle name="Note 2 12" xfId="5497" xr:uid="{00000000-0005-0000-0000-00007E190000}"/>
    <cellStyle name="Note 2 12 2" xfId="7682" xr:uid="{00000000-0005-0000-0000-00007F190000}"/>
    <cellStyle name="Note 2 13" xfId="8325" xr:uid="{00000000-0005-0000-0000-000080190000}"/>
    <cellStyle name="Note 2 13 2" xfId="384" xr:uid="{00000000-0005-0000-0000-000081190000}"/>
    <cellStyle name="Note 2 14" xfId="8327" xr:uid="{00000000-0005-0000-0000-000082190000}"/>
    <cellStyle name="Note 2 14 2" xfId="8329" xr:uid="{00000000-0005-0000-0000-000083190000}"/>
    <cellStyle name="Note 2 15" xfId="8331" xr:uid="{00000000-0005-0000-0000-000084190000}"/>
    <cellStyle name="Note 2 15 2" xfId="2159" xr:uid="{00000000-0005-0000-0000-000085190000}"/>
    <cellStyle name="Note 2 16" xfId="8334" xr:uid="{00000000-0005-0000-0000-000086190000}"/>
    <cellStyle name="Note 2 16 2" xfId="8337" xr:uid="{00000000-0005-0000-0000-000087190000}"/>
    <cellStyle name="Note 2 17" xfId="8339" xr:uid="{00000000-0005-0000-0000-000088190000}"/>
    <cellStyle name="Note 2 17 2" xfId="95" xr:uid="{00000000-0005-0000-0000-000089190000}"/>
    <cellStyle name="Note 2 18" xfId="4478" xr:uid="{00000000-0005-0000-0000-00008A190000}"/>
    <cellStyle name="Note 2 18 2" xfId="5328" xr:uid="{00000000-0005-0000-0000-00008B190000}"/>
    <cellStyle name="Note 2 19" xfId="6415" xr:uid="{00000000-0005-0000-0000-00008C190000}"/>
    <cellStyle name="Note 2 19 2" xfId="8341" xr:uid="{00000000-0005-0000-0000-00008D190000}"/>
    <cellStyle name="Note 2 2" xfId="8342" xr:uid="{00000000-0005-0000-0000-00008E190000}"/>
    <cellStyle name="Note 2 2 2" xfId="3701" xr:uid="{00000000-0005-0000-0000-00008F190000}"/>
    <cellStyle name="Note 2 2 2 2" xfId="3048" xr:uid="{00000000-0005-0000-0000-000090190000}"/>
    <cellStyle name="Note 2 2 2 2 2" xfId="5740" xr:uid="{00000000-0005-0000-0000-000091190000}"/>
    <cellStyle name="Note 2 2 2 3" xfId="3705" xr:uid="{00000000-0005-0000-0000-000092190000}"/>
    <cellStyle name="Note 2 2 2 4" xfId="999" xr:uid="{00000000-0005-0000-0000-000093190000}"/>
    <cellStyle name="Note 2 2 3" xfId="8346" xr:uid="{00000000-0005-0000-0000-000094190000}"/>
    <cellStyle name="Note 2 2 3 2" xfId="8347" xr:uid="{00000000-0005-0000-0000-000095190000}"/>
    <cellStyle name="Note 2 2 4" xfId="8348" xr:uid="{00000000-0005-0000-0000-000096190000}"/>
    <cellStyle name="Note 2 2 5" xfId="8349" xr:uid="{00000000-0005-0000-0000-000097190000}"/>
    <cellStyle name="Note 2 20" xfId="8332" xr:uid="{00000000-0005-0000-0000-000098190000}"/>
    <cellStyle name="Note 2 20 2" xfId="2160" xr:uid="{00000000-0005-0000-0000-000099190000}"/>
    <cellStyle name="Note 2 21" xfId="8335" xr:uid="{00000000-0005-0000-0000-00009A190000}"/>
    <cellStyle name="Note 2 22" xfId="8340" xr:uid="{00000000-0005-0000-0000-00009B190000}"/>
    <cellStyle name="Note 2 3" xfId="8352" xr:uid="{00000000-0005-0000-0000-00009C190000}"/>
    <cellStyle name="Note 2 3 2" xfId="8353" xr:uid="{00000000-0005-0000-0000-00009D190000}"/>
    <cellStyle name="Note 2 3 2 2" xfId="6513" xr:uid="{00000000-0005-0000-0000-00009E190000}"/>
    <cellStyle name="Note 2 3 2 3" xfId="7315" xr:uid="{00000000-0005-0000-0000-00009F190000}"/>
    <cellStyle name="Note 2 3 3" xfId="5797" xr:uid="{00000000-0005-0000-0000-0000A0190000}"/>
    <cellStyle name="Note 2 3 4" xfId="8354" xr:uid="{00000000-0005-0000-0000-0000A1190000}"/>
    <cellStyle name="Note 2 4" xfId="8358" xr:uid="{00000000-0005-0000-0000-0000A2190000}"/>
    <cellStyle name="Note 2 4 2" xfId="8359" xr:uid="{00000000-0005-0000-0000-0000A3190000}"/>
    <cellStyle name="Note 2 4 3" xfId="8360" xr:uid="{00000000-0005-0000-0000-0000A4190000}"/>
    <cellStyle name="Note 2 5" xfId="8364" xr:uid="{00000000-0005-0000-0000-0000A5190000}"/>
    <cellStyle name="Note 2 5 2" xfId="8368" xr:uid="{00000000-0005-0000-0000-0000A6190000}"/>
    <cellStyle name="Note 2 6" xfId="627" xr:uid="{00000000-0005-0000-0000-0000A7190000}"/>
    <cellStyle name="Note 2 6 2" xfId="8372" xr:uid="{00000000-0005-0000-0000-0000A8190000}"/>
    <cellStyle name="Note 2 7" xfId="8374" xr:uid="{00000000-0005-0000-0000-0000A9190000}"/>
    <cellStyle name="Note 2 7 2" xfId="1414" xr:uid="{00000000-0005-0000-0000-0000AA190000}"/>
    <cellStyle name="Note 2 8" xfId="7022" xr:uid="{00000000-0005-0000-0000-0000AB190000}"/>
    <cellStyle name="Note 2 8 2" xfId="7024" xr:uid="{00000000-0005-0000-0000-0000AC190000}"/>
    <cellStyle name="Note 2 9" xfId="7027" xr:uid="{00000000-0005-0000-0000-0000AD190000}"/>
    <cellStyle name="Note 2 9 2" xfId="8375" xr:uid="{00000000-0005-0000-0000-0000AE190000}"/>
    <cellStyle name="Note 3" xfId="8376" xr:uid="{00000000-0005-0000-0000-0000AF190000}"/>
    <cellStyle name="Note 3 2" xfId="8377" xr:uid="{00000000-0005-0000-0000-0000B0190000}"/>
    <cellStyle name="Note 3 2 2" xfId="4292" xr:uid="{00000000-0005-0000-0000-0000B1190000}"/>
    <cellStyle name="Note 3 2 2 2" xfId="1618" xr:uid="{00000000-0005-0000-0000-0000B2190000}"/>
    <cellStyle name="Note 3 2 2 3" xfId="3313" xr:uid="{00000000-0005-0000-0000-0000B3190000}"/>
    <cellStyle name="Note 3 2 2 4" xfId="5100" xr:uid="{00000000-0005-0000-0000-0000B4190000}"/>
    <cellStyle name="Note 3 2 3" xfId="8379" xr:uid="{00000000-0005-0000-0000-0000B5190000}"/>
    <cellStyle name="Note 3 2 3 2" xfId="1124" xr:uid="{00000000-0005-0000-0000-0000B6190000}"/>
    <cellStyle name="Note 3 2 4" xfId="8382" xr:uid="{00000000-0005-0000-0000-0000B7190000}"/>
    <cellStyle name="Note 3 2 5" xfId="7054" xr:uid="{00000000-0005-0000-0000-0000B8190000}"/>
    <cellStyle name="Note 3 3" xfId="8384" xr:uid="{00000000-0005-0000-0000-0000B9190000}"/>
    <cellStyle name="Note 3 3 2" xfId="8385" xr:uid="{00000000-0005-0000-0000-0000BA190000}"/>
    <cellStyle name="Note 3 3 3" xfId="8387" xr:uid="{00000000-0005-0000-0000-0000BB190000}"/>
    <cellStyle name="Note 3 3 4" xfId="8388" xr:uid="{00000000-0005-0000-0000-0000BC190000}"/>
    <cellStyle name="Note 3 4" xfId="8389" xr:uid="{00000000-0005-0000-0000-0000BD190000}"/>
    <cellStyle name="Note 3 4 2" xfId="8390" xr:uid="{00000000-0005-0000-0000-0000BE190000}"/>
    <cellStyle name="Note 3 5" xfId="8391" xr:uid="{00000000-0005-0000-0000-0000BF190000}"/>
    <cellStyle name="Note 3 6" xfId="8392" xr:uid="{00000000-0005-0000-0000-0000C0190000}"/>
    <cellStyle name="Note 4" xfId="8393" xr:uid="{00000000-0005-0000-0000-0000C1190000}"/>
    <cellStyle name="Note 4 2" xfId="8396" xr:uid="{00000000-0005-0000-0000-0000C2190000}"/>
    <cellStyle name="Note 4 2 2" xfId="7840" xr:uid="{00000000-0005-0000-0000-0000C3190000}"/>
    <cellStyle name="Note 4 2 2 2" xfId="8397" xr:uid="{00000000-0005-0000-0000-0000C4190000}"/>
    <cellStyle name="Note 4 2 2 3" xfId="8400" xr:uid="{00000000-0005-0000-0000-0000C5190000}"/>
    <cellStyle name="Note 4 2 2 4" xfId="8403" xr:uid="{00000000-0005-0000-0000-0000C6190000}"/>
    <cellStyle name="Note 4 2 3" xfId="8404" xr:uid="{00000000-0005-0000-0000-0000C7190000}"/>
    <cellStyle name="Note 4 2 3 2" xfId="8405" xr:uid="{00000000-0005-0000-0000-0000C8190000}"/>
    <cellStyle name="Note 4 2 4" xfId="8406" xr:uid="{00000000-0005-0000-0000-0000C9190000}"/>
    <cellStyle name="Note 4 2 5" xfId="2455" xr:uid="{00000000-0005-0000-0000-0000CA190000}"/>
    <cellStyle name="Note 4 3" xfId="8407" xr:uid="{00000000-0005-0000-0000-0000CB190000}"/>
    <cellStyle name="Note 4 3 2" xfId="6475" xr:uid="{00000000-0005-0000-0000-0000CC190000}"/>
    <cellStyle name="Note 4 3 3" xfId="6899" xr:uid="{00000000-0005-0000-0000-0000CD190000}"/>
    <cellStyle name="Note 4 3 4" xfId="8408" xr:uid="{00000000-0005-0000-0000-0000CE190000}"/>
    <cellStyle name="Note 4 4" xfId="8409" xr:uid="{00000000-0005-0000-0000-0000CF190000}"/>
    <cellStyle name="Note 4 4 2" xfId="720" xr:uid="{00000000-0005-0000-0000-0000D0190000}"/>
    <cellStyle name="Note 4 5" xfId="8410" xr:uid="{00000000-0005-0000-0000-0000D1190000}"/>
    <cellStyle name="Note 4 6" xfId="805" xr:uid="{00000000-0005-0000-0000-0000D2190000}"/>
    <cellStyle name="Note 5" xfId="7745" xr:uid="{00000000-0005-0000-0000-0000D3190000}"/>
    <cellStyle name="Note 5 2" xfId="8412" xr:uid="{00000000-0005-0000-0000-0000D4190000}"/>
    <cellStyle name="Note 5 2 2" xfId="2432" xr:uid="{00000000-0005-0000-0000-0000D5190000}"/>
    <cellStyle name="Note 5 2 3" xfId="8414" xr:uid="{00000000-0005-0000-0000-0000D6190000}"/>
    <cellStyle name="Note 5 2 4" xfId="8417" xr:uid="{00000000-0005-0000-0000-0000D7190000}"/>
    <cellStyle name="Note 5 3" xfId="6773" xr:uid="{00000000-0005-0000-0000-0000D8190000}"/>
    <cellStyle name="Note 5 3 2" xfId="8420" xr:uid="{00000000-0005-0000-0000-0000D9190000}"/>
    <cellStyle name="Note 5 4" xfId="8425" xr:uid="{00000000-0005-0000-0000-0000DA190000}"/>
    <cellStyle name="Note 5 5" xfId="8428" xr:uid="{00000000-0005-0000-0000-0000DB190000}"/>
    <cellStyle name="Note 6" xfId="8431" xr:uid="{00000000-0005-0000-0000-0000DC190000}"/>
    <cellStyle name="Note 6 2" xfId="8432" xr:uid="{00000000-0005-0000-0000-0000DD190000}"/>
    <cellStyle name="Note 6 2 2" xfId="8434" xr:uid="{00000000-0005-0000-0000-0000DE190000}"/>
    <cellStyle name="Note 6 3" xfId="3496" xr:uid="{00000000-0005-0000-0000-0000DF190000}"/>
    <cellStyle name="NWM" xfId="7980" xr:uid="{00000000-0005-0000-0000-0000E0190000}"/>
    <cellStyle name="Ô Được nối kết" xfId="8435" xr:uid="{00000000-0005-0000-0000-0000E1190000}"/>
    <cellStyle name="Ò_x000a_Normal_123569" xfId="8436" xr:uid="{00000000-0005-0000-0000-0000E2190000}"/>
    <cellStyle name="Ò_x000d_Normal_123569" xfId="8437" xr:uid="{00000000-0005-0000-0000-0000E3190000}"/>
    <cellStyle name="Ò_x005f_x000d_Normal_123569" xfId="1789" xr:uid="{00000000-0005-0000-0000-0000E4190000}"/>
    <cellStyle name="Ò_x005f_x005f_x005f_x000d_Normal_123569" xfId="4652" xr:uid="{00000000-0005-0000-0000-0000E5190000}"/>
    <cellStyle name="Œ…‹æØ‚è [0.00]_ÆÂ¹²" xfId="8439" xr:uid="{00000000-0005-0000-0000-0000E6190000}"/>
    <cellStyle name="Œ…‹æØ‚è_laroux" xfId="4236" xr:uid="{00000000-0005-0000-0000-0000E7190000}"/>
    <cellStyle name="oft Excel]_x000a__x000a_Comment=open=/f ‚ðw’è‚·‚é‚ÆAƒ†[ƒU[’è‹`ŠÖ”‚ðŠÖ”“\‚è•t‚¯‚Ìˆê——‚É“o˜^‚·‚é‚±‚Æ‚ª‚Å‚«‚Ü‚·B_x000a__x000a_Maximized" xfId="8441" xr:uid="{00000000-0005-0000-0000-0000E8190000}"/>
    <cellStyle name="oft Excel]_x000a__x000a_Comment=open=/f ‚ðŽw’è‚·‚é‚ÆAƒ†[ƒU[’è‹`ŠÖ”‚ðŠÖ”“\‚è•t‚¯‚Ìˆê——‚É“o˜^‚·‚é‚±‚Æ‚ª‚Å‚«‚Ü‚·B_x000a__x000a_Maximized" xfId="2719" xr:uid="{00000000-0005-0000-0000-0000E9190000}"/>
    <cellStyle name="oft Excel]_x000a__x000a_Comment=The open=/f lines load custom functions into the Paste Function list._x000a__x000a_Maximized=2_x000a__x000a_Basics=1_x000a__x000a_A" xfId="463" xr:uid="{00000000-0005-0000-0000-0000EA190000}"/>
    <cellStyle name="oft Excel]_x000a__x000a_Comment=The open=/f lines load custom functions into the Paste Function list._x000a__x000a_Maximized=3_x000a__x000a_Basics=1_x000a__x000a_A" xfId="8445" xr:uid="{00000000-0005-0000-0000-0000EB190000}"/>
    <cellStyle name="oft Excel]_x000d__x000a_Comment=open=/f ‚ðw’è‚·‚é‚ÆAƒ†[ƒU[’è‹`ŠÖ”‚ðŠÖ”“\‚è•t‚¯‚Ìˆê——‚É“o˜^‚·‚é‚±‚Æ‚ª‚Å‚«‚Ü‚·B_x000d__x000a_Maximized" xfId="5119" xr:uid="{00000000-0005-0000-0000-0000EC190000}"/>
    <cellStyle name="oft Excel]_x000d__x000a_Comment=open=/f ‚ðŽw’è‚·‚é‚ÆAƒ†[ƒU[’è‹`ŠÖ”‚ðŠÖ”“\‚è•t‚¯‚Ìˆê——‚É“o˜^‚·‚é‚±‚Æ‚ª‚Å‚«‚Ü‚·B_x000d__x000a_Maximized" xfId="2227" xr:uid="{00000000-0005-0000-0000-0000ED190000}"/>
    <cellStyle name="oft Excel]_x000d__x000a_Comment=open=/f ‚ðŽw’è‚·‚é‚ÆAƒ†[ƒU[’è‹`ŠÖ”‚ðŠÖ”“\‚è•t‚¯‚Ìˆê——‚É“o˜^‚·‚é‚±‚Æ‚ª‚Å‚«‚Ü‚·B_x000d__x000a_Maximized 2" xfId="3194" xr:uid="{00000000-0005-0000-0000-0000EE190000}"/>
    <cellStyle name="oft Excel]_x000d__x000a_Comment=open=/f ‚ðŽw’è‚·‚é‚ÆAƒ†[ƒU[’è‹`ŠÖ”‚ðŠÖ”“\‚è•t‚¯‚Ìˆê——‚É“o˜^‚·‚é‚±‚Æ‚ª‚Å‚«‚Ü‚·B_x000d__x000a_Maximized 3" xfId="8446" xr:uid="{00000000-0005-0000-0000-0000EF190000}"/>
    <cellStyle name="oft Excel]_x000d__x000a_Comment=The open=/f lines load custom functions into the Paste Function list._x000d__x000a_Maximized=2_x000d__x000a_Basics=1_x000d__x000a_A" xfId="8447" xr:uid="{00000000-0005-0000-0000-0000F0190000}"/>
    <cellStyle name="oft Excel]_x000d__x000a_Comment=The open=/f lines load custom functions into the Paste Function list._x000d__x000a_Maximized=3_x000d__x000a_Basics=1_x000d__x000a_A" xfId="8449" xr:uid="{00000000-0005-0000-0000-0000F1190000}"/>
    <cellStyle name="oft Excel]_x005f_x000d__x005f_x000a_Comment=open=/f ‚ðw’è‚·‚é‚ÆAƒ†[ƒU[’è‹`ŠÖ”‚ðŠÖ”“\‚è•t‚¯‚Ìˆê——‚É“o˜^‚·‚é‚±‚Æ‚ª‚Å‚«‚Ü‚·B_x005f_x000d__x005f_x000a_Maximized" xfId="8450" xr:uid="{00000000-0005-0000-0000-0000F2190000}"/>
    <cellStyle name="omma [0]_Mktg Prog" xfId="6259" xr:uid="{00000000-0005-0000-0000-0000F3190000}"/>
    <cellStyle name="ormal_Sheet1_1" xfId="8452" xr:uid="{00000000-0005-0000-0000-0000F4190000}"/>
    <cellStyle name="Output 2" xfId="2266" xr:uid="{00000000-0005-0000-0000-0000F5190000}"/>
    <cellStyle name="Output 2 10" xfId="8454" xr:uid="{00000000-0005-0000-0000-0000F6190000}"/>
    <cellStyle name="Output 2 10 2" xfId="8456" xr:uid="{00000000-0005-0000-0000-0000F7190000}"/>
    <cellStyle name="Output 2 10 3" xfId="8458" xr:uid="{00000000-0005-0000-0000-0000F8190000}"/>
    <cellStyle name="Output 2 11" xfId="8461" xr:uid="{00000000-0005-0000-0000-0000F9190000}"/>
    <cellStyle name="Output 2 11 2" xfId="8462" xr:uid="{00000000-0005-0000-0000-0000FA190000}"/>
    <cellStyle name="Output 2 11 3" xfId="8463" xr:uid="{00000000-0005-0000-0000-0000FB190000}"/>
    <cellStyle name="Output 2 12" xfId="8465" xr:uid="{00000000-0005-0000-0000-0000FC190000}"/>
    <cellStyle name="Output 2 12 2" xfId="1374" xr:uid="{00000000-0005-0000-0000-0000FD190000}"/>
    <cellStyle name="Output 2 12 3" xfId="8467" xr:uid="{00000000-0005-0000-0000-0000FE190000}"/>
    <cellStyle name="Output 2 13" xfId="8468" xr:uid="{00000000-0005-0000-0000-0000FF190000}"/>
    <cellStyle name="Output 2 13 2" xfId="8469" xr:uid="{00000000-0005-0000-0000-0000001A0000}"/>
    <cellStyle name="Output 2 13 3" xfId="8470" xr:uid="{00000000-0005-0000-0000-0000011A0000}"/>
    <cellStyle name="Output 2 14" xfId="8471" xr:uid="{00000000-0005-0000-0000-0000021A0000}"/>
    <cellStyle name="Output 2 14 2" xfId="8473" xr:uid="{00000000-0005-0000-0000-0000031A0000}"/>
    <cellStyle name="Output 2 14 3" xfId="8474" xr:uid="{00000000-0005-0000-0000-0000041A0000}"/>
    <cellStyle name="Output 2 15" xfId="7648" xr:uid="{00000000-0005-0000-0000-0000051A0000}"/>
    <cellStyle name="Output 2 15 2" xfId="8475" xr:uid="{00000000-0005-0000-0000-0000061A0000}"/>
    <cellStyle name="Output 2 15 3" xfId="8477" xr:uid="{00000000-0005-0000-0000-0000071A0000}"/>
    <cellStyle name="Output 2 16" xfId="7035" xr:uid="{00000000-0005-0000-0000-0000081A0000}"/>
    <cellStyle name="Output 2 16 2" xfId="8479" xr:uid="{00000000-0005-0000-0000-0000091A0000}"/>
    <cellStyle name="Output 2 16 3" xfId="8481" xr:uid="{00000000-0005-0000-0000-00000A1A0000}"/>
    <cellStyle name="Output 2 17" xfId="8483" xr:uid="{00000000-0005-0000-0000-00000B1A0000}"/>
    <cellStyle name="Output 2 17 2" xfId="8485" xr:uid="{00000000-0005-0000-0000-00000C1A0000}"/>
    <cellStyle name="Output 2 17 3" xfId="8487" xr:uid="{00000000-0005-0000-0000-00000D1A0000}"/>
    <cellStyle name="Output 2 18" xfId="8491" xr:uid="{00000000-0005-0000-0000-00000E1A0000}"/>
    <cellStyle name="Output 2 18 2" xfId="5959" xr:uid="{00000000-0005-0000-0000-00000F1A0000}"/>
    <cellStyle name="Output 2 18 3" xfId="6395" xr:uid="{00000000-0005-0000-0000-0000101A0000}"/>
    <cellStyle name="Output 2 19" xfId="8496" xr:uid="{00000000-0005-0000-0000-0000111A0000}"/>
    <cellStyle name="Output 2 19 2" xfId="6291" xr:uid="{00000000-0005-0000-0000-0000121A0000}"/>
    <cellStyle name="Output 2 19 3" xfId="8500" xr:uid="{00000000-0005-0000-0000-0000131A0000}"/>
    <cellStyle name="Output 2 2" xfId="7254" xr:uid="{00000000-0005-0000-0000-0000141A0000}"/>
    <cellStyle name="Output 2 2 2" xfId="8503" xr:uid="{00000000-0005-0000-0000-0000151A0000}"/>
    <cellStyle name="Output 2 2 2 2" xfId="6120" xr:uid="{00000000-0005-0000-0000-0000161A0000}"/>
    <cellStyle name="Output 2 2 3" xfId="8504" xr:uid="{00000000-0005-0000-0000-0000171A0000}"/>
    <cellStyle name="Output 2 20" xfId="7649" xr:uid="{00000000-0005-0000-0000-0000181A0000}"/>
    <cellStyle name="Output 2 20 2" xfId="8476" xr:uid="{00000000-0005-0000-0000-0000191A0000}"/>
    <cellStyle name="Output 2 20 3" xfId="8478" xr:uid="{00000000-0005-0000-0000-00001A1A0000}"/>
    <cellStyle name="Output 2 21" xfId="7036" xr:uid="{00000000-0005-0000-0000-00001B1A0000}"/>
    <cellStyle name="Output 2 21 2" xfId="8480" xr:uid="{00000000-0005-0000-0000-00001C1A0000}"/>
    <cellStyle name="Output 2 21 3" xfId="8482" xr:uid="{00000000-0005-0000-0000-00001D1A0000}"/>
    <cellStyle name="Output 2 22" xfId="8484" xr:uid="{00000000-0005-0000-0000-00001E1A0000}"/>
    <cellStyle name="Output 2 22 2" xfId="8486" xr:uid="{00000000-0005-0000-0000-00001F1A0000}"/>
    <cellStyle name="Output 2 22 3" xfId="8488" xr:uid="{00000000-0005-0000-0000-0000201A0000}"/>
    <cellStyle name="Output 2 23" xfId="8492" xr:uid="{00000000-0005-0000-0000-0000211A0000}"/>
    <cellStyle name="Output 2 23 2" xfId="5960" xr:uid="{00000000-0005-0000-0000-0000221A0000}"/>
    <cellStyle name="Output 2 23 3" xfId="6396" xr:uid="{00000000-0005-0000-0000-0000231A0000}"/>
    <cellStyle name="Output 2 24" xfId="8497" xr:uid="{00000000-0005-0000-0000-0000241A0000}"/>
    <cellStyle name="Output 2 24 2" xfId="6292" xr:uid="{00000000-0005-0000-0000-0000251A0000}"/>
    <cellStyle name="Output 2 24 3" xfId="8501" xr:uid="{00000000-0005-0000-0000-0000261A0000}"/>
    <cellStyle name="Output 2 25" xfId="1090" xr:uid="{00000000-0005-0000-0000-0000271A0000}"/>
    <cellStyle name="Output 2 25 2" xfId="5584" xr:uid="{00000000-0005-0000-0000-0000281A0000}"/>
    <cellStyle name="Output 2 25 3" xfId="3295" xr:uid="{00000000-0005-0000-0000-0000291A0000}"/>
    <cellStyle name="Output 2 26" xfId="8507" xr:uid="{00000000-0005-0000-0000-00002A1A0000}"/>
    <cellStyle name="Output 2 26 2" xfId="5615" xr:uid="{00000000-0005-0000-0000-00002B1A0000}"/>
    <cellStyle name="Output 2 26 3" xfId="8509" xr:uid="{00000000-0005-0000-0000-00002C1A0000}"/>
    <cellStyle name="Output 2 27" xfId="3816" xr:uid="{00000000-0005-0000-0000-00002D1A0000}"/>
    <cellStyle name="Output 2 27 2" xfId="8510" xr:uid="{00000000-0005-0000-0000-00002E1A0000}"/>
    <cellStyle name="Output 2 27 3" xfId="1927" xr:uid="{00000000-0005-0000-0000-00002F1A0000}"/>
    <cellStyle name="Output 2 28" xfId="3776" xr:uid="{00000000-0005-0000-0000-0000301A0000}"/>
    <cellStyle name="Output 2 28 2" xfId="8512" xr:uid="{00000000-0005-0000-0000-0000311A0000}"/>
    <cellStyle name="Output 2 28 3" xfId="8513" xr:uid="{00000000-0005-0000-0000-0000321A0000}"/>
    <cellStyle name="Output 2 29" xfId="8514" xr:uid="{00000000-0005-0000-0000-0000331A0000}"/>
    <cellStyle name="Output 2 29 2" xfId="1169" xr:uid="{00000000-0005-0000-0000-0000341A0000}"/>
    <cellStyle name="Output 2 29 3" xfId="8515" xr:uid="{00000000-0005-0000-0000-0000351A0000}"/>
    <cellStyle name="Output 2 3" xfId="8516" xr:uid="{00000000-0005-0000-0000-0000361A0000}"/>
    <cellStyle name="Output 2 3 2" xfId="3913" xr:uid="{00000000-0005-0000-0000-0000371A0000}"/>
    <cellStyle name="Output 2 3 3" xfId="4703" xr:uid="{00000000-0005-0000-0000-0000381A0000}"/>
    <cellStyle name="Output 2 30" xfId="1091" xr:uid="{00000000-0005-0000-0000-0000391A0000}"/>
    <cellStyle name="Output 2 31" xfId="8508" xr:uid="{00000000-0005-0000-0000-00003A1A0000}"/>
    <cellStyle name="Output 2 32" xfId="3817" xr:uid="{00000000-0005-0000-0000-00003B1A0000}"/>
    <cellStyle name="Output 2 4" xfId="8517" xr:uid="{00000000-0005-0000-0000-00003C1A0000}"/>
    <cellStyle name="Output 2 4 2" xfId="8518" xr:uid="{00000000-0005-0000-0000-00003D1A0000}"/>
    <cellStyle name="Output 2 4 3" xfId="8519" xr:uid="{00000000-0005-0000-0000-00003E1A0000}"/>
    <cellStyle name="Output 2 4 4" xfId="8520" xr:uid="{00000000-0005-0000-0000-00003F1A0000}"/>
    <cellStyle name="Output 2 5" xfId="8521" xr:uid="{00000000-0005-0000-0000-0000401A0000}"/>
    <cellStyle name="Output 2 5 2" xfId="1222" xr:uid="{00000000-0005-0000-0000-0000411A0000}"/>
    <cellStyle name="Output 2 5 3" xfId="8522" xr:uid="{00000000-0005-0000-0000-0000421A0000}"/>
    <cellStyle name="Output 2 6" xfId="8523" xr:uid="{00000000-0005-0000-0000-0000431A0000}"/>
    <cellStyle name="Output 2 6 2" xfId="3332" xr:uid="{00000000-0005-0000-0000-0000441A0000}"/>
    <cellStyle name="Output 2 6 3" xfId="2018" xr:uid="{00000000-0005-0000-0000-0000451A0000}"/>
    <cellStyle name="Output 2 7" xfId="8524" xr:uid="{00000000-0005-0000-0000-0000461A0000}"/>
    <cellStyle name="Output 2 7 2" xfId="8525" xr:uid="{00000000-0005-0000-0000-0000471A0000}"/>
    <cellStyle name="Output 2 7 3" xfId="8527" xr:uid="{00000000-0005-0000-0000-0000481A0000}"/>
    <cellStyle name="Output 2 8" xfId="8528" xr:uid="{00000000-0005-0000-0000-0000491A0000}"/>
    <cellStyle name="Output 2 8 2" xfId="8529" xr:uid="{00000000-0005-0000-0000-00004A1A0000}"/>
    <cellStyle name="Output 2 8 3" xfId="8530" xr:uid="{00000000-0005-0000-0000-00004B1A0000}"/>
    <cellStyle name="Output 2 9" xfId="8531" xr:uid="{00000000-0005-0000-0000-00004C1A0000}"/>
    <cellStyle name="Output 2 9 2" xfId="4189" xr:uid="{00000000-0005-0000-0000-00004D1A0000}"/>
    <cellStyle name="Output 2 9 3" xfId="777" xr:uid="{00000000-0005-0000-0000-00004E1A0000}"/>
    <cellStyle name="p" xfId="300" xr:uid="{00000000-0005-0000-0000-00004F1A0000}"/>
    <cellStyle name="p 2" xfId="873" xr:uid="{00000000-0005-0000-0000-0000501A0000}"/>
    <cellStyle name="p 2 2" xfId="6555" xr:uid="{00000000-0005-0000-0000-0000511A0000}"/>
    <cellStyle name="p 2 3" xfId="8532" xr:uid="{00000000-0005-0000-0000-0000521A0000}"/>
    <cellStyle name="p 3" xfId="5809" xr:uid="{00000000-0005-0000-0000-0000531A0000}"/>
    <cellStyle name="p 3 2" xfId="8533" xr:uid="{00000000-0005-0000-0000-0000541A0000}"/>
    <cellStyle name="p 4" xfId="1175" xr:uid="{00000000-0005-0000-0000-0000551A0000}"/>
    <cellStyle name="p 5" xfId="1181" xr:uid="{00000000-0005-0000-0000-0000561A0000}"/>
    <cellStyle name="paint" xfId="4440" xr:uid="{00000000-0005-0000-0000-0000571A0000}"/>
    <cellStyle name="paint 2" xfId="7896" xr:uid="{00000000-0005-0000-0000-0000581A0000}"/>
    <cellStyle name="paint 2 2" xfId="2207" xr:uid="{00000000-0005-0000-0000-0000591A0000}"/>
    <cellStyle name="paint 2 2 2" xfId="5305" xr:uid="{00000000-0005-0000-0000-00005A1A0000}"/>
    <cellStyle name="paint 2 3" xfId="1492" xr:uid="{00000000-0005-0000-0000-00005B1A0000}"/>
    <cellStyle name="paint 2 4" xfId="5308" xr:uid="{00000000-0005-0000-0000-00005C1A0000}"/>
    <cellStyle name="paint_05-12  KH trung han 2016-2020 - Liem Thinh edited" xfId="5517" xr:uid="{00000000-0005-0000-0000-00005D1A0000}"/>
    <cellStyle name="Pattern" xfId="8536" xr:uid="{00000000-0005-0000-0000-00005E1A0000}"/>
    <cellStyle name="Pattern 10" xfId="8537" xr:uid="{00000000-0005-0000-0000-00005F1A0000}"/>
    <cellStyle name="Pattern 11" xfId="550" xr:uid="{00000000-0005-0000-0000-0000601A0000}"/>
    <cellStyle name="Pattern 12" xfId="8003" xr:uid="{00000000-0005-0000-0000-0000611A0000}"/>
    <cellStyle name="Pattern 13" xfId="8015" xr:uid="{00000000-0005-0000-0000-0000621A0000}"/>
    <cellStyle name="Pattern 14" xfId="8030" xr:uid="{00000000-0005-0000-0000-0000631A0000}"/>
    <cellStyle name="Pattern 15" xfId="8056" xr:uid="{00000000-0005-0000-0000-0000641A0000}"/>
    <cellStyle name="Pattern 16" xfId="4175" xr:uid="{00000000-0005-0000-0000-0000651A0000}"/>
    <cellStyle name="Pattern 17" xfId="8062" xr:uid="{00000000-0005-0000-0000-0000661A0000}"/>
    <cellStyle name="Pattern 17 2" xfId="15430" xr:uid="{00000000-0005-0000-0000-0000671A0000}"/>
    <cellStyle name="Pattern 18" xfId="8067" xr:uid="{00000000-0005-0000-0000-0000681A0000}"/>
    <cellStyle name="Pattern 18 2" xfId="15431" xr:uid="{00000000-0005-0000-0000-0000691A0000}"/>
    <cellStyle name="Pattern 19" xfId="15459" xr:uid="{00000000-0005-0000-0000-00006A1A0000}"/>
    <cellStyle name="Pattern 2" xfId="8539" xr:uid="{00000000-0005-0000-0000-00006B1A0000}"/>
    <cellStyle name="Pattern 3" xfId="8541" xr:uid="{00000000-0005-0000-0000-00006C1A0000}"/>
    <cellStyle name="Pattern 4" xfId="44" xr:uid="{00000000-0005-0000-0000-00006D1A0000}"/>
    <cellStyle name="Pattern 5" xfId="2466" xr:uid="{00000000-0005-0000-0000-00006E1A0000}"/>
    <cellStyle name="Pattern 6" xfId="6149" xr:uid="{00000000-0005-0000-0000-00006F1A0000}"/>
    <cellStyle name="Pattern 7" xfId="6151" xr:uid="{00000000-0005-0000-0000-0000701A0000}"/>
    <cellStyle name="Pattern 8" xfId="6154" xr:uid="{00000000-0005-0000-0000-0000711A0000}"/>
    <cellStyle name="Pattern 9" xfId="6157" xr:uid="{00000000-0005-0000-0000-0000721A0000}"/>
    <cellStyle name="per.style" xfId="54" xr:uid="{00000000-0005-0000-0000-0000731A0000}"/>
    <cellStyle name="per.style 2" xfId="4504" xr:uid="{00000000-0005-0000-0000-0000741A0000}"/>
    <cellStyle name="per.style 3" xfId="8546" xr:uid="{00000000-0005-0000-0000-0000751A0000}"/>
    <cellStyle name="per.style 4" xfId="6883" xr:uid="{00000000-0005-0000-0000-0000761A0000}"/>
    <cellStyle name="Percent %" xfId="8549" xr:uid="{00000000-0005-0000-0000-0000771A0000}"/>
    <cellStyle name="Percent % Long Underline" xfId="8552" xr:uid="{00000000-0005-0000-0000-0000781A0000}"/>
    <cellStyle name="Percent %_Worksheet in  US Financial Statements Ref. Workbook - Single Co" xfId="1314" xr:uid="{00000000-0005-0000-0000-0000791A0000}"/>
    <cellStyle name="Percent (0)" xfId="8554" xr:uid="{00000000-0005-0000-0000-00007A1A0000}"/>
    <cellStyle name="Percent (0) 10" xfId="4104" xr:uid="{00000000-0005-0000-0000-00007B1A0000}"/>
    <cellStyle name="Percent (0) 11" xfId="1742" xr:uid="{00000000-0005-0000-0000-00007C1A0000}"/>
    <cellStyle name="Percent (0) 12" xfId="8556" xr:uid="{00000000-0005-0000-0000-00007D1A0000}"/>
    <cellStyle name="Percent (0) 13" xfId="7494" xr:uid="{00000000-0005-0000-0000-00007E1A0000}"/>
    <cellStyle name="Percent (0) 14" xfId="209" xr:uid="{00000000-0005-0000-0000-00007F1A0000}"/>
    <cellStyle name="Percent (0) 15" xfId="7503" xr:uid="{00000000-0005-0000-0000-0000801A0000}"/>
    <cellStyle name="Percent (0) 2" xfId="8558" xr:uid="{00000000-0005-0000-0000-0000811A0000}"/>
    <cellStyle name="Percent (0) 3" xfId="1731" xr:uid="{00000000-0005-0000-0000-0000821A0000}"/>
    <cellStyle name="Percent (0) 4" xfId="6519" xr:uid="{00000000-0005-0000-0000-0000831A0000}"/>
    <cellStyle name="Percent (0) 5" xfId="6523" xr:uid="{00000000-0005-0000-0000-0000841A0000}"/>
    <cellStyle name="Percent (0) 6" xfId="8369" xr:uid="{00000000-0005-0000-0000-0000851A0000}"/>
    <cellStyle name="Percent (0) 7" xfId="8560" xr:uid="{00000000-0005-0000-0000-0000861A0000}"/>
    <cellStyle name="Percent (0) 8" xfId="8563" xr:uid="{00000000-0005-0000-0000-0000871A0000}"/>
    <cellStyle name="Percent (0) 9" xfId="8564" xr:uid="{00000000-0005-0000-0000-0000881A0000}"/>
    <cellStyle name="Percent [0]" xfId="8565" xr:uid="{00000000-0005-0000-0000-0000891A0000}"/>
    <cellStyle name="Percent [0] 10" xfId="5253" xr:uid="{00000000-0005-0000-0000-00008A1A0000}"/>
    <cellStyle name="Percent [0] 11" xfId="5259" xr:uid="{00000000-0005-0000-0000-00008B1A0000}"/>
    <cellStyle name="Percent [0] 12" xfId="5297" xr:uid="{00000000-0005-0000-0000-00008C1A0000}"/>
    <cellStyle name="Percent [0] 13" xfId="3404" xr:uid="{00000000-0005-0000-0000-00008D1A0000}"/>
    <cellStyle name="Percent [0] 14" xfId="1645" xr:uid="{00000000-0005-0000-0000-00008E1A0000}"/>
    <cellStyle name="Percent [0] 15" xfId="5302" xr:uid="{00000000-0005-0000-0000-00008F1A0000}"/>
    <cellStyle name="Percent [0] 16" xfId="8566" xr:uid="{00000000-0005-0000-0000-0000901A0000}"/>
    <cellStyle name="Percent [0] 17" xfId="8567" xr:uid="{00000000-0005-0000-0000-0000911A0000}"/>
    <cellStyle name="Percent [0] 18" xfId="8568" xr:uid="{00000000-0005-0000-0000-0000921A0000}"/>
    <cellStyle name="Percent [0] 2" xfId="8569" xr:uid="{00000000-0005-0000-0000-0000931A0000}"/>
    <cellStyle name="Percent [0] 3" xfId="8571" xr:uid="{00000000-0005-0000-0000-0000941A0000}"/>
    <cellStyle name="Percent [0] 4" xfId="8573" xr:uid="{00000000-0005-0000-0000-0000951A0000}"/>
    <cellStyle name="Percent [0] 5" xfId="8575" xr:uid="{00000000-0005-0000-0000-0000961A0000}"/>
    <cellStyle name="Percent [0] 6" xfId="5564" xr:uid="{00000000-0005-0000-0000-0000971A0000}"/>
    <cellStyle name="Percent [0] 7" xfId="5570" xr:uid="{00000000-0005-0000-0000-0000981A0000}"/>
    <cellStyle name="Percent [0] 8" xfId="8576" xr:uid="{00000000-0005-0000-0000-0000991A0000}"/>
    <cellStyle name="Percent [0] 9" xfId="8577" xr:uid="{00000000-0005-0000-0000-00009A1A0000}"/>
    <cellStyle name="Percent [00]" xfId="8578" xr:uid="{00000000-0005-0000-0000-00009B1A0000}"/>
    <cellStyle name="Percent [00] 10" xfId="8579" xr:uid="{00000000-0005-0000-0000-00009C1A0000}"/>
    <cellStyle name="Percent [00] 11" xfId="8581" xr:uid="{00000000-0005-0000-0000-00009D1A0000}"/>
    <cellStyle name="Percent [00] 12" xfId="8583" xr:uid="{00000000-0005-0000-0000-00009E1A0000}"/>
    <cellStyle name="Percent [00] 13" xfId="8584" xr:uid="{00000000-0005-0000-0000-00009F1A0000}"/>
    <cellStyle name="Percent [00] 14" xfId="8585" xr:uid="{00000000-0005-0000-0000-0000A01A0000}"/>
    <cellStyle name="Percent [00] 15" xfId="8586" xr:uid="{00000000-0005-0000-0000-0000A11A0000}"/>
    <cellStyle name="Percent [00] 16" xfId="8587" xr:uid="{00000000-0005-0000-0000-0000A21A0000}"/>
    <cellStyle name="Percent [00] 17" xfId="8588" xr:uid="{00000000-0005-0000-0000-0000A31A0000}"/>
    <cellStyle name="Percent [00] 18" xfId="8590" xr:uid="{00000000-0005-0000-0000-0000A41A0000}"/>
    <cellStyle name="Percent [00] 2" xfId="8591" xr:uid="{00000000-0005-0000-0000-0000A51A0000}"/>
    <cellStyle name="Percent [00] 3" xfId="8592" xr:uid="{00000000-0005-0000-0000-0000A61A0000}"/>
    <cellStyle name="Percent [00] 4" xfId="8593" xr:uid="{00000000-0005-0000-0000-0000A71A0000}"/>
    <cellStyle name="Percent [00] 5" xfId="8594" xr:uid="{00000000-0005-0000-0000-0000A81A0000}"/>
    <cellStyle name="Percent [00] 6" xfId="4594" xr:uid="{00000000-0005-0000-0000-0000A91A0000}"/>
    <cellStyle name="Percent [00] 7" xfId="8596" xr:uid="{00000000-0005-0000-0000-0000AA1A0000}"/>
    <cellStyle name="Percent [00] 8" xfId="8599" xr:uid="{00000000-0005-0000-0000-0000AB1A0000}"/>
    <cellStyle name="Percent [00] 9" xfId="3416" xr:uid="{00000000-0005-0000-0000-0000AC1A0000}"/>
    <cellStyle name="Percent [2]" xfId="6942" xr:uid="{00000000-0005-0000-0000-0000AD1A0000}"/>
    <cellStyle name="Percent [2] 10" xfId="2874" xr:uid="{00000000-0005-0000-0000-0000AE1A0000}"/>
    <cellStyle name="Percent [2] 11" xfId="5526" xr:uid="{00000000-0005-0000-0000-0000AF1A0000}"/>
    <cellStyle name="Percent [2] 12" xfId="5531" xr:uid="{00000000-0005-0000-0000-0000B01A0000}"/>
    <cellStyle name="Percent [2] 13" xfId="5538" xr:uid="{00000000-0005-0000-0000-0000B11A0000}"/>
    <cellStyle name="Percent [2] 14" xfId="5544" xr:uid="{00000000-0005-0000-0000-0000B21A0000}"/>
    <cellStyle name="Percent [2] 15" xfId="5549" xr:uid="{00000000-0005-0000-0000-0000B31A0000}"/>
    <cellStyle name="Percent [2] 16" xfId="5555" xr:uid="{00000000-0005-0000-0000-0000B41A0000}"/>
    <cellStyle name="Percent [2] 2" xfId="1969" xr:uid="{00000000-0005-0000-0000-0000B51A0000}"/>
    <cellStyle name="Percent [2] 2 2" xfId="6831" xr:uid="{00000000-0005-0000-0000-0000B61A0000}"/>
    <cellStyle name="Percent [2] 3" xfId="8600" xr:uid="{00000000-0005-0000-0000-0000B71A0000}"/>
    <cellStyle name="Percent [2] 4" xfId="8601" xr:uid="{00000000-0005-0000-0000-0000B81A0000}"/>
    <cellStyle name="Percent [2] 5" xfId="8602" xr:uid="{00000000-0005-0000-0000-0000B91A0000}"/>
    <cellStyle name="Percent [2] 6" xfId="8603" xr:uid="{00000000-0005-0000-0000-0000BA1A0000}"/>
    <cellStyle name="Percent [2] 7" xfId="4894" xr:uid="{00000000-0005-0000-0000-0000BB1A0000}"/>
    <cellStyle name="Percent [2] 8" xfId="3755" xr:uid="{00000000-0005-0000-0000-0000BC1A0000}"/>
    <cellStyle name="Percent [2] 9" xfId="8605" xr:uid="{00000000-0005-0000-0000-0000BD1A0000}"/>
    <cellStyle name="Percent 0.0%" xfId="2406" xr:uid="{00000000-0005-0000-0000-0000BE1A0000}"/>
    <cellStyle name="Percent 0.0% Long Underline" xfId="8606" xr:uid="{00000000-0005-0000-0000-0000BF1A0000}"/>
    <cellStyle name="Percent 0.00%" xfId="8607" xr:uid="{00000000-0005-0000-0000-0000C01A0000}"/>
    <cellStyle name="Percent 0.00% Long Underline" xfId="5359" xr:uid="{00000000-0005-0000-0000-0000C11A0000}"/>
    <cellStyle name="Percent 0.000%" xfId="8421" xr:uid="{00000000-0005-0000-0000-0000C21A0000}"/>
    <cellStyle name="Percent 0.000% Long Underline" xfId="8609" xr:uid="{00000000-0005-0000-0000-0000C31A0000}"/>
    <cellStyle name="Percent 10" xfId="5286" xr:uid="{00000000-0005-0000-0000-0000C41A0000}"/>
    <cellStyle name="Percent 10 2" xfId="5713" xr:uid="{00000000-0005-0000-0000-0000C51A0000}"/>
    <cellStyle name="Percent 11" xfId="1321" xr:uid="{00000000-0005-0000-0000-0000C61A0000}"/>
    <cellStyle name="Percent 11 2" xfId="3179" xr:uid="{00000000-0005-0000-0000-0000C71A0000}"/>
    <cellStyle name="Percent 12" xfId="3236" xr:uid="{00000000-0005-0000-0000-0000C81A0000}"/>
    <cellStyle name="Percent 12 2" xfId="8610" xr:uid="{00000000-0005-0000-0000-0000C91A0000}"/>
    <cellStyle name="Percent 13" xfId="8611" xr:uid="{00000000-0005-0000-0000-0000CA1A0000}"/>
    <cellStyle name="Percent 13 2" xfId="2460" xr:uid="{00000000-0005-0000-0000-0000CB1A0000}"/>
    <cellStyle name="Percent 14" xfId="8613" xr:uid="{00000000-0005-0000-0000-0000CC1A0000}"/>
    <cellStyle name="Percent 14 2" xfId="5008" xr:uid="{00000000-0005-0000-0000-0000CD1A0000}"/>
    <cellStyle name="Percent 15" xfId="8615" xr:uid="{00000000-0005-0000-0000-0000CE1A0000}"/>
    <cellStyle name="Percent 16" xfId="8618" xr:uid="{00000000-0005-0000-0000-0000CF1A0000}"/>
    <cellStyle name="Percent 17" xfId="8234" xr:uid="{00000000-0005-0000-0000-0000D01A0000}"/>
    <cellStyle name="Percent 18" xfId="8241" xr:uid="{00000000-0005-0000-0000-0000D11A0000}"/>
    <cellStyle name="Percent 19" xfId="2217" xr:uid="{00000000-0005-0000-0000-0000D21A0000}"/>
    <cellStyle name="Percent 19 2" xfId="2293" xr:uid="{00000000-0005-0000-0000-0000D31A0000}"/>
    <cellStyle name="Percent 2" xfId="8031" xr:uid="{00000000-0005-0000-0000-0000D41A0000}"/>
    <cellStyle name="Percent 2 2" xfId="8034" xr:uid="{00000000-0005-0000-0000-0000D51A0000}"/>
    <cellStyle name="Percent 2 2 2" xfId="8620" xr:uid="{00000000-0005-0000-0000-0000D61A0000}"/>
    <cellStyle name="Percent 2 2 3" xfId="8623" xr:uid="{00000000-0005-0000-0000-0000D71A0000}"/>
    <cellStyle name="Percent 2 3" xfId="8037" xr:uid="{00000000-0005-0000-0000-0000D81A0000}"/>
    <cellStyle name="Percent 2 4" xfId="8046" xr:uid="{00000000-0005-0000-0000-0000D91A0000}"/>
    <cellStyle name="Percent 2 5" xfId="8052" xr:uid="{00000000-0005-0000-0000-0000DA1A0000}"/>
    <cellStyle name="Percent 20" xfId="8616" xr:uid="{00000000-0005-0000-0000-0000DB1A0000}"/>
    <cellStyle name="Percent 20 2" xfId="8624" xr:uid="{00000000-0005-0000-0000-0000DC1A0000}"/>
    <cellStyle name="Percent 21" xfId="8619" xr:uid="{00000000-0005-0000-0000-0000DD1A0000}"/>
    <cellStyle name="Percent 22" xfId="8235" xr:uid="{00000000-0005-0000-0000-0000DE1A0000}"/>
    <cellStyle name="Percent 23" xfId="8242" xr:uid="{00000000-0005-0000-0000-0000DF1A0000}"/>
    <cellStyle name="Percent 24" xfId="2218" xr:uid="{00000000-0005-0000-0000-0000E01A0000}"/>
    <cellStyle name="Percent 24 2" xfId="2294" xr:uid="{00000000-0005-0000-0000-0000E11A0000}"/>
    <cellStyle name="Percent 25" xfId="8626" xr:uid="{00000000-0005-0000-0000-0000E21A0000}"/>
    <cellStyle name="Percent 3" xfId="8057" xr:uid="{00000000-0005-0000-0000-0000E31A0000}"/>
    <cellStyle name="Percent 3 2" xfId="5265" xr:uid="{00000000-0005-0000-0000-0000E41A0000}"/>
    <cellStyle name="Percent 3 3" xfId="5267" xr:uid="{00000000-0005-0000-0000-0000E51A0000}"/>
    <cellStyle name="Percent 3 3 2" xfId="656" xr:uid="{00000000-0005-0000-0000-0000E61A0000}"/>
    <cellStyle name="Percent 4" xfId="4176" xr:uid="{00000000-0005-0000-0000-0000E71A0000}"/>
    <cellStyle name="Percent 4 2" xfId="8059" xr:uid="{00000000-0005-0000-0000-0000E81A0000}"/>
    <cellStyle name="Percent 5" xfId="8063" xr:uid="{00000000-0005-0000-0000-0000E91A0000}"/>
    <cellStyle name="Percent 5 2" xfId="1748" xr:uid="{00000000-0005-0000-0000-0000EA1A0000}"/>
    <cellStyle name="Percent 6" xfId="8068" xr:uid="{00000000-0005-0000-0000-0000EB1A0000}"/>
    <cellStyle name="Percent 6 2" xfId="8627" xr:uid="{00000000-0005-0000-0000-0000EC1A0000}"/>
    <cellStyle name="Percent 7" xfId="8629" xr:uid="{00000000-0005-0000-0000-0000ED1A0000}"/>
    <cellStyle name="Percent 7 2" xfId="8630" xr:uid="{00000000-0005-0000-0000-0000EE1A0000}"/>
    <cellStyle name="Percent 8" xfId="8632" xr:uid="{00000000-0005-0000-0000-0000EF1A0000}"/>
    <cellStyle name="Percent 8 2" xfId="8633" xr:uid="{00000000-0005-0000-0000-0000F01A0000}"/>
    <cellStyle name="Percent 9" xfId="8634" xr:uid="{00000000-0005-0000-0000-0000F11A0000}"/>
    <cellStyle name="Percent 9 2" xfId="4345" xr:uid="{00000000-0005-0000-0000-0000F21A0000}"/>
    <cellStyle name="PERCENTAGE" xfId="5851" xr:uid="{00000000-0005-0000-0000-0000F31A0000}"/>
    <cellStyle name="PERCENTAGE 2" xfId="882" xr:uid="{00000000-0005-0000-0000-0000F41A0000}"/>
    <cellStyle name="PERCENTAGE 2 2" xfId="952" xr:uid="{00000000-0005-0000-0000-0000F51A0000}"/>
    <cellStyle name="PERCENTAGE 2 3" xfId="964" xr:uid="{00000000-0005-0000-0000-0000F61A0000}"/>
    <cellStyle name="PERCENTAGE 2 4" xfId="442" xr:uid="{00000000-0005-0000-0000-0000F71A0000}"/>
    <cellStyle name="PERCENTAGE 2 5" xfId="752" xr:uid="{00000000-0005-0000-0000-0000F81A0000}"/>
    <cellStyle name="PERCENTAGE 3" xfId="1046" xr:uid="{00000000-0005-0000-0000-0000F91A0000}"/>
    <cellStyle name="PERCENTAGE 4" xfId="1642" xr:uid="{00000000-0005-0000-0000-0000FA1A0000}"/>
    <cellStyle name="PERCENTAGE 5" xfId="8636" xr:uid="{00000000-0005-0000-0000-0000FB1A0000}"/>
    <cellStyle name="PERCENTAGE 6" xfId="8395" xr:uid="{00000000-0005-0000-0000-0000FC1A0000}"/>
    <cellStyle name="PrePop Currency (0)" xfId="3722" xr:uid="{00000000-0005-0000-0000-0000FD1A0000}"/>
    <cellStyle name="PrePop Currency (0) 10" xfId="8637" xr:uid="{00000000-0005-0000-0000-0000FE1A0000}"/>
    <cellStyle name="PrePop Currency (0) 11" xfId="5764" xr:uid="{00000000-0005-0000-0000-0000FF1A0000}"/>
    <cellStyle name="PrePop Currency (0) 12" xfId="7125" xr:uid="{00000000-0005-0000-0000-0000001B0000}"/>
    <cellStyle name="PrePop Currency (0) 13" xfId="8638" xr:uid="{00000000-0005-0000-0000-0000011B0000}"/>
    <cellStyle name="PrePop Currency (0) 14" xfId="8639" xr:uid="{00000000-0005-0000-0000-0000021B0000}"/>
    <cellStyle name="PrePop Currency (0) 15" xfId="8640" xr:uid="{00000000-0005-0000-0000-0000031B0000}"/>
    <cellStyle name="PrePop Currency (0) 16" xfId="4172" xr:uid="{00000000-0005-0000-0000-0000041B0000}"/>
    <cellStyle name="PrePop Currency (0) 17" xfId="8642" xr:uid="{00000000-0005-0000-0000-0000051B0000}"/>
    <cellStyle name="PrePop Currency (0) 18" xfId="8644" xr:uid="{00000000-0005-0000-0000-0000061B0000}"/>
    <cellStyle name="PrePop Currency (0) 2" xfId="8645" xr:uid="{00000000-0005-0000-0000-0000071B0000}"/>
    <cellStyle name="PrePop Currency (0) 3" xfId="8646" xr:uid="{00000000-0005-0000-0000-0000081B0000}"/>
    <cellStyle name="PrePop Currency (0) 4" xfId="8647" xr:uid="{00000000-0005-0000-0000-0000091B0000}"/>
    <cellStyle name="PrePop Currency (0) 5" xfId="8648" xr:uid="{00000000-0005-0000-0000-00000A1B0000}"/>
    <cellStyle name="PrePop Currency (0) 6" xfId="8650" xr:uid="{00000000-0005-0000-0000-00000B1B0000}"/>
    <cellStyle name="PrePop Currency (0) 7" xfId="8651" xr:uid="{00000000-0005-0000-0000-00000C1B0000}"/>
    <cellStyle name="PrePop Currency (0) 8" xfId="8652" xr:uid="{00000000-0005-0000-0000-00000D1B0000}"/>
    <cellStyle name="PrePop Currency (0) 9" xfId="8653" xr:uid="{00000000-0005-0000-0000-00000E1B0000}"/>
    <cellStyle name="PrePop Currency (2)" xfId="8654" xr:uid="{00000000-0005-0000-0000-00000F1B0000}"/>
    <cellStyle name="PrePop Currency (2) 10" xfId="8656" xr:uid="{00000000-0005-0000-0000-0000101B0000}"/>
    <cellStyle name="PrePop Currency (2) 11" xfId="3670" xr:uid="{00000000-0005-0000-0000-0000111B0000}"/>
    <cellStyle name="PrePop Currency (2) 12" xfId="6364" xr:uid="{00000000-0005-0000-0000-0000121B0000}"/>
    <cellStyle name="PrePop Currency (2) 13" xfId="6368" xr:uid="{00000000-0005-0000-0000-0000131B0000}"/>
    <cellStyle name="PrePop Currency (2) 14" xfId="6371" xr:uid="{00000000-0005-0000-0000-0000141B0000}"/>
    <cellStyle name="PrePop Currency (2) 15" xfId="3726" xr:uid="{00000000-0005-0000-0000-0000151B0000}"/>
    <cellStyle name="PrePop Currency (2) 16" xfId="8657" xr:uid="{00000000-0005-0000-0000-0000161B0000}"/>
    <cellStyle name="PrePop Currency (2) 17" xfId="8658" xr:uid="{00000000-0005-0000-0000-0000171B0000}"/>
    <cellStyle name="PrePop Currency (2) 18" xfId="4213" xr:uid="{00000000-0005-0000-0000-0000181B0000}"/>
    <cellStyle name="PrePop Currency (2) 2" xfId="8659" xr:uid="{00000000-0005-0000-0000-0000191B0000}"/>
    <cellStyle name="PrePop Currency (2) 3" xfId="6574" xr:uid="{00000000-0005-0000-0000-00001A1B0000}"/>
    <cellStyle name="PrePop Currency (2) 4" xfId="8661" xr:uid="{00000000-0005-0000-0000-00001B1B0000}"/>
    <cellStyle name="PrePop Currency (2) 5" xfId="8662" xr:uid="{00000000-0005-0000-0000-00001C1B0000}"/>
    <cellStyle name="PrePop Currency (2) 6" xfId="8663" xr:uid="{00000000-0005-0000-0000-00001D1B0000}"/>
    <cellStyle name="PrePop Currency (2) 7" xfId="8664" xr:uid="{00000000-0005-0000-0000-00001E1B0000}"/>
    <cellStyle name="PrePop Currency (2) 8" xfId="8667" xr:uid="{00000000-0005-0000-0000-00001F1B0000}"/>
    <cellStyle name="PrePop Currency (2) 9" xfId="8670" xr:uid="{00000000-0005-0000-0000-0000201B0000}"/>
    <cellStyle name="PrePop Units (0)" xfId="6022" xr:uid="{00000000-0005-0000-0000-0000211B0000}"/>
    <cellStyle name="PrePop Units (0) 10" xfId="8671" xr:uid="{00000000-0005-0000-0000-0000221B0000}"/>
    <cellStyle name="PrePop Units (0) 11" xfId="8672" xr:uid="{00000000-0005-0000-0000-0000231B0000}"/>
    <cellStyle name="PrePop Units (0) 12" xfId="8673" xr:uid="{00000000-0005-0000-0000-0000241B0000}"/>
    <cellStyle name="PrePop Units (0) 13" xfId="7844" xr:uid="{00000000-0005-0000-0000-0000251B0000}"/>
    <cellStyle name="PrePop Units (0) 14" xfId="1985" xr:uid="{00000000-0005-0000-0000-0000261B0000}"/>
    <cellStyle name="PrePop Units (0) 15" xfId="6024" xr:uid="{00000000-0005-0000-0000-0000271B0000}"/>
    <cellStyle name="PrePop Units (0) 16" xfId="3533" xr:uid="{00000000-0005-0000-0000-0000281B0000}"/>
    <cellStyle name="PrePop Units (0) 17" xfId="6338" xr:uid="{00000000-0005-0000-0000-0000291B0000}"/>
    <cellStyle name="PrePop Units (0) 18" xfId="6015" xr:uid="{00000000-0005-0000-0000-00002A1B0000}"/>
    <cellStyle name="PrePop Units (0) 2" xfId="8674" xr:uid="{00000000-0005-0000-0000-00002B1B0000}"/>
    <cellStyle name="PrePop Units (0) 3" xfId="8675" xr:uid="{00000000-0005-0000-0000-00002C1B0000}"/>
    <cellStyle name="PrePop Units (0) 4" xfId="8676" xr:uid="{00000000-0005-0000-0000-00002D1B0000}"/>
    <cellStyle name="PrePop Units (0) 5" xfId="4405" xr:uid="{00000000-0005-0000-0000-00002E1B0000}"/>
    <cellStyle name="PrePop Units (0) 6" xfId="8677" xr:uid="{00000000-0005-0000-0000-00002F1B0000}"/>
    <cellStyle name="PrePop Units (0) 7" xfId="8678" xr:uid="{00000000-0005-0000-0000-0000301B0000}"/>
    <cellStyle name="PrePop Units (0) 8" xfId="2270" xr:uid="{00000000-0005-0000-0000-0000311B0000}"/>
    <cellStyle name="PrePop Units (0) 9" xfId="6418" xr:uid="{00000000-0005-0000-0000-0000321B0000}"/>
    <cellStyle name="PrePop Units (1)" xfId="8679" xr:uid="{00000000-0005-0000-0000-0000331B0000}"/>
    <cellStyle name="PrePop Units (1) 10" xfId="8680" xr:uid="{00000000-0005-0000-0000-0000341B0000}"/>
    <cellStyle name="PrePop Units (1) 11" xfId="8683" xr:uid="{00000000-0005-0000-0000-0000351B0000}"/>
    <cellStyle name="PrePop Units (1) 12" xfId="4068" xr:uid="{00000000-0005-0000-0000-0000361B0000}"/>
    <cellStyle name="PrePop Units (1) 13" xfId="8686" xr:uid="{00000000-0005-0000-0000-0000371B0000}"/>
    <cellStyle name="PrePop Units (1) 14" xfId="8689" xr:uid="{00000000-0005-0000-0000-0000381B0000}"/>
    <cellStyle name="PrePop Units (1) 15" xfId="8692" xr:uid="{00000000-0005-0000-0000-0000391B0000}"/>
    <cellStyle name="PrePop Units (1) 16" xfId="8695" xr:uid="{00000000-0005-0000-0000-00003A1B0000}"/>
    <cellStyle name="PrePop Units (1) 17" xfId="8698" xr:uid="{00000000-0005-0000-0000-00003B1B0000}"/>
    <cellStyle name="PrePop Units (1) 18" xfId="6033" xr:uid="{00000000-0005-0000-0000-00003C1B0000}"/>
    <cellStyle name="PrePop Units (1) 2" xfId="8702" xr:uid="{00000000-0005-0000-0000-00003D1B0000}"/>
    <cellStyle name="PrePop Units (1) 3" xfId="8704" xr:uid="{00000000-0005-0000-0000-00003E1B0000}"/>
    <cellStyle name="PrePop Units (1) 4" xfId="6781" xr:uid="{00000000-0005-0000-0000-00003F1B0000}"/>
    <cellStyle name="PrePop Units (1) 5" xfId="4428" xr:uid="{00000000-0005-0000-0000-0000401B0000}"/>
    <cellStyle name="PrePop Units (1) 6" xfId="6784" xr:uid="{00000000-0005-0000-0000-0000411B0000}"/>
    <cellStyle name="PrePop Units (1) 7" xfId="8019" xr:uid="{00000000-0005-0000-0000-0000421B0000}"/>
    <cellStyle name="PrePop Units (1) 8" xfId="2636" xr:uid="{00000000-0005-0000-0000-0000431B0000}"/>
    <cellStyle name="PrePop Units (1) 9" xfId="8022" xr:uid="{00000000-0005-0000-0000-0000441B0000}"/>
    <cellStyle name="PrePop Units (2)" xfId="8706" xr:uid="{00000000-0005-0000-0000-0000451B0000}"/>
    <cellStyle name="PrePop Units (2) 10" xfId="4151" xr:uid="{00000000-0005-0000-0000-0000461B0000}"/>
    <cellStyle name="PrePop Units (2) 11" xfId="8709" xr:uid="{00000000-0005-0000-0000-0000471B0000}"/>
    <cellStyle name="PrePop Units (2) 12" xfId="8711" xr:uid="{00000000-0005-0000-0000-0000481B0000}"/>
    <cellStyle name="PrePop Units (2) 13" xfId="3572" xr:uid="{00000000-0005-0000-0000-0000491B0000}"/>
    <cellStyle name="PrePop Units (2) 14" xfId="8713" xr:uid="{00000000-0005-0000-0000-00004A1B0000}"/>
    <cellStyle name="PrePop Units (2) 15" xfId="8715" xr:uid="{00000000-0005-0000-0000-00004B1B0000}"/>
    <cellStyle name="PrePop Units (2) 16" xfId="150" xr:uid="{00000000-0005-0000-0000-00004C1B0000}"/>
    <cellStyle name="PrePop Units (2) 17" xfId="6494" xr:uid="{00000000-0005-0000-0000-00004D1B0000}"/>
    <cellStyle name="PrePop Units (2) 18" xfId="8716" xr:uid="{00000000-0005-0000-0000-00004E1B0000}"/>
    <cellStyle name="PrePop Units (2) 2" xfId="8721" xr:uid="{00000000-0005-0000-0000-00004F1B0000}"/>
    <cellStyle name="PrePop Units (2) 3" xfId="8722" xr:uid="{00000000-0005-0000-0000-0000501B0000}"/>
    <cellStyle name="PrePop Units (2) 4" xfId="8727" xr:uid="{00000000-0005-0000-0000-0000511B0000}"/>
    <cellStyle name="PrePop Units (2) 5" xfId="2880" xr:uid="{00000000-0005-0000-0000-0000521B0000}"/>
    <cellStyle name="PrePop Units (2) 6" xfId="4536" xr:uid="{00000000-0005-0000-0000-0000531B0000}"/>
    <cellStyle name="PrePop Units (2) 7" xfId="5192" xr:uid="{00000000-0005-0000-0000-0000541B0000}"/>
    <cellStyle name="PrePop Units (2) 8" xfId="5201" xr:uid="{00000000-0005-0000-0000-0000551B0000}"/>
    <cellStyle name="PrePop Units (2) 9" xfId="5208" xr:uid="{00000000-0005-0000-0000-0000561B0000}"/>
    <cellStyle name="pricing" xfId="8104" xr:uid="{00000000-0005-0000-0000-0000571B0000}"/>
    <cellStyle name="pricing 2" xfId="6998" xr:uid="{00000000-0005-0000-0000-0000581B0000}"/>
    <cellStyle name="pricing 2 2" xfId="3655" xr:uid="{00000000-0005-0000-0000-0000591B0000}"/>
    <cellStyle name="pricing 2 3" xfId="2473" xr:uid="{00000000-0005-0000-0000-00005A1B0000}"/>
    <cellStyle name="pricing 3" xfId="7003" xr:uid="{00000000-0005-0000-0000-00005B1B0000}"/>
    <cellStyle name="pricing 4" xfId="7018" xr:uid="{00000000-0005-0000-0000-00005C1B0000}"/>
    <cellStyle name="PSChar" xfId="7826" xr:uid="{00000000-0005-0000-0000-00005D1B0000}"/>
    <cellStyle name="PSHeading" xfId="207" xr:uid="{00000000-0005-0000-0000-00005E1B0000}"/>
    <cellStyle name="PSHeading 2" xfId="3997" xr:uid="{00000000-0005-0000-0000-00005F1B0000}"/>
    <cellStyle name="PSHeading 3" xfId="2818" xr:uid="{00000000-0005-0000-0000-0000601B0000}"/>
    <cellStyle name="Quantity" xfId="6651" xr:uid="{00000000-0005-0000-0000-0000611B0000}"/>
    <cellStyle name="Quantity 2" xfId="2375" xr:uid="{00000000-0005-0000-0000-0000621B0000}"/>
    <cellStyle name="Quantity 3" xfId="8728" xr:uid="{00000000-0005-0000-0000-0000631B0000}"/>
    <cellStyle name="regstoresfromspecstores" xfId="2080" xr:uid="{00000000-0005-0000-0000-0000641B0000}"/>
    <cellStyle name="regstoresfromspecstores 2" xfId="39" xr:uid="{00000000-0005-0000-0000-0000651B0000}"/>
    <cellStyle name="RevList" xfId="6757" xr:uid="{00000000-0005-0000-0000-0000661B0000}"/>
    <cellStyle name="RevList 2" xfId="5695" xr:uid="{00000000-0005-0000-0000-0000671B0000}"/>
    <cellStyle name="RevList 3" xfId="3095" xr:uid="{00000000-0005-0000-0000-0000681B0000}"/>
    <cellStyle name="rlink_tiªn l­în_x005f_x001b_Hyperlink_TONG HOP KINH PHI" xfId="6212" xr:uid="{00000000-0005-0000-0000-0000691B0000}"/>
    <cellStyle name="rmal_ADAdot" xfId="8551" xr:uid="{00000000-0005-0000-0000-00006A1B0000}"/>
    <cellStyle name="S—_x0008_" xfId="6605" xr:uid="{00000000-0005-0000-0000-00006B1B0000}"/>
    <cellStyle name="S—_x0008_ 2" xfId="8730" xr:uid="{00000000-0005-0000-0000-00006C1B0000}"/>
    <cellStyle name="S—_x0008_ 3" xfId="15382" xr:uid="{00000000-0005-0000-0000-00006D1B0000}"/>
    <cellStyle name="s]_x000a__x000a_spooler=yes_x000a__x000a_load=_x000a__x000a_Beep=yes_x000a__x000a_NullPort=None_x000a__x000a_BorderWidth=3_x000a__x000a_CursorBlinkRate=1200_x000a__x000a_DoubleClickSpeed=452_x000a__x000a_Programs=co" xfId="7162" xr:uid="{00000000-0005-0000-0000-00006E1B0000}"/>
    <cellStyle name="s]_x000d__x000a_spooler=yes_x000d__x000a_load=_x000d__x000a_Beep=yes_x000d__x000a_NullPort=None_x000d__x000a_BorderWidth=3_x000d__x000a_CursorBlinkRate=1200_x000d__x000a_DoubleClickSpeed=452_x000d__x000a_Programs=co" xfId="8732" xr:uid="{00000000-0005-0000-0000-00006F1B0000}"/>
    <cellStyle name="s]_x005f_x000d__x005f_x000a_spooler=yes_x005f_x000d__x005f_x000a_load=_x005f_x000d__x005f_x000a_Beep=yes_x005f_x000d__x005f_x000a_NullPort=None_x005f_x000d__x005f_x000a_BorderWidth=3_x005f_x000d__x005f_x000a_CursorBlinkRate=1200_x005f_x000d__x005f_x000a_D" xfId="2474" xr:uid="{00000000-0005-0000-0000-0000701B0000}"/>
    <cellStyle name="S—_x0008__KH TPCP vung TNB (03-1-2012)" xfId="8733" xr:uid="{00000000-0005-0000-0000-0000711B0000}"/>
    <cellStyle name="S—_x005f_x0008_" xfId="8736" xr:uid="{00000000-0005-0000-0000-0000721B0000}"/>
    <cellStyle name="SAPBEXaggData" xfId="8737" xr:uid="{00000000-0005-0000-0000-0000731B0000}"/>
    <cellStyle name="SAPBEXaggData 2" xfId="8739" xr:uid="{00000000-0005-0000-0000-0000741B0000}"/>
    <cellStyle name="SAPBEXaggData 2 2" xfId="8741" xr:uid="{00000000-0005-0000-0000-0000751B0000}"/>
    <cellStyle name="SAPBEXaggData 2 3" xfId="8742" xr:uid="{00000000-0005-0000-0000-0000761B0000}"/>
    <cellStyle name="SAPBEXaggData 2 4" xfId="8743" xr:uid="{00000000-0005-0000-0000-0000771B0000}"/>
    <cellStyle name="SAPBEXaggData 3" xfId="8745" xr:uid="{00000000-0005-0000-0000-0000781B0000}"/>
    <cellStyle name="SAPBEXaggData 3 2" xfId="1610" xr:uid="{00000000-0005-0000-0000-0000791B0000}"/>
    <cellStyle name="SAPBEXaggData 3 3" xfId="5995" xr:uid="{00000000-0005-0000-0000-00007A1B0000}"/>
    <cellStyle name="SAPBEXaggData 3 4" xfId="8746" xr:uid="{00000000-0005-0000-0000-00007B1B0000}"/>
    <cellStyle name="SAPBEXaggData 4" xfId="291" xr:uid="{00000000-0005-0000-0000-00007C1B0000}"/>
    <cellStyle name="SAPBEXaggData 4 2" xfId="2137" xr:uid="{00000000-0005-0000-0000-00007D1B0000}"/>
    <cellStyle name="SAPBEXaggData 4 3" xfId="265" xr:uid="{00000000-0005-0000-0000-00007E1B0000}"/>
    <cellStyle name="SAPBEXaggData 5" xfId="8748" xr:uid="{00000000-0005-0000-0000-00007F1B0000}"/>
    <cellStyle name="SAPBEXaggData 6" xfId="4461" xr:uid="{00000000-0005-0000-0000-0000801B0000}"/>
    <cellStyle name="SAPBEXaggDataEmph" xfId="6529" xr:uid="{00000000-0005-0000-0000-0000811B0000}"/>
    <cellStyle name="SAPBEXaggDataEmph 2" xfId="6535" xr:uid="{00000000-0005-0000-0000-0000821B0000}"/>
    <cellStyle name="SAPBEXaggDataEmph 2 2" xfId="892" xr:uid="{00000000-0005-0000-0000-0000831B0000}"/>
    <cellStyle name="SAPBEXaggDataEmph 2 3" xfId="903" xr:uid="{00000000-0005-0000-0000-0000841B0000}"/>
    <cellStyle name="SAPBEXaggDataEmph 2 4" xfId="4830" xr:uid="{00000000-0005-0000-0000-0000851B0000}"/>
    <cellStyle name="SAPBEXaggDataEmph 3" xfId="1729" xr:uid="{00000000-0005-0000-0000-0000861B0000}"/>
    <cellStyle name="SAPBEXaggDataEmph 3 2" xfId="4562" xr:uid="{00000000-0005-0000-0000-0000871B0000}"/>
    <cellStyle name="SAPBEXaggDataEmph 3 3" xfId="8750" xr:uid="{00000000-0005-0000-0000-0000881B0000}"/>
    <cellStyle name="SAPBEXaggDataEmph 3 4" xfId="8751" xr:uid="{00000000-0005-0000-0000-0000891B0000}"/>
    <cellStyle name="SAPBEXaggDataEmph 4" xfId="8753" xr:uid="{00000000-0005-0000-0000-00008A1B0000}"/>
    <cellStyle name="SAPBEXaggDataEmph 4 2" xfId="981" xr:uid="{00000000-0005-0000-0000-00008B1B0000}"/>
    <cellStyle name="SAPBEXaggDataEmph 4 3" xfId="8754" xr:uid="{00000000-0005-0000-0000-00008C1B0000}"/>
    <cellStyle name="SAPBEXaggDataEmph 5" xfId="8756" xr:uid="{00000000-0005-0000-0000-00008D1B0000}"/>
    <cellStyle name="SAPBEXaggDataEmph 6" xfId="4456" xr:uid="{00000000-0005-0000-0000-00008E1B0000}"/>
    <cellStyle name="SAPBEXaggItem" xfId="7112" xr:uid="{00000000-0005-0000-0000-00008F1B0000}"/>
    <cellStyle name="SAPBEXaggItem 2" xfId="8757" xr:uid="{00000000-0005-0000-0000-0000901B0000}"/>
    <cellStyle name="SAPBEXaggItem 2 2" xfId="8759" xr:uid="{00000000-0005-0000-0000-0000911B0000}"/>
    <cellStyle name="SAPBEXaggItem 2 3" xfId="8762" xr:uid="{00000000-0005-0000-0000-0000921B0000}"/>
    <cellStyle name="SAPBEXaggItem 2 4" xfId="4737" xr:uid="{00000000-0005-0000-0000-0000931B0000}"/>
    <cellStyle name="SAPBEXaggItem 3" xfId="8764" xr:uid="{00000000-0005-0000-0000-0000941B0000}"/>
    <cellStyle name="SAPBEXaggItem 3 2" xfId="8766" xr:uid="{00000000-0005-0000-0000-0000951B0000}"/>
    <cellStyle name="SAPBEXaggItem 3 3" xfId="8769" xr:uid="{00000000-0005-0000-0000-0000961B0000}"/>
    <cellStyle name="SAPBEXaggItem 3 4" xfId="8773" xr:uid="{00000000-0005-0000-0000-0000971B0000}"/>
    <cellStyle name="SAPBEXaggItem 4" xfId="8775" xr:uid="{00000000-0005-0000-0000-0000981B0000}"/>
    <cellStyle name="SAPBEXaggItem 4 2" xfId="8777" xr:uid="{00000000-0005-0000-0000-0000991B0000}"/>
    <cellStyle name="SAPBEXaggItem 4 3" xfId="8779" xr:uid="{00000000-0005-0000-0000-00009A1B0000}"/>
    <cellStyle name="SAPBEXaggItem 5" xfId="8781" xr:uid="{00000000-0005-0000-0000-00009B1B0000}"/>
    <cellStyle name="SAPBEXaggItem 6" xfId="8783" xr:uid="{00000000-0005-0000-0000-00009C1B0000}"/>
    <cellStyle name="SAPBEXchaText" xfId="3444" xr:uid="{00000000-0005-0000-0000-00009D1B0000}"/>
    <cellStyle name="SAPBEXchaText 2" xfId="2592" xr:uid="{00000000-0005-0000-0000-00009E1B0000}"/>
    <cellStyle name="SAPBEXchaText 3" xfId="8785" xr:uid="{00000000-0005-0000-0000-00009F1B0000}"/>
    <cellStyle name="SAPBEXchaText 4" xfId="8608" xr:uid="{00000000-0005-0000-0000-0000A01B0000}"/>
    <cellStyle name="SAPBEXexcBad7" xfId="7725" xr:uid="{00000000-0005-0000-0000-0000A11B0000}"/>
    <cellStyle name="SAPBEXexcBad7 2" xfId="7727" xr:uid="{00000000-0005-0000-0000-0000A21B0000}"/>
    <cellStyle name="SAPBEXexcBad7 2 2" xfId="8786" xr:uid="{00000000-0005-0000-0000-0000A31B0000}"/>
    <cellStyle name="SAPBEXexcBad7 2 3" xfId="8787" xr:uid="{00000000-0005-0000-0000-0000A41B0000}"/>
    <cellStyle name="SAPBEXexcBad7 2 4" xfId="8788" xr:uid="{00000000-0005-0000-0000-0000A51B0000}"/>
    <cellStyle name="SAPBEXexcBad7 3" xfId="8789" xr:uid="{00000000-0005-0000-0000-0000A61B0000}"/>
    <cellStyle name="SAPBEXexcBad7 3 2" xfId="3413" xr:uid="{00000000-0005-0000-0000-0000A71B0000}"/>
    <cellStyle name="SAPBEXexcBad7 3 3" xfId="8792" xr:uid="{00000000-0005-0000-0000-0000A81B0000}"/>
    <cellStyle name="SAPBEXexcBad7 3 4" xfId="8793" xr:uid="{00000000-0005-0000-0000-0000A91B0000}"/>
    <cellStyle name="SAPBEXexcBad7 4" xfId="8794" xr:uid="{00000000-0005-0000-0000-0000AA1B0000}"/>
    <cellStyle name="SAPBEXexcBad7 4 2" xfId="8797" xr:uid="{00000000-0005-0000-0000-0000AB1B0000}"/>
    <cellStyle name="SAPBEXexcBad7 4 3" xfId="8798" xr:uid="{00000000-0005-0000-0000-0000AC1B0000}"/>
    <cellStyle name="SAPBEXexcBad7 5" xfId="8799" xr:uid="{00000000-0005-0000-0000-0000AD1B0000}"/>
    <cellStyle name="SAPBEXexcBad7 6" xfId="8802" xr:uid="{00000000-0005-0000-0000-0000AE1B0000}"/>
    <cellStyle name="SAPBEXexcBad8" xfId="7731" xr:uid="{00000000-0005-0000-0000-0000AF1B0000}"/>
    <cellStyle name="SAPBEXexcBad8 2" xfId="8805" xr:uid="{00000000-0005-0000-0000-0000B01B0000}"/>
    <cellStyle name="SAPBEXexcBad8 2 2" xfId="4322" xr:uid="{00000000-0005-0000-0000-0000B11B0000}"/>
    <cellStyle name="SAPBEXexcBad8 2 3" xfId="8810" xr:uid="{00000000-0005-0000-0000-0000B21B0000}"/>
    <cellStyle name="SAPBEXexcBad8 2 4" xfId="8811" xr:uid="{00000000-0005-0000-0000-0000B31B0000}"/>
    <cellStyle name="SAPBEXexcBad8 3" xfId="8813" xr:uid="{00000000-0005-0000-0000-0000B41B0000}"/>
    <cellStyle name="SAPBEXexcBad8 3 2" xfId="8818" xr:uid="{00000000-0005-0000-0000-0000B51B0000}"/>
    <cellStyle name="SAPBEXexcBad8 3 3" xfId="8819" xr:uid="{00000000-0005-0000-0000-0000B61B0000}"/>
    <cellStyle name="SAPBEXexcBad8 3 4" xfId="8820" xr:uid="{00000000-0005-0000-0000-0000B71B0000}"/>
    <cellStyle name="SAPBEXexcBad8 4" xfId="8822" xr:uid="{00000000-0005-0000-0000-0000B81B0000}"/>
    <cellStyle name="SAPBEXexcBad8 4 2" xfId="8829" xr:uid="{00000000-0005-0000-0000-0000B91B0000}"/>
    <cellStyle name="SAPBEXexcBad8 4 3" xfId="8836" xr:uid="{00000000-0005-0000-0000-0000BA1B0000}"/>
    <cellStyle name="SAPBEXexcBad8 5" xfId="8837" xr:uid="{00000000-0005-0000-0000-0000BB1B0000}"/>
    <cellStyle name="SAPBEXexcBad8 6" xfId="8838" xr:uid="{00000000-0005-0000-0000-0000BC1B0000}"/>
    <cellStyle name="SAPBEXexcBad9" xfId="7734" xr:uid="{00000000-0005-0000-0000-0000BD1B0000}"/>
    <cellStyle name="SAPBEXexcBad9 2" xfId="6058" xr:uid="{00000000-0005-0000-0000-0000BE1B0000}"/>
    <cellStyle name="SAPBEXexcBad9 2 2" xfId="8840" xr:uid="{00000000-0005-0000-0000-0000BF1B0000}"/>
    <cellStyle name="SAPBEXexcBad9 2 3" xfId="8843" xr:uid="{00000000-0005-0000-0000-0000C01B0000}"/>
    <cellStyle name="SAPBEXexcBad9 2 4" xfId="7047" xr:uid="{00000000-0005-0000-0000-0000C11B0000}"/>
    <cellStyle name="SAPBEXexcBad9 3" xfId="8845" xr:uid="{00000000-0005-0000-0000-0000C21B0000}"/>
    <cellStyle name="SAPBEXexcBad9 3 2" xfId="8847" xr:uid="{00000000-0005-0000-0000-0000C31B0000}"/>
    <cellStyle name="SAPBEXexcBad9 3 3" xfId="8850" xr:uid="{00000000-0005-0000-0000-0000C41B0000}"/>
    <cellStyle name="SAPBEXexcBad9 3 4" xfId="6869" xr:uid="{00000000-0005-0000-0000-0000C51B0000}"/>
    <cellStyle name="SAPBEXexcBad9 4" xfId="8852" xr:uid="{00000000-0005-0000-0000-0000C61B0000}"/>
    <cellStyle name="SAPBEXexcBad9 4 2" xfId="8856" xr:uid="{00000000-0005-0000-0000-0000C71B0000}"/>
    <cellStyle name="SAPBEXexcBad9 4 3" xfId="8857" xr:uid="{00000000-0005-0000-0000-0000C81B0000}"/>
    <cellStyle name="SAPBEXexcBad9 5" xfId="8860" xr:uid="{00000000-0005-0000-0000-0000C91B0000}"/>
    <cellStyle name="SAPBEXexcBad9 6" xfId="2674" xr:uid="{00000000-0005-0000-0000-0000CA1B0000}"/>
    <cellStyle name="SAPBEXexcCritical4" xfId="6774" xr:uid="{00000000-0005-0000-0000-0000CB1B0000}"/>
    <cellStyle name="SAPBEXexcCritical4 2" xfId="8422" xr:uid="{00000000-0005-0000-0000-0000CC1B0000}"/>
    <cellStyle name="SAPBEXexcCritical4 2 2" xfId="8862" xr:uid="{00000000-0005-0000-0000-0000CD1B0000}"/>
    <cellStyle name="SAPBEXexcCritical4 2 3" xfId="6560" xr:uid="{00000000-0005-0000-0000-0000CE1B0000}"/>
    <cellStyle name="SAPBEXexcCritical4 2 4" xfId="8864" xr:uid="{00000000-0005-0000-0000-0000CF1B0000}"/>
    <cellStyle name="SAPBEXexcCritical4 3" xfId="3729" xr:uid="{00000000-0005-0000-0000-0000D01B0000}"/>
    <cellStyle name="SAPBEXexcCritical4 3 2" xfId="3733" xr:uid="{00000000-0005-0000-0000-0000D11B0000}"/>
    <cellStyle name="SAPBEXexcCritical4 3 3" xfId="3739" xr:uid="{00000000-0005-0000-0000-0000D21B0000}"/>
    <cellStyle name="SAPBEXexcCritical4 3 4" xfId="3994" xr:uid="{00000000-0005-0000-0000-0000D31B0000}"/>
    <cellStyle name="SAPBEXexcCritical4 4" xfId="8865" xr:uid="{00000000-0005-0000-0000-0000D41B0000}"/>
    <cellStyle name="SAPBEXexcCritical4 4 2" xfId="4493" xr:uid="{00000000-0005-0000-0000-0000D51B0000}"/>
    <cellStyle name="SAPBEXexcCritical4 4 3" xfId="8869" xr:uid="{00000000-0005-0000-0000-0000D61B0000}"/>
    <cellStyle name="SAPBEXexcCritical4 5" xfId="8870" xr:uid="{00000000-0005-0000-0000-0000D71B0000}"/>
    <cellStyle name="SAPBEXexcCritical4 6" xfId="482" xr:uid="{00000000-0005-0000-0000-0000D81B0000}"/>
    <cellStyle name="SAPBEXexcCritical5" xfId="8426" xr:uid="{00000000-0005-0000-0000-0000D91B0000}"/>
    <cellStyle name="SAPBEXexcCritical5 2" xfId="180" xr:uid="{00000000-0005-0000-0000-0000DA1B0000}"/>
    <cellStyle name="SAPBEXexcCritical5 2 2" xfId="246" xr:uid="{00000000-0005-0000-0000-0000DB1B0000}"/>
    <cellStyle name="SAPBEXexcCritical5 2 3" xfId="8874" xr:uid="{00000000-0005-0000-0000-0000DC1B0000}"/>
    <cellStyle name="SAPBEXexcCritical5 2 4" xfId="1975" xr:uid="{00000000-0005-0000-0000-0000DD1B0000}"/>
    <cellStyle name="SAPBEXexcCritical5 3" xfId="52" xr:uid="{00000000-0005-0000-0000-0000DE1B0000}"/>
    <cellStyle name="SAPBEXexcCritical5 3 2" xfId="4506" xr:uid="{00000000-0005-0000-0000-0000DF1B0000}"/>
    <cellStyle name="SAPBEXexcCritical5 3 3" xfId="8544" xr:uid="{00000000-0005-0000-0000-0000E01B0000}"/>
    <cellStyle name="SAPBEXexcCritical5 3 4" xfId="6881" xr:uid="{00000000-0005-0000-0000-0000E11B0000}"/>
    <cellStyle name="SAPBEXexcCritical5 4" xfId="370" xr:uid="{00000000-0005-0000-0000-0000E21B0000}"/>
    <cellStyle name="SAPBEXexcCritical5 4 2" xfId="1059" xr:uid="{00000000-0005-0000-0000-0000E31B0000}"/>
    <cellStyle name="SAPBEXexcCritical5 4 3" xfId="8875" xr:uid="{00000000-0005-0000-0000-0000E41B0000}"/>
    <cellStyle name="SAPBEXexcCritical5 5" xfId="401" xr:uid="{00000000-0005-0000-0000-0000E51B0000}"/>
    <cellStyle name="SAPBEXexcCritical5 6" xfId="3135" xr:uid="{00000000-0005-0000-0000-0000E61B0000}"/>
    <cellStyle name="SAPBEXexcCritical6" xfId="8429" xr:uid="{00000000-0005-0000-0000-0000E71B0000}"/>
    <cellStyle name="SAPBEXexcCritical6 2" xfId="8876" xr:uid="{00000000-0005-0000-0000-0000E81B0000}"/>
    <cellStyle name="SAPBEXexcCritical6 2 2" xfId="5986" xr:uid="{00000000-0005-0000-0000-0000E91B0000}"/>
    <cellStyle name="SAPBEXexcCritical6 2 3" xfId="5990" xr:uid="{00000000-0005-0000-0000-0000EA1B0000}"/>
    <cellStyle name="SAPBEXexcCritical6 2 4" xfId="3211" xr:uid="{00000000-0005-0000-0000-0000EB1B0000}"/>
    <cellStyle name="SAPBEXexcCritical6 3" xfId="8878" xr:uid="{00000000-0005-0000-0000-0000EC1B0000}"/>
    <cellStyle name="SAPBEXexcCritical6 3 2" xfId="8880" xr:uid="{00000000-0005-0000-0000-0000ED1B0000}"/>
    <cellStyle name="SAPBEXexcCritical6 3 3" xfId="50" xr:uid="{00000000-0005-0000-0000-0000EE1B0000}"/>
    <cellStyle name="SAPBEXexcCritical6 3 4" xfId="2468" xr:uid="{00000000-0005-0000-0000-0000EF1B0000}"/>
    <cellStyle name="SAPBEXexcCritical6 4" xfId="8882" xr:uid="{00000000-0005-0000-0000-0000F01B0000}"/>
    <cellStyle name="SAPBEXexcCritical6 4 2" xfId="6790" xr:uid="{00000000-0005-0000-0000-0000F11B0000}"/>
    <cellStyle name="SAPBEXexcCritical6 4 3" xfId="6803" xr:uid="{00000000-0005-0000-0000-0000F21B0000}"/>
    <cellStyle name="SAPBEXexcCritical6 5" xfId="7138" xr:uid="{00000000-0005-0000-0000-0000F31B0000}"/>
    <cellStyle name="SAPBEXexcCritical6 6" xfId="8886" xr:uid="{00000000-0005-0000-0000-0000F41B0000}"/>
    <cellStyle name="SAPBEXexcGood1" xfId="4100" xr:uid="{00000000-0005-0000-0000-0000F51B0000}"/>
    <cellStyle name="SAPBEXexcGood1 2" xfId="8887" xr:uid="{00000000-0005-0000-0000-0000F61B0000}"/>
    <cellStyle name="SAPBEXexcGood1 2 2" xfId="3232" xr:uid="{00000000-0005-0000-0000-0000F71B0000}"/>
    <cellStyle name="SAPBEXexcGood1 2 3" xfId="8889" xr:uid="{00000000-0005-0000-0000-0000F81B0000}"/>
    <cellStyle name="SAPBEXexcGood1 2 4" xfId="8890" xr:uid="{00000000-0005-0000-0000-0000F91B0000}"/>
    <cellStyle name="SAPBEXexcGood1 3" xfId="8891" xr:uid="{00000000-0005-0000-0000-0000FA1B0000}"/>
    <cellStyle name="SAPBEXexcGood1 3 2" xfId="8893" xr:uid="{00000000-0005-0000-0000-0000FB1B0000}"/>
    <cellStyle name="SAPBEXexcGood1 3 3" xfId="8895" xr:uid="{00000000-0005-0000-0000-0000FC1B0000}"/>
    <cellStyle name="SAPBEXexcGood1 3 4" xfId="8896" xr:uid="{00000000-0005-0000-0000-0000FD1B0000}"/>
    <cellStyle name="SAPBEXexcGood1 4" xfId="8897" xr:uid="{00000000-0005-0000-0000-0000FE1B0000}"/>
    <cellStyle name="SAPBEXexcGood1 4 2" xfId="416" xr:uid="{00000000-0005-0000-0000-0000FF1B0000}"/>
    <cellStyle name="SAPBEXexcGood1 4 3" xfId="523" xr:uid="{00000000-0005-0000-0000-0000001C0000}"/>
    <cellStyle name="SAPBEXexcGood1 5" xfId="8898" xr:uid="{00000000-0005-0000-0000-0000011C0000}"/>
    <cellStyle name="SAPBEXexcGood1 6" xfId="8899" xr:uid="{00000000-0005-0000-0000-0000021C0000}"/>
    <cellStyle name="SAPBEXexcGood2" xfId="761" xr:uid="{00000000-0005-0000-0000-0000031C0000}"/>
    <cellStyle name="SAPBEXexcGood2 2" xfId="8900" xr:uid="{00000000-0005-0000-0000-0000041C0000}"/>
    <cellStyle name="SAPBEXexcGood2 2 2" xfId="8595" xr:uid="{00000000-0005-0000-0000-0000051C0000}"/>
    <cellStyle name="SAPBEXexcGood2 2 3" xfId="4595" xr:uid="{00000000-0005-0000-0000-0000061C0000}"/>
    <cellStyle name="SAPBEXexcGood2 2 4" xfId="8597" xr:uid="{00000000-0005-0000-0000-0000071C0000}"/>
    <cellStyle name="SAPBEXexcGood2 3" xfId="8901" xr:uid="{00000000-0005-0000-0000-0000081C0000}"/>
    <cellStyle name="SAPBEXexcGood2 3 2" xfId="8902" xr:uid="{00000000-0005-0000-0000-0000091C0000}"/>
    <cellStyle name="SAPBEXexcGood2 3 3" xfId="8903" xr:uid="{00000000-0005-0000-0000-00000A1C0000}"/>
    <cellStyle name="SAPBEXexcGood2 3 4" xfId="8904" xr:uid="{00000000-0005-0000-0000-00000B1C0000}"/>
    <cellStyle name="SAPBEXexcGood2 4" xfId="8905" xr:uid="{00000000-0005-0000-0000-00000C1C0000}"/>
    <cellStyle name="SAPBEXexcGood2 4 2" xfId="4730" xr:uid="{00000000-0005-0000-0000-00000D1C0000}"/>
    <cellStyle name="SAPBEXexcGood2 4 3" xfId="4732" xr:uid="{00000000-0005-0000-0000-00000E1C0000}"/>
    <cellStyle name="SAPBEXexcGood2 5" xfId="8906" xr:uid="{00000000-0005-0000-0000-00000F1C0000}"/>
    <cellStyle name="SAPBEXexcGood2 6" xfId="8907" xr:uid="{00000000-0005-0000-0000-0000101C0000}"/>
    <cellStyle name="SAPBEXexcGood3" xfId="6768" xr:uid="{00000000-0005-0000-0000-0000111C0000}"/>
    <cellStyle name="SAPBEXexcGood3 2" xfId="4299" xr:uid="{00000000-0005-0000-0000-0000121C0000}"/>
    <cellStyle name="SAPBEXexcGood3 2 2" xfId="8908" xr:uid="{00000000-0005-0000-0000-0000131C0000}"/>
    <cellStyle name="SAPBEXexcGood3 2 3" xfId="2232" xr:uid="{00000000-0005-0000-0000-0000141C0000}"/>
    <cellStyle name="SAPBEXexcGood3 2 4" xfId="8909" xr:uid="{00000000-0005-0000-0000-0000151C0000}"/>
    <cellStyle name="SAPBEXexcGood3 3" xfId="6771" xr:uid="{00000000-0005-0000-0000-0000161C0000}"/>
    <cellStyle name="SAPBEXexcGood3 3 2" xfId="8910" xr:uid="{00000000-0005-0000-0000-0000171C0000}"/>
    <cellStyle name="SAPBEXexcGood3 3 3" xfId="8912" xr:uid="{00000000-0005-0000-0000-0000181C0000}"/>
    <cellStyle name="SAPBEXexcGood3 3 4" xfId="4541" xr:uid="{00000000-0005-0000-0000-0000191C0000}"/>
    <cellStyle name="SAPBEXexcGood3 4" xfId="8194" xr:uid="{00000000-0005-0000-0000-00001A1C0000}"/>
    <cellStyle name="SAPBEXexcGood3 4 2" xfId="8914" xr:uid="{00000000-0005-0000-0000-00001B1C0000}"/>
    <cellStyle name="SAPBEXexcGood3 4 3" xfId="8917" xr:uid="{00000000-0005-0000-0000-00001C1C0000}"/>
    <cellStyle name="SAPBEXexcGood3 5" xfId="8196" xr:uid="{00000000-0005-0000-0000-00001D1C0000}"/>
    <cellStyle name="SAPBEXexcGood3 6" xfId="7742" xr:uid="{00000000-0005-0000-0000-00001E1C0000}"/>
    <cellStyle name="SAPBEXfilterDrill" xfId="8918" xr:uid="{00000000-0005-0000-0000-00001F1C0000}"/>
    <cellStyle name="SAPBEXfilterDrill 2" xfId="8921" xr:uid="{00000000-0005-0000-0000-0000201C0000}"/>
    <cellStyle name="SAPBEXfilterDrill 2 2" xfId="8923" xr:uid="{00000000-0005-0000-0000-0000211C0000}"/>
    <cellStyle name="SAPBEXfilterDrill 2 3" xfId="8925" xr:uid="{00000000-0005-0000-0000-0000221C0000}"/>
    <cellStyle name="SAPBEXfilterDrill 2 4" xfId="4190" xr:uid="{00000000-0005-0000-0000-0000231C0000}"/>
    <cellStyle name="SAPBEXfilterDrill 3" xfId="8927" xr:uid="{00000000-0005-0000-0000-0000241C0000}"/>
    <cellStyle name="SAPBEXfilterDrill 3 2" xfId="8928" xr:uid="{00000000-0005-0000-0000-0000251C0000}"/>
    <cellStyle name="SAPBEXfilterDrill 3 3" xfId="3610" xr:uid="{00000000-0005-0000-0000-0000261C0000}"/>
    <cellStyle name="SAPBEXfilterDrill 4" xfId="7495" xr:uid="{00000000-0005-0000-0000-0000271C0000}"/>
    <cellStyle name="SAPBEXfilterDrill 4 2" xfId="7498" xr:uid="{00000000-0005-0000-0000-0000281C0000}"/>
    <cellStyle name="SAPBEXfilterDrill 5" xfId="8929" xr:uid="{00000000-0005-0000-0000-0000291C0000}"/>
    <cellStyle name="SAPBEXfilterDrill 6" xfId="8930" xr:uid="{00000000-0005-0000-0000-00002A1C0000}"/>
    <cellStyle name="SAPBEXfilterItem" xfId="8660" xr:uid="{00000000-0005-0000-0000-00002B1C0000}"/>
    <cellStyle name="SAPBEXfilterItem 2" xfId="7391" xr:uid="{00000000-0005-0000-0000-00002C1C0000}"/>
    <cellStyle name="SAPBEXfilterItem 3" xfId="7393" xr:uid="{00000000-0005-0000-0000-00002D1C0000}"/>
    <cellStyle name="SAPBEXfilterItem 4" xfId="8313" xr:uid="{00000000-0005-0000-0000-00002E1C0000}"/>
    <cellStyle name="SAPBEXfilterText" xfId="8931" xr:uid="{00000000-0005-0000-0000-00002F1C0000}"/>
    <cellStyle name="SAPBEXfilterText 2" xfId="8932" xr:uid="{00000000-0005-0000-0000-0000301C0000}"/>
    <cellStyle name="SAPBEXfilterText 3" xfId="8933" xr:uid="{00000000-0005-0000-0000-0000311C0000}"/>
    <cellStyle name="SAPBEXfilterText 4" xfId="8934" xr:uid="{00000000-0005-0000-0000-0000321C0000}"/>
    <cellStyle name="SAPBEXformats" xfId="8936" xr:uid="{00000000-0005-0000-0000-0000331C0000}"/>
    <cellStyle name="SAPBEXformats 2" xfId="6687" xr:uid="{00000000-0005-0000-0000-0000341C0000}"/>
    <cellStyle name="SAPBEXformats 2 2" xfId="2778" xr:uid="{00000000-0005-0000-0000-0000351C0000}"/>
    <cellStyle name="SAPBEXformats 2 3" xfId="8939" xr:uid="{00000000-0005-0000-0000-0000361C0000}"/>
    <cellStyle name="SAPBEXformats 2 4" xfId="8941" xr:uid="{00000000-0005-0000-0000-0000371C0000}"/>
    <cellStyle name="SAPBEXformats 3" xfId="8945" xr:uid="{00000000-0005-0000-0000-0000381C0000}"/>
    <cellStyle name="SAPBEXformats 3 2" xfId="8947" xr:uid="{00000000-0005-0000-0000-0000391C0000}"/>
    <cellStyle name="SAPBEXformats 3 3" xfId="3854" xr:uid="{00000000-0005-0000-0000-00003A1C0000}"/>
    <cellStyle name="SAPBEXformats 3 4" xfId="8948" xr:uid="{00000000-0005-0000-0000-00003B1C0000}"/>
    <cellStyle name="SAPBEXformats 4" xfId="8953" xr:uid="{00000000-0005-0000-0000-00003C1C0000}"/>
    <cellStyle name="SAPBEXformats 4 2" xfId="8956" xr:uid="{00000000-0005-0000-0000-00003D1C0000}"/>
    <cellStyle name="SAPBEXformats 4 3" xfId="2517" xr:uid="{00000000-0005-0000-0000-00003E1C0000}"/>
    <cellStyle name="SAPBEXformats 5" xfId="8959" xr:uid="{00000000-0005-0000-0000-00003F1C0000}"/>
    <cellStyle name="SAPBEXformats 6" xfId="8962" xr:uid="{00000000-0005-0000-0000-0000401C0000}"/>
    <cellStyle name="SAPBEXheaderItem" xfId="2799" xr:uid="{00000000-0005-0000-0000-0000411C0000}"/>
    <cellStyle name="SAPBEXheaderItem 2" xfId="8965" xr:uid="{00000000-0005-0000-0000-0000421C0000}"/>
    <cellStyle name="SAPBEXheaderItem 3" xfId="8968" xr:uid="{00000000-0005-0000-0000-0000431C0000}"/>
    <cellStyle name="SAPBEXheaderItem 4" xfId="8970" xr:uid="{00000000-0005-0000-0000-0000441C0000}"/>
    <cellStyle name="SAPBEXheaderText" xfId="8973" xr:uid="{00000000-0005-0000-0000-0000451C0000}"/>
    <cellStyle name="SAPBEXheaderText 2" xfId="3784" xr:uid="{00000000-0005-0000-0000-0000461C0000}"/>
    <cellStyle name="SAPBEXheaderText 3" xfId="1517" xr:uid="{00000000-0005-0000-0000-0000471C0000}"/>
    <cellStyle name="SAPBEXheaderText 4" xfId="5318" xr:uid="{00000000-0005-0000-0000-0000481C0000}"/>
    <cellStyle name="SAPBEXresData" xfId="8976" xr:uid="{00000000-0005-0000-0000-0000491C0000}"/>
    <cellStyle name="SAPBEXresData 2" xfId="8977" xr:uid="{00000000-0005-0000-0000-00004A1C0000}"/>
    <cellStyle name="SAPBEXresData 2 2" xfId="8978" xr:uid="{00000000-0005-0000-0000-00004B1C0000}"/>
    <cellStyle name="SAPBEXresData 2 3" xfId="8979" xr:uid="{00000000-0005-0000-0000-00004C1C0000}"/>
    <cellStyle name="SAPBEXresData 2 4" xfId="8980" xr:uid="{00000000-0005-0000-0000-00004D1C0000}"/>
    <cellStyle name="SAPBEXresData 3" xfId="5585" xr:uid="{00000000-0005-0000-0000-00004E1C0000}"/>
    <cellStyle name="SAPBEXresData 3 2" xfId="8981" xr:uid="{00000000-0005-0000-0000-00004F1C0000}"/>
    <cellStyle name="SAPBEXresData 3 2 2" xfId="8983" xr:uid="{00000000-0005-0000-0000-0000501C0000}"/>
    <cellStyle name="SAPBEXresData 3 2 2 2" xfId="7823" xr:uid="{00000000-0005-0000-0000-0000511C0000}"/>
    <cellStyle name="SAPBEXresData 3 2 2 2 2" xfId="8984" xr:uid="{00000000-0005-0000-0000-0000521C0000}"/>
    <cellStyle name="SAPBEXresData 3 2 2 2 3" xfId="8986" xr:uid="{00000000-0005-0000-0000-0000531C0000}"/>
    <cellStyle name="SAPBEXresData 3 2 3" xfId="8989" xr:uid="{00000000-0005-0000-0000-0000541C0000}"/>
    <cellStyle name="SAPBEXresData 3 2 3 2" xfId="5869" xr:uid="{00000000-0005-0000-0000-0000551C0000}"/>
    <cellStyle name="SAPBEXresData 3 2 3 3" xfId="3835" xr:uid="{00000000-0005-0000-0000-0000561C0000}"/>
    <cellStyle name="SAPBEXresData 3 2 4" xfId="8991" xr:uid="{00000000-0005-0000-0000-0000571C0000}"/>
    <cellStyle name="SAPBEXresData 3 3" xfId="8992" xr:uid="{00000000-0005-0000-0000-0000581C0000}"/>
    <cellStyle name="SAPBEXresData 3 3 2" xfId="8993" xr:uid="{00000000-0005-0000-0000-0000591C0000}"/>
    <cellStyle name="SAPBEXresData 3 3 2 2" xfId="425" xr:uid="{00000000-0005-0000-0000-00005A1C0000}"/>
    <cellStyle name="SAPBEXresData 3 3 2 2 2" xfId="455" xr:uid="{00000000-0005-0000-0000-00005B1C0000}"/>
    <cellStyle name="SAPBEXresData 3 3 2 2 3" xfId="561" xr:uid="{00000000-0005-0000-0000-00005C1C0000}"/>
    <cellStyle name="SAPBEXresData 3 3 3" xfId="8996" xr:uid="{00000000-0005-0000-0000-00005D1C0000}"/>
    <cellStyle name="SAPBEXresData 3 3 3 2" xfId="6021" xr:uid="{00000000-0005-0000-0000-00005E1C0000}"/>
    <cellStyle name="SAPBEXresData 3 3 3 3" xfId="1989" xr:uid="{00000000-0005-0000-0000-00005F1C0000}"/>
    <cellStyle name="SAPBEXresData 3 4" xfId="8998" xr:uid="{00000000-0005-0000-0000-0000601C0000}"/>
    <cellStyle name="SAPBEXresData 3 4 2" xfId="8999" xr:uid="{00000000-0005-0000-0000-0000611C0000}"/>
    <cellStyle name="SAPBEXresData 3 4 2 2" xfId="9001" xr:uid="{00000000-0005-0000-0000-0000621C0000}"/>
    <cellStyle name="SAPBEXresData 3 4 2 3" xfId="8511" xr:uid="{00000000-0005-0000-0000-0000631C0000}"/>
    <cellStyle name="SAPBEXresData 3 5" xfId="9002" xr:uid="{00000000-0005-0000-0000-0000641C0000}"/>
    <cellStyle name="SAPBEXresData 3 5 2" xfId="9003" xr:uid="{00000000-0005-0000-0000-0000651C0000}"/>
    <cellStyle name="SAPBEXresData 3 5 3" xfId="2005" xr:uid="{00000000-0005-0000-0000-0000661C0000}"/>
    <cellStyle name="SAPBEXresData 3 6" xfId="2228" xr:uid="{00000000-0005-0000-0000-0000671C0000}"/>
    <cellStyle name="SAPBEXresData 4" xfId="1282" xr:uid="{00000000-0005-0000-0000-0000681C0000}"/>
    <cellStyle name="SAPBEXresData 4 2" xfId="6720" xr:uid="{00000000-0005-0000-0000-0000691C0000}"/>
    <cellStyle name="SAPBEXresData 4 3" xfId="8720" xr:uid="{00000000-0005-0000-0000-00006A1C0000}"/>
    <cellStyle name="SAPBEXresData 4 4" xfId="8725" xr:uid="{00000000-0005-0000-0000-00006B1C0000}"/>
    <cellStyle name="SAPBEXresData 5" xfId="5590" xr:uid="{00000000-0005-0000-0000-00006C1C0000}"/>
    <cellStyle name="SAPBEXresData 5 2" xfId="1464" xr:uid="{00000000-0005-0000-0000-00006D1C0000}"/>
    <cellStyle name="SAPBEXresData 6" xfId="5595" xr:uid="{00000000-0005-0000-0000-00006E1C0000}"/>
    <cellStyle name="SAPBEXresData 7" xfId="102" xr:uid="{00000000-0005-0000-0000-00006F1C0000}"/>
    <cellStyle name="SAPBEXresDataEmph" xfId="7860" xr:uid="{00000000-0005-0000-0000-0000701C0000}"/>
    <cellStyle name="SAPBEXresDataEmph 2" xfId="9004" xr:uid="{00000000-0005-0000-0000-0000711C0000}"/>
    <cellStyle name="SAPBEXresDataEmph 2 2" xfId="1048" xr:uid="{00000000-0005-0000-0000-0000721C0000}"/>
    <cellStyle name="SAPBEXresDataEmph 2 3" xfId="9006" xr:uid="{00000000-0005-0000-0000-0000731C0000}"/>
    <cellStyle name="SAPBEXresDataEmph 2 4" xfId="2267" xr:uid="{00000000-0005-0000-0000-0000741C0000}"/>
    <cellStyle name="SAPBEXresDataEmph 3" xfId="9007" xr:uid="{00000000-0005-0000-0000-0000751C0000}"/>
    <cellStyle name="SAPBEXresDataEmph 3 2" xfId="6294" xr:uid="{00000000-0005-0000-0000-0000761C0000}"/>
    <cellStyle name="SAPBEXresDataEmph 3 3" xfId="9009" xr:uid="{00000000-0005-0000-0000-0000771C0000}"/>
    <cellStyle name="SAPBEXresDataEmph 3 4" xfId="3807" xr:uid="{00000000-0005-0000-0000-0000781C0000}"/>
    <cellStyle name="SAPBEXresDataEmph 4" xfId="9011" xr:uid="{00000000-0005-0000-0000-0000791C0000}"/>
    <cellStyle name="SAPBEXresDataEmph 4 2" xfId="9013" xr:uid="{00000000-0005-0000-0000-00007A1C0000}"/>
    <cellStyle name="SAPBEXresDataEmph 4 3" xfId="9015" xr:uid="{00000000-0005-0000-0000-00007B1C0000}"/>
    <cellStyle name="SAPBEXresDataEmph 5" xfId="9016" xr:uid="{00000000-0005-0000-0000-00007C1C0000}"/>
    <cellStyle name="SAPBEXresDataEmph 6" xfId="9017" xr:uid="{00000000-0005-0000-0000-00007D1C0000}"/>
    <cellStyle name="SAPBEXresItem" xfId="9019" xr:uid="{00000000-0005-0000-0000-00007E1C0000}"/>
    <cellStyle name="SAPBEXresItem 2" xfId="4092" xr:uid="{00000000-0005-0000-0000-00007F1C0000}"/>
    <cellStyle name="SAPBEXresItem 2 2" xfId="9020" xr:uid="{00000000-0005-0000-0000-0000801C0000}"/>
    <cellStyle name="SAPBEXresItem 2 3" xfId="9021" xr:uid="{00000000-0005-0000-0000-0000811C0000}"/>
    <cellStyle name="SAPBEXresItem 2 4" xfId="9022" xr:uid="{00000000-0005-0000-0000-0000821C0000}"/>
    <cellStyle name="SAPBEXresItem 3" xfId="5197" xr:uid="{00000000-0005-0000-0000-0000831C0000}"/>
    <cellStyle name="SAPBEXresItem 3 2" xfId="9023" xr:uid="{00000000-0005-0000-0000-0000841C0000}"/>
    <cellStyle name="SAPBEXresItem 3 3" xfId="3841" xr:uid="{00000000-0005-0000-0000-0000851C0000}"/>
    <cellStyle name="SAPBEXresItem 3 4" xfId="9025" xr:uid="{00000000-0005-0000-0000-0000861C0000}"/>
    <cellStyle name="SAPBEXresItem 4" xfId="5199" xr:uid="{00000000-0005-0000-0000-0000871C0000}"/>
    <cellStyle name="SAPBEXresItem 4 2" xfId="5697" xr:uid="{00000000-0005-0000-0000-0000881C0000}"/>
    <cellStyle name="SAPBEXresItem 4 3" xfId="5700" xr:uid="{00000000-0005-0000-0000-0000891C0000}"/>
    <cellStyle name="SAPBEXresItem 5" xfId="9026" xr:uid="{00000000-0005-0000-0000-00008A1C0000}"/>
    <cellStyle name="SAPBEXresItem 6" xfId="9027" xr:uid="{00000000-0005-0000-0000-00008B1C0000}"/>
    <cellStyle name="SAPBEXstdData" xfId="2055" xr:uid="{00000000-0005-0000-0000-00008C1C0000}"/>
    <cellStyle name="SAPBEXstdData 2" xfId="337" xr:uid="{00000000-0005-0000-0000-00008D1C0000}"/>
    <cellStyle name="SAPBEXstdData 2 2" xfId="1539" xr:uid="{00000000-0005-0000-0000-00008E1C0000}"/>
    <cellStyle name="SAPBEXstdData 2 3" xfId="3663" xr:uid="{00000000-0005-0000-0000-00008F1C0000}"/>
    <cellStyle name="SAPBEXstdData 2 4" xfId="9028" xr:uid="{00000000-0005-0000-0000-0000901C0000}"/>
    <cellStyle name="SAPBEXstdData 3" xfId="272" xr:uid="{00000000-0005-0000-0000-0000911C0000}"/>
    <cellStyle name="SAPBEXstdData 3 2" xfId="9029" xr:uid="{00000000-0005-0000-0000-0000921C0000}"/>
    <cellStyle name="SAPBEXstdData 3 3" xfId="9030" xr:uid="{00000000-0005-0000-0000-0000931C0000}"/>
    <cellStyle name="SAPBEXstdData 3 4" xfId="9031" xr:uid="{00000000-0005-0000-0000-0000941C0000}"/>
    <cellStyle name="SAPBEXstdData 4" xfId="296" xr:uid="{00000000-0005-0000-0000-0000951C0000}"/>
    <cellStyle name="SAPBEXstdData 4 2" xfId="3989" xr:uid="{00000000-0005-0000-0000-0000961C0000}"/>
    <cellStyle name="SAPBEXstdData 4 3" xfId="257" xr:uid="{00000000-0005-0000-0000-0000971C0000}"/>
    <cellStyle name="SAPBEXstdData 5" xfId="4007" xr:uid="{00000000-0005-0000-0000-0000981C0000}"/>
    <cellStyle name="SAPBEXstdData 6" xfId="1930" xr:uid="{00000000-0005-0000-0000-0000991C0000}"/>
    <cellStyle name="SAPBEXstdDataEmph" xfId="3605" xr:uid="{00000000-0005-0000-0000-00009A1C0000}"/>
    <cellStyle name="SAPBEXstdDataEmph 2" xfId="9032" xr:uid="{00000000-0005-0000-0000-00009B1C0000}"/>
    <cellStyle name="SAPBEXstdDataEmph 2 2" xfId="895" xr:uid="{00000000-0005-0000-0000-00009C1C0000}"/>
    <cellStyle name="SAPBEXstdDataEmph 2 3" xfId="6845" xr:uid="{00000000-0005-0000-0000-00009D1C0000}"/>
    <cellStyle name="SAPBEXstdDataEmph 2 4" xfId="5042" xr:uid="{00000000-0005-0000-0000-00009E1C0000}"/>
    <cellStyle name="SAPBEXstdDataEmph 3" xfId="2781" xr:uid="{00000000-0005-0000-0000-00009F1C0000}"/>
    <cellStyle name="SAPBEXstdDataEmph 3 2" xfId="2946" xr:uid="{00000000-0005-0000-0000-0000A01C0000}"/>
    <cellStyle name="SAPBEXstdDataEmph 3 3" xfId="1793" xr:uid="{00000000-0005-0000-0000-0000A11C0000}"/>
    <cellStyle name="SAPBEXstdDataEmph 3 4" xfId="5062" xr:uid="{00000000-0005-0000-0000-0000A21C0000}"/>
    <cellStyle name="SAPBEXstdDataEmph 4" xfId="2787" xr:uid="{00000000-0005-0000-0000-0000A31C0000}"/>
    <cellStyle name="SAPBEXstdDataEmph 4 2" xfId="9034" xr:uid="{00000000-0005-0000-0000-0000A41C0000}"/>
    <cellStyle name="SAPBEXstdDataEmph 4 3" xfId="9035" xr:uid="{00000000-0005-0000-0000-0000A51C0000}"/>
    <cellStyle name="SAPBEXstdDataEmph 5" xfId="1947" xr:uid="{00000000-0005-0000-0000-0000A61C0000}"/>
    <cellStyle name="SAPBEXstdDataEmph 6" xfId="7058" xr:uid="{00000000-0005-0000-0000-0000A71C0000}"/>
    <cellStyle name="SAPBEXstdItem" xfId="5023" xr:uid="{00000000-0005-0000-0000-0000A81C0000}"/>
    <cellStyle name="SAPBEXstdItem 2" xfId="9036" xr:uid="{00000000-0005-0000-0000-0000A91C0000}"/>
    <cellStyle name="SAPBEXstdItem 2 2" xfId="9037" xr:uid="{00000000-0005-0000-0000-0000AA1C0000}"/>
    <cellStyle name="SAPBEXstdItem 2 3" xfId="9038" xr:uid="{00000000-0005-0000-0000-0000AB1C0000}"/>
    <cellStyle name="SAPBEXstdItem 2 4" xfId="3578" xr:uid="{00000000-0005-0000-0000-0000AC1C0000}"/>
    <cellStyle name="SAPBEXstdItem 3" xfId="403" xr:uid="{00000000-0005-0000-0000-0000AD1C0000}"/>
    <cellStyle name="SAPBEXstdItem 3 2" xfId="5889" xr:uid="{00000000-0005-0000-0000-0000AE1C0000}"/>
    <cellStyle name="SAPBEXstdItem 3 3" xfId="9039" xr:uid="{00000000-0005-0000-0000-0000AF1C0000}"/>
    <cellStyle name="SAPBEXstdItem 3 4" xfId="9040" xr:uid="{00000000-0005-0000-0000-0000B01C0000}"/>
    <cellStyle name="SAPBEXstdItem 4" xfId="3318" xr:uid="{00000000-0005-0000-0000-0000B11C0000}"/>
    <cellStyle name="SAPBEXstdItem 4 2" xfId="2439" xr:uid="{00000000-0005-0000-0000-0000B21C0000}"/>
    <cellStyle name="SAPBEXstdItem 4 3" xfId="8157" xr:uid="{00000000-0005-0000-0000-0000B31C0000}"/>
    <cellStyle name="SAPBEXstdItem 5" xfId="9042" xr:uid="{00000000-0005-0000-0000-0000B41C0000}"/>
    <cellStyle name="SAPBEXstdItem 6" xfId="9043" xr:uid="{00000000-0005-0000-0000-0000B51C0000}"/>
    <cellStyle name="SAPBEXtitle" xfId="9045" xr:uid="{00000000-0005-0000-0000-0000B61C0000}"/>
    <cellStyle name="SAPBEXtitle 2" xfId="5897" xr:uid="{00000000-0005-0000-0000-0000B71C0000}"/>
    <cellStyle name="SAPBEXtitle 2 2" xfId="3880" xr:uid="{00000000-0005-0000-0000-0000B81C0000}"/>
    <cellStyle name="SAPBEXtitle 2 3" xfId="2129" xr:uid="{00000000-0005-0000-0000-0000B91C0000}"/>
    <cellStyle name="SAPBEXtitle 2 4" xfId="263" xr:uid="{00000000-0005-0000-0000-0000BA1C0000}"/>
    <cellStyle name="SAPBEXtitle 3" xfId="5901" xr:uid="{00000000-0005-0000-0000-0000BB1C0000}"/>
    <cellStyle name="SAPBEXtitle 3 2" xfId="5254" xr:uid="{00000000-0005-0000-0000-0000BC1C0000}"/>
    <cellStyle name="SAPBEXtitle 3 3" xfId="5260" xr:uid="{00000000-0005-0000-0000-0000BD1C0000}"/>
    <cellStyle name="SAPBEXtitle 3 4" xfId="5298" xr:uid="{00000000-0005-0000-0000-0000BE1C0000}"/>
    <cellStyle name="SAPBEXtitle 4" xfId="5905" xr:uid="{00000000-0005-0000-0000-0000BF1C0000}"/>
    <cellStyle name="SAPBEXtitle 4 2" xfId="6171" xr:uid="{00000000-0005-0000-0000-0000C01C0000}"/>
    <cellStyle name="SAPBEXtitle 4 3" xfId="6173" xr:uid="{00000000-0005-0000-0000-0000C11C0000}"/>
    <cellStyle name="SAPBEXtitle 5" xfId="5909" xr:uid="{00000000-0005-0000-0000-0000C21C0000}"/>
    <cellStyle name="SAPBEXtitle 6" xfId="4552" xr:uid="{00000000-0005-0000-0000-0000C31C0000}"/>
    <cellStyle name="SAPBEXundefined" xfId="9046" xr:uid="{00000000-0005-0000-0000-0000C41C0000}"/>
    <cellStyle name="SAPBEXundefined 2" xfId="6609" xr:uid="{00000000-0005-0000-0000-0000C51C0000}"/>
    <cellStyle name="SAPBEXundefined 2 2" xfId="9049" xr:uid="{00000000-0005-0000-0000-0000C61C0000}"/>
    <cellStyle name="SAPBEXundefined 2 3" xfId="869" xr:uid="{00000000-0005-0000-0000-0000C71C0000}"/>
    <cellStyle name="SAPBEXundefined 2 4" xfId="9050" xr:uid="{00000000-0005-0000-0000-0000C81C0000}"/>
    <cellStyle name="SAPBEXundefined 3" xfId="792" xr:uid="{00000000-0005-0000-0000-0000C91C0000}"/>
    <cellStyle name="SAPBEXundefined 3 2" xfId="9053" xr:uid="{00000000-0005-0000-0000-0000CA1C0000}"/>
    <cellStyle name="SAPBEXundefined 3 3" xfId="245" xr:uid="{00000000-0005-0000-0000-0000CB1C0000}"/>
    <cellStyle name="SAPBEXundefined 3 4" xfId="8872" xr:uid="{00000000-0005-0000-0000-0000CC1C0000}"/>
    <cellStyle name="SAPBEXundefined 4" xfId="6612" xr:uid="{00000000-0005-0000-0000-0000CD1C0000}"/>
    <cellStyle name="SAPBEXundefined 4 2" xfId="9056" xr:uid="{00000000-0005-0000-0000-0000CE1C0000}"/>
    <cellStyle name="SAPBEXundefined 4 3" xfId="4505" xr:uid="{00000000-0005-0000-0000-0000CF1C0000}"/>
    <cellStyle name="SAPBEXundefined 5" xfId="6614" xr:uid="{00000000-0005-0000-0000-0000D01C0000}"/>
    <cellStyle name="SAPBEXundefined 6" xfId="6616" xr:uid="{00000000-0005-0000-0000-0000D11C0000}"/>
    <cellStyle name="serJet 1200 Series PCL 6" xfId="2372" xr:uid="{00000000-0005-0000-0000-0000D21C0000}"/>
    <cellStyle name="serJet 1200 Series PCL 6 2" xfId="9057" xr:uid="{00000000-0005-0000-0000-0000D31C0000}"/>
    <cellStyle name="serJet 1200 Series PCL 6 3" xfId="5423" xr:uid="{00000000-0005-0000-0000-0000D41C0000}"/>
    <cellStyle name="SHADEDSTORES" xfId="9059" xr:uid="{00000000-0005-0000-0000-0000D51C0000}"/>
    <cellStyle name="SHADEDSTORES 2" xfId="9061" xr:uid="{00000000-0005-0000-0000-0000D61C0000}"/>
    <cellStyle name="SHADEDSTORES 2 2" xfId="9062" xr:uid="{00000000-0005-0000-0000-0000D71C0000}"/>
    <cellStyle name="SHADEDSTORES 2 2 2" xfId="3038" xr:uid="{00000000-0005-0000-0000-0000D81C0000}"/>
    <cellStyle name="SHADEDSTORES 2 2 2 2" xfId="9063" xr:uid="{00000000-0005-0000-0000-0000D91C0000}"/>
    <cellStyle name="SHADEDSTORES 2 2 2 3" xfId="8284" xr:uid="{00000000-0005-0000-0000-0000DA1C0000}"/>
    <cellStyle name="SHADEDSTORES 2 2 3" xfId="9064" xr:uid="{00000000-0005-0000-0000-0000DB1C0000}"/>
    <cellStyle name="SHADEDSTORES 2 2 3 2" xfId="9066" xr:uid="{00000000-0005-0000-0000-0000DC1C0000}"/>
    <cellStyle name="SHADEDSTORES 2 2 4" xfId="2148" xr:uid="{00000000-0005-0000-0000-0000DD1C0000}"/>
    <cellStyle name="SHADEDSTORES 2 2 5" xfId="2008" xr:uid="{00000000-0005-0000-0000-0000DE1C0000}"/>
    <cellStyle name="SHADEDSTORES 2 3" xfId="9067" xr:uid="{00000000-0005-0000-0000-0000DF1C0000}"/>
    <cellStyle name="SHADEDSTORES 2 3 2" xfId="8622" xr:uid="{00000000-0005-0000-0000-0000E01C0000}"/>
    <cellStyle name="SHADEDSTORES 2 3 3" xfId="9069" xr:uid="{00000000-0005-0000-0000-0000E11C0000}"/>
    <cellStyle name="SHADEDSTORES 2 4" xfId="9071" xr:uid="{00000000-0005-0000-0000-0000E21C0000}"/>
    <cellStyle name="SHADEDSTORES 2 4 2" xfId="9075" xr:uid="{00000000-0005-0000-0000-0000E31C0000}"/>
    <cellStyle name="SHADEDSTORES 2 5" xfId="9077" xr:uid="{00000000-0005-0000-0000-0000E41C0000}"/>
    <cellStyle name="SHADEDSTORES 2 6" xfId="9079" xr:uid="{00000000-0005-0000-0000-0000E51C0000}"/>
    <cellStyle name="SHADEDSTORES 3" xfId="1528" xr:uid="{00000000-0005-0000-0000-0000E61C0000}"/>
    <cellStyle name="SHADEDSTORES 3 2" xfId="507" xr:uid="{00000000-0005-0000-0000-0000E71C0000}"/>
    <cellStyle name="SHADEDSTORES 3 2 2" xfId="6951" xr:uid="{00000000-0005-0000-0000-0000E81C0000}"/>
    <cellStyle name="SHADEDSTORES 3 2 3" xfId="6956" xr:uid="{00000000-0005-0000-0000-0000E91C0000}"/>
    <cellStyle name="SHADEDSTORES 3 3" xfId="1680" xr:uid="{00000000-0005-0000-0000-0000EA1C0000}"/>
    <cellStyle name="SHADEDSTORES 3 3 2" xfId="9081" xr:uid="{00000000-0005-0000-0000-0000EB1C0000}"/>
    <cellStyle name="SHADEDSTORES 3 4" xfId="2180" xr:uid="{00000000-0005-0000-0000-0000EC1C0000}"/>
    <cellStyle name="SHADEDSTORES 3 5" xfId="7914" xr:uid="{00000000-0005-0000-0000-0000ED1C0000}"/>
    <cellStyle name="SHADEDSTORES 4" xfId="5472" xr:uid="{00000000-0005-0000-0000-0000EE1C0000}"/>
    <cellStyle name="SHADEDSTORES 4 2" xfId="9082" xr:uid="{00000000-0005-0000-0000-0000EF1C0000}"/>
    <cellStyle name="SHADEDSTORES 4 3" xfId="1370" xr:uid="{00000000-0005-0000-0000-0000F01C0000}"/>
    <cellStyle name="SHADEDSTORES 5" xfId="5475" xr:uid="{00000000-0005-0000-0000-0000F11C0000}"/>
    <cellStyle name="SHADEDSTORES 5 2" xfId="9083" xr:uid="{00000000-0005-0000-0000-0000F21C0000}"/>
    <cellStyle name="SHADEDSTORES 6" xfId="5017" xr:uid="{00000000-0005-0000-0000-0000F31C0000}"/>
    <cellStyle name="SHADEDSTORES 7" xfId="5025" xr:uid="{00000000-0005-0000-0000-0000F41C0000}"/>
    <cellStyle name="songuyen" xfId="7251" xr:uid="{00000000-0005-0000-0000-0000F51C0000}"/>
    <cellStyle name="specstores" xfId="9085" xr:uid="{00000000-0005-0000-0000-0000F61C0000}"/>
    <cellStyle name="Standard_AAbgleich" xfId="8147" xr:uid="{00000000-0005-0000-0000-0000F71C0000}"/>
    <cellStyle name="STTDG" xfId="7364" xr:uid="{00000000-0005-0000-0000-0000F81C0000}"/>
    <cellStyle name="STTDG 2" xfId="7366" xr:uid="{00000000-0005-0000-0000-0000F91C0000}"/>
    <cellStyle name="STTDG 2 2" xfId="4909" xr:uid="{00000000-0005-0000-0000-0000FA1C0000}"/>
    <cellStyle name="STTDG 2 3" xfId="4913" xr:uid="{00000000-0005-0000-0000-0000FB1C0000}"/>
    <cellStyle name="style" xfId="8243" xr:uid="{00000000-0005-0000-0000-0000FC1C0000}"/>
    <cellStyle name="Style 1" xfId="1562" xr:uid="{00000000-0005-0000-0000-0000FD1C0000}"/>
    <cellStyle name="Style 1 2" xfId="9086" xr:uid="{00000000-0005-0000-0000-0000FE1C0000}"/>
    <cellStyle name="Style 1 2 2" xfId="3844" xr:uid="{00000000-0005-0000-0000-0000FF1C0000}"/>
    <cellStyle name="Style 1 2 2 2" xfId="3678" xr:uid="{00000000-0005-0000-0000-0000001D0000}"/>
    <cellStyle name="Style 1 2 2 2 2" xfId="3365" xr:uid="{00000000-0005-0000-0000-0000011D0000}"/>
    <cellStyle name="Style 1 2 2 3" xfId="9089" xr:uid="{00000000-0005-0000-0000-0000021D0000}"/>
    <cellStyle name="Style 1 2 2 4" xfId="9090" xr:uid="{00000000-0005-0000-0000-0000031D0000}"/>
    <cellStyle name="Style 1 2 3" xfId="1066" xr:uid="{00000000-0005-0000-0000-0000041D0000}"/>
    <cellStyle name="Style 1 2 4" xfId="1071" xr:uid="{00000000-0005-0000-0000-0000051D0000}"/>
    <cellStyle name="Style 1 3" xfId="9092" xr:uid="{00000000-0005-0000-0000-0000061D0000}"/>
    <cellStyle name="Style 1 3 2" xfId="9094" xr:uid="{00000000-0005-0000-0000-0000071D0000}"/>
    <cellStyle name="Style 1 3 2 2" xfId="4127" xr:uid="{00000000-0005-0000-0000-0000081D0000}"/>
    <cellStyle name="Style 1 4" xfId="1515" xr:uid="{00000000-0005-0000-0000-0000091D0000}"/>
    <cellStyle name="Style 1 4 2" xfId="9096" xr:uid="{00000000-0005-0000-0000-00000A1D0000}"/>
    <cellStyle name="Style 1 5" xfId="9098" xr:uid="{00000000-0005-0000-0000-00000B1D0000}"/>
    <cellStyle name="Style 1 6" xfId="9099" xr:uid="{00000000-0005-0000-0000-00000C1D0000}"/>
    <cellStyle name="Style 1 7" xfId="7862" xr:uid="{00000000-0005-0000-0000-00000D1D0000}"/>
    <cellStyle name="Style 10" xfId="3253" xr:uid="{00000000-0005-0000-0000-00000E1D0000}"/>
    <cellStyle name="Style 10 2" xfId="3237" xr:uid="{00000000-0005-0000-0000-00000F1D0000}"/>
    <cellStyle name="Style 10 3" xfId="9100" xr:uid="{00000000-0005-0000-0000-0000101D0000}"/>
    <cellStyle name="Style 10 3 2" xfId="2463" xr:uid="{00000000-0005-0000-0000-0000111D0000}"/>
    <cellStyle name="Style 10 3 3" xfId="6146" xr:uid="{00000000-0005-0000-0000-0000121D0000}"/>
    <cellStyle name="Style 100" xfId="2090" xr:uid="{00000000-0005-0000-0000-0000131D0000}"/>
    <cellStyle name="Style 100 2" xfId="14629" xr:uid="{00000000-0005-0000-0000-0000141D0000}"/>
    <cellStyle name="Style 101" xfId="9101" xr:uid="{00000000-0005-0000-0000-0000151D0000}"/>
    <cellStyle name="Style 102" xfId="9102" xr:uid="{00000000-0005-0000-0000-0000161D0000}"/>
    <cellStyle name="Style 102 2" xfId="15491" xr:uid="{00000000-0005-0000-0000-0000171D0000}"/>
    <cellStyle name="Style 103" xfId="9103" xr:uid="{00000000-0005-0000-0000-0000181D0000}"/>
    <cellStyle name="Style 104" xfId="9104" xr:uid="{00000000-0005-0000-0000-0000191D0000}"/>
    <cellStyle name="Style 105" xfId="7728" xr:uid="{00000000-0005-0000-0000-00001A1D0000}"/>
    <cellStyle name="Style 106" xfId="8790" xr:uid="{00000000-0005-0000-0000-00001B1D0000}"/>
    <cellStyle name="Style 107" xfId="8795" xr:uid="{00000000-0005-0000-0000-00001C1D0000}"/>
    <cellStyle name="Style 108" xfId="8800" xr:uid="{00000000-0005-0000-0000-00001D1D0000}"/>
    <cellStyle name="Style 108 2" xfId="15475" xr:uid="{00000000-0005-0000-0000-00001E1D0000}"/>
    <cellStyle name="Style 109" xfId="8803" xr:uid="{00000000-0005-0000-0000-00001F1D0000}"/>
    <cellStyle name="Style 109 2" xfId="15476" xr:uid="{00000000-0005-0000-0000-0000201D0000}"/>
    <cellStyle name="Style 11" xfId="8320" xr:uid="{00000000-0005-0000-0000-0000211D0000}"/>
    <cellStyle name="Style 11 2" xfId="8322" xr:uid="{00000000-0005-0000-0000-0000221D0000}"/>
    <cellStyle name="Style 11 3" xfId="15444" xr:uid="{00000000-0005-0000-0000-0000231D0000}"/>
    <cellStyle name="Style 110" xfId="7729" xr:uid="{00000000-0005-0000-0000-0000241D0000}"/>
    <cellStyle name="Style 111" xfId="8791" xr:uid="{00000000-0005-0000-0000-0000251D0000}"/>
    <cellStyle name="Style 112" xfId="8796" xr:uid="{00000000-0005-0000-0000-0000261D0000}"/>
    <cellStyle name="Style 113" xfId="8801" xr:uid="{00000000-0005-0000-0000-0000271D0000}"/>
    <cellStyle name="Style 114" xfId="8804" xr:uid="{00000000-0005-0000-0000-0000281D0000}"/>
    <cellStyle name="Style 115" xfId="3566" xr:uid="{00000000-0005-0000-0000-0000291D0000}"/>
    <cellStyle name="Style 116" xfId="9105" xr:uid="{00000000-0005-0000-0000-00002A1D0000}"/>
    <cellStyle name="Style 117" xfId="9108" xr:uid="{00000000-0005-0000-0000-00002B1D0000}"/>
    <cellStyle name="Style 118" xfId="2437" xr:uid="{00000000-0005-0000-0000-00002C1D0000}"/>
    <cellStyle name="Style 119" xfId="8161" xr:uid="{00000000-0005-0000-0000-00002D1D0000}"/>
    <cellStyle name="Style 12" xfId="4491" xr:uid="{00000000-0005-0000-0000-00002E1D0000}"/>
    <cellStyle name="Style 12 2" xfId="9113" xr:uid="{00000000-0005-0000-0000-00002F1D0000}"/>
    <cellStyle name="Style 12 3" xfId="14959" xr:uid="{00000000-0005-0000-0000-0000301D0000}"/>
    <cellStyle name="Style 120" xfId="3567" xr:uid="{00000000-0005-0000-0000-0000311D0000}"/>
    <cellStyle name="Style 121" xfId="9106" xr:uid="{00000000-0005-0000-0000-0000321D0000}"/>
    <cellStyle name="Style 122" xfId="9109" xr:uid="{00000000-0005-0000-0000-0000331D0000}"/>
    <cellStyle name="Style 123" xfId="2438" xr:uid="{00000000-0005-0000-0000-0000341D0000}"/>
    <cellStyle name="Style 124" xfId="8162" xr:uid="{00000000-0005-0000-0000-0000351D0000}"/>
    <cellStyle name="Style 125" xfId="8166" xr:uid="{00000000-0005-0000-0000-0000361D0000}"/>
    <cellStyle name="Style 126" xfId="9116" xr:uid="{00000000-0005-0000-0000-0000371D0000}"/>
    <cellStyle name="Style 127" xfId="9121" xr:uid="{00000000-0005-0000-0000-0000381D0000}"/>
    <cellStyle name="Style 128" xfId="9126" xr:uid="{00000000-0005-0000-0000-0000391D0000}"/>
    <cellStyle name="Style 129" xfId="7919" xr:uid="{00000000-0005-0000-0000-00003A1D0000}"/>
    <cellStyle name="Style 13" xfId="8867" xr:uid="{00000000-0005-0000-0000-00003B1D0000}"/>
    <cellStyle name="Style 13 2" xfId="7239" xr:uid="{00000000-0005-0000-0000-00003C1D0000}"/>
    <cellStyle name="Style 13 3" xfId="15481" xr:uid="{00000000-0005-0000-0000-00003D1D0000}"/>
    <cellStyle name="Style 130" xfId="8167" xr:uid="{00000000-0005-0000-0000-00003E1D0000}"/>
    <cellStyle name="Style 131" xfId="9117" xr:uid="{00000000-0005-0000-0000-00003F1D0000}"/>
    <cellStyle name="Style 132" xfId="9122" xr:uid="{00000000-0005-0000-0000-0000401D0000}"/>
    <cellStyle name="Style 133" xfId="9127" xr:uid="{00000000-0005-0000-0000-0000411D0000}"/>
    <cellStyle name="Style 134" xfId="7920" xr:uid="{00000000-0005-0000-0000-0000421D0000}"/>
    <cellStyle name="Style 135" xfId="9128" xr:uid="{00000000-0005-0000-0000-0000431D0000}"/>
    <cellStyle name="Style 136" xfId="6378" xr:uid="{00000000-0005-0000-0000-0000441D0000}"/>
    <cellStyle name="Style 137" xfId="9130" xr:uid="{00000000-0005-0000-0000-0000451D0000}"/>
    <cellStyle name="Style 138" xfId="9133" xr:uid="{00000000-0005-0000-0000-0000461D0000}"/>
    <cellStyle name="Style 139" xfId="9136" xr:uid="{00000000-0005-0000-0000-0000471D0000}"/>
    <cellStyle name="Style 14" xfId="9139" xr:uid="{00000000-0005-0000-0000-0000481D0000}"/>
    <cellStyle name="Style 14 2" xfId="9141" xr:uid="{00000000-0005-0000-0000-0000491D0000}"/>
    <cellStyle name="Style 14 3" xfId="2329" xr:uid="{00000000-0005-0000-0000-00004A1D0000}"/>
    <cellStyle name="Style 14 3 2" xfId="9143" xr:uid="{00000000-0005-0000-0000-00004B1D0000}"/>
    <cellStyle name="Style 14 3 3" xfId="9145" xr:uid="{00000000-0005-0000-0000-00004C1D0000}"/>
    <cellStyle name="Style 140" xfId="9129" xr:uid="{00000000-0005-0000-0000-00004D1D0000}"/>
    <cellStyle name="Style 141" xfId="6379" xr:uid="{00000000-0005-0000-0000-00004E1D0000}"/>
    <cellStyle name="Style 142" xfId="9131" xr:uid="{00000000-0005-0000-0000-00004F1D0000}"/>
    <cellStyle name="Style 143" xfId="9134" xr:uid="{00000000-0005-0000-0000-0000501D0000}"/>
    <cellStyle name="Style 144" xfId="9137" xr:uid="{00000000-0005-0000-0000-0000511D0000}"/>
    <cellStyle name="Style 145" xfId="9146" xr:uid="{00000000-0005-0000-0000-0000521D0000}"/>
    <cellStyle name="Style 146" xfId="9149" xr:uid="{00000000-0005-0000-0000-0000531D0000}"/>
    <cellStyle name="Style 147" xfId="4622" xr:uid="{00000000-0005-0000-0000-0000541D0000}"/>
    <cellStyle name="Style 148" xfId="4626" xr:uid="{00000000-0005-0000-0000-0000551D0000}"/>
    <cellStyle name="Style 149" xfId="9151" xr:uid="{00000000-0005-0000-0000-0000561D0000}"/>
    <cellStyle name="Style 15" xfId="4791" xr:uid="{00000000-0005-0000-0000-0000571D0000}"/>
    <cellStyle name="Style 15 2" xfId="9155" xr:uid="{00000000-0005-0000-0000-0000581D0000}"/>
    <cellStyle name="Style 15 3" xfId="9159" xr:uid="{00000000-0005-0000-0000-0000591D0000}"/>
    <cellStyle name="Style 15 3 2" xfId="9161" xr:uid="{00000000-0005-0000-0000-00005A1D0000}"/>
    <cellStyle name="Style 15 3 3" xfId="3928" xr:uid="{00000000-0005-0000-0000-00005B1D0000}"/>
    <cellStyle name="Style 150" xfId="9147" xr:uid="{00000000-0005-0000-0000-00005C1D0000}"/>
    <cellStyle name="Style 151" xfId="9150" xr:uid="{00000000-0005-0000-0000-00005D1D0000}"/>
    <cellStyle name="Style 152" xfId="4623" xr:uid="{00000000-0005-0000-0000-00005E1D0000}"/>
    <cellStyle name="Style 153" xfId="4627" xr:uid="{00000000-0005-0000-0000-00005F1D0000}"/>
    <cellStyle name="Style 154" xfId="9152" xr:uid="{00000000-0005-0000-0000-0000601D0000}"/>
    <cellStyle name="Style 155" xfId="8806" xr:uid="{00000000-0005-0000-0000-0000611D0000}"/>
    <cellStyle name="Style 156" xfId="8814" xr:uid="{00000000-0005-0000-0000-0000621D0000}"/>
    <cellStyle name="Style 16" xfId="4794" xr:uid="{00000000-0005-0000-0000-0000631D0000}"/>
    <cellStyle name="Style 16 2" xfId="9163" xr:uid="{00000000-0005-0000-0000-0000641D0000}"/>
    <cellStyle name="Style 16 3" xfId="14987" xr:uid="{00000000-0005-0000-0000-0000651D0000}"/>
    <cellStyle name="Style 17" xfId="3158" xr:uid="{00000000-0005-0000-0000-0000661D0000}"/>
    <cellStyle name="Style 17 2" xfId="3760" xr:uid="{00000000-0005-0000-0000-0000671D0000}"/>
    <cellStyle name="Style 18" xfId="9165" xr:uid="{00000000-0005-0000-0000-0000681D0000}"/>
    <cellStyle name="Style 18 2" xfId="9167" xr:uid="{00000000-0005-0000-0000-0000691D0000}"/>
    <cellStyle name="Style 19" xfId="9169" xr:uid="{00000000-0005-0000-0000-00006A1D0000}"/>
    <cellStyle name="Style 19 2" xfId="9171" xr:uid="{00000000-0005-0000-0000-00006B1D0000}"/>
    <cellStyle name="Style 2" xfId="9173" xr:uid="{00000000-0005-0000-0000-00006C1D0000}"/>
    <cellStyle name="Style 2 2" xfId="9175" xr:uid="{00000000-0005-0000-0000-00006D1D0000}"/>
    <cellStyle name="Style 2 3" xfId="15500" xr:uid="{00000000-0005-0000-0000-00006E1D0000}"/>
    <cellStyle name="Style 20" xfId="4792" xr:uid="{00000000-0005-0000-0000-00006F1D0000}"/>
    <cellStyle name="Style 20 2" xfId="9156" xr:uid="{00000000-0005-0000-0000-0000701D0000}"/>
    <cellStyle name="Style 21" xfId="4795" xr:uid="{00000000-0005-0000-0000-0000711D0000}"/>
    <cellStyle name="Style 21 2" xfId="9164" xr:uid="{00000000-0005-0000-0000-0000721D0000}"/>
    <cellStyle name="Style 22" xfId="3159" xr:uid="{00000000-0005-0000-0000-0000731D0000}"/>
    <cellStyle name="Style 22 2" xfId="3761" xr:uid="{00000000-0005-0000-0000-0000741D0000}"/>
    <cellStyle name="Style 22 3" xfId="14800" xr:uid="{00000000-0005-0000-0000-0000751D0000}"/>
    <cellStyle name="Style 23" xfId="9166" xr:uid="{00000000-0005-0000-0000-0000761D0000}"/>
    <cellStyle name="Style 23 2" xfId="9168" xr:uid="{00000000-0005-0000-0000-0000771D0000}"/>
    <cellStyle name="Style 23 3" xfId="15499" xr:uid="{00000000-0005-0000-0000-0000781D0000}"/>
    <cellStyle name="Style 24" xfId="9170" xr:uid="{00000000-0005-0000-0000-0000791D0000}"/>
    <cellStyle name="Style 24 2" xfId="9172" xr:uid="{00000000-0005-0000-0000-00007A1D0000}"/>
    <cellStyle name="Style 25" xfId="1939" xr:uid="{00000000-0005-0000-0000-00007B1D0000}"/>
    <cellStyle name="Style 25 2" xfId="9176" xr:uid="{00000000-0005-0000-0000-00007C1D0000}"/>
    <cellStyle name="Style 26" xfId="9178" xr:uid="{00000000-0005-0000-0000-00007D1D0000}"/>
    <cellStyle name="Style 26 2" xfId="9180" xr:uid="{00000000-0005-0000-0000-00007E1D0000}"/>
    <cellStyle name="Style 27" xfId="6302" xr:uid="{00000000-0005-0000-0000-00007F1D0000}"/>
    <cellStyle name="Style 27 2" xfId="9182" xr:uid="{00000000-0005-0000-0000-0000801D0000}"/>
    <cellStyle name="Style 28" xfId="6307" xr:uid="{00000000-0005-0000-0000-0000811D0000}"/>
    <cellStyle name="Style 28 2" xfId="9185" xr:uid="{00000000-0005-0000-0000-0000821D0000}"/>
    <cellStyle name="Style 29" xfId="2425" xr:uid="{00000000-0005-0000-0000-0000831D0000}"/>
    <cellStyle name="Style 29 2" xfId="5737" xr:uid="{00000000-0005-0000-0000-0000841D0000}"/>
    <cellStyle name="Style 3" xfId="9187" xr:uid="{00000000-0005-0000-0000-0000851D0000}"/>
    <cellStyle name="Style 3 2" xfId="1361" xr:uid="{00000000-0005-0000-0000-0000861D0000}"/>
    <cellStyle name="Style 30" xfId="1940" xr:uid="{00000000-0005-0000-0000-0000871D0000}"/>
    <cellStyle name="Style 30 2" xfId="9177" xr:uid="{00000000-0005-0000-0000-0000881D0000}"/>
    <cellStyle name="Style 30 3" xfId="9188" xr:uid="{00000000-0005-0000-0000-0000891D0000}"/>
    <cellStyle name="Style 30 3 2" xfId="3149" xr:uid="{00000000-0005-0000-0000-00008A1D0000}"/>
    <cellStyle name="Style 30 3 3" xfId="3154" xr:uid="{00000000-0005-0000-0000-00008B1D0000}"/>
    <cellStyle name="Style 31" xfId="9179" xr:uid="{00000000-0005-0000-0000-00008C1D0000}"/>
    <cellStyle name="Style 31 2" xfId="9181" xr:uid="{00000000-0005-0000-0000-00008D1D0000}"/>
    <cellStyle name="Style 31 3" xfId="15501" xr:uid="{00000000-0005-0000-0000-00008E1D0000}"/>
    <cellStyle name="Style 32" xfId="6303" xr:uid="{00000000-0005-0000-0000-00008F1D0000}"/>
    <cellStyle name="Style 32 2" xfId="9183" xr:uid="{00000000-0005-0000-0000-0000901D0000}"/>
    <cellStyle name="Style 32 3" xfId="15344" xr:uid="{00000000-0005-0000-0000-0000911D0000}"/>
    <cellStyle name="Style 33" xfId="6308" xr:uid="{00000000-0005-0000-0000-0000921D0000}"/>
    <cellStyle name="Style 33 2" xfId="9186" xr:uid="{00000000-0005-0000-0000-0000931D0000}"/>
    <cellStyle name="Style 33 3" xfId="15346" xr:uid="{00000000-0005-0000-0000-0000941D0000}"/>
    <cellStyle name="Style 34" xfId="2426" xr:uid="{00000000-0005-0000-0000-0000951D0000}"/>
    <cellStyle name="Style 34 2" xfId="5738" xr:uid="{00000000-0005-0000-0000-0000961D0000}"/>
    <cellStyle name="Style 34 3" xfId="9189" xr:uid="{00000000-0005-0000-0000-0000971D0000}"/>
    <cellStyle name="Style 34 3 2" xfId="3298" xr:uid="{00000000-0005-0000-0000-0000981D0000}"/>
    <cellStyle name="Style 34 3 3" xfId="9190" xr:uid="{00000000-0005-0000-0000-0000991D0000}"/>
    <cellStyle name="Style 35" xfId="9192" xr:uid="{00000000-0005-0000-0000-00009A1D0000}"/>
    <cellStyle name="Style 35 2" xfId="7321" xr:uid="{00000000-0005-0000-0000-00009B1D0000}"/>
    <cellStyle name="Style 35 3" xfId="9194" xr:uid="{00000000-0005-0000-0000-00009C1D0000}"/>
    <cellStyle name="Style 35 3 2" xfId="7157" xr:uid="{00000000-0005-0000-0000-00009D1D0000}"/>
    <cellStyle name="Style 35 3 3" xfId="7160" xr:uid="{00000000-0005-0000-0000-00009E1D0000}"/>
    <cellStyle name="Style 36" xfId="9195" xr:uid="{00000000-0005-0000-0000-00009F1D0000}"/>
    <cellStyle name="Style 37" xfId="3778" xr:uid="{00000000-0005-0000-0000-0000A01D0000}"/>
    <cellStyle name="Style 37 2" xfId="3919" xr:uid="{00000000-0005-0000-0000-0000A11D0000}"/>
    <cellStyle name="Style 37 3" xfId="14894" xr:uid="{00000000-0005-0000-0000-0000A21D0000}"/>
    <cellStyle name="Style 38" xfId="1753" xr:uid="{00000000-0005-0000-0000-0000A31D0000}"/>
    <cellStyle name="Style 38 2" xfId="3933" xr:uid="{00000000-0005-0000-0000-0000A41D0000}"/>
    <cellStyle name="Style 39" xfId="9197" xr:uid="{00000000-0005-0000-0000-0000A51D0000}"/>
    <cellStyle name="Style 39 2" xfId="3434" xr:uid="{00000000-0005-0000-0000-0000A61D0000}"/>
    <cellStyle name="Style 4" xfId="9200" xr:uid="{00000000-0005-0000-0000-0000A71D0000}"/>
    <cellStyle name="Style 4 2" xfId="782" xr:uid="{00000000-0005-0000-0000-0000A81D0000}"/>
    <cellStyle name="Style 40" xfId="9193" xr:uid="{00000000-0005-0000-0000-0000A91D0000}"/>
    <cellStyle name="Style 40 2" xfId="7322" xr:uid="{00000000-0005-0000-0000-0000AA1D0000}"/>
    <cellStyle name="Style 40 3" xfId="15503" xr:uid="{00000000-0005-0000-0000-0000AB1D0000}"/>
    <cellStyle name="Style 41" xfId="9196" xr:uid="{00000000-0005-0000-0000-0000AC1D0000}"/>
    <cellStyle name="Style 41 2" xfId="6424" xr:uid="{00000000-0005-0000-0000-0000AD1D0000}"/>
    <cellStyle name="Style 41 3" xfId="15504" xr:uid="{00000000-0005-0000-0000-0000AE1D0000}"/>
    <cellStyle name="Style 42" xfId="3779" xr:uid="{00000000-0005-0000-0000-0000AF1D0000}"/>
    <cellStyle name="Style 42 2" xfId="3920" xr:uid="{00000000-0005-0000-0000-0000B01D0000}"/>
    <cellStyle name="Style 42 3" xfId="14895" xr:uid="{00000000-0005-0000-0000-0000B11D0000}"/>
    <cellStyle name="Style 43" xfId="1754" xr:uid="{00000000-0005-0000-0000-0000B21D0000}"/>
    <cellStyle name="Style 43 2" xfId="3934" xr:uid="{00000000-0005-0000-0000-0000B31D0000}"/>
    <cellStyle name="Style 43 3" xfId="14590" xr:uid="{00000000-0005-0000-0000-0000B41D0000}"/>
    <cellStyle name="Style 44" xfId="9198" xr:uid="{00000000-0005-0000-0000-0000B51D0000}"/>
    <cellStyle name="Style 44 2" xfId="3435" xr:uid="{00000000-0005-0000-0000-0000B61D0000}"/>
    <cellStyle name="Style 44 3" xfId="15505" xr:uid="{00000000-0005-0000-0000-0000B71D0000}"/>
    <cellStyle name="Style 45" xfId="9201" xr:uid="{00000000-0005-0000-0000-0000B81D0000}"/>
    <cellStyle name="Style 45 2" xfId="9204" xr:uid="{00000000-0005-0000-0000-0000B91D0000}"/>
    <cellStyle name="Style 45 3" xfId="15506" xr:uid="{00000000-0005-0000-0000-0000BA1D0000}"/>
    <cellStyle name="Style 46" xfId="590" xr:uid="{00000000-0005-0000-0000-0000BB1D0000}"/>
    <cellStyle name="Style 46 2" xfId="9207" xr:uid="{00000000-0005-0000-0000-0000BC1D0000}"/>
    <cellStyle name="Style 47" xfId="9210" xr:uid="{00000000-0005-0000-0000-0000BD1D0000}"/>
    <cellStyle name="Style 47 2" xfId="7176" xr:uid="{00000000-0005-0000-0000-0000BE1D0000}"/>
    <cellStyle name="Style 48" xfId="2997" xr:uid="{00000000-0005-0000-0000-0000BF1D0000}"/>
    <cellStyle name="Style 48 2" xfId="9213" xr:uid="{00000000-0005-0000-0000-0000C01D0000}"/>
    <cellStyle name="Style 49" xfId="9216" xr:uid="{00000000-0005-0000-0000-0000C11D0000}"/>
    <cellStyle name="Style 49 2" xfId="9218" xr:uid="{00000000-0005-0000-0000-0000C21D0000}"/>
    <cellStyle name="Style 49 3" xfId="15508" xr:uid="{00000000-0005-0000-0000-0000C31D0000}"/>
    <cellStyle name="Style 5" xfId="9220" xr:uid="{00000000-0005-0000-0000-0000C41D0000}"/>
    <cellStyle name="Style 50" xfId="9202" xr:uid="{00000000-0005-0000-0000-0000C51D0000}"/>
    <cellStyle name="Style 50 2" xfId="9205" xr:uid="{00000000-0005-0000-0000-0000C61D0000}"/>
    <cellStyle name="Style 50 3" xfId="15507" xr:uid="{00000000-0005-0000-0000-0000C71D0000}"/>
    <cellStyle name="Style 51" xfId="591" xr:uid="{00000000-0005-0000-0000-0000C81D0000}"/>
    <cellStyle name="Style 51 2" xfId="9208" xr:uid="{00000000-0005-0000-0000-0000C91D0000}"/>
    <cellStyle name="Style 52" xfId="9211" xr:uid="{00000000-0005-0000-0000-0000CA1D0000}"/>
    <cellStyle name="Style 52 2" xfId="7177" xr:uid="{00000000-0005-0000-0000-0000CB1D0000}"/>
    <cellStyle name="Style 53" xfId="2998" xr:uid="{00000000-0005-0000-0000-0000CC1D0000}"/>
    <cellStyle name="Style 53 2" xfId="9214" xr:uid="{00000000-0005-0000-0000-0000CD1D0000}"/>
    <cellStyle name="Style 54" xfId="9217" xr:uid="{00000000-0005-0000-0000-0000CE1D0000}"/>
    <cellStyle name="Style 54 2" xfId="9219" xr:uid="{00000000-0005-0000-0000-0000CF1D0000}"/>
    <cellStyle name="Style 54 3" xfId="15509" xr:uid="{00000000-0005-0000-0000-0000D01D0000}"/>
    <cellStyle name="Style 55" xfId="4414" xr:uid="{00000000-0005-0000-0000-0000D11D0000}"/>
    <cellStyle name="Style 55 2" xfId="9222" xr:uid="{00000000-0005-0000-0000-0000D21D0000}"/>
    <cellStyle name="Style 55 3" xfId="14950" xr:uid="{00000000-0005-0000-0000-0000D31D0000}"/>
    <cellStyle name="Style 56" xfId="4417" xr:uid="{00000000-0005-0000-0000-0000D41D0000}"/>
    <cellStyle name="Style 57" xfId="4483" xr:uid="{00000000-0005-0000-0000-0000D51D0000}"/>
    <cellStyle name="Style 57 2" xfId="14958" xr:uid="{00000000-0005-0000-0000-0000D61D0000}"/>
    <cellStyle name="Style 58" xfId="9223" xr:uid="{00000000-0005-0000-0000-0000D71D0000}"/>
    <cellStyle name="Style 59" xfId="9225" xr:uid="{00000000-0005-0000-0000-0000D81D0000}"/>
    <cellStyle name="Style 59 2" xfId="15510" xr:uid="{00000000-0005-0000-0000-0000D91D0000}"/>
    <cellStyle name="Style 6" xfId="37" xr:uid="{00000000-0005-0000-0000-0000DA1D0000}"/>
    <cellStyle name="Style 6 2" xfId="811" xr:uid="{00000000-0005-0000-0000-0000DB1D0000}"/>
    <cellStyle name="Style 60" xfId="4415" xr:uid="{00000000-0005-0000-0000-0000DC1D0000}"/>
    <cellStyle name="Style 60 2" xfId="14951" xr:uid="{00000000-0005-0000-0000-0000DD1D0000}"/>
    <cellStyle name="Style 61" xfId="4418" xr:uid="{00000000-0005-0000-0000-0000DE1D0000}"/>
    <cellStyle name="Style 61 2" xfId="14952" xr:uid="{00000000-0005-0000-0000-0000DF1D0000}"/>
    <cellStyle name="Style 62" xfId="4484" xr:uid="{00000000-0005-0000-0000-0000E01D0000}"/>
    <cellStyle name="Style 63" xfId="9224" xr:uid="{00000000-0005-0000-0000-0000E11D0000}"/>
    <cellStyle name="Style 64" xfId="9226" xr:uid="{00000000-0005-0000-0000-0000E21D0000}"/>
    <cellStyle name="Style 64 2" xfId="15511" xr:uid="{00000000-0005-0000-0000-0000E31D0000}"/>
    <cellStyle name="Style 65" xfId="4797" xr:uid="{00000000-0005-0000-0000-0000E41D0000}"/>
    <cellStyle name="Style 66" xfId="2847" xr:uid="{00000000-0005-0000-0000-0000E51D0000}"/>
    <cellStyle name="Style 67" xfId="9227" xr:uid="{00000000-0005-0000-0000-0000E61D0000}"/>
    <cellStyle name="Style 68" xfId="9229" xr:uid="{00000000-0005-0000-0000-0000E71D0000}"/>
    <cellStyle name="Style 69" xfId="9231" xr:uid="{00000000-0005-0000-0000-0000E81D0000}"/>
    <cellStyle name="Style 7" xfId="9233" xr:uid="{00000000-0005-0000-0000-0000E91D0000}"/>
    <cellStyle name="Style 7 2" xfId="9234" xr:uid="{00000000-0005-0000-0000-0000EA1D0000}"/>
    <cellStyle name="Style 70" xfId="4798" xr:uid="{00000000-0005-0000-0000-0000EB1D0000}"/>
    <cellStyle name="Style 71" xfId="2848" xr:uid="{00000000-0005-0000-0000-0000EC1D0000}"/>
    <cellStyle name="Style 72" xfId="9228" xr:uid="{00000000-0005-0000-0000-0000ED1D0000}"/>
    <cellStyle name="Style 73" xfId="9230" xr:uid="{00000000-0005-0000-0000-0000EE1D0000}"/>
    <cellStyle name="Style 74" xfId="9232" xr:uid="{00000000-0005-0000-0000-0000EF1D0000}"/>
    <cellStyle name="Style 75" xfId="9237" xr:uid="{00000000-0005-0000-0000-0000F01D0000}"/>
    <cellStyle name="Style 76" xfId="3746" xr:uid="{00000000-0005-0000-0000-0000F11D0000}"/>
    <cellStyle name="Style 76 2" xfId="14889" xr:uid="{00000000-0005-0000-0000-0000F21D0000}"/>
    <cellStyle name="Style 77" xfId="9240" xr:uid="{00000000-0005-0000-0000-0000F31D0000}"/>
    <cellStyle name="Style 78" xfId="8681" xr:uid="{00000000-0005-0000-0000-0000F41D0000}"/>
    <cellStyle name="Style 79" xfId="8684" xr:uid="{00000000-0005-0000-0000-0000F51D0000}"/>
    <cellStyle name="Style 79 2" xfId="15464" xr:uid="{00000000-0005-0000-0000-0000F61D0000}"/>
    <cellStyle name="Style 8" xfId="9242" xr:uid="{00000000-0005-0000-0000-0000F71D0000}"/>
    <cellStyle name="Style 8 2" xfId="847" xr:uid="{00000000-0005-0000-0000-0000F81D0000}"/>
    <cellStyle name="Style 8 3" xfId="15513" xr:uid="{00000000-0005-0000-0000-0000F91D0000}"/>
    <cellStyle name="Style 80" xfId="9238" xr:uid="{00000000-0005-0000-0000-0000FA1D0000}"/>
    <cellStyle name="Style 80 2" xfId="15512" xr:uid="{00000000-0005-0000-0000-0000FB1D0000}"/>
    <cellStyle name="Style 81" xfId="3747" xr:uid="{00000000-0005-0000-0000-0000FC1D0000}"/>
    <cellStyle name="Style 81 2" xfId="14890" xr:uid="{00000000-0005-0000-0000-0000FD1D0000}"/>
    <cellStyle name="Style 82" xfId="9241" xr:uid="{00000000-0005-0000-0000-0000FE1D0000}"/>
    <cellStyle name="Style 83" xfId="8682" xr:uid="{00000000-0005-0000-0000-0000FF1D0000}"/>
    <cellStyle name="Style 84" xfId="8685" xr:uid="{00000000-0005-0000-0000-0000001E0000}"/>
    <cellStyle name="Style 85" xfId="4069" xr:uid="{00000000-0005-0000-0000-0000011E0000}"/>
    <cellStyle name="Style 86" xfId="8687" xr:uid="{00000000-0005-0000-0000-0000021E0000}"/>
    <cellStyle name="Style 87" xfId="8690" xr:uid="{00000000-0005-0000-0000-0000031E0000}"/>
    <cellStyle name="Style 88" xfId="8693" xr:uid="{00000000-0005-0000-0000-0000041E0000}"/>
    <cellStyle name="Style 88 2" xfId="15466" xr:uid="{00000000-0005-0000-0000-0000051E0000}"/>
    <cellStyle name="Style 89" xfId="8696" xr:uid="{00000000-0005-0000-0000-0000061E0000}"/>
    <cellStyle name="Style 89 2" xfId="15468" xr:uid="{00000000-0005-0000-0000-0000071E0000}"/>
    <cellStyle name="Style 9" xfId="9243" xr:uid="{00000000-0005-0000-0000-0000081E0000}"/>
    <cellStyle name="Style 9 2" xfId="859" xr:uid="{00000000-0005-0000-0000-0000091E0000}"/>
    <cellStyle name="Style 9 3" xfId="15514" xr:uid="{00000000-0005-0000-0000-00000A1E0000}"/>
    <cellStyle name="Style 90" xfId="4070" xr:uid="{00000000-0005-0000-0000-00000B1E0000}"/>
    <cellStyle name="Style 90 2" xfId="14926" xr:uid="{00000000-0005-0000-0000-00000C1E0000}"/>
    <cellStyle name="Style 91" xfId="8688" xr:uid="{00000000-0005-0000-0000-00000D1E0000}"/>
    <cellStyle name="Style 92" xfId="8691" xr:uid="{00000000-0005-0000-0000-00000E1E0000}"/>
    <cellStyle name="Style 92 2" xfId="15465" xr:uid="{00000000-0005-0000-0000-00000F1E0000}"/>
    <cellStyle name="Style 93" xfId="8694" xr:uid="{00000000-0005-0000-0000-0000101E0000}"/>
    <cellStyle name="Style 93 2" xfId="15467" xr:uid="{00000000-0005-0000-0000-0000111E0000}"/>
    <cellStyle name="Style 94" xfId="8697" xr:uid="{00000000-0005-0000-0000-0000121E0000}"/>
    <cellStyle name="Style 94 2" xfId="15469" xr:uid="{00000000-0005-0000-0000-0000131E0000}"/>
    <cellStyle name="Style 95" xfId="8699" xr:uid="{00000000-0005-0000-0000-0000141E0000}"/>
    <cellStyle name="Style 96" xfId="6034" xr:uid="{00000000-0005-0000-0000-0000151E0000}"/>
    <cellStyle name="Style 97" xfId="9245" xr:uid="{00000000-0005-0000-0000-0000161E0000}"/>
    <cellStyle name="Style 98" xfId="9247" xr:uid="{00000000-0005-0000-0000-0000171E0000}"/>
    <cellStyle name="Style 99" xfId="138" xr:uid="{00000000-0005-0000-0000-0000181E0000}"/>
    <cellStyle name="Style 99 2" xfId="14401" xr:uid="{00000000-0005-0000-0000-0000191E0000}"/>
    <cellStyle name="Style Date" xfId="6045" xr:uid="{00000000-0005-0000-0000-00001A1E0000}"/>
    <cellStyle name="Style Date 2" xfId="6730" xr:uid="{00000000-0005-0000-0000-00001B1E0000}"/>
    <cellStyle name="Style Date 3" xfId="9251" xr:uid="{00000000-0005-0000-0000-00001C1E0000}"/>
    <cellStyle name="style_1" xfId="9252" xr:uid="{00000000-0005-0000-0000-00001D1E0000}"/>
    <cellStyle name="subhead" xfId="9254" xr:uid="{00000000-0005-0000-0000-00001E1E0000}"/>
    <cellStyle name="subhead 2" xfId="9256" xr:uid="{00000000-0005-0000-0000-00001F1E0000}"/>
    <cellStyle name="subhead 2 2" xfId="9258" xr:uid="{00000000-0005-0000-0000-0000201E0000}"/>
    <cellStyle name="subhead 2 3" xfId="6086" xr:uid="{00000000-0005-0000-0000-0000211E0000}"/>
    <cellStyle name="subhead 3" xfId="9260" xr:uid="{00000000-0005-0000-0000-0000221E0000}"/>
    <cellStyle name="subhead 4" xfId="3965" xr:uid="{00000000-0005-0000-0000-0000231E0000}"/>
    <cellStyle name="Subtotal" xfId="9261" xr:uid="{00000000-0005-0000-0000-0000241E0000}"/>
    <cellStyle name="Subtotal 2" xfId="1079" xr:uid="{00000000-0005-0000-0000-0000251E0000}"/>
    <cellStyle name="Subtotal 3" xfId="2678" xr:uid="{00000000-0005-0000-0000-0000261E0000}"/>
    <cellStyle name="symbol" xfId="9263" xr:uid="{00000000-0005-0000-0000-0000271E0000}"/>
    <cellStyle name="T" xfId="394" xr:uid="{00000000-0005-0000-0000-0000281E0000}"/>
    <cellStyle name="T 10" xfId="3344" xr:uid="{00000000-0005-0000-0000-0000291E0000}"/>
    <cellStyle name="T 11" xfId="7381" xr:uid="{00000000-0005-0000-0000-00002A1E0000}"/>
    <cellStyle name="T 12" xfId="9264" xr:uid="{00000000-0005-0000-0000-00002B1E0000}"/>
    <cellStyle name="T 13" xfId="4343" xr:uid="{00000000-0005-0000-0000-00002C1E0000}"/>
    <cellStyle name="T 14" xfId="9265" xr:uid="{00000000-0005-0000-0000-00002D1E0000}"/>
    <cellStyle name="T 15" xfId="9266" xr:uid="{00000000-0005-0000-0000-00002E1E0000}"/>
    <cellStyle name="T 16" xfId="9268" xr:uid="{00000000-0005-0000-0000-00002F1E0000}"/>
    <cellStyle name="T 2" xfId="3363" xr:uid="{00000000-0005-0000-0000-0000301E0000}"/>
    <cellStyle name="T 2 2" xfId="9271" xr:uid="{00000000-0005-0000-0000-0000311E0000}"/>
    <cellStyle name="T 2 2 2" xfId="9272" xr:uid="{00000000-0005-0000-0000-0000321E0000}"/>
    <cellStyle name="T 2 2 3" xfId="8118" xr:uid="{00000000-0005-0000-0000-0000331E0000}"/>
    <cellStyle name="T 2 3" xfId="9275" xr:uid="{00000000-0005-0000-0000-0000341E0000}"/>
    <cellStyle name="T 2 3 2" xfId="7102" xr:uid="{00000000-0005-0000-0000-0000351E0000}"/>
    <cellStyle name="T 2 4" xfId="4216" xr:uid="{00000000-0005-0000-0000-0000361E0000}"/>
    <cellStyle name="T 2 5" xfId="9278" xr:uid="{00000000-0005-0000-0000-0000371E0000}"/>
    <cellStyle name="T 3" xfId="9283" xr:uid="{00000000-0005-0000-0000-0000381E0000}"/>
    <cellStyle name="T 3 2" xfId="9287" xr:uid="{00000000-0005-0000-0000-0000391E0000}"/>
    <cellStyle name="T 3 2 2" xfId="9288" xr:uid="{00000000-0005-0000-0000-00003A1E0000}"/>
    <cellStyle name="T 3 3" xfId="4321" xr:uid="{00000000-0005-0000-0000-00003B1E0000}"/>
    <cellStyle name="T 3 4" xfId="8809" xr:uid="{00000000-0005-0000-0000-00003C1E0000}"/>
    <cellStyle name="T 4" xfId="9293" xr:uid="{00000000-0005-0000-0000-00003D1E0000}"/>
    <cellStyle name="T 4 2" xfId="9294" xr:uid="{00000000-0005-0000-0000-00003E1E0000}"/>
    <cellStyle name="T 4 3" xfId="8817" xr:uid="{00000000-0005-0000-0000-00003F1E0000}"/>
    <cellStyle name="T 5" xfId="9299" xr:uid="{00000000-0005-0000-0000-0000401E0000}"/>
    <cellStyle name="T 6" xfId="8345" xr:uid="{00000000-0005-0000-0000-0000411E0000}"/>
    <cellStyle name="T 7" xfId="8351" xr:uid="{00000000-0005-0000-0000-0000421E0000}"/>
    <cellStyle name="T 8" xfId="8357" xr:uid="{00000000-0005-0000-0000-0000431E0000}"/>
    <cellStyle name="T 9" xfId="8362" xr:uid="{00000000-0005-0000-0000-0000441E0000}"/>
    <cellStyle name="T_15_10_2013 BC nhu cau von doi ung ODA (2014-2016) ngay 15102013 Sua" xfId="8755" xr:uid="{00000000-0005-0000-0000-0000451E0000}"/>
    <cellStyle name="T_15_10_2013 BC nhu cau von doi ung ODA (2014-2016) ngay 15102013 Sua 2" xfId="9300" xr:uid="{00000000-0005-0000-0000-0000461E0000}"/>
    <cellStyle name="T_15_10_2013 BC nhu cau von doi ung ODA (2014-2016) ngay 15102013 Sua 2 2" xfId="9301" xr:uid="{00000000-0005-0000-0000-0000471E0000}"/>
    <cellStyle name="T_15_10_2013 BC nhu cau von doi ung ODA (2014-2016) ngay 15102013 Sua 2 3" xfId="9302" xr:uid="{00000000-0005-0000-0000-0000481E0000}"/>
    <cellStyle name="T_15_10_2013 BC nhu cau von doi ung ODA (2014-2016) ngay 15102013 Sua 3" xfId="2413" xr:uid="{00000000-0005-0000-0000-0000491E0000}"/>
    <cellStyle name="T_15_10_2013 BC nhu cau von doi ung ODA (2014-2016) ngay 15102013 Sua 3 2" xfId="3224" xr:uid="{00000000-0005-0000-0000-00004A1E0000}"/>
    <cellStyle name="T_15_10_2013 BC nhu cau von doi ung ODA (2014-2016) ngay 15102013 Sua 4" xfId="3757" xr:uid="{00000000-0005-0000-0000-00004B1E0000}"/>
    <cellStyle name="T_15_10_2013 BC nhu cau von doi ung ODA (2014-2016) ngay 15102013 Sua 5" xfId="9303" xr:uid="{00000000-0005-0000-0000-00004C1E0000}"/>
    <cellStyle name="T_bao cao" xfId="7425" xr:uid="{00000000-0005-0000-0000-00004D1E0000}"/>
    <cellStyle name="T_bao cao 2" xfId="6383" xr:uid="{00000000-0005-0000-0000-00004E1E0000}"/>
    <cellStyle name="T_bao cao 2 2" xfId="804" xr:uid="{00000000-0005-0000-0000-00004F1E0000}"/>
    <cellStyle name="T_bao cao 2 2 2" xfId="3305" xr:uid="{00000000-0005-0000-0000-0000501E0000}"/>
    <cellStyle name="T_bao cao 2 2 3" xfId="1508" xr:uid="{00000000-0005-0000-0000-0000511E0000}"/>
    <cellStyle name="T_bao cao 2 3" xfId="812" xr:uid="{00000000-0005-0000-0000-0000521E0000}"/>
    <cellStyle name="T_bao cao 2 3 2" xfId="4663" xr:uid="{00000000-0005-0000-0000-0000531E0000}"/>
    <cellStyle name="T_bao cao 2 4" xfId="6724" xr:uid="{00000000-0005-0000-0000-0000541E0000}"/>
    <cellStyle name="T_bao cao 2 5" xfId="6046" xr:uid="{00000000-0005-0000-0000-0000551E0000}"/>
    <cellStyle name="T_bao cao 3" xfId="695" xr:uid="{00000000-0005-0000-0000-0000561E0000}"/>
    <cellStyle name="T_bao cao 3 2" xfId="823" xr:uid="{00000000-0005-0000-0000-0000571E0000}"/>
    <cellStyle name="T_bao cao 3 3" xfId="9235" xr:uid="{00000000-0005-0000-0000-0000581E0000}"/>
    <cellStyle name="T_bao cao 4" xfId="9304" xr:uid="{00000000-0005-0000-0000-0000591E0000}"/>
    <cellStyle name="T_bao cao 4 2" xfId="844" xr:uid="{00000000-0005-0000-0000-00005A1E0000}"/>
    <cellStyle name="T_bao cao 5" xfId="9305" xr:uid="{00000000-0005-0000-0000-00005B1E0000}"/>
    <cellStyle name="T_bao cao 6" xfId="9306" xr:uid="{00000000-0005-0000-0000-00005C1E0000}"/>
    <cellStyle name="T_bao cao phan bo KHDT 2011(final)" xfId="9308" xr:uid="{00000000-0005-0000-0000-00005D1E0000}"/>
    <cellStyle name="T_bao cao phan bo KHDT 2011(final) 2" xfId="9309" xr:uid="{00000000-0005-0000-0000-00005E1E0000}"/>
    <cellStyle name="T_bao cao phan bo KHDT 2011(final) 2 2" xfId="9310" xr:uid="{00000000-0005-0000-0000-00005F1E0000}"/>
    <cellStyle name="T_bao cao phan bo KHDT 2011(final) 2 3" xfId="3629" xr:uid="{00000000-0005-0000-0000-0000601E0000}"/>
    <cellStyle name="T_bao cao phan bo KHDT 2011(final) 3" xfId="1403" xr:uid="{00000000-0005-0000-0000-0000611E0000}"/>
    <cellStyle name="T_bao cao phan bo KHDT 2011(final) 3 2" xfId="9313" xr:uid="{00000000-0005-0000-0000-0000621E0000}"/>
    <cellStyle name="T_bao cao phan bo KHDT 2011(final) 4" xfId="9316" xr:uid="{00000000-0005-0000-0000-0000631E0000}"/>
    <cellStyle name="T_bao cao phan bo KHDT 2011(final) 5" xfId="9320" xr:uid="{00000000-0005-0000-0000-0000641E0000}"/>
    <cellStyle name="T_Bao cao so lieu kiem toan nam 2007 sua" xfId="7746" xr:uid="{00000000-0005-0000-0000-0000651E0000}"/>
    <cellStyle name="T_Bao cao so lieu kiem toan nam 2007 sua 2" xfId="8413" xr:uid="{00000000-0005-0000-0000-0000661E0000}"/>
    <cellStyle name="T_Bao cao so lieu kiem toan nam 2007 sua 2 2" xfId="2433" xr:uid="{00000000-0005-0000-0000-0000671E0000}"/>
    <cellStyle name="T_Bao cao so lieu kiem toan nam 2007 sua 2 2 2" xfId="9321" xr:uid="{00000000-0005-0000-0000-0000681E0000}"/>
    <cellStyle name="T_Bao cao so lieu kiem toan nam 2007 sua 2 2 3" xfId="9323" xr:uid="{00000000-0005-0000-0000-0000691E0000}"/>
    <cellStyle name="T_Bao cao so lieu kiem toan nam 2007 sua 2 3" xfId="8415" xr:uid="{00000000-0005-0000-0000-00006A1E0000}"/>
    <cellStyle name="T_Bao cao so lieu kiem toan nam 2007 sua 2 3 2" xfId="7720" xr:uid="{00000000-0005-0000-0000-00006B1E0000}"/>
    <cellStyle name="T_Bao cao so lieu kiem toan nam 2007 sua 2 4" xfId="8418" xr:uid="{00000000-0005-0000-0000-00006C1E0000}"/>
    <cellStyle name="T_Bao cao so lieu kiem toan nam 2007 sua 2 5" xfId="9324" xr:uid="{00000000-0005-0000-0000-00006D1E0000}"/>
    <cellStyle name="T_Bao cao so lieu kiem toan nam 2007 sua 3" xfId="6775" xr:uid="{00000000-0005-0000-0000-00006E1E0000}"/>
    <cellStyle name="T_Bao cao so lieu kiem toan nam 2007 sua 3 2" xfId="8423" xr:uid="{00000000-0005-0000-0000-00006F1E0000}"/>
    <cellStyle name="T_Bao cao so lieu kiem toan nam 2007 sua 3 3" xfId="3730" xr:uid="{00000000-0005-0000-0000-0000701E0000}"/>
    <cellStyle name="T_Bao cao so lieu kiem toan nam 2007 sua 4" xfId="8427" xr:uid="{00000000-0005-0000-0000-0000711E0000}"/>
    <cellStyle name="T_Bao cao so lieu kiem toan nam 2007 sua 4 2" xfId="181" xr:uid="{00000000-0005-0000-0000-0000721E0000}"/>
    <cellStyle name="T_Bao cao so lieu kiem toan nam 2007 sua 5" xfId="8430" xr:uid="{00000000-0005-0000-0000-0000731E0000}"/>
    <cellStyle name="T_Bao cao so lieu kiem toan nam 2007 sua 6" xfId="3553" xr:uid="{00000000-0005-0000-0000-0000741E0000}"/>
    <cellStyle name="T_Bao cao so lieu kiem toan nam 2007 sua_!1 1 bao cao giao KH ve HTCMT vung TNB   12-12-2011" xfId="9325" xr:uid="{00000000-0005-0000-0000-0000751E0000}"/>
    <cellStyle name="T_Bao cao so lieu kiem toan nam 2007 sua_!1 1 bao cao giao KH ve HTCMT vung TNB   12-12-2011 2" xfId="66" xr:uid="{00000000-0005-0000-0000-0000761E0000}"/>
    <cellStyle name="T_Bao cao so lieu kiem toan nam 2007 sua_!1 1 bao cao giao KH ve HTCMT vung TNB   12-12-2011 2 2" xfId="9326" xr:uid="{00000000-0005-0000-0000-0000771E0000}"/>
    <cellStyle name="T_Bao cao so lieu kiem toan nam 2007 sua_!1 1 bao cao giao KH ve HTCMT vung TNB   12-12-2011 2 2 2" xfId="4557" xr:uid="{00000000-0005-0000-0000-0000781E0000}"/>
    <cellStyle name="T_Bao cao so lieu kiem toan nam 2007 sua_!1 1 bao cao giao KH ve HTCMT vung TNB   12-12-2011 2 2 3" xfId="4075" xr:uid="{00000000-0005-0000-0000-0000791E0000}"/>
    <cellStyle name="T_Bao cao so lieu kiem toan nam 2007 sua_!1 1 bao cao giao KH ve HTCMT vung TNB   12-12-2011 2 3" xfId="4500" xr:uid="{00000000-0005-0000-0000-00007A1E0000}"/>
    <cellStyle name="T_Bao cao so lieu kiem toan nam 2007 sua_!1 1 bao cao giao KH ve HTCMT vung TNB   12-12-2011 2 3 2" xfId="8448" xr:uid="{00000000-0005-0000-0000-00007B1E0000}"/>
    <cellStyle name="T_Bao cao so lieu kiem toan nam 2007 sua_!1 1 bao cao giao KH ve HTCMT vung TNB   12-12-2011 2 4" xfId="4502" xr:uid="{00000000-0005-0000-0000-00007C1E0000}"/>
    <cellStyle name="T_Bao cao so lieu kiem toan nam 2007 sua_!1 1 bao cao giao KH ve HTCMT vung TNB   12-12-2011 2 5" xfId="9327" xr:uid="{00000000-0005-0000-0000-00007D1E0000}"/>
    <cellStyle name="T_Bao cao so lieu kiem toan nam 2007 sua_!1 1 bao cao giao KH ve HTCMT vung TNB   12-12-2011 3" xfId="9328" xr:uid="{00000000-0005-0000-0000-00007E1E0000}"/>
    <cellStyle name="T_Bao cao so lieu kiem toan nam 2007 sua_!1 1 bao cao giao KH ve HTCMT vung TNB   12-12-2011 3 2" xfId="1725" xr:uid="{00000000-0005-0000-0000-00007F1E0000}"/>
    <cellStyle name="T_Bao cao so lieu kiem toan nam 2007 sua_!1 1 bao cao giao KH ve HTCMT vung TNB   12-12-2011 3 3" xfId="8752" xr:uid="{00000000-0005-0000-0000-0000801E0000}"/>
    <cellStyle name="T_Bao cao so lieu kiem toan nam 2007 sua_!1 1 bao cao giao KH ve HTCMT vung TNB   12-12-2011 4" xfId="9329" xr:uid="{00000000-0005-0000-0000-0000811E0000}"/>
    <cellStyle name="T_Bao cao so lieu kiem toan nam 2007 sua_!1 1 bao cao giao KH ve HTCMT vung TNB   12-12-2011 4 2" xfId="615" xr:uid="{00000000-0005-0000-0000-0000821E0000}"/>
    <cellStyle name="T_Bao cao so lieu kiem toan nam 2007 sua_!1 1 bao cao giao KH ve HTCMT vung TNB   12-12-2011 5" xfId="9331" xr:uid="{00000000-0005-0000-0000-0000831E0000}"/>
    <cellStyle name="T_Bao cao so lieu kiem toan nam 2007 sua_!1 1 bao cao giao KH ve HTCMT vung TNB   12-12-2011 6" xfId="78" xr:uid="{00000000-0005-0000-0000-0000841E0000}"/>
    <cellStyle name="T_Bao cao so lieu kiem toan nam 2007 sua_KH TPCP vung TNB (03-1-2012)" xfId="7930" xr:uid="{00000000-0005-0000-0000-0000851E0000}"/>
    <cellStyle name="T_Bao cao so lieu kiem toan nam 2007 sua_KH TPCP vung TNB (03-1-2012) 2" xfId="5730" xr:uid="{00000000-0005-0000-0000-0000861E0000}"/>
    <cellStyle name="T_Bao cao so lieu kiem toan nam 2007 sua_KH TPCP vung TNB (03-1-2012) 2 2" xfId="986" xr:uid="{00000000-0005-0000-0000-0000871E0000}"/>
    <cellStyle name="T_Bao cao so lieu kiem toan nam 2007 sua_KH TPCP vung TNB (03-1-2012) 2 2 2" xfId="1102" xr:uid="{00000000-0005-0000-0000-0000881E0000}"/>
    <cellStyle name="T_Bao cao so lieu kiem toan nam 2007 sua_KH TPCP vung TNB (03-1-2012) 2 2 3" xfId="9332" xr:uid="{00000000-0005-0000-0000-0000891E0000}"/>
    <cellStyle name="T_Bao cao so lieu kiem toan nam 2007 sua_KH TPCP vung TNB (03-1-2012) 2 3" xfId="990" xr:uid="{00000000-0005-0000-0000-00008A1E0000}"/>
    <cellStyle name="T_Bao cao so lieu kiem toan nam 2007 sua_KH TPCP vung TNB (03-1-2012) 2 3 2" xfId="1322" xr:uid="{00000000-0005-0000-0000-00008B1E0000}"/>
    <cellStyle name="T_Bao cao so lieu kiem toan nam 2007 sua_KH TPCP vung TNB (03-1-2012) 2 4" xfId="1241" xr:uid="{00000000-0005-0000-0000-00008C1E0000}"/>
    <cellStyle name="T_Bao cao so lieu kiem toan nam 2007 sua_KH TPCP vung TNB (03-1-2012) 2 5" xfId="9333" xr:uid="{00000000-0005-0000-0000-00008D1E0000}"/>
    <cellStyle name="T_Bao cao so lieu kiem toan nam 2007 sua_KH TPCP vung TNB (03-1-2012) 3" xfId="5732" xr:uid="{00000000-0005-0000-0000-00008E1E0000}"/>
    <cellStyle name="T_Bao cao so lieu kiem toan nam 2007 sua_KH TPCP vung TNB (03-1-2012) 3 2" xfId="9334" xr:uid="{00000000-0005-0000-0000-00008F1E0000}"/>
    <cellStyle name="T_Bao cao so lieu kiem toan nam 2007 sua_KH TPCP vung TNB (03-1-2012) 3 3" xfId="9335" xr:uid="{00000000-0005-0000-0000-0000901E0000}"/>
    <cellStyle name="T_Bao cao so lieu kiem toan nam 2007 sua_KH TPCP vung TNB (03-1-2012) 4" xfId="639" xr:uid="{00000000-0005-0000-0000-0000911E0000}"/>
    <cellStyle name="T_Bao cao so lieu kiem toan nam 2007 sua_KH TPCP vung TNB (03-1-2012) 4 2" xfId="9337" xr:uid="{00000000-0005-0000-0000-0000921E0000}"/>
    <cellStyle name="T_Bao cao so lieu kiem toan nam 2007 sua_KH TPCP vung TNB (03-1-2012) 5" xfId="657" xr:uid="{00000000-0005-0000-0000-0000931E0000}"/>
    <cellStyle name="T_Bao cao so lieu kiem toan nam 2007 sua_KH TPCP vung TNB (03-1-2012) 6" xfId="706" xr:uid="{00000000-0005-0000-0000-0000941E0000}"/>
    <cellStyle name="T_bao cao_!1 1 bao cao giao KH ve HTCMT vung TNB   12-12-2011" xfId="9338" xr:uid="{00000000-0005-0000-0000-0000951E0000}"/>
    <cellStyle name="T_bao cao_!1 1 bao cao giao KH ve HTCMT vung TNB   12-12-2011 2" xfId="9317" xr:uid="{00000000-0005-0000-0000-0000961E0000}"/>
    <cellStyle name="T_bao cao_!1 1 bao cao giao KH ve HTCMT vung TNB   12-12-2011 2 2" xfId="6123" xr:uid="{00000000-0005-0000-0000-0000971E0000}"/>
    <cellStyle name="T_bao cao_!1 1 bao cao giao KH ve HTCMT vung TNB   12-12-2011 2 2 2" xfId="6129" xr:uid="{00000000-0005-0000-0000-0000981E0000}"/>
    <cellStyle name="T_bao cao_!1 1 bao cao giao KH ve HTCMT vung TNB   12-12-2011 2 2 3" xfId="1544" xr:uid="{00000000-0005-0000-0000-0000991E0000}"/>
    <cellStyle name="T_bao cao_!1 1 bao cao giao KH ve HTCMT vung TNB   12-12-2011 2 3" xfId="9339" xr:uid="{00000000-0005-0000-0000-00009A1E0000}"/>
    <cellStyle name="T_bao cao_!1 1 bao cao giao KH ve HTCMT vung TNB   12-12-2011 2 3 2" xfId="9340" xr:uid="{00000000-0005-0000-0000-00009B1E0000}"/>
    <cellStyle name="T_bao cao_!1 1 bao cao giao KH ve HTCMT vung TNB   12-12-2011 2 4" xfId="9341" xr:uid="{00000000-0005-0000-0000-00009C1E0000}"/>
    <cellStyle name="T_bao cao_!1 1 bao cao giao KH ve HTCMT vung TNB   12-12-2011 2 5" xfId="9342" xr:uid="{00000000-0005-0000-0000-00009D1E0000}"/>
    <cellStyle name="T_bao cao_!1 1 bao cao giao KH ve HTCMT vung TNB   12-12-2011 3" xfId="9343" xr:uid="{00000000-0005-0000-0000-00009E1E0000}"/>
    <cellStyle name="T_bao cao_!1 1 bao cao giao KH ve HTCMT vung TNB   12-12-2011 3 2" xfId="9344" xr:uid="{00000000-0005-0000-0000-00009F1E0000}"/>
    <cellStyle name="T_bao cao_!1 1 bao cao giao KH ve HTCMT vung TNB   12-12-2011 3 3" xfId="9345" xr:uid="{00000000-0005-0000-0000-0000A01E0000}"/>
    <cellStyle name="T_bao cao_!1 1 bao cao giao KH ve HTCMT vung TNB   12-12-2011 4" xfId="3019" xr:uid="{00000000-0005-0000-0000-0000A11E0000}"/>
    <cellStyle name="T_bao cao_!1 1 bao cao giao KH ve HTCMT vung TNB   12-12-2011 4 2" xfId="8975" xr:uid="{00000000-0005-0000-0000-0000A21E0000}"/>
    <cellStyle name="T_bao cao_!1 1 bao cao giao KH ve HTCMT vung TNB   12-12-2011 5" xfId="633" xr:uid="{00000000-0005-0000-0000-0000A31E0000}"/>
    <cellStyle name="T_bao cao_!1 1 bao cao giao KH ve HTCMT vung TNB   12-12-2011 6" xfId="786" xr:uid="{00000000-0005-0000-0000-0000A41E0000}"/>
    <cellStyle name="T_bao cao_Bieu4HTMT" xfId="9350" xr:uid="{00000000-0005-0000-0000-0000A51E0000}"/>
    <cellStyle name="T_bao cao_Bieu4HTMT 2" xfId="5349" xr:uid="{00000000-0005-0000-0000-0000A61E0000}"/>
    <cellStyle name="T_bao cao_Bieu4HTMT 2 2" xfId="4136" xr:uid="{00000000-0005-0000-0000-0000A71E0000}"/>
    <cellStyle name="T_bao cao_Bieu4HTMT 2 2 2" xfId="4143" xr:uid="{00000000-0005-0000-0000-0000A81E0000}"/>
    <cellStyle name="T_bao cao_Bieu4HTMT 2 2 3" xfId="9354" xr:uid="{00000000-0005-0000-0000-0000A91E0000}"/>
    <cellStyle name="T_bao cao_Bieu4HTMT 2 3" xfId="5956" xr:uid="{00000000-0005-0000-0000-0000AA1E0000}"/>
    <cellStyle name="T_bao cao_Bieu4HTMT 2 3 2" xfId="1542" xr:uid="{00000000-0005-0000-0000-0000AB1E0000}"/>
    <cellStyle name="T_bao cao_Bieu4HTMT 2 4" xfId="6392" xr:uid="{00000000-0005-0000-0000-0000AC1E0000}"/>
    <cellStyle name="T_bao cao_Bieu4HTMT 2 5" xfId="6399" xr:uid="{00000000-0005-0000-0000-0000AD1E0000}"/>
    <cellStyle name="T_bao cao_Bieu4HTMT 3" xfId="9358" xr:uid="{00000000-0005-0000-0000-0000AE1E0000}"/>
    <cellStyle name="T_bao cao_Bieu4HTMT 3 2" xfId="6431" xr:uid="{00000000-0005-0000-0000-0000AF1E0000}"/>
    <cellStyle name="T_bao cao_Bieu4HTMT 3 3" xfId="6288" xr:uid="{00000000-0005-0000-0000-0000B01E0000}"/>
    <cellStyle name="T_bao cao_Bieu4HTMT 4" xfId="9363" xr:uid="{00000000-0005-0000-0000-0000B11E0000}"/>
    <cellStyle name="T_bao cao_Bieu4HTMT 4 2" xfId="5577" xr:uid="{00000000-0005-0000-0000-0000B21E0000}"/>
    <cellStyle name="T_bao cao_Bieu4HTMT 5" xfId="1653" xr:uid="{00000000-0005-0000-0000-0000B31E0000}"/>
    <cellStyle name="T_bao cao_Bieu4HTMT 6" xfId="9366" xr:uid="{00000000-0005-0000-0000-0000B41E0000}"/>
    <cellStyle name="T_bao cao_Bieu4HTMT_!1 1 bao cao giao KH ve HTCMT vung TNB   12-12-2011" xfId="9369" xr:uid="{00000000-0005-0000-0000-0000B51E0000}"/>
    <cellStyle name="T_bao cao_Bieu4HTMT_!1 1 bao cao giao KH ve HTCMT vung TNB   12-12-2011 2" xfId="9370" xr:uid="{00000000-0005-0000-0000-0000B61E0000}"/>
    <cellStyle name="T_bao cao_Bieu4HTMT_!1 1 bao cao giao KH ve HTCMT vung TNB   12-12-2011 2 2" xfId="9371" xr:uid="{00000000-0005-0000-0000-0000B71E0000}"/>
    <cellStyle name="T_bao cao_Bieu4HTMT_!1 1 bao cao giao KH ve HTCMT vung TNB   12-12-2011 2 2 2" xfId="9372" xr:uid="{00000000-0005-0000-0000-0000B81E0000}"/>
    <cellStyle name="T_bao cao_Bieu4HTMT_!1 1 bao cao giao KH ve HTCMT vung TNB   12-12-2011 2 2 3" xfId="9373" xr:uid="{00000000-0005-0000-0000-0000B91E0000}"/>
    <cellStyle name="T_bao cao_Bieu4HTMT_!1 1 bao cao giao KH ve HTCMT vung TNB   12-12-2011 2 3" xfId="9374" xr:uid="{00000000-0005-0000-0000-0000BA1E0000}"/>
    <cellStyle name="T_bao cao_Bieu4HTMT_!1 1 bao cao giao KH ve HTCMT vung TNB   12-12-2011 2 3 2" xfId="9376" xr:uid="{00000000-0005-0000-0000-0000BB1E0000}"/>
    <cellStyle name="T_bao cao_Bieu4HTMT_!1 1 bao cao giao KH ve HTCMT vung TNB   12-12-2011 2 4" xfId="6565" xr:uid="{00000000-0005-0000-0000-0000BC1E0000}"/>
    <cellStyle name="T_bao cao_Bieu4HTMT_!1 1 bao cao giao KH ve HTCMT vung TNB   12-12-2011 2 5" xfId="9377" xr:uid="{00000000-0005-0000-0000-0000BD1E0000}"/>
    <cellStyle name="T_bao cao_Bieu4HTMT_!1 1 bao cao giao KH ve HTCMT vung TNB   12-12-2011 3" xfId="9378" xr:uid="{00000000-0005-0000-0000-0000BE1E0000}"/>
    <cellStyle name="T_bao cao_Bieu4HTMT_!1 1 bao cao giao KH ve HTCMT vung TNB   12-12-2011 3 2" xfId="9379" xr:uid="{00000000-0005-0000-0000-0000BF1E0000}"/>
    <cellStyle name="T_bao cao_Bieu4HTMT_!1 1 bao cao giao KH ve HTCMT vung TNB   12-12-2011 3 3" xfId="6516" xr:uid="{00000000-0005-0000-0000-0000C01E0000}"/>
    <cellStyle name="T_bao cao_Bieu4HTMT_!1 1 bao cao giao KH ve HTCMT vung TNB   12-12-2011 4" xfId="9380" xr:uid="{00000000-0005-0000-0000-0000C11E0000}"/>
    <cellStyle name="T_bao cao_Bieu4HTMT_!1 1 bao cao giao KH ve HTCMT vung TNB   12-12-2011 4 2" xfId="9381" xr:uid="{00000000-0005-0000-0000-0000C21E0000}"/>
    <cellStyle name="T_bao cao_Bieu4HTMT_!1 1 bao cao giao KH ve HTCMT vung TNB   12-12-2011 5" xfId="373" xr:uid="{00000000-0005-0000-0000-0000C31E0000}"/>
    <cellStyle name="T_bao cao_Bieu4HTMT_!1 1 bao cao giao KH ve HTCMT vung TNB   12-12-2011 6" xfId="9382" xr:uid="{00000000-0005-0000-0000-0000C41E0000}"/>
    <cellStyle name="T_bao cao_Bieu4HTMT_KH TPCP vung TNB (03-1-2012)" xfId="3065" xr:uid="{00000000-0005-0000-0000-0000C51E0000}"/>
    <cellStyle name="T_bao cao_Bieu4HTMT_KH TPCP vung TNB (03-1-2012) 2" xfId="9383" xr:uid="{00000000-0005-0000-0000-0000C61E0000}"/>
    <cellStyle name="T_bao cao_Bieu4HTMT_KH TPCP vung TNB (03-1-2012) 2 2" xfId="9384" xr:uid="{00000000-0005-0000-0000-0000C71E0000}"/>
    <cellStyle name="T_bao cao_Bieu4HTMT_KH TPCP vung TNB (03-1-2012) 2 2 2" xfId="886" xr:uid="{00000000-0005-0000-0000-0000C81E0000}"/>
    <cellStyle name="T_bao cao_Bieu4HTMT_KH TPCP vung TNB (03-1-2012) 2 2 3" xfId="1038" xr:uid="{00000000-0005-0000-0000-0000C91E0000}"/>
    <cellStyle name="T_bao cao_Bieu4HTMT_KH TPCP vung TNB (03-1-2012) 2 3" xfId="9385" xr:uid="{00000000-0005-0000-0000-0000CA1E0000}"/>
    <cellStyle name="T_bao cao_Bieu4HTMT_KH TPCP vung TNB (03-1-2012) 2 3 2" xfId="9386" xr:uid="{00000000-0005-0000-0000-0000CB1E0000}"/>
    <cellStyle name="T_bao cao_Bieu4HTMT_KH TPCP vung TNB (03-1-2012) 2 4" xfId="4208" xr:uid="{00000000-0005-0000-0000-0000CC1E0000}"/>
    <cellStyle name="T_bao cao_Bieu4HTMT_KH TPCP vung TNB (03-1-2012) 2 5" xfId="827" xr:uid="{00000000-0005-0000-0000-0000CD1E0000}"/>
    <cellStyle name="T_bao cao_Bieu4HTMT_KH TPCP vung TNB (03-1-2012) 3" xfId="9388" xr:uid="{00000000-0005-0000-0000-0000CE1E0000}"/>
    <cellStyle name="T_bao cao_Bieu4HTMT_KH TPCP vung TNB (03-1-2012) 3 2" xfId="9389" xr:uid="{00000000-0005-0000-0000-0000CF1E0000}"/>
    <cellStyle name="T_bao cao_Bieu4HTMT_KH TPCP vung TNB (03-1-2012) 3 3" xfId="9391" xr:uid="{00000000-0005-0000-0000-0000D01E0000}"/>
    <cellStyle name="T_bao cao_Bieu4HTMT_KH TPCP vung TNB (03-1-2012) 4" xfId="6433" xr:uid="{00000000-0005-0000-0000-0000D11E0000}"/>
    <cellStyle name="T_bao cao_Bieu4HTMT_KH TPCP vung TNB (03-1-2012) 4 2" xfId="2397" xr:uid="{00000000-0005-0000-0000-0000D21E0000}"/>
    <cellStyle name="T_bao cao_Bieu4HTMT_KH TPCP vung TNB (03-1-2012) 5" xfId="6293" xr:uid="{00000000-0005-0000-0000-0000D31E0000}"/>
    <cellStyle name="T_bao cao_Bieu4HTMT_KH TPCP vung TNB (03-1-2012) 6" xfId="8502" xr:uid="{00000000-0005-0000-0000-0000D41E0000}"/>
    <cellStyle name="T_bao cao_KH TPCP vung TNB (03-1-2012)" xfId="9394" xr:uid="{00000000-0005-0000-0000-0000D51E0000}"/>
    <cellStyle name="T_bao cao_KH TPCP vung TNB (03-1-2012) 2" xfId="9279" xr:uid="{00000000-0005-0000-0000-0000D61E0000}"/>
    <cellStyle name="T_bao cao_KH TPCP vung TNB (03-1-2012) 2 2" xfId="8543" xr:uid="{00000000-0005-0000-0000-0000D71E0000}"/>
    <cellStyle name="T_bao cao_KH TPCP vung TNB (03-1-2012) 2 2 2" xfId="9396" xr:uid="{00000000-0005-0000-0000-0000D81E0000}"/>
    <cellStyle name="T_bao cao_KH TPCP vung TNB (03-1-2012) 2 2 3" xfId="9084" xr:uid="{00000000-0005-0000-0000-0000D91E0000}"/>
    <cellStyle name="T_bao cao_KH TPCP vung TNB (03-1-2012) 2 3" xfId="47" xr:uid="{00000000-0005-0000-0000-0000DA1E0000}"/>
    <cellStyle name="T_bao cao_KH TPCP vung TNB (03-1-2012) 2 3 2" xfId="8226" xr:uid="{00000000-0005-0000-0000-0000DB1E0000}"/>
    <cellStyle name="T_bao cao_KH TPCP vung TNB (03-1-2012) 2 4" xfId="2464" xr:uid="{00000000-0005-0000-0000-0000DC1E0000}"/>
    <cellStyle name="T_bao cao_KH TPCP vung TNB (03-1-2012) 2 5" xfId="6147" xr:uid="{00000000-0005-0000-0000-0000DD1E0000}"/>
    <cellStyle name="T_bao cao_KH TPCP vung TNB (03-1-2012) 3" xfId="9399" xr:uid="{00000000-0005-0000-0000-0000DE1E0000}"/>
    <cellStyle name="T_bao cao_KH TPCP vung TNB (03-1-2012) 3 2" xfId="502" xr:uid="{00000000-0005-0000-0000-0000DF1E0000}"/>
    <cellStyle name="T_bao cao_KH TPCP vung TNB (03-1-2012) 3 3" xfId="8083" xr:uid="{00000000-0005-0000-0000-0000E01E0000}"/>
    <cellStyle name="T_bao cao_KH TPCP vung TNB (03-1-2012) 4" xfId="9402" xr:uid="{00000000-0005-0000-0000-0000E11E0000}"/>
    <cellStyle name="T_bao cao_KH TPCP vung TNB (03-1-2012) 4 2" xfId="5248" xr:uid="{00000000-0005-0000-0000-0000E21E0000}"/>
    <cellStyle name="T_bao cao_KH TPCP vung TNB (03-1-2012) 5" xfId="9405" xr:uid="{00000000-0005-0000-0000-0000E31E0000}"/>
    <cellStyle name="T_bao cao_KH TPCP vung TNB (03-1-2012) 6" xfId="9390" xr:uid="{00000000-0005-0000-0000-0000E41E0000}"/>
    <cellStyle name="T_BBTNG-06" xfId="6656" xr:uid="{00000000-0005-0000-0000-0000E51E0000}"/>
    <cellStyle name="T_BBTNG-06 2" xfId="9407" xr:uid="{00000000-0005-0000-0000-0000E61E0000}"/>
    <cellStyle name="T_BBTNG-06 2 2" xfId="9410" xr:uid="{00000000-0005-0000-0000-0000E71E0000}"/>
    <cellStyle name="T_BBTNG-06 2 2 2" xfId="6440" xr:uid="{00000000-0005-0000-0000-0000E81E0000}"/>
    <cellStyle name="T_BBTNG-06 2 2 3" xfId="9411" xr:uid="{00000000-0005-0000-0000-0000E91E0000}"/>
    <cellStyle name="T_BBTNG-06 2 3" xfId="9415" xr:uid="{00000000-0005-0000-0000-0000EA1E0000}"/>
    <cellStyle name="T_BBTNG-06 2 3 2" xfId="2755" xr:uid="{00000000-0005-0000-0000-0000EB1E0000}"/>
    <cellStyle name="T_BBTNG-06 2 4" xfId="2334" xr:uid="{00000000-0005-0000-0000-0000EC1E0000}"/>
    <cellStyle name="T_BBTNG-06 2 5" xfId="9417" xr:uid="{00000000-0005-0000-0000-0000ED1E0000}"/>
    <cellStyle name="T_BBTNG-06 3" xfId="9419" xr:uid="{00000000-0005-0000-0000-0000EE1E0000}"/>
    <cellStyle name="T_BBTNG-06 3 2" xfId="9422" xr:uid="{00000000-0005-0000-0000-0000EF1E0000}"/>
    <cellStyle name="T_BBTNG-06 3 3" xfId="9423" xr:uid="{00000000-0005-0000-0000-0000F01E0000}"/>
    <cellStyle name="T_BBTNG-06 4" xfId="2804" xr:uid="{00000000-0005-0000-0000-0000F11E0000}"/>
    <cellStyle name="T_BBTNG-06 4 2" xfId="9424" xr:uid="{00000000-0005-0000-0000-0000F21E0000}"/>
    <cellStyle name="T_BBTNG-06 5" xfId="9426" xr:uid="{00000000-0005-0000-0000-0000F31E0000}"/>
    <cellStyle name="T_BBTNG-06 6" xfId="9427" xr:uid="{00000000-0005-0000-0000-0000F41E0000}"/>
    <cellStyle name="T_BBTNG-06_!1 1 bao cao giao KH ve HTCMT vung TNB   12-12-2011" xfId="9429" xr:uid="{00000000-0005-0000-0000-0000F51E0000}"/>
    <cellStyle name="T_BBTNG-06_!1 1 bao cao giao KH ve HTCMT vung TNB   12-12-2011 2" xfId="2487" xr:uid="{00000000-0005-0000-0000-0000F61E0000}"/>
    <cellStyle name="T_BBTNG-06_!1 1 bao cao giao KH ve HTCMT vung TNB   12-12-2011 2 2" xfId="2839" xr:uid="{00000000-0005-0000-0000-0000F71E0000}"/>
    <cellStyle name="T_BBTNG-06_!1 1 bao cao giao KH ve HTCMT vung TNB   12-12-2011 2 2 2" xfId="9118" xr:uid="{00000000-0005-0000-0000-0000F81E0000}"/>
    <cellStyle name="T_BBTNG-06_!1 1 bao cao giao KH ve HTCMT vung TNB   12-12-2011 2 2 3" xfId="9123" xr:uid="{00000000-0005-0000-0000-0000F91E0000}"/>
    <cellStyle name="T_BBTNG-06_!1 1 bao cao giao KH ve HTCMT vung TNB   12-12-2011 2 3" xfId="186" xr:uid="{00000000-0005-0000-0000-0000FA1E0000}"/>
    <cellStyle name="T_BBTNG-06_!1 1 bao cao giao KH ve HTCMT vung TNB   12-12-2011 2 3 2" xfId="9431" xr:uid="{00000000-0005-0000-0000-0000FB1E0000}"/>
    <cellStyle name="T_BBTNG-06_!1 1 bao cao giao KH ve HTCMT vung TNB   12-12-2011 2 4" xfId="2829" xr:uid="{00000000-0005-0000-0000-0000FC1E0000}"/>
    <cellStyle name="T_BBTNG-06_!1 1 bao cao giao KH ve HTCMT vung TNB   12-12-2011 2 5" xfId="9433" xr:uid="{00000000-0005-0000-0000-0000FD1E0000}"/>
    <cellStyle name="T_BBTNG-06_!1 1 bao cao giao KH ve HTCMT vung TNB   12-12-2011 3" xfId="9434" xr:uid="{00000000-0005-0000-0000-0000FE1E0000}"/>
    <cellStyle name="T_BBTNG-06_!1 1 bao cao giao KH ve HTCMT vung TNB   12-12-2011 3 2" xfId="1023" xr:uid="{00000000-0005-0000-0000-0000FF1E0000}"/>
    <cellStyle name="T_BBTNG-06_!1 1 bao cao giao KH ve HTCMT vung TNB   12-12-2011 3 3" xfId="3366" xr:uid="{00000000-0005-0000-0000-0000001F0000}"/>
    <cellStyle name="T_BBTNG-06_!1 1 bao cao giao KH ve HTCMT vung TNB   12-12-2011 4" xfId="9435" xr:uid="{00000000-0005-0000-0000-0000011F0000}"/>
    <cellStyle name="T_BBTNG-06_!1 1 bao cao giao KH ve HTCMT vung TNB   12-12-2011 4 2" xfId="330" xr:uid="{00000000-0005-0000-0000-0000021F0000}"/>
    <cellStyle name="T_BBTNG-06_!1 1 bao cao giao KH ve HTCMT vung TNB   12-12-2011 5" xfId="4408" xr:uid="{00000000-0005-0000-0000-0000031F0000}"/>
    <cellStyle name="T_BBTNG-06_!1 1 bao cao giao KH ve HTCMT vung TNB   12-12-2011 6" xfId="3819" xr:uid="{00000000-0005-0000-0000-0000041F0000}"/>
    <cellStyle name="T_BBTNG-06_Bieu4HTMT" xfId="4373" xr:uid="{00000000-0005-0000-0000-0000051F0000}"/>
    <cellStyle name="T_BBTNG-06_Bieu4HTMT 2" xfId="7994" xr:uid="{00000000-0005-0000-0000-0000061F0000}"/>
    <cellStyle name="T_BBTNG-06_Bieu4HTMT 2 2" xfId="2404" xr:uid="{00000000-0005-0000-0000-0000071F0000}"/>
    <cellStyle name="T_BBTNG-06_Bieu4HTMT 2 2 2" xfId="9436" xr:uid="{00000000-0005-0000-0000-0000081F0000}"/>
    <cellStyle name="T_BBTNG-06_Bieu4HTMT 2 2 3" xfId="9437" xr:uid="{00000000-0005-0000-0000-0000091F0000}"/>
    <cellStyle name="T_BBTNG-06_Bieu4HTMT 2 3" xfId="2992" xr:uid="{00000000-0005-0000-0000-00000A1F0000}"/>
    <cellStyle name="T_BBTNG-06_Bieu4HTMT 2 3 2" xfId="5942" xr:uid="{00000000-0005-0000-0000-00000B1F0000}"/>
    <cellStyle name="T_BBTNG-06_Bieu4HTMT 2 4" xfId="7418" xr:uid="{00000000-0005-0000-0000-00000C1F0000}"/>
    <cellStyle name="T_BBTNG-06_Bieu4HTMT 2 5" xfId="9438" xr:uid="{00000000-0005-0000-0000-00000D1F0000}"/>
    <cellStyle name="T_BBTNG-06_Bieu4HTMT 3" xfId="7997" xr:uid="{00000000-0005-0000-0000-00000E1F0000}"/>
    <cellStyle name="T_BBTNG-06_Bieu4HTMT 3 2" xfId="1218" xr:uid="{00000000-0005-0000-0000-00000F1F0000}"/>
    <cellStyle name="T_BBTNG-06_Bieu4HTMT 3 3" xfId="9440" xr:uid="{00000000-0005-0000-0000-0000101F0000}"/>
    <cellStyle name="T_BBTNG-06_Bieu4HTMT 4" xfId="9441" xr:uid="{00000000-0005-0000-0000-0000111F0000}"/>
    <cellStyle name="T_BBTNG-06_Bieu4HTMT 4 2" xfId="1566" xr:uid="{00000000-0005-0000-0000-0000121F0000}"/>
    <cellStyle name="T_BBTNG-06_Bieu4HTMT 5" xfId="4924" xr:uid="{00000000-0005-0000-0000-0000131F0000}"/>
    <cellStyle name="T_BBTNG-06_Bieu4HTMT 6" xfId="9442" xr:uid="{00000000-0005-0000-0000-0000141F0000}"/>
    <cellStyle name="T_BBTNG-06_Bieu4HTMT_!1 1 bao cao giao KH ve HTCMT vung TNB   12-12-2011" xfId="2040" xr:uid="{00000000-0005-0000-0000-0000151F0000}"/>
    <cellStyle name="T_BBTNG-06_Bieu4HTMT_!1 1 bao cao giao KH ve HTCMT vung TNB   12-12-2011 2" xfId="9443" xr:uid="{00000000-0005-0000-0000-0000161F0000}"/>
    <cellStyle name="T_BBTNG-06_Bieu4HTMT_!1 1 bao cao giao KH ve HTCMT vung TNB   12-12-2011 2 2" xfId="9444" xr:uid="{00000000-0005-0000-0000-0000171F0000}"/>
    <cellStyle name="T_BBTNG-06_Bieu4HTMT_!1 1 bao cao giao KH ve HTCMT vung TNB   12-12-2011 2 2 2" xfId="1486" xr:uid="{00000000-0005-0000-0000-0000181F0000}"/>
    <cellStyle name="T_BBTNG-06_Bieu4HTMT_!1 1 bao cao giao KH ve HTCMT vung TNB   12-12-2011 2 2 3" xfId="7983" xr:uid="{00000000-0005-0000-0000-0000191F0000}"/>
    <cellStyle name="T_BBTNG-06_Bieu4HTMT_!1 1 bao cao giao KH ve HTCMT vung TNB   12-12-2011 2 3" xfId="9445" xr:uid="{00000000-0005-0000-0000-00001A1F0000}"/>
    <cellStyle name="T_BBTNG-06_Bieu4HTMT_!1 1 bao cao giao KH ve HTCMT vung TNB   12-12-2011 2 3 2" xfId="152" xr:uid="{00000000-0005-0000-0000-00001B1F0000}"/>
    <cellStyle name="T_BBTNG-06_Bieu4HTMT_!1 1 bao cao giao KH ve HTCMT vung TNB   12-12-2011 2 4" xfId="9446" xr:uid="{00000000-0005-0000-0000-00001C1F0000}"/>
    <cellStyle name="T_BBTNG-06_Bieu4HTMT_!1 1 bao cao giao KH ve HTCMT vung TNB   12-12-2011 2 5" xfId="9448" xr:uid="{00000000-0005-0000-0000-00001D1F0000}"/>
    <cellStyle name="T_BBTNG-06_Bieu4HTMT_!1 1 bao cao giao KH ve HTCMT vung TNB   12-12-2011 3" xfId="9450" xr:uid="{00000000-0005-0000-0000-00001E1F0000}"/>
    <cellStyle name="T_BBTNG-06_Bieu4HTMT_!1 1 bao cao giao KH ve HTCMT vung TNB   12-12-2011 3 2" xfId="9452" xr:uid="{00000000-0005-0000-0000-00001F1F0000}"/>
    <cellStyle name="T_BBTNG-06_Bieu4HTMT_!1 1 bao cao giao KH ve HTCMT vung TNB   12-12-2011 3 3" xfId="9454" xr:uid="{00000000-0005-0000-0000-0000201F0000}"/>
    <cellStyle name="T_BBTNG-06_Bieu4HTMT_!1 1 bao cao giao KH ve HTCMT vung TNB   12-12-2011 4" xfId="9455" xr:uid="{00000000-0005-0000-0000-0000211F0000}"/>
    <cellStyle name="T_BBTNG-06_Bieu4HTMT_!1 1 bao cao giao KH ve HTCMT vung TNB   12-12-2011 4 2" xfId="9456" xr:uid="{00000000-0005-0000-0000-0000221F0000}"/>
    <cellStyle name="T_BBTNG-06_Bieu4HTMT_!1 1 bao cao giao KH ve HTCMT vung TNB   12-12-2011 5" xfId="9457" xr:uid="{00000000-0005-0000-0000-0000231F0000}"/>
    <cellStyle name="T_BBTNG-06_Bieu4HTMT_!1 1 bao cao giao KH ve HTCMT vung TNB   12-12-2011 6" xfId="9458" xr:uid="{00000000-0005-0000-0000-0000241F0000}"/>
    <cellStyle name="T_BBTNG-06_Bieu4HTMT_KH TPCP vung TNB (03-1-2012)" xfId="8749" xr:uid="{00000000-0005-0000-0000-0000251F0000}"/>
    <cellStyle name="T_BBTNG-06_Bieu4HTMT_KH TPCP vung TNB (03-1-2012) 2" xfId="2868" xr:uid="{00000000-0005-0000-0000-0000261F0000}"/>
    <cellStyle name="T_BBTNG-06_Bieu4HTMT_KH TPCP vung TNB (03-1-2012) 2 2" xfId="9459" xr:uid="{00000000-0005-0000-0000-0000271F0000}"/>
    <cellStyle name="T_BBTNG-06_Bieu4HTMT_KH TPCP vung TNB (03-1-2012) 2 2 2" xfId="9461" xr:uid="{00000000-0005-0000-0000-0000281F0000}"/>
    <cellStyle name="T_BBTNG-06_Bieu4HTMT_KH TPCP vung TNB (03-1-2012) 2 2 3" xfId="9464" xr:uid="{00000000-0005-0000-0000-0000291F0000}"/>
    <cellStyle name="T_BBTNG-06_Bieu4HTMT_KH TPCP vung TNB (03-1-2012) 2 3" xfId="9465" xr:uid="{00000000-0005-0000-0000-00002A1F0000}"/>
    <cellStyle name="T_BBTNG-06_Bieu4HTMT_KH TPCP vung TNB (03-1-2012) 2 3 2" xfId="2748" xr:uid="{00000000-0005-0000-0000-00002B1F0000}"/>
    <cellStyle name="T_BBTNG-06_Bieu4HTMT_KH TPCP vung TNB (03-1-2012) 2 4" xfId="9467" xr:uid="{00000000-0005-0000-0000-00002C1F0000}"/>
    <cellStyle name="T_BBTNG-06_Bieu4HTMT_KH TPCP vung TNB (03-1-2012) 2 5" xfId="9469" xr:uid="{00000000-0005-0000-0000-00002D1F0000}"/>
    <cellStyle name="T_BBTNG-06_Bieu4HTMT_KH TPCP vung TNB (03-1-2012) 3" xfId="9470" xr:uid="{00000000-0005-0000-0000-00002E1F0000}"/>
    <cellStyle name="T_BBTNG-06_Bieu4HTMT_KH TPCP vung TNB (03-1-2012) 3 2" xfId="9471" xr:uid="{00000000-0005-0000-0000-00002F1F0000}"/>
    <cellStyle name="T_BBTNG-06_Bieu4HTMT_KH TPCP vung TNB (03-1-2012) 3 3" xfId="9472" xr:uid="{00000000-0005-0000-0000-0000301F0000}"/>
    <cellStyle name="T_BBTNG-06_Bieu4HTMT_KH TPCP vung TNB (03-1-2012) 4" xfId="9473" xr:uid="{00000000-0005-0000-0000-0000311F0000}"/>
    <cellStyle name="T_BBTNG-06_Bieu4HTMT_KH TPCP vung TNB (03-1-2012) 4 2" xfId="9474" xr:uid="{00000000-0005-0000-0000-0000321F0000}"/>
    <cellStyle name="T_BBTNG-06_Bieu4HTMT_KH TPCP vung TNB (03-1-2012) 5" xfId="9475" xr:uid="{00000000-0005-0000-0000-0000331F0000}"/>
    <cellStyle name="T_BBTNG-06_Bieu4HTMT_KH TPCP vung TNB (03-1-2012) 6" xfId="9477" xr:uid="{00000000-0005-0000-0000-0000341F0000}"/>
    <cellStyle name="T_BBTNG-06_KH TPCP vung TNB (03-1-2012)" xfId="7973" xr:uid="{00000000-0005-0000-0000-0000351F0000}"/>
    <cellStyle name="T_BBTNG-06_KH TPCP vung TNB (03-1-2012) 2" xfId="4051" xr:uid="{00000000-0005-0000-0000-0000361F0000}"/>
    <cellStyle name="T_BBTNG-06_KH TPCP vung TNB (03-1-2012) 2 2" xfId="4948" xr:uid="{00000000-0005-0000-0000-0000371F0000}"/>
    <cellStyle name="T_BBTNG-06_KH TPCP vung TNB (03-1-2012) 2 2 2" xfId="9478" xr:uid="{00000000-0005-0000-0000-0000381F0000}"/>
    <cellStyle name="T_BBTNG-06_KH TPCP vung TNB (03-1-2012) 2 2 3" xfId="9481" xr:uid="{00000000-0005-0000-0000-0000391F0000}"/>
    <cellStyle name="T_BBTNG-06_KH TPCP vung TNB (03-1-2012) 2 3" xfId="4953" xr:uid="{00000000-0005-0000-0000-00003A1F0000}"/>
    <cellStyle name="T_BBTNG-06_KH TPCP vung TNB (03-1-2012) 2 3 2" xfId="9284" xr:uid="{00000000-0005-0000-0000-00003B1F0000}"/>
    <cellStyle name="T_BBTNG-06_KH TPCP vung TNB (03-1-2012) 2 4" xfId="4958" xr:uid="{00000000-0005-0000-0000-00003C1F0000}"/>
    <cellStyle name="T_BBTNG-06_KH TPCP vung TNB (03-1-2012) 2 5" xfId="9484" xr:uid="{00000000-0005-0000-0000-00003D1F0000}"/>
    <cellStyle name="T_BBTNG-06_KH TPCP vung TNB (03-1-2012) 3" xfId="9486" xr:uid="{00000000-0005-0000-0000-00003E1F0000}"/>
    <cellStyle name="T_BBTNG-06_KH TPCP vung TNB (03-1-2012) 3 2" xfId="9488" xr:uid="{00000000-0005-0000-0000-00003F1F0000}"/>
    <cellStyle name="T_BBTNG-06_KH TPCP vung TNB (03-1-2012) 3 3" xfId="3131" xr:uid="{00000000-0005-0000-0000-0000401F0000}"/>
    <cellStyle name="T_BBTNG-06_KH TPCP vung TNB (03-1-2012) 4" xfId="9428" xr:uid="{00000000-0005-0000-0000-0000411F0000}"/>
    <cellStyle name="T_BBTNG-06_KH TPCP vung TNB (03-1-2012) 4 2" xfId="2486" xr:uid="{00000000-0005-0000-0000-0000421F0000}"/>
    <cellStyle name="T_BBTNG-06_KH TPCP vung TNB (03-1-2012) 5" xfId="9489" xr:uid="{00000000-0005-0000-0000-0000431F0000}"/>
    <cellStyle name="T_BBTNG-06_KH TPCP vung TNB (03-1-2012) 6" xfId="9490" xr:uid="{00000000-0005-0000-0000-0000441F0000}"/>
    <cellStyle name="T_BC  NAM 2007" xfId="9351" xr:uid="{00000000-0005-0000-0000-0000451F0000}"/>
    <cellStyle name="T_BC  NAM 2007 2" xfId="5350" xr:uid="{00000000-0005-0000-0000-0000461F0000}"/>
    <cellStyle name="T_BC  NAM 2007 2 2" xfId="4137" xr:uid="{00000000-0005-0000-0000-0000471F0000}"/>
    <cellStyle name="T_BC  NAM 2007 2 2 2" xfId="4144" xr:uid="{00000000-0005-0000-0000-0000481F0000}"/>
    <cellStyle name="T_BC  NAM 2007 2 2 3" xfId="9355" xr:uid="{00000000-0005-0000-0000-0000491F0000}"/>
    <cellStyle name="T_BC  NAM 2007 2 3" xfId="5957" xr:uid="{00000000-0005-0000-0000-00004A1F0000}"/>
    <cellStyle name="T_BC  NAM 2007 2 3 2" xfId="1543" xr:uid="{00000000-0005-0000-0000-00004B1F0000}"/>
    <cellStyle name="T_BC  NAM 2007 2 4" xfId="6393" xr:uid="{00000000-0005-0000-0000-00004C1F0000}"/>
    <cellStyle name="T_BC  NAM 2007 2 5" xfId="6400" xr:uid="{00000000-0005-0000-0000-00004D1F0000}"/>
    <cellStyle name="T_BC  NAM 2007 3" xfId="9359" xr:uid="{00000000-0005-0000-0000-00004E1F0000}"/>
    <cellStyle name="T_BC  NAM 2007 3 2" xfId="6432" xr:uid="{00000000-0005-0000-0000-00004F1F0000}"/>
    <cellStyle name="T_BC  NAM 2007 3 3" xfId="6289" xr:uid="{00000000-0005-0000-0000-0000501F0000}"/>
    <cellStyle name="T_BC  NAM 2007 4" xfId="9364" xr:uid="{00000000-0005-0000-0000-0000511F0000}"/>
    <cellStyle name="T_BC  NAM 2007 4 2" xfId="5578" xr:uid="{00000000-0005-0000-0000-0000521F0000}"/>
    <cellStyle name="T_BC  NAM 2007 5" xfId="1654" xr:uid="{00000000-0005-0000-0000-0000531F0000}"/>
    <cellStyle name="T_BC  NAM 2007 6" xfId="9367" xr:uid="{00000000-0005-0000-0000-0000541F0000}"/>
    <cellStyle name="T_BC CTMT-2008 Ttinh" xfId="9041" xr:uid="{00000000-0005-0000-0000-0000551F0000}"/>
    <cellStyle name="T_BC CTMT-2008 Ttinh 2" xfId="9492" xr:uid="{00000000-0005-0000-0000-0000561F0000}"/>
    <cellStyle name="T_BC CTMT-2008 Ttinh 2 2" xfId="9494" xr:uid="{00000000-0005-0000-0000-0000571F0000}"/>
    <cellStyle name="T_BC CTMT-2008 Ttinh 2 2 2" xfId="6190" xr:uid="{00000000-0005-0000-0000-0000581F0000}"/>
    <cellStyle name="T_BC CTMT-2008 Ttinh 2 2 3" xfId="5828" xr:uid="{00000000-0005-0000-0000-0000591F0000}"/>
    <cellStyle name="T_BC CTMT-2008 Ttinh 2 3" xfId="9496" xr:uid="{00000000-0005-0000-0000-00005A1F0000}"/>
    <cellStyle name="T_BC CTMT-2008 Ttinh 2 3 2" xfId="9499" xr:uid="{00000000-0005-0000-0000-00005B1F0000}"/>
    <cellStyle name="T_BC CTMT-2008 Ttinh 2 4" xfId="9501" xr:uid="{00000000-0005-0000-0000-00005C1F0000}"/>
    <cellStyle name="T_BC CTMT-2008 Ttinh 2 5" xfId="9503" xr:uid="{00000000-0005-0000-0000-00005D1F0000}"/>
    <cellStyle name="T_BC CTMT-2008 Ttinh 3" xfId="9504" xr:uid="{00000000-0005-0000-0000-00005E1F0000}"/>
    <cellStyle name="T_BC CTMT-2008 Ttinh 3 2" xfId="9505" xr:uid="{00000000-0005-0000-0000-00005F1F0000}"/>
    <cellStyle name="T_BC CTMT-2008 Ttinh 3 3" xfId="3741" xr:uid="{00000000-0005-0000-0000-0000601F0000}"/>
    <cellStyle name="T_BC CTMT-2008 Ttinh 4" xfId="9507" xr:uid="{00000000-0005-0000-0000-0000611F0000}"/>
    <cellStyle name="T_BC CTMT-2008 Ttinh 4 2" xfId="9509" xr:uid="{00000000-0005-0000-0000-0000621F0000}"/>
    <cellStyle name="T_BC CTMT-2008 Ttinh 5" xfId="9432" xr:uid="{00000000-0005-0000-0000-0000631F0000}"/>
    <cellStyle name="T_BC CTMT-2008 Ttinh 6" xfId="9511" xr:uid="{00000000-0005-0000-0000-0000641F0000}"/>
    <cellStyle name="T_BC CTMT-2008 Ttinh_!1 1 bao cao giao KH ve HTCMT vung TNB   12-12-2011" xfId="9512" xr:uid="{00000000-0005-0000-0000-0000651F0000}"/>
    <cellStyle name="T_BC CTMT-2008 Ttinh_!1 1 bao cao giao KH ve HTCMT vung TNB   12-12-2011 2" xfId="9513" xr:uid="{00000000-0005-0000-0000-0000661F0000}"/>
    <cellStyle name="T_BC CTMT-2008 Ttinh_!1 1 bao cao giao KH ve HTCMT vung TNB   12-12-2011 2 2" xfId="8971" xr:uid="{00000000-0005-0000-0000-0000671F0000}"/>
    <cellStyle name="T_BC CTMT-2008 Ttinh_!1 1 bao cao giao KH ve HTCMT vung TNB   12-12-2011 2 2 2" xfId="7773" xr:uid="{00000000-0005-0000-0000-0000681F0000}"/>
    <cellStyle name="T_BC CTMT-2008 Ttinh_!1 1 bao cao giao KH ve HTCMT vung TNB   12-12-2011 2 2 3" xfId="4081" xr:uid="{00000000-0005-0000-0000-0000691F0000}"/>
    <cellStyle name="T_BC CTMT-2008 Ttinh_!1 1 bao cao giao KH ve HTCMT vung TNB   12-12-2011 2 3" xfId="9514" xr:uid="{00000000-0005-0000-0000-00006A1F0000}"/>
    <cellStyle name="T_BC CTMT-2008 Ttinh_!1 1 bao cao giao KH ve HTCMT vung TNB   12-12-2011 2 3 2" xfId="9516" xr:uid="{00000000-0005-0000-0000-00006B1F0000}"/>
    <cellStyle name="T_BC CTMT-2008 Ttinh_!1 1 bao cao giao KH ve HTCMT vung TNB   12-12-2011 2 4" xfId="9519" xr:uid="{00000000-0005-0000-0000-00006C1F0000}"/>
    <cellStyle name="T_BC CTMT-2008 Ttinh_!1 1 bao cao giao KH ve HTCMT vung TNB   12-12-2011 2 5" xfId="9521" xr:uid="{00000000-0005-0000-0000-00006D1F0000}"/>
    <cellStyle name="T_BC CTMT-2008 Ttinh_!1 1 bao cao giao KH ve HTCMT vung TNB   12-12-2011 3" xfId="9522" xr:uid="{00000000-0005-0000-0000-00006E1F0000}"/>
    <cellStyle name="T_BC CTMT-2008 Ttinh_!1 1 bao cao giao KH ve HTCMT vung TNB   12-12-2011 3 2" xfId="9523" xr:uid="{00000000-0005-0000-0000-00006F1F0000}"/>
    <cellStyle name="T_BC CTMT-2008 Ttinh_!1 1 bao cao giao KH ve HTCMT vung TNB   12-12-2011 3 3" xfId="9524" xr:uid="{00000000-0005-0000-0000-0000701F0000}"/>
    <cellStyle name="T_BC CTMT-2008 Ttinh_!1 1 bao cao giao KH ve HTCMT vung TNB   12-12-2011 4" xfId="4102" xr:uid="{00000000-0005-0000-0000-0000711F0000}"/>
    <cellStyle name="T_BC CTMT-2008 Ttinh_!1 1 bao cao giao KH ve HTCMT vung TNB   12-12-2011 4 2" xfId="4106" xr:uid="{00000000-0005-0000-0000-0000721F0000}"/>
    <cellStyle name="T_BC CTMT-2008 Ttinh_!1 1 bao cao giao KH ve HTCMT vung TNB   12-12-2011 5" xfId="1740" xr:uid="{00000000-0005-0000-0000-0000731F0000}"/>
    <cellStyle name="T_BC CTMT-2008 Ttinh_!1 1 bao cao giao KH ve HTCMT vung TNB   12-12-2011 6" xfId="8555" xr:uid="{00000000-0005-0000-0000-0000741F0000}"/>
    <cellStyle name="T_BC CTMT-2008 Ttinh_KH TPCP vung TNB (03-1-2012)" xfId="9525" xr:uid="{00000000-0005-0000-0000-0000751F0000}"/>
    <cellStyle name="T_BC CTMT-2008 Ttinh_KH TPCP vung TNB (03-1-2012) 2" xfId="9199" xr:uid="{00000000-0005-0000-0000-0000761F0000}"/>
    <cellStyle name="T_BC CTMT-2008 Ttinh_KH TPCP vung TNB (03-1-2012) 2 2" xfId="3436" xr:uid="{00000000-0005-0000-0000-0000771F0000}"/>
    <cellStyle name="T_BC CTMT-2008 Ttinh_KH TPCP vung TNB (03-1-2012) 2 2 2" xfId="6005" xr:uid="{00000000-0005-0000-0000-0000781F0000}"/>
    <cellStyle name="T_BC CTMT-2008 Ttinh_KH TPCP vung TNB (03-1-2012) 2 2 3" xfId="6009" xr:uid="{00000000-0005-0000-0000-0000791F0000}"/>
    <cellStyle name="T_BC CTMT-2008 Ttinh_KH TPCP vung TNB (03-1-2012) 2 3" xfId="9526" xr:uid="{00000000-0005-0000-0000-00007A1F0000}"/>
    <cellStyle name="T_BC CTMT-2008 Ttinh_KH TPCP vung TNB (03-1-2012) 2 3 2" xfId="9527" xr:uid="{00000000-0005-0000-0000-00007B1F0000}"/>
    <cellStyle name="T_BC CTMT-2008 Ttinh_KH TPCP vung TNB (03-1-2012) 2 4" xfId="2150" xr:uid="{00000000-0005-0000-0000-00007C1F0000}"/>
    <cellStyle name="T_BC CTMT-2008 Ttinh_KH TPCP vung TNB (03-1-2012) 2 5" xfId="9528" xr:uid="{00000000-0005-0000-0000-00007D1F0000}"/>
    <cellStyle name="T_BC CTMT-2008 Ttinh_KH TPCP vung TNB (03-1-2012) 3" xfId="9203" xr:uid="{00000000-0005-0000-0000-00007E1F0000}"/>
    <cellStyle name="T_BC CTMT-2008 Ttinh_KH TPCP vung TNB (03-1-2012) 3 2" xfId="9206" xr:uid="{00000000-0005-0000-0000-00007F1F0000}"/>
    <cellStyle name="T_BC CTMT-2008 Ttinh_KH TPCP vung TNB (03-1-2012) 3 3" xfId="9529" xr:uid="{00000000-0005-0000-0000-0000801F0000}"/>
    <cellStyle name="T_BC CTMT-2008 Ttinh_KH TPCP vung TNB (03-1-2012) 4" xfId="592" xr:uid="{00000000-0005-0000-0000-0000811F0000}"/>
    <cellStyle name="T_BC CTMT-2008 Ttinh_KH TPCP vung TNB (03-1-2012) 4 2" xfId="9209" xr:uid="{00000000-0005-0000-0000-0000821F0000}"/>
    <cellStyle name="T_BC CTMT-2008 Ttinh_KH TPCP vung TNB (03-1-2012) 5" xfId="9212" xr:uid="{00000000-0005-0000-0000-0000831F0000}"/>
    <cellStyle name="T_BC CTMT-2008 Ttinh_KH TPCP vung TNB (03-1-2012) 6" xfId="2999" xr:uid="{00000000-0005-0000-0000-0000841F0000}"/>
    <cellStyle name="T_BC nhu cau von doi ung ODA nganh NN (BKH)" xfId="737" xr:uid="{00000000-0005-0000-0000-0000851F0000}"/>
    <cellStyle name="T_BC nhu cau von doi ung ODA nganh NN (BKH) 2" xfId="9530" xr:uid="{00000000-0005-0000-0000-0000861F0000}"/>
    <cellStyle name="T_BC nhu cau von doi ung ODA nganh NN (BKH) 2 2" xfId="9531" xr:uid="{00000000-0005-0000-0000-0000871F0000}"/>
    <cellStyle name="T_BC nhu cau von doi ung ODA nganh NN (BKH) 2 3" xfId="9532" xr:uid="{00000000-0005-0000-0000-0000881F0000}"/>
    <cellStyle name="T_BC nhu cau von doi ung ODA nganh NN (BKH) 3" xfId="9536" xr:uid="{00000000-0005-0000-0000-0000891F0000}"/>
    <cellStyle name="T_BC nhu cau von doi ung ODA nganh NN (BKH) 3 2" xfId="9539" xr:uid="{00000000-0005-0000-0000-00008A1F0000}"/>
    <cellStyle name="T_BC nhu cau von doi ung ODA nganh NN (BKH) 4" xfId="6326" xr:uid="{00000000-0005-0000-0000-00008B1F0000}"/>
    <cellStyle name="T_BC nhu cau von doi ung ODA nganh NN (BKH) 5" xfId="2338" xr:uid="{00000000-0005-0000-0000-00008C1F0000}"/>
    <cellStyle name="T_BC nhu cau von doi ung ODA nganh NN (BKH)_05-12  KH trung han 2016-2020 - Liem Thinh edited" xfId="9542" xr:uid="{00000000-0005-0000-0000-00008D1F0000}"/>
    <cellStyle name="T_BC nhu cau von doi ung ODA nganh NN (BKH)_05-12  KH trung han 2016-2020 - Liem Thinh edited 2" xfId="9545" xr:uid="{00000000-0005-0000-0000-00008E1F0000}"/>
    <cellStyle name="T_BC nhu cau von doi ung ODA nganh NN (BKH)_05-12  KH trung han 2016-2020 - Liem Thinh edited 2 2" xfId="9548" xr:uid="{00000000-0005-0000-0000-00008F1F0000}"/>
    <cellStyle name="T_BC nhu cau von doi ung ODA nganh NN (BKH)_05-12  KH trung han 2016-2020 - Liem Thinh edited 2 3" xfId="9550" xr:uid="{00000000-0005-0000-0000-0000901F0000}"/>
    <cellStyle name="T_BC nhu cau von doi ung ODA nganh NN (BKH)_05-12  KH trung han 2016-2020 - Liem Thinh edited 3" xfId="305" xr:uid="{00000000-0005-0000-0000-0000911F0000}"/>
    <cellStyle name="T_BC nhu cau von doi ung ODA nganh NN (BKH)_05-12  KH trung han 2016-2020 - Liem Thinh edited 3 2" xfId="9551" xr:uid="{00000000-0005-0000-0000-0000921F0000}"/>
    <cellStyle name="T_BC nhu cau von doi ung ODA nganh NN (BKH)_05-12  KH trung han 2016-2020 - Liem Thinh edited 4" xfId="9554" xr:uid="{00000000-0005-0000-0000-0000931F0000}"/>
    <cellStyle name="T_BC nhu cau von doi ung ODA nganh NN (BKH)_05-12  KH trung han 2016-2020 - Liem Thinh edited 5" xfId="9555" xr:uid="{00000000-0005-0000-0000-0000941F0000}"/>
    <cellStyle name="T_BC nhu cau von doi ung ODA nganh NN (BKH)_Copy of 05-12  KH trung han 2016-2020 - Liem Thinh edited (1)" xfId="7800" xr:uid="{00000000-0005-0000-0000-0000951F0000}"/>
    <cellStyle name="T_BC nhu cau von doi ung ODA nganh NN (BKH)_Copy of 05-12  KH trung han 2016-2020 - Liem Thinh edited (1) 2" xfId="9556" xr:uid="{00000000-0005-0000-0000-0000961F0000}"/>
    <cellStyle name="T_BC nhu cau von doi ung ODA nganh NN (BKH)_Copy of 05-12  KH trung han 2016-2020 - Liem Thinh edited (1) 2 2" xfId="9558" xr:uid="{00000000-0005-0000-0000-0000971F0000}"/>
    <cellStyle name="T_BC nhu cau von doi ung ODA nganh NN (BKH)_Copy of 05-12  KH trung han 2016-2020 - Liem Thinh edited (1) 2 3" xfId="9560" xr:uid="{00000000-0005-0000-0000-0000981F0000}"/>
    <cellStyle name="T_BC nhu cau von doi ung ODA nganh NN (BKH)_Copy of 05-12  KH trung han 2016-2020 - Liem Thinh edited (1) 3" xfId="9562" xr:uid="{00000000-0005-0000-0000-0000991F0000}"/>
    <cellStyle name="T_BC nhu cau von doi ung ODA nganh NN (BKH)_Copy of 05-12  KH trung han 2016-2020 - Liem Thinh edited (1) 3 2" xfId="6451" xr:uid="{00000000-0005-0000-0000-00009A1F0000}"/>
    <cellStyle name="T_BC nhu cau von doi ung ODA nganh NN (BKH)_Copy of 05-12  KH trung han 2016-2020 - Liem Thinh edited (1) 4" xfId="9563" xr:uid="{00000000-0005-0000-0000-00009B1F0000}"/>
    <cellStyle name="T_BC nhu cau von doi ung ODA nganh NN (BKH)_Copy of 05-12  KH trung han 2016-2020 - Liem Thinh edited (1) 5" xfId="9564" xr:uid="{00000000-0005-0000-0000-00009C1F0000}"/>
    <cellStyle name="T_BC Tai co cau (bieu TH)" xfId="9054" xr:uid="{00000000-0005-0000-0000-00009D1F0000}"/>
    <cellStyle name="T_BC Tai co cau (bieu TH) 2" xfId="5124" xr:uid="{00000000-0005-0000-0000-00009E1F0000}"/>
    <cellStyle name="T_BC Tai co cau (bieu TH) 2 2" xfId="4698" xr:uid="{00000000-0005-0000-0000-00009F1F0000}"/>
    <cellStyle name="T_BC Tai co cau (bieu TH) 2 3" xfId="9566" xr:uid="{00000000-0005-0000-0000-0000A01F0000}"/>
    <cellStyle name="T_BC Tai co cau (bieu TH) 3" xfId="4130" xr:uid="{00000000-0005-0000-0000-0000A11F0000}"/>
    <cellStyle name="T_BC Tai co cau (bieu TH) 3 2" xfId="9567" xr:uid="{00000000-0005-0000-0000-0000A21F0000}"/>
    <cellStyle name="T_BC Tai co cau (bieu TH) 4" xfId="9568" xr:uid="{00000000-0005-0000-0000-0000A31F0000}"/>
    <cellStyle name="T_BC Tai co cau (bieu TH) 5" xfId="2688" xr:uid="{00000000-0005-0000-0000-0000A41F0000}"/>
    <cellStyle name="T_BC Tai co cau (bieu TH)_05-12  KH trung han 2016-2020 - Liem Thinh edited" xfId="9570" xr:uid="{00000000-0005-0000-0000-0000A51F0000}"/>
    <cellStyle name="T_BC Tai co cau (bieu TH)_05-12  KH trung han 2016-2020 - Liem Thinh edited 2" xfId="9571" xr:uid="{00000000-0005-0000-0000-0000A61F0000}"/>
    <cellStyle name="T_BC Tai co cau (bieu TH)_05-12  KH trung han 2016-2020 - Liem Thinh edited 2 2" xfId="9572" xr:uid="{00000000-0005-0000-0000-0000A71F0000}"/>
    <cellStyle name="T_BC Tai co cau (bieu TH)_05-12  KH trung han 2016-2020 - Liem Thinh edited 2 3" xfId="3247" xr:uid="{00000000-0005-0000-0000-0000A81F0000}"/>
    <cellStyle name="T_BC Tai co cau (bieu TH)_05-12  KH trung han 2016-2020 - Liem Thinh edited 3" xfId="1373" xr:uid="{00000000-0005-0000-0000-0000A91F0000}"/>
    <cellStyle name="T_BC Tai co cau (bieu TH)_05-12  KH trung han 2016-2020 - Liem Thinh edited 3 2" xfId="8126" xr:uid="{00000000-0005-0000-0000-0000AA1F0000}"/>
    <cellStyle name="T_BC Tai co cau (bieu TH)_05-12  KH trung han 2016-2020 - Liem Thinh edited 4" xfId="8466" xr:uid="{00000000-0005-0000-0000-0000AB1F0000}"/>
    <cellStyle name="T_BC Tai co cau (bieu TH)_05-12  KH trung han 2016-2020 - Liem Thinh edited 5" xfId="9573" xr:uid="{00000000-0005-0000-0000-0000AC1F0000}"/>
    <cellStyle name="T_BC Tai co cau (bieu TH)_Copy of 05-12  KH trung han 2016-2020 - Liem Thinh edited (1)" xfId="9575" xr:uid="{00000000-0005-0000-0000-0000AD1F0000}"/>
    <cellStyle name="T_BC Tai co cau (bieu TH)_Copy of 05-12  KH trung han 2016-2020 - Liem Thinh edited (1) 2" xfId="9576" xr:uid="{00000000-0005-0000-0000-0000AE1F0000}"/>
    <cellStyle name="T_BC Tai co cau (bieu TH)_Copy of 05-12  KH trung han 2016-2020 - Liem Thinh edited (1) 2 2" xfId="9577" xr:uid="{00000000-0005-0000-0000-0000AF1F0000}"/>
    <cellStyle name="T_BC Tai co cau (bieu TH)_Copy of 05-12  KH trung han 2016-2020 - Liem Thinh edited (1) 2 3" xfId="9578" xr:uid="{00000000-0005-0000-0000-0000B01F0000}"/>
    <cellStyle name="T_BC Tai co cau (bieu TH)_Copy of 05-12  KH trung han 2016-2020 - Liem Thinh edited (1) 3" xfId="9579" xr:uid="{00000000-0005-0000-0000-0000B11F0000}"/>
    <cellStyle name="T_BC Tai co cau (bieu TH)_Copy of 05-12  KH trung han 2016-2020 - Liem Thinh edited (1) 3 2" xfId="9580" xr:uid="{00000000-0005-0000-0000-0000B21F0000}"/>
    <cellStyle name="T_BC Tai co cau (bieu TH)_Copy of 05-12  KH trung han 2016-2020 - Liem Thinh edited (1) 4" xfId="1433" xr:uid="{00000000-0005-0000-0000-0000B31F0000}"/>
    <cellStyle name="T_BC Tai co cau (bieu TH)_Copy of 05-12  KH trung han 2016-2020 - Liem Thinh edited (1) 5" xfId="5818" xr:uid="{00000000-0005-0000-0000-0000B41F0000}"/>
    <cellStyle name="T_Bieu 4.2 A, B KHCTgiong 2011" xfId="9581" xr:uid="{00000000-0005-0000-0000-0000B51F0000}"/>
    <cellStyle name="T_Bieu 4.2 A, B KHCTgiong 2011 10" xfId="9583" xr:uid="{00000000-0005-0000-0000-0000B61F0000}"/>
    <cellStyle name="T_Bieu 4.2 A, B KHCTgiong 2011 10 2" xfId="9585" xr:uid="{00000000-0005-0000-0000-0000B71F0000}"/>
    <cellStyle name="T_Bieu 4.2 A, B KHCTgiong 2011 10 2 2" xfId="9587" xr:uid="{00000000-0005-0000-0000-0000B81F0000}"/>
    <cellStyle name="T_Bieu 4.2 A, B KHCTgiong 2011 10 2 3" xfId="9589" xr:uid="{00000000-0005-0000-0000-0000B91F0000}"/>
    <cellStyle name="T_Bieu 4.2 A, B KHCTgiong 2011 10 3" xfId="9591" xr:uid="{00000000-0005-0000-0000-0000BA1F0000}"/>
    <cellStyle name="T_Bieu 4.2 A, B KHCTgiong 2011 10 3 2" xfId="7703" xr:uid="{00000000-0005-0000-0000-0000BB1F0000}"/>
    <cellStyle name="T_Bieu 4.2 A, B KHCTgiong 2011 10 4" xfId="9593" xr:uid="{00000000-0005-0000-0000-0000BC1F0000}"/>
    <cellStyle name="T_Bieu 4.2 A, B KHCTgiong 2011 10 5" xfId="9595" xr:uid="{00000000-0005-0000-0000-0000BD1F0000}"/>
    <cellStyle name="T_Bieu 4.2 A, B KHCTgiong 2011 11" xfId="8758" xr:uid="{00000000-0005-0000-0000-0000BE1F0000}"/>
    <cellStyle name="T_Bieu 4.2 A, B KHCTgiong 2011 11 2" xfId="8760" xr:uid="{00000000-0005-0000-0000-0000BF1F0000}"/>
    <cellStyle name="T_Bieu 4.2 A, B KHCTgiong 2011 11 2 2" xfId="9597" xr:uid="{00000000-0005-0000-0000-0000C01F0000}"/>
    <cellStyle name="T_Bieu 4.2 A, B KHCTgiong 2011 11 2 3" xfId="9598" xr:uid="{00000000-0005-0000-0000-0000C11F0000}"/>
    <cellStyle name="T_Bieu 4.2 A, B KHCTgiong 2011 11 3" xfId="8763" xr:uid="{00000000-0005-0000-0000-0000C21F0000}"/>
    <cellStyle name="T_Bieu 4.2 A, B KHCTgiong 2011 11 3 2" xfId="9600" xr:uid="{00000000-0005-0000-0000-0000C31F0000}"/>
    <cellStyle name="T_Bieu 4.2 A, B KHCTgiong 2011 11 4" xfId="4738" xr:uid="{00000000-0005-0000-0000-0000C41F0000}"/>
    <cellStyle name="T_Bieu 4.2 A, B KHCTgiong 2011 11 5" xfId="9601" xr:uid="{00000000-0005-0000-0000-0000C51F0000}"/>
    <cellStyle name="T_Bieu 4.2 A, B KHCTgiong 2011 12" xfId="8765" xr:uid="{00000000-0005-0000-0000-0000C61F0000}"/>
    <cellStyle name="T_Bieu 4.2 A, B KHCTgiong 2011 12 2" xfId="8767" xr:uid="{00000000-0005-0000-0000-0000C71F0000}"/>
    <cellStyle name="T_Bieu 4.2 A, B KHCTgiong 2011 12 2 2" xfId="9602" xr:uid="{00000000-0005-0000-0000-0000C81F0000}"/>
    <cellStyle name="T_Bieu 4.2 A, B KHCTgiong 2011 12 2 3" xfId="9603" xr:uid="{00000000-0005-0000-0000-0000C91F0000}"/>
    <cellStyle name="T_Bieu 4.2 A, B KHCTgiong 2011 12 3" xfId="8770" xr:uid="{00000000-0005-0000-0000-0000CA1F0000}"/>
    <cellStyle name="T_Bieu 4.2 A, B KHCTgiong 2011 12 3 2" xfId="9058" xr:uid="{00000000-0005-0000-0000-0000CB1F0000}"/>
    <cellStyle name="T_Bieu 4.2 A, B KHCTgiong 2011 12 4" xfId="8774" xr:uid="{00000000-0005-0000-0000-0000CC1F0000}"/>
    <cellStyle name="T_Bieu 4.2 A, B KHCTgiong 2011 12 5" xfId="9605" xr:uid="{00000000-0005-0000-0000-0000CD1F0000}"/>
    <cellStyle name="T_Bieu 4.2 A, B KHCTgiong 2011 13" xfId="8776" xr:uid="{00000000-0005-0000-0000-0000CE1F0000}"/>
    <cellStyle name="T_Bieu 4.2 A, B KHCTgiong 2011 13 2" xfId="8778" xr:uid="{00000000-0005-0000-0000-0000CF1F0000}"/>
    <cellStyle name="T_Bieu 4.2 A, B KHCTgiong 2011 13 2 2" xfId="9606" xr:uid="{00000000-0005-0000-0000-0000D01F0000}"/>
    <cellStyle name="T_Bieu 4.2 A, B KHCTgiong 2011 13 2 3" xfId="9607" xr:uid="{00000000-0005-0000-0000-0000D11F0000}"/>
    <cellStyle name="T_Bieu 4.2 A, B KHCTgiong 2011 13 3" xfId="8780" xr:uid="{00000000-0005-0000-0000-0000D21F0000}"/>
    <cellStyle name="T_Bieu 4.2 A, B KHCTgiong 2011 13 3 2" xfId="762" xr:uid="{00000000-0005-0000-0000-0000D31F0000}"/>
    <cellStyle name="T_Bieu 4.2 A, B KHCTgiong 2011 13 4" xfId="9609" xr:uid="{00000000-0005-0000-0000-0000D41F0000}"/>
    <cellStyle name="T_Bieu 4.2 A, B KHCTgiong 2011 13 5" xfId="9611" xr:uid="{00000000-0005-0000-0000-0000D51F0000}"/>
    <cellStyle name="T_Bieu 4.2 A, B KHCTgiong 2011 14" xfId="8782" xr:uid="{00000000-0005-0000-0000-0000D61F0000}"/>
    <cellStyle name="T_Bieu 4.2 A, B KHCTgiong 2011 14 2" xfId="9612" xr:uid="{00000000-0005-0000-0000-0000D71F0000}"/>
    <cellStyle name="T_Bieu 4.2 A, B KHCTgiong 2011 14 2 2" xfId="947" xr:uid="{00000000-0005-0000-0000-0000D81F0000}"/>
    <cellStyle name="T_Bieu 4.2 A, B KHCTgiong 2011 14 2 3" xfId="956" xr:uid="{00000000-0005-0000-0000-0000D91F0000}"/>
    <cellStyle name="T_Bieu 4.2 A, B KHCTgiong 2011 14 3" xfId="9613" xr:uid="{00000000-0005-0000-0000-0000DA1F0000}"/>
    <cellStyle name="T_Bieu 4.2 A, B KHCTgiong 2011 14 3 2" xfId="9614" xr:uid="{00000000-0005-0000-0000-0000DB1F0000}"/>
    <cellStyle name="T_Bieu 4.2 A, B KHCTgiong 2011 14 4" xfId="9616" xr:uid="{00000000-0005-0000-0000-0000DC1F0000}"/>
    <cellStyle name="T_Bieu 4.2 A, B KHCTgiong 2011 14 5" xfId="9618" xr:uid="{00000000-0005-0000-0000-0000DD1F0000}"/>
    <cellStyle name="T_Bieu 4.2 A, B KHCTgiong 2011 15" xfId="8784" xr:uid="{00000000-0005-0000-0000-0000DE1F0000}"/>
    <cellStyle name="T_Bieu 4.2 A, B KHCTgiong 2011 15 2" xfId="9620" xr:uid="{00000000-0005-0000-0000-0000DF1F0000}"/>
    <cellStyle name="T_Bieu 4.2 A, B KHCTgiong 2011 15 2 2" xfId="9621" xr:uid="{00000000-0005-0000-0000-0000E01F0000}"/>
    <cellStyle name="T_Bieu 4.2 A, B KHCTgiong 2011 15 2 3" xfId="9622" xr:uid="{00000000-0005-0000-0000-0000E11F0000}"/>
    <cellStyle name="T_Bieu 4.2 A, B KHCTgiong 2011 15 3" xfId="9623" xr:uid="{00000000-0005-0000-0000-0000E21F0000}"/>
    <cellStyle name="T_Bieu 4.2 A, B KHCTgiong 2011 15 3 2" xfId="9624" xr:uid="{00000000-0005-0000-0000-0000E31F0000}"/>
    <cellStyle name="T_Bieu 4.2 A, B KHCTgiong 2011 15 4" xfId="6865" xr:uid="{00000000-0005-0000-0000-0000E41F0000}"/>
    <cellStyle name="T_Bieu 4.2 A, B KHCTgiong 2011 15 5" xfId="3810" xr:uid="{00000000-0005-0000-0000-0000E51F0000}"/>
    <cellStyle name="T_Bieu 4.2 A, B KHCTgiong 2011 16" xfId="9626" xr:uid="{00000000-0005-0000-0000-0000E61F0000}"/>
    <cellStyle name="T_Bieu 4.2 A, B KHCTgiong 2011 16 2" xfId="9627" xr:uid="{00000000-0005-0000-0000-0000E71F0000}"/>
    <cellStyle name="T_Bieu 4.2 A, B KHCTgiong 2011 16 3" xfId="9628" xr:uid="{00000000-0005-0000-0000-0000E81F0000}"/>
    <cellStyle name="T_Bieu 4.2 A, B KHCTgiong 2011 17" xfId="9630" xr:uid="{00000000-0005-0000-0000-0000E91F0000}"/>
    <cellStyle name="T_Bieu 4.2 A, B KHCTgiong 2011 17 2" xfId="9633" xr:uid="{00000000-0005-0000-0000-0000EA1F0000}"/>
    <cellStyle name="T_Bieu 4.2 A, B KHCTgiong 2011 18" xfId="9635" xr:uid="{00000000-0005-0000-0000-0000EB1F0000}"/>
    <cellStyle name="T_Bieu 4.2 A, B KHCTgiong 2011 19" xfId="9637" xr:uid="{00000000-0005-0000-0000-0000EC1F0000}"/>
    <cellStyle name="T_Bieu 4.2 A, B KHCTgiong 2011 2" xfId="1309" xr:uid="{00000000-0005-0000-0000-0000ED1F0000}"/>
    <cellStyle name="T_Bieu 4.2 A, B KHCTgiong 2011 2 2" xfId="6699" xr:uid="{00000000-0005-0000-0000-0000EE1F0000}"/>
    <cellStyle name="T_Bieu 4.2 A, B KHCTgiong 2011 2 2 2" xfId="6562" xr:uid="{00000000-0005-0000-0000-0000EF1F0000}"/>
    <cellStyle name="T_Bieu 4.2 A, B KHCTgiong 2011 2 2 3" xfId="4872" xr:uid="{00000000-0005-0000-0000-0000F01F0000}"/>
    <cellStyle name="T_Bieu 4.2 A, B KHCTgiong 2011 2 3" xfId="6701" xr:uid="{00000000-0005-0000-0000-0000F11F0000}"/>
    <cellStyle name="T_Bieu 4.2 A, B KHCTgiong 2011 2 3 2" xfId="5384" xr:uid="{00000000-0005-0000-0000-0000F21F0000}"/>
    <cellStyle name="T_Bieu 4.2 A, B KHCTgiong 2011 2 4" xfId="147" xr:uid="{00000000-0005-0000-0000-0000F31F0000}"/>
    <cellStyle name="T_Bieu 4.2 A, B KHCTgiong 2011 2 5" xfId="6495" xr:uid="{00000000-0005-0000-0000-0000F41F0000}"/>
    <cellStyle name="T_Bieu 4.2 A, B KHCTgiong 2011 3" xfId="9638" xr:uid="{00000000-0005-0000-0000-0000F51F0000}"/>
    <cellStyle name="T_Bieu 4.2 A, B KHCTgiong 2011 3 2" xfId="9639" xr:uid="{00000000-0005-0000-0000-0000F61F0000}"/>
    <cellStyle name="T_Bieu 4.2 A, B KHCTgiong 2011 3 2 2" xfId="9640" xr:uid="{00000000-0005-0000-0000-0000F71F0000}"/>
    <cellStyle name="T_Bieu 4.2 A, B KHCTgiong 2011 3 2 3" xfId="9387" xr:uid="{00000000-0005-0000-0000-0000F81F0000}"/>
    <cellStyle name="T_Bieu 4.2 A, B KHCTgiong 2011 3 3" xfId="9641" xr:uid="{00000000-0005-0000-0000-0000F91F0000}"/>
    <cellStyle name="T_Bieu 4.2 A, B KHCTgiong 2011 3 3 2" xfId="9642" xr:uid="{00000000-0005-0000-0000-0000FA1F0000}"/>
    <cellStyle name="T_Bieu 4.2 A, B KHCTgiong 2011 3 4" xfId="1534" xr:uid="{00000000-0005-0000-0000-0000FB1F0000}"/>
    <cellStyle name="T_Bieu 4.2 A, B KHCTgiong 2011 3 5" xfId="7275" xr:uid="{00000000-0005-0000-0000-0000FC1F0000}"/>
    <cellStyle name="T_Bieu 4.2 A, B KHCTgiong 2011 4" xfId="9375" xr:uid="{00000000-0005-0000-0000-0000FD1F0000}"/>
    <cellStyle name="T_Bieu 4.2 A, B KHCTgiong 2011 4 2" xfId="9643" xr:uid="{00000000-0005-0000-0000-0000FE1F0000}"/>
    <cellStyle name="T_Bieu 4.2 A, B KHCTgiong 2011 4 2 2" xfId="9645" xr:uid="{00000000-0005-0000-0000-0000FF1F0000}"/>
    <cellStyle name="T_Bieu 4.2 A, B KHCTgiong 2011 4 2 3" xfId="1347" xr:uid="{00000000-0005-0000-0000-000000200000}"/>
    <cellStyle name="T_Bieu 4.2 A, B KHCTgiong 2011 4 3" xfId="9646" xr:uid="{00000000-0005-0000-0000-000001200000}"/>
    <cellStyle name="T_Bieu 4.2 A, B KHCTgiong 2011 4 3 2" xfId="9322" xr:uid="{00000000-0005-0000-0000-000002200000}"/>
    <cellStyle name="T_Bieu 4.2 A, B KHCTgiong 2011 4 4" xfId="3507" xr:uid="{00000000-0005-0000-0000-000003200000}"/>
    <cellStyle name="T_Bieu 4.2 A, B KHCTgiong 2011 4 5" xfId="9647" xr:uid="{00000000-0005-0000-0000-000004200000}"/>
    <cellStyle name="T_Bieu 4.2 A, B KHCTgiong 2011 5" xfId="2477" xr:uid="{00000000-0005-0000-0000-000005200000}"/>
    <cellStyle name="T_Bieu 4.2 A, B KHCTgiong 2011 5 2" xfId="2186" xr:uid="{00000000-0005-0000-0000-000006200000}"/>
    <cellStyle name="T_Bieu 4.2 A, B KHCTgiong 2011 5 2 2" xfId="9648" xr:uid="{00000000-0005-0000-0000-000007200000}"/>
    <cellStyle name="T_Bieu 4.2 A, B KHCTgiong 2011 5 2 3" xfId="9649" xr:uid="{00000000-0005-0000-0000-000008200000}"/>
    <cellStyle name="T_Bieu 4.2 A, B KHCTgiong 2011 5 3" xfId="7214" xr:uid="{00000000-0005-0000-0000-000009200000}"/>
    <cellStyle name="T_Bieu 4.2 A, B KHCTgiong 2011 5 3 2" xfId="6557" xr:uid="{00000000-0005-0000-0000-00000A200000}"/>
    <cellStyle name="T_Bieu 4.2 A, B KHCTgiong 2011 5 4" xfId="7216" xr:uid="{00000000-0005-0000-0000-00000B200000}"/>
    <cellStyle name="T_Bieu 4.2 A, B KHCTgiong 2011 5 5" xfId="255" xr:uid="{00000000-0005-0000-0000-00000C200000}"/>
    <cellStyle name="T_Bieu 4.2 A, B KHCTgiong 2011 6" xfId="9650" xr:uid="{00000000-0005-0000-0000-00000D200000}"/>
    <cellStyle name="T_Bieu 4.2 A, B KHCTgiong 2011 6 2" xfId="9651" xr:uid="{00000000-0005-0000-0000-00000E200000}"/>
    <cellStyle name="T_Bieu 4.2 A, B KHCTgiong 2011 6 2 2" xfId="9051" xr:uid="{00000000-0005-0000-0000-00000F200000}"/>
    <cellStyle name="T_Bieu 4.2 A, B KHCTgiong 2011 6 2 3" xfId="9652" xr:uid="{00000000-0005-0000-0000-000010200000}"/>
    <cellStyle name="T_Bieu 4.2 A, B KHCTgiong 2011 6 3" xfId="9653" xr:uid="{00000000-0005-0000-0000-000011200000}"/>
    <cellStyle name="T_Bieu 4.2 A, B KHCTgiong 2011 6 3 2" xfId="8873" xr:uid="{00000000-0005-0000-0000-000012200000}"/>
    <cellStyle name="T_Bieu 4.2 A, B KHCTgiong 2011 6 4" xfId="9654" xr:uid="{00000000-0005-0000-0000-000013200000}"/>
    <cellStyle name="T_Bieu 4.2 A, B KHCTgiong 2011 6 5" xfId="4011" xr:uid="{00000000-0005-0000-0000-000014200000}"/>
    <cellStyle name="T_Bieu 4.2 A, B KHCTgiong 2011 7" xfId="9655" xr:uid="{00000000-0005-0000-0000-000015200000}"/>
    <cellStyle name="T_Bieu 4.2 A, B KHCTgiong 2011 7 2" xfId="9656" xr:uid="{00000000-0005-0000-0000-000016200000}"/>
    <cellStyle name="T_Bieu 4.2 A, B KHCTgiong 2011 7 2 2" xfId="9658" xr:uid="{00000000-0005-0000-0000-000017200000}"/>
    <cellStyle name="T_Bieu 4.2 A, B KHCTgiong 2011 7 2 3" xfId="9659" xr:uid="{00000000-0005-0000-0000-000018200000}"/>
    <cellStyle name="T_Bieu 4.2 A, B KHCTgiong 2011 7 3" xfId="9660" xr:uid="{00000000-0005-0000-0000-000019200000}"/>
    <cellStyle name="T_Bieu 4.2 A, B KHCTgiong 2011 7 3 2" xfId="5987" xr:uid="{00000000-0005-0000-0000-00001A200000}"/>
    <cellStyle name="T_Bieu 4.2 A, B KHCTgiong 2011 7 4" xfId="9661" xr:uid="{00000000-0005-0000-0000-00001B200000}"/>
    <cellStyle name="T_Bieu 4.2 A, B KHCTgiong 2011 7 5" xfId="5068" xr:uid="{00000000-0005-0000-0000-00001C200000}"/>
    <cellStyle name="T_Bieu 4.2 A, B KHCTgiong 2011 8" xfId="1431" xr:uid="{00000000-0005-0000-0000-00001D200000}"/>
    <cellStyle name="T_Bieu 4.2 A, B KHCTgiong 2011 8 2" xfId="9662" xr:uid="{00000000-0005-0000-0000-00001E200000}"/>
    <cellStyle name="T_Bieu 4.2 A, B KHCTgiong 2011 8 2 2" xfId="9663" xr:uid="{00000000-0005-0000-0000-00001F200000}"/>
    <cellStyle name="T_Bieu 4.2 A, B KHCTgiong 2011 8 2 3" xfId="9664" xr:uid="{00000000-0005-0000-0000-000020200000}"/>
    <cellStyle name="T_Bieu 4.2 A, B KHCTgiong 2011 8 3" xfId="3115" xr:uid="{00000000-0005-0000-0000-000021200000}"/>
    <cellStyle name="T_Bieu 4.2 A, B KHCTgiong 2011 8 3 2" xfId="7286" xr:uid="{00000000-0005-0000-0000-000022200000}"/>
    <cellStyle name="T_Bieu 4.2 A, B KHCTgiong 2011 8 4" xfId="9665" xr:uid="{00000000-0005-0000-0000-000023200000}"/>
    <cellStyle name="T_Bieu 4.2 A, B KHCTgiong 2011 8 5" xfId="9666" xr:uid="{00000000-0005-0000-0000-000024200000}"/>
    <cellStyle name="T_Bieu 4.2 A, B KHCTgiong 2011 9" xfId="9668" xr:uid="{00000000-0005-0000-0000-000025200000}"/>
    <cellStyle name="T_Bieu 4.2 A, B KHCTgiong 2011 9 2" xfId="9671" xr:uid="{00000000-0005-0000-0000-000026200000}"/>
    <cellStyle name="T_Bieu 4.2 A, B KHCTgiong 2011 9 2 2" xfId="9676" xr:uid="{00000000-0005-0000-0000-000027200000}"/>
    <cellStyle name="T_Bieu 4.2 A, B KHCTgiong 2011 9 2 3" xfId="2656" xr:uid="{00000000-0005-0000-0000-000028200000}"/>
    <cellStyle name="T_Bieu 4.2 A, B KHCTgiong 2011 9 3" xfId="9679" xr:uid="{00000000-0005-0000-0000-000029200000}"/>
    <cellStyle name="T_Bieu 4.2 A, B KHCTgiong 2011 9 3 2" xfId="9681" xr:uid="{00000000-0005-0000-0000-00002A200000}"/>
    <cellStyle name="T_Bieu 4.2 A, B KHCTgiong 2011 9 4" xfId="1467" xr:uid="{00000000-0005-0000-0000-00002B200000}"/>
    <cellStyle name="T_Bieu 4.2 A, B KHCTgiong 2011 9 5" xfId="9683" xr:uid="{00000000-0005-0000-0000-00002C200000}"/>
    <cellStyle name="T_Bieu mau cong trinh khoi cong moi 3-4" xfId="3837" xr:uid="{00000000-0005-0000-0000-00002D200000}"/>
    <cellStyle name="T_Bieu mau cong trinh khoi cong moi 3-4 2" xfId="8570" xr:uid="{00000000-0005-0000-0000-00002E200000}"/>
    <cellStyle name="T_Bieu mau cong trinh khoi cong moi 3-4 2 2" xfId="9684" xr:uid="{00000000-0005-0000-0000-00002F200000}"/>
    <cellStyle name="T_Bieu mau cong trinh khoi cong moi 3-4 2 2 2" xfId="9685" xr:uid="{00000000-0005-0000-0000-000030200000}"/>
    <cellStyle name="T_Bieu mau cong trinh khoi cong moi 3-4 2 2 3" xfId="9686" xr:uid="{00000000-0005-0000-0000-000031200000}"/>
    <cellStyle name="T_Bieu mau cong trinh khoi cong moi 3-4 2 3" xfId="1920" xr:uid="{00000000-0005-0000-0000-000032200000}"/>
    <cellStyle name="T_Bieu mau cong trinh khoi cong moi 3-4 2 3 2" xfId="7167" xr:uid="{00000000-0005-0000-0000-000033200000}"/>
    <cellStyle name="T_Bieu mau cong trinh khoi cong moi 3-4 2 4" xfId="6081" xr:uid="{00000000-0005-0000-0000-000034200000}"/>
    <cellStyle name="T_Bieu mau cong trinh khoi cong moi 3-4 2 5" xfId="9688" xr:uid="{00000000-0005-0000-0000-000035200000}"/>
    <cellStyle name="T_Bieu mau cong trinh khoi cong moi 3-4 3" xfId="8572" xr:uid="{00000000-0005-0000-0000-000036200000}"/>
    <cellStyle name="T_Bieu mau cong trinh khoi cong moi 3-4 3 2" xfId="9689" xr:uid="{00000000-0005-0000-0000-000037200000}"/>
    <cellStyle name="T_Bieu mau cong trinh khoi cong moi 3-4 3 3" xfId="9690" xr:uid="{00000000-0005-0000-0000-000038200000}"/>
    <cellStyle name="T_Bieu mau cong trinh khoi cong moi 3-4 4" xfId="8574" xr:uid="{00000000-0005-0000-0000-000039200000}"/>
    <cellStyle name="T_Bieu mau cong trinh khoi cong moi 3-4 4 2" xfId="9691" xr:uid="{00000000-0005-0000-0000-00003A200000}"/>
    <cellStyle name="T_Bieu mau cong trinh khoi cong moi 3-4 5" xfId="5562" xr:uid="{00000000-0005-0000-0000-00003B200000}"/>
    <cellStyle name="T_Bieu mau cong trinh khoi cong moi 3-4 6" xfId="5568" xr:uid="{00000000-0005-0000-0000-00003C200000}"/>
    <cellStyle name="T_Bieu mau cong trinh khoi cong moi 3-4_!1 1 bao cao giao KH ve HTCMT vung TNB   12-12-2011" xfId="9695" xr:uid="{00000000-0005-0000-0000-00003D200000}"/>
    <cellStyle name="T_Bieu mau cong trinh khoi cong moi 3-4_!1 1 bao cao giao KH ve HTCMT vung TNB   12-12-2011 2" xfId="9698" xr:uid="{00000000-0005-0000-0000-00003E200000}"/>
    <cellStyle name="T_Bieu mau cong trinh khoi cong moi 3-4_!1 1 bao cao giao KH ve HTCMT vung TNB   12-12-2011 2 2" xfId="1316" xr:uid="{00000000-0005-0000-0000-00003F200000}"/>
    <cellStyle name="T_Bieu mau cong trinh khoi cong moi 3-4_!1 1 bao cao giao KH ve HTCMT vung TNB   12-12-2011 2 2 2" xfId="7891" xr:uid="{00000000-0005-0000-0000-000040200000}"/>
    <cellStyle name="T_Bieu mau cong trinh khoi cong moi 3-4_!1 1 bao cao giao KH ve HTCMT vung TNB   12-12-2011 2 2 3" xfId="96" xr:uid="{00000000-0005-0000-0000-000041200000}"/>
    <cellStyle name="T_Bieu mau cong trinh khoi cong moi 3-4_!1 1 bao cao giao KH ve HTCMT vung TNB   12-12-2011 2 3" xfId="6948" xr:uid="{00000000-0005-0000-0000-000042200000}"/>
    <cellStyle name="T_Bieu mau cong trinh khoi cong moi 3-4_!1 1 bao cao giao KH ve HTCMT vung TNB   12-12-2011 2 3 2" xfId="9700" xr:uid="{00000000-0005-0000-0000-000043200000}"/>
    <cellStyle name="T_Bieu mau cong trinh khoi cong moi 3-4_!1 1 bao cao giao KH ve HTCMT vung TNB   12-12-2011 2 4" xfId="7781" xr:uid="{00000000-0005-0000-0000-000044200000}"/>
    <cellStyle name="T_Bieu mau cong trinh khoi cong moi 3-4_!1 1 bao cao giao KH ve HTCMT vung TNB   12-12-2011 2 5" xfId="8311" xr:uid="{00000000-0005-0000-0000-000045200000}"/>
    <cellStyle name="T_Bieu mau cong trinh khoi cong moi 3-4_!1 1 bao cao giao KH ve HTCMT vung TNB   12-12-2011 3" xfId="9701" xr:uid="{00000000-0005-0000-0000-000046200000}"/>
    <cellStyle name="T_Bieu mau cong trinh khoi cong moi 3-4_!1 1 bao cao giao KH ve HTCMT vung TNB   12-12-2011 3 2" xfId="1296" xr:uid="{00000000-0005-0000-0000-000047200000}"/>
    <cellStyle name="T_Bieu mau cong trinh khoi cong moi 3-4_!1 1 bao cao giao KH ve HTCMT vung TNB   12-12-2011 3 3" xfId="2577" xr:uid="{00000000-0005-0000-0000-000048200000}"/>
    <cellStyle name="T_Bieu mau cong trinh khoi cong moi 3-4_!1 1 bao cao giao KH ve HTCMT vung TNB   12-12-2011 4" xfId="8305" xr:uid="{00000000-0005-0000-0000-000049200000}"/>
    <cellStyle name="T_Bieu mau cong trinh khoi cong moi 3-4_!1 1 bao cao giao KH ve HTCMT vung TNB   12-12-2011 4 2" xfId="9703" xr:uid="{00000000-0005-0000-0000-00004A200000}"/>
    <cellStyle name="T_Bieu mau cong trinh khoi cong moi 3-4_!1 1 bao cao giao KH ve HTCMT vung TNB   12-12-2011 5" xfId="9704" xr:uid="{00000000-0005-0000-0000-00004B200000}"/>
    <cellStyle name="T_Bieu mau cong trinh khoi cong moi 3-4_!1 1 bao cao giao KH ve HTCMT vung TNB   12-12-2011 6" xfId="9706" xr:uid="{00000000-0005-0000-0000-00004C200000}"/>
    <cellStyle name="T_Bieu mau cong trinh khoi cong moi 3-4_KH TPCP vung TNB (03-1-2012)" xfId="1011" xr:uid="{00000000-0005-0000-0000-00004D200000}"/>
    <cellStyle name="T_Bieu mau cong trinh khoi cong moi 3-4_KH TPCP vung TNB (03-1-2012) 2" xfId="9707" xr:uid="{00000000-0005-0000-0000-00004E200000}"/>
    <cellStyle name="T_Bieu mau cong trinh khoi cong moi 3-4_KH TPCP vung TNB (03-1-2012) 2 2" xfId="9709" xr:uid="{00000000-0005-0000-0000-00004F200000}"/>
    <cellStyle name="T_Bieu mau cong trinh khoi cong moi 3-4_KH TPCP vung TNB (03-1-2012) 2 2 2" xfId="5872" xr:uid="{00000000-0005-0000-0000-000050200000}"/>
    <cellStyle name="T_Bieu mau cong trinh khoi cong moi 3-4_KH TPCP vung TNB (03-1-2012) 2 2 3" xfId="9711" xr:uid="{00000000-0005-0000-0000-000051200000}"/>
    <cellStyle name="T_Bieu mau cong trinh khoi cong moi 3-4_KH TPCP vung TNB (03-1-2012) 2 3" xfId="3301" xr:uid="{00000000-0005-0000-0000-000052200000}"/>
    <cellStyle name="T_Bieu mau cong trinh khoi cong moi 3-4_KH TPCP vung TNB (03-1-2012) 2 3 2" xfId="9713" xr:uid="{00000000-0005-0000-0000-000053200000}"/>
    <cellStyle name="T_Bieu mau cong trinh khoi cong moi 3-4_KH TPCP vung TNB (03-1-2012) 2 4" xfId="9715" xr:uid="{00000000-0005-0000-0000-000054200000}"/>
    <cellStyle name="T_Bieu mau cong trinh khoi cong moi 3-4_KH TPCP vung TNB (03-1-2012) 2 5" xfId="9717" xr:uid="{00000000-0005-0000-0000-000055200000}"/>
    <cellStyle name="T_Bieu mau cong trinh khoi cong moi 3-4_KH TPCP vung TNB (03-1-2012) 3" xfId="2768" xr:uid="{00000000-0005-0000-0000-000056200000}"/>
    <cellStyle name="T_Bieu mau cong trinh khoi cong moi 3-4_KH TPCP vung TNB (03-1-2012) 3 2" xfId="2972" xr:uid="{00000000-0005-0000-0000-000057200000}"/>
    <cellStyle name="T_Bieu mau cong trinh khoi cong moi 3-4_KH TPCP vung TNB (03-1-2012) 3 3" xfId="9718" xr:uid="{00000000-0005-0000-0000-000058200000}"/>
    <cellStyle name="T_Bieu mau cong trinh khoi cong moi 3-4_KH TPCP vung TNB (03-1-2012) 4" xfId="9720" xr:uid="{00000000-0005-0000-0000-000059200000}"/>
    <cellStyle name="T_Bieu mau cong trinh khoi cong moi 3-4_KH TPCP vung TNB (03-1-2012) 4 2" xfId="9721" xr:uid="{00000000-0005-0000-0000-00005A200000}"/>
    <cellStyle name="T_Bieu mau cong trinh khoi cong moi 3-4_KH TPCP vung TNB (03-1-2012) 5" xfId="8924" xr:uid="{00000000-0005-0000-0000-00005B200000}"/>
    <cellStyle name="T_Bieu mau cong trinh khoi cong moi 3-4_KH TPCP vung TNB (03-1-2012) 6" xfId="8926" xr:uid="{00000000-0005-0000-0000-00005C200000}"/>
    <cellStyle name="T_Bieu mau danh muc du an thuoc CTMTQG nam 2008" xfId="9722" xr:uid="{00000000-0005-0000-0000-00005D200000}"/>
    <cellStyle name="T_Bieu mau danh muc du an thuoc CTMTQG nam 2008 2" xfId="4542" xr:uid="{00000000-0005-0000-0000-00005E200000}"/>
    <cellStyle name="T_Bieu mau danh muc du an thuoc CTMTQG nam 2008 2 2" xfId="1876" xr:uid="{00000000-0005-0000-0000-00005F200000}"/>
    <cellStyle name="T_Bieu mau danh muc du an thuoc CTMTQG nam 2008 2 2 2" xfId="9723" xr:uid="{00000000-0005-0000-0000-000060200000}"/>
    <cellStyle name="T_Bieu mau danh muc du an thuoc CTMTQG nam 2008 2 2 3" xfId="9725" xr:uid="{00000000-0005-0000-0000-000061200000}"/>
    <cellStyle name="T_Bieu mau danh muc du an thuoc CTMTQG nam 2008 2 3" xfId="9727" xr:uid="{00000000-0005-0000-0000-000062200000}"/>
    <cellStyle name="T_Bieu mau danh muc du an thuoc CTMTQG nam 2008 2 3 2" xfId="9729" xr:uid="{00000000-0005-0000-0000-000063200000}"/>
    <cellStyle name="T_Bieu mau danh muc du an thuoc CTMTQG nam 2008 2 4" xfId="2025" xr:uid="{00000000-0005-0000-0000-000064200000}"/>
    <cellStyle name="T_Bieu mau danh muc du an thuoc CTMTQG nam 2008 2 5" xfId="5187" xr:uid="{00000000-0005-0000-0000-000065200000}"/>
    <cellStyle name="T_Bieu mau danh muc du an thuoc CTMTQG nam 2008 3" xfId="9732" xr:uid="{00000000-0005-0000-0000-000066200000}"/>
    <cellStyle name="T_Bieu mau danh muc du an thuoc CTMTQG nam 2008 3 2" xfId="754" xr:uid="{00000000-0005-0000-0000-000067200000}"/>
    <cellStyle name="T_Bieu mau danh muc du an thuoc CTMTQG nam 2008 3 3" xfId="7832" xr:uid="{00000000-0005-0000-0000-000068200000}"/>
    <cellStyle name="T_Bieu mau danh muc du an thuoc CTMTQG nam 2008 4" xfId="8827" xr:uid="{00000000-0005-0000-0000-000069200000}"/>
    <cellStyle name="T_Bieu mau danh muc du an thuoc CTMTQG nam 2008 4 2" xfId="3944" xr:uid="{00000000-0005-0000-0000-00006A200000}"/>
    <cellStyle name="T_Bieu mau danh muc du an thuoc CTMTQG nam 2008 5" xfId="8833" xr:uid="{00000000-0005-0000-0000-00006B200000}"/>
    <cellStyle name="T_Bieu mau danh muc du an thuoc CTMTQG nam 2008 6" xfId="9734" xr:uid="{00000000-0005-0000-0000-00006C200000}"/>
    <cellStyle name="T_Bieu mau danh muc du an thuoc CTMTQG nam 2008_!1 1 bao cao giao KH ve HTCMT vung TNB   12-12-2011" xfId="1250" xr:uid="{00000000-0005-0000-0000-00006D200000}"/>
    <cellStyle name="T_Bieu mau danh muc du an thuoc CTMTQG nam 2008_!1 1 bao cao giao KH ve HTCMT vung TNB   12-12-2011 2" xfId="1112" xr:uid="{00000000-0005-0000-0000-00006E200000}"/>
    <cellStyle name="T_Bieu mau danh muc du an thuoc CTMTQG nam 2008_!1 1 bao cao giao KH ve HTCMT vung TNB   12-12-2011 2 2" xfId="6095" xr:uid="{00000000-0005-0000-0000-00006F200000}"/>
    <cellStyle name="T_Bieu mau danh muc du an thuoc CTMTQG nam 2008_!1 1 bao cao giao KH ve HTCMT vung TNB   12-12-2011 2 2 2" xfId="9735" xr:uid="{00000000-0005-0000-0000-000070200000}"/>
    <cellStyle name="T_Bieu mau danh muc du an thuoc CTMTQG nam 2008_!1 1 bao cao giao KH ve HTCMT vung TNB   12-12-2011 2 2 3" xfId="9087" xr:uid="{00000000-0005-0000-0000-000071200000}"/>
    <cellStyle name="T_Bieu mau danh muc du an thuoc CTMTQG nam 2008_!1 1 bao cao giao KH ve HTCMT vung TNB   12-12-2011 2 3" xfId="3968" xr:uid="{00000000-0005-0000-0000-000072200000}"/>
    <cellStyle name="T_Bieu mau danh muc du an thuoc CTMTQG nam 2008_!1 1 bao cao giao KH ve HTCMT vung TNB   12-12-2011 2 3 2" xfId="9737" xr:uid="{00000000-0005-0000-0000-000073200000}"/>
    <cellStyle name="T_Bieu mau danh muc du an thuoc CTMTQG nam 2008_!1 1 bao cao giao KH ve HTCMT vung TNB   12-12-2011 2 4" xfId="663" xr:uid="{00000000-0005-0000-0000-000074200000}"/>
    <cellStyle name="T_Bieu mau danh muc du an thuoc CTMTQG nam 2008_!1 1 bao cao giao KH ve HTCMT vung TNB   12-12-2011 2 5" xfId="165" xr:uid="{00000000-0005-0000-0000-000075200000}"/>
    <cellStyle name="T_Bieu mau danh muc du an thuoc CTMTQG nam 2008_!1 1 bao cao giao KH ve HTCMT vung TNB   12-12-2011 3" xfId="1121" xr:uid="{00000000-0005-0000-0000-000076200000}"/>
    <cellStyle name="T_Bieu mau danh muc du an thuoc CTMTQG nam 2008_!1 1 bao cao giao KH ve HTCMT vung TNB   12-12-2011 3 2" xfId="5366" xr:uid="{00000000-0005-0000-0000-000077200000}"/>
    <cellStyle name="T_Bieu mau danh muc du an thuoc CTMTQG nam 2008_!1 1 bao cao giao KH ve HTCMT vung TNB   12-12-2011 3 3" xfId="3788" xr:uid="{00000000-0005-0000-0000-000078200000}"/>
    <cellStyle name="T_Bieu mau danh muc du an thuoc CTMTQG nam 2008_!1 1 bao cao giao KH ve HTCMT vung TNB   12-12-2011 4" xfId="1129" xr:uid="{00000000-0005-0000-0000-000079200000}"/>
    <cellStyle name="T_Bieu mau danh muc du an thuoc CTMTQG nam 2008_!1 1 bao cao giao KH ve HTCMT vung TNB   12-12-2011 4 2" xfId="1762" xr:uid="{00000000-0005-0000-0000-00007A200000}"/>
    <cellStyle name="T_Bieu mau danh muc du an thuoc CTMTQG nam 2008_!1 1 bao cao giao KH ve HTCMT vung TNB   12-12-2011 5" xfId="1145" xr:uid="{00000000-0005-0000-0000-00007B200000}"/>
    <cellStyle name="T_Bieu mau danh muc du an thuoc CTMTQG nam 2008_!1 1 bao cao giao KH ve HTCMT vung TNB   12-12-2011 6" xfId="1154" xr:uid="{00000000-0005-0000-0000-00007C200000}"/>
    <cellStyle name="T_Bieu mau danh muc du an thuoc CTMTQG nam 2008_KH TPCP vung TNB (03-1-2012)" xfId="9738" xr:uid="{00000000-0005-0000-0000-00007D200000}"/>
    <cellStyle name="T_Bieu mau danh muc du an thuoc CTMTQG nam 2008_KH TPCP vung TNB (03-1-2012) 2" xfId="5404" xr:uid="{00000000-0005-0000-0000-00007E200000}"/>
    <cellStyle name="T_Bieu mau danh muc du an thuoc CTMTQG nam 2008_KH TPCP vung TNB (03-1-2012) 2 2" xfId="7072" xr:uid="{00000000-0005-0000-0000-00007F200000}"/>
    <cellStyle name="T_Bieu mau danh muc du an thuoc CTMTQG nam 2008_KH TPCP vung TNB (03-1-2012) 2 2 2" xfId="213" xr:uid="{00000000-0005-0000-0000-000080200000}"/>
    <cellStyle name="T_Bieu mau danh muc du an thuoc CTMTQG nam 2008_KH TPCP vung TNB (03-1-2012) 2 2 3" xfId="4753" xr:uid="{00000000-0005-0000-0000-000081200000}"/>
    <cellStyle name="T_Bieu mau danh muc du an thuoc CTMTQG nam 2008_KH TPCP vung TNB (03-1-2012) 2 3" xfId="936" xr:uid="{00000000-0005-0000-0000-000082200000}"/>
    <cellStyle name="T_Bieu mau danh muc du an thuoc CTMTQG nam 2008_KH TPCP vung TNB (03-1-2012) 2 3 2" xfId="4351" xr:uid="{00000000-0005-0000-0000-000083200000}"/>
    <cellStyle name="T_Bieu mau danh muc du an thuoc CTMTQG nam 2008_KH TPCP vung TNB (03-1-2012) 2 4" xfId="7074" xr:uid="{00000000-0005-0000-0000-000084200000}"/>
    <cellStyle name="T_Bieu mau danh muc du an thuoc CTMTQG nam 2008_KH TPCP vung TNB (03-1-2012) 2 5" xfId="6468" xr:uid="{00000000-0005-0000-0000-000085200000}"/>
    <cellStyle name="T_Bieu mau danh muc du an thuoc CTMTQG nam 2008_KH TPCP vung TNB (03-1-2012) 3" xfId="6706" xr:uid="{00000000-0005-0000-0000-000086200000}"/>
    <cellStyle name="T_Bieu mau danh muc du an thuoc CTMTQG nam 2008_KH TPCP vung TNB (03-1-2012) 3 2" xfId="5550" xr:uid="{00000000-0005-0000-0000-000087200000}"/>
    <cellStyle name="T_Bieu mau danh muc du an thuoc CTMTQG nam 2008_KH TPCP vung TNB (03-1-2012) 3 3" xfId="2618" xr:uid="{00000000-0005-0000-0000-000088200000}"/>
    <cellStyle name="T_Bieu mau danh muc du an thuoc CTMTQG nam 2008_KH TPCP vung TNB (03-1-2012) 4" xfId="7083" xr:uid="{00000000-0005-0000-0000-000089200000}"/>
    <cellStyle name="T_Bieu mau danh muc du an thuoc CTMTQG nam 2008_KH TPCP vung TNB (03-1-2012) 4 2" xfId="4513" xr:uid="{00000000-0005-0000-0000-00008A200000}"/>
    <cellStyle name="T_Bieu mau danh muc du an thuoc CTMTQG nam 2008_KH TPCP vung TNB (03-1-2012) 5" xfId="7097" xr:uid="{00000000-0005-0000-0000-00008B200000}"/>
    <cellStyle name="T_Bieu mau danh muc du an thuoc CTMTQG nam 2008_KH TPCP vung TNB (03-1-2012) 6" xfId="7103" xr:uid="{00000000-0005-0000-0000-00008C200000}"/>
    <cellStyle name="T_Bieu tong hop nhu cau ung 2011 da chon loc -Mien nui" xfId="4859" xr:uid="{00000000-0005-0000-0000-00008D200000}"/>
    <cellStyle name="T_Bieu tong hop nhu cau ung 2011 da chon loc -Mien nui 2" xfId="5822" xr:uid="{00000000-0005-0000-0000-00008E200000}"/>
    <cellStyle name="T_Bieu tong hop nhu cau ung 2011 da chon loc -Mien nui 2 2" xfId="4897" xr:uid="{00000000-0005-0000-0000-00008F200000}"/>
    <cellStyle name="T_Bieu tong hop nhu cau ung 2011 da chon loc -Mien nui 2 2 2" xfId="9740" xr:uid="{00000000-0005-0000-0000-000090200000}"/>
    <cellStyle name="T_Bieu tong hop nhu cau ung 2011 da chon loc -Mien nui 2 2 3" xfId="9741" xr:uid="{00000000-0005-0000-0000-000091200000}"/>
    <cellStyle name="T_Bieu tong hop nhu cau ung 2011 da chon loc -Mien nui 2 3" xfId="5824" xr:uid="{00000000-0005-0000-0000-000092200000}"/>
    <cellStyle name="T_Bieu tong hop nhu cau ung 2011 da chon loc -Mien nui 2 3 2" xfId="5831" xr:uid="{00000000-0005-0000-0000-000093200000}"/>
    <cellStyle name="T_Bieu tong hop nhu cau ung 2011 da chon loc -Mien nui 2 4" xfId="9742" xr:uid="{00000000-0005-0000-0000-000094200000}"/>
    <cellStyle name="T_Bieu tong hop nhu cau ung 2011 da chon loc -Mien nui 2 5" xfId="9743" xr:uid="{00000000-0005-0000-0000-000095200000}"/>
    <cellStyle name="T_Bieu tong hop nhu cau ung 2011 da chon loc -Mien nui 3" xfId="5838" xr:uid="{00000000-0005-0000-0000-000096200000}"/>
    <cellStyle name="T_Bieu tong hop nhu cau ung 2011 da chon loc -Mien nui 3 2" xfId="4445" xr:uid="{00000000-0005-0000-0000-000097200000}"/>
    <cellStyle name="T_Bieu tong hop nhu cau ung 2011 da chon loc -Mien nui 3 3" xfId="4448" xr:uid="{00000000-0005-0000-0000-000098200000}"/>
    <cellStyle name="T_Bieu tong hop nhu cau ung 2011 da chon loc -Mien nui 4" xfId="1104" xr:uid="{00000000-0005-0000-0000-000099200000}"/>
    <cellStyle name="T_Bieu tong hop nhu cau ung 2011 da chon loc -Mien nui 4 2" xfId="1162" xr:uid="{00000000-0005-0000-0000-00009A200000}"/>
    <cellStyle name="T_Bieu tong hop nhu cau ung 2011 da chon loc -Mien nui 5" xfId="5840" xr:uid="{00000000-0005-0000-0000-00009B200000}"/>
    <cellStyle name="T_Bieu tong hop nhu cau ung 2011 da chon loc -Mien nui 6" xfId="5842" xr:uid="{00000000-0005-0000-0000-00009C200000}"/>
    <cellStyle name="T_Bieu tong hop nhu cau ung 2011 da chon loc -Mien nui_!1 1 bao cao giao KH ve HTCMT vung TNB   12-12-2011" xfId="6954" xr:uid="{00000000-0005-0000-0000-00009D200000}"/>
    <cellStyle name="T_Bieu tong hop nhu cau ung 2011 da chon loc -Mien nui_!1 1 bao cao giao KH ve HTCMT vung TNB   12-12-2011 2" xfId="7135" xr:uid="{00000000-0005-0000-0000-00009E200000}"/>
    <cellStyle name="T_Bieu tong hop nhu cau ung 2011 da chon loc -Mien nui_!1 1 bao cao giao KH ve HTCMT vung TNB   12-12-2011 2 2" xfId="9744" xr:uid="{00000000-0005-0000-0000-00009F200000}"/>
    <cellStyle name="T_Bieu tong hop nhu cau ung 2011 da chon loc -Mien nui_!1 1 bao cao giao KH ve HTCMT vung TNB   12-12-2011 2 2 2" xfId="9746" xr:uid="{00000000-0005-0000-0000-0000A0200000}"/>
    <cellStyle name="T_Bieu tong hop nhu cau ung 2011 da chon loc -Mien nui_!1 1 bao cao giao KH ve HTCMT vung TNB   12-12-2011 2 2 3" xfId="9747" xr:uid="{00000000-0005-0000-0000-0000A1200000}"/>
    <cellStyle name="T_Bieu tong hop nhu cau ung 2011 da chon loc -Mien nui_!1 1 bao cao giao KH ve HTCMT vung TNB   12-12-2011 2 3" xfId="9749" xr:uid="{00000000-0005-0000-0000-0000A2200000}"/>
    <cellStyle name="T_Bieu tong hop nhu cau ung 2011 da chon loc -Mien nui_!1 1 bao cao giao KH ve HTCMT vung TNB   12-12-2011 2 3 2" xfId="9750" xr:uid="{00000000-0005-0000-0000-0000A3200000}"/>
    <cellStyle name="T_Bieu tong hop nhu cau ung 2011 da chon loc -Mien nui_!1 1 bao cao giao KH ve HTCMT vung TNB   12-12-2011 2 4" xfId="9753" xr:uid="{00000000-0005-0000-0000-0000A4200000}"/>
    <cellStyle name="T_Bieu tong hop nhu cau ung 2011 da chon loc -Mien nui_!1 1 bao cao giao KH ve HTCMT vung TNB   12-12-2011 2 5" xfId="9754" xr:uid="{00000000-0005-0000-0000-0000A5200000}"/>
    <cellStyle name="T_Bieu tong hop nhu cau ung 2011 da chon loc -Mien nui_!1 1 bao cao giao KH ve HTCMT vung TNB   12-12-2011 3" xfId="8883" xr:uid="{00000000-0005-0000-0000-0000A6200000}"/>
    <cellStyle name="T_Bieu tong hop nhu cau ung 2011 da chon loc -Mien nui_!1 1 bao cao giao KH ve HTCMT vung TNB   12-12-2011 3 2" xfId="7203" xr:uid="{00000000-0005-0000-0000-0000A7200000}"/>
    <cellStyle name="T_Bieu tong hop nhu cau ung 2011 da chon loc -Mien nui_!1 1 bao cao giao KH ve HTCMT vung TNB   12-12-2011 3 3" xfId="7207" xr:uid="{00000000-0005-0000-0000-0000A8200000}"/>
    <cellStyle name="T_Bieu tong hop nhu cau ung 2011 da chon loc -Mien nui_!1 1 bao cao giao KH ve HTCMT vung TNB   12-12-2011 4" xfId="9755" xr:uid="{00000000-0005-0000-0000-0000A9200000}"/>
    <cellStyle name="T_Bieu tong hop nhu cau ung 2011 da chon loc -Mien nui_!1 1 bao cao giao KH ve HTCMT vung TNB   12-12-2011 4 2" xfId="7113" xr:uid="{00000000-0005-0000-0000-0000AA200000}"/>
    <cellStyle name="T_Bieu tong hop nhu cau ung 2011 da chon loc -Mien nui_!1 1 bao cao giao KH ve HTCMT vung TNB   12-12-2011 5" xfId="9756" xr:uid="{00000000-0005-0000-0000-0000AB200000}"/>
    <cellStyle name="T_Bieu tong hop nhu cau ung 2011 da chon loc -Mien nui_!1 1 bao cao giao KH ve HTCMT vung TNB   12-12-2011 6" xfId="9757" xr:uid="{00000000-0005-0000-0000-0000AC200000}"/>
    <cellStyle name="T_Bieu tong hop nhu cau ung 2011 da chon loc -Mien nui_KH TPCP vung TNB (03-1-2012)" xfId="1319" xr:uid="{00000000-0005-0000-0000-0000AD200000}"/>
    <cellStyle name="T_Bieu tong hop nhu cau ung 2011 da chon loc -Mien nui_KH TPCP vung TNB (03-1-2012) 2" xfId="3178" xr:uid="{00000000-0005-0000-0000-0000AE200000}"/>
    <cellStyle name="T_Bieu tong hop nhu cau ung 2011 da chon loc -Mien nui_KH TPCP vung TNB (03-1-2012) 2 2" xfId="5667" xr:uid="{00000000-0005-0000-0000-0000AF200000}"/>
    <cellStyle name="T_Bieu tong hop nhu cau ung 2011 da chon loc -Mien nui_KH TPCP vung TNB (03-1-2012) 2 2 2" xfId="5483" xr:uid="{00000000-0005-0000-0000-0000B0200000}"/>
    <cellStyle name="T_Bieu tong hop nhu cau ung 2011 da chon loc -Mien nui_KH TPCP vung TNB (03-1-2012) 2 2 3" xfId="5504" xr:uid="{00000000-0005-0000-0000-0000B1200000}"/>
    <cellStyle name="T_Bieu tong hop nhu cau ung 2011 da chon loc -Mien nui_KH TPCP vung TNB (03-1-2012) 2 3" xfId="726" xr:uid="{00000000-0005-0000-0000-0000B2200000}"/>
    <cellStyle name="T_Bieu tong hop nhu cau ung 2011 da chon loc -Mien nui_KH TPCP vung TNB (03-1-2012) 2 3 2" xfId="9759" xr:uid="{00000000-0005-0000-0000-0000B3200000}"/>
    <cellStyle name="T_Bieu tong hop nhu cau ung 2011 da chon loc -Mien nui_KH TPCP vung TNB (03-1-2012) 2 4" xfId="7174" xr:uid="{00000000-0005-0000-0000-0000B4200000}"/>
    <cellStyle name="T_Bieu tong hop nhu cau ung 2011 da chon loc -Mien nui_KH TPCP vung TNB (03-1-2012) 2 5" xfId="9065" xr:uid="{00000000-0005-0000-0000-0000B5200000}"/>
    <cellStyle name="T_Bieu tong hop nhu cau ung 2011 da chon loc -Mien nui_KH TPCP vung TNB (03-1-2012) 3" xfId="9761" xr:uid="{00000000-0005-0000-0000-0000B6200000}"/>
    <cellStyle name="T_Bieu tong hop nhu cau ung 2011 da chon loc -Mien nui_KH TPCP vung TNB (03-1-2012) 3 2" xfId="6896" xr:uid="{00000000-0005-0000-0000-0000B7200000}"/>
    <cellStyle name="T_Bieu tong hop nhu cau ung 2011 da chon loc -Mien nui_KH TPCP vung TNB (03-1-2012) 3 3" xfId="2629" xr:uid="{00000000-0005-0000-0000-0000B8200000}"/>
    <cellStyle name="T_Bieu tong hop nhu cau ung 2011 da chon loc -Mien nui_KH TPCP vung TNB (03-1-2012) 4" xfId="4141" xr:uid="{00000000-0005-0000-0000-0000B9200000}"/>
    <cellStyle name="T_Bieu tong hop nhu cau ung 2011 da chon loc -Mien nui_KH TPCP vung TNB (03-1-2012) 4 2" xfId="4152" xr:uid="{00000000-0005-0000-0000-0000BA200000}"/>
    <cellStyle name="T_Bieu tong hop nhu cau ung 2011 da chon loc -Mien nui_KH TPCP vung TNB (03-1-2012) 5" xfId="9352" xr:uid="{00000000-0005-0000-0000-0000BB200000}"/>
    <cellStyle name="T_Bieu tong hop nhu cau ung 2011 da chon loc -Mien nui_KH TPCP vung TNB (03-1-2012) 6" xfId="6118" xr:uid="{00000000-0005-0000-0000-0000BC200000}"/>
    <cellStyle name="T_Bieu3ODA" xfId="8723" xr:uid="{00000000-0005-0000-0000-0000BD200000}"/>
    <cellStyle name="T_Bieu3ODA 2" xfId="9762" xr:uid="{00000000-0005-0000-0000-0000BE200000}"/>
    <cellStyle name="T_Bieu3ODA 2 2" xfId="9763" xr:uid="{00000000-0005-0000-0000-0000BF200000}"/>
    <cellStyle name="T_Bieu3ODA 2 2 2" xfId="6812" xr:uid="{00000000-0005-0000-0000-0000C0200000}"/>
    <cellStyle name="T_Bieu3ODA 2 2 3" xfId="6815" xr:uid="{00000000-0005-0000-0000-0000C1200000}"/>
    <cellStyle name="T_Bieu3ODA 2 3" xfId="8453" xr:uid="{00000000-0005-0000-0000-0000C2200000}"/>
    <cellStyle name="T_Bieu3ODA 2 3 2" xfId="8455" xr:uid="{00000000-0005-0000-0000-0000C3200000}"/>
    <cellStyle name="T_Bieu3ODA 2 4" xfId="8459" xr:uid="{00000000-0005-0000-0000-0000C4200000}"/>
    <cellStyle name="T_Bieu3ODA 2 5" xfId="8464" xr:uid="{00000000-0005-0000-0000-0000C5200000}"/>
    <cellStyle name="T_Bieu3ODA 3" xfId="9765" xr:uid="{00000000-0005-0000-0000-0000C6200000}"/>
    <cellStyle name="T_Bieu3ODA 3 2" xfId="9766" xr:uid="{00000000-0005-0000-0000-0000C7200000}"/>
    <cellStyle name="T_Bieu3ODA 3 3" xfId="9767" xr:uid="{00000000-0005-0000-0000-0000C8200000}"/>
    <cellStyle name="T_Bieu3ODA 4" xfId="9768" xr:uid="{00000000-0005-0000-0000-0000C9200000}"/>
    <cellStyle name="T_Bieu3ODA 4 2" xfId="9770" xr:uid="{00000000-0005-0000-0000-0000CA200000}"/>
    <cellStyle name="T_Bieu3ODA 5" xfId="232" xr:uid="{00000000-0005-0000-0000-0000CB200000}"/>
    <cellStyle name="T_Bieu3ODA 6" xfId="8" xr:uid="{00000000-0005-0000-0000-0000CC200000}"/>
    <cellStyle name="T_Bieu3ODA_!1 1 bao cao giao KH ve HTCMT vung TNB   12-12-2011" xfId="6465" xr:uid="{00000000-0005-0000-0000-0000CD200000}"/>
    <cellStyle name="T_Bieu3ODA_!1 1 bao cao giao KH ve HTCMT vung TNB   12-12-2011 2" xfId="1887" xr:uid="{00000000-0005-0000-0000-0000CE200000}"/>
    <cellStyle name="T_Bieu3ODA_!1 1 bao cao giao KH ve HTCMT vung TNB   12-12-2011 2 2" xfId="9772" xr:uid="{00000000-0005-0000-0000-0000CF200000}"/>
    <cellStyle name="T_Bieu3ODA_!1 1 bao cao giao KH ve HTCMT vung TNB   12-12-2011 2 2 2" xfId="9774" xr:uid="{00000000-0005-0000-0000-0000D0200000}"/>
    <cellStyle name="T_Bieu3ODA_!1 1 bao cao giao KH ve HTCMT vung TNB   12-12-2011 2 2 3" xfId="9776" xr:uid="{00000000-0005-0000-0000-0000D1200000}"/>
    <cellStyle name="T_Bieu3ODA_!1 1 bao cao giao KH ve HTCMT vung TNB   12-12-2011 2 3" xfId="9778" xr:uid="{00000000-0005-0000-0000-0000D2200000}"/>
    <cellStyle name="T_Bieu3ODA_!1 1 bao cao giao KH ve HTCMT vung TNB   12-12-2011 2 3 2" xfId="217" xr:uid="{00000000-0005-0000-0000-0000D3200000}"/>
    <cellStyle name="T_Bieu3ODA_!1 1 bao cao giao KH ve HTCMT vung TNB   12-12-2011 2 4" xfId="9779" xr:uid="{00000000-0005-0000-0000-0000D4200000}"/>
    <cellStyle name="T_Bieu3ODA_!1 1 bao cao giao KH ve HTCMT vung TNB   12-12-2011 2 5" xfId="9780" xr:uid="{00000000-0005-0000-0000-0000D5200000}"/>
    <cellStyle name="T_Bieu3ODA_!1 1 bao cao giao KH ve HTCMT vung TNB   12-12-2011 3" xfId="4877" xr:uid="{00000000-0005-0000-0000-0000D6200000}"/>
    <cellStyle name="T_Bieu3ODA_!1 1 bao cao giao KH ve HTCMT vung TNB   12-12-2011 3 2" xfId="9782" xr:uid="{00000000-0005-0000-0000-0000D7200000}"/>
    <cellStyle name="T_Bieu3ODA_!1 1 bao cao giao KH ve HTCMT vung TNB   12-12-2011 3 3" xfId="9784" xr:uid="{00000000-0005-0000-0000-0000D8200000}"/>
    <cellStyle name="T_Bieu3ODA_!1 1 bao cao giao KH ve HTCMT vung TNB   12-12-2011 4" xfId="4881" xr:uid="{00000000-0005-0000-0000-0000D9200000}"/>
    <cellStyle name="T_Bieu3ODA_!1 1 bao cao giao KH ve HTCMT vung TNB   12-12-2011 4 2" xfId="1692" xr:uid="{00000000-0005-0000-0000-0000DA200000}"/>
    <cellStyle name="T_Bieu3ODA_!1 1 bao cao giao KH ve HTCMT vung TNB   12-12-2011 5" xfId="3272" xr:uid="{00000000-0005-0000-0000-0000DB200000}"/>
    <cellStyle name="T_Bieu3ODA_!1 1 bao cao giao KH ve HTCMT vung TNB   12-12-2011 6" xfId="4910" xr:uid="{00000000-0005-0000-0000-0000DC200000}"/>
    <cellStyle name="T_Bieu3ODA_1" xfId="9785" xr:uid="{00000000-0005-0000-0000-0000DD200000}"/>
    <cellStyle name="T_Bieu3ODA_1 2" xfId="9787" xr:uid="{00000000-0005-0000-0000-0000DE200000}"/>
    <cellStyle name="T_Bieu3ODA_1 2 2" xfId="9789" xr:uid="{00000000-0005-0000-0000-0000DF200000}"/>
    <cellStyle name="T_Bieu3ODA_1 2 2 2" xfId="9790" xr:uid="{00000000-0005-0000-0000-0000E0200000}"/>
    <cellStyle name="T_Bieu3ODA_1 2 2 3" xfId="9792" xr:uid="{00000000-0005-0000-0000-0000E1200000}"/>
    <cellStyle name="T_Bieu3ODA_1 2 3" xfId="9794" xr:uid="{00000000-0005-0000-0000-0000E2200000}"/>
    <cellStyle name="T_Bieu3ODA_1 2 3 2" xfId="9797" xr:uid="{00000000-0005-0000-0000-0000E3200000}"/>
    <cellStyle name="T_Bieu3ODA_1 2 4" xfId="2310" xr:uid="{00000000-0005-0000-0000-0000E4200000}"/>
    <cellStyle name="T_Bieu3ODA_1 2 5" xfId="9798" xr:uid="{00000000-0005-0000-0000-0000E5200000}"/>
    <cellStyle name="T_Bieu3ODA_1 3" xfId="9799" xr:uid="{00000000-0005-0000-0000-0000E6200000}"/>
    <cellStyle name="T_Bieu3ODA_1 3 2" xfId="2555" xr:uid="{00000000-0005-0000-0000-0000E7200000}"/>
    <cellStyle name="T_Bieu3ODA_1 3 3" xfId="9800" xr:uid="{00000000-0005-0000-0000-0000E8200000}"/>
    <cellStyle name="T_Bieu3ODA_1 4" xfId="9801" xr:uid="{00000000-0005-0000-0000-0000E9200000}"/>
    <cellStyle name="T_Bieu3ODA_1 4 2" xfId="2525" xr:uid="{00000000-0005-0000-0000-0000EA200000}"/>
    <cellStyle name="T_Bieu3ODA_1 5" xfId="9802" xr:uid="{00000000-0005-0000-0000-0000EB200000}"/>
    <cellStyle name="T_Bieu3ODA_1 6" xfId="9805" xr:uid="{00000000-0005-0000-0000-0000EC200000}"/>
    <cellStyle name="T_Bieu3ODA_1_!1 1 bao cao giao KH ve HTCMT vung TNB   12-12-2011" xfId="4029" xr:uid="{00000000-0005-0000-0000-0000ED200000}"/>
    <cellStyle name="T_Bieu3ODA_1_!1 1 bao cao giao KH ve HTCMT vung TNB   12-12-2011 2" xfId="9806" xr:uid="{00000000-0005-0000-0000-0000EE200000}"/>
    <cellStyle name="T_Bieu3ODA_1_!1 1 bao cao giao KH ve HTCMT vung TNB   12-12-2011 2 2" xfId="9807" xr:uid="{00000000-0005-0000-0000-0000EF200000}"/>
    <cellStyle name="T_Bieu3ODA_1_!1 1 bao cao giao KH ve HTCMT vung TNB   12-12-2011 2 2 2" xfId="9808" xr:uid="{00000000-0005-0000-0000-0000F0200000}"/>
    <cellStyle name="T_Bieu3ODA_1_!1 1 bao cao giao KH ve HTCMT vung TNB   12-12-2011 2 2 3" xfId="9809" xr:uid="{00000000-0005-0000-0000-0000F1200000}"/>
    <cellStyle name="T_Bieu3ODA_1_!1 1 bao cao giao KH ve HTCMT vung TNB   12-12-2011 2 3" xfId="4293" xr:uid="{00000000-0005-0000-0000-0000F2200000}"/>
    <cellStyle name="T_Bieu3ODA_1_!1 1 bao cao giao KH ve HTCMT vung TNB   12-12-2011 2 3 2" xfId="1619" xr:uid="{00000000-0005-0000-0000-0000F3200000}"/>
    <cellStyle name="T_Bieu3ODA_1_!1 1 bao cao giao KH ve HTCMT vung TNB   12-12-2011 2 4" xfId="8380" xr:uid="{00000000-0005-0000-0000-0000F4200000}"/>
    <cellStyle name="T_Bieu3ODA_1_!1 1 bao cao giao KH ve HTCMT vung TNB   12-12-2011 2 5" xfId="8383" xr:uid="{00000000-0005-0000-0000-0000F5200000}"/>
    <cellStyle name="T_Bieu3ODA_1_!1 1 bao cao giao KH ve HTCMT vung TNB   12-12-2011 3" xfId="9810" xr:uid="{00000000-0005-0000-0000-0000F6200000}"/>
    <cellStyle name="T_Bieu3ODA_1_!1 1 bao cao giao KH ve HTCMT vung TNB   12-12-2011 3 2" xfId="9811" xr:uid="{00000000-0005-0000-0000-0000F7200000}"/>
    <cellStyle name="T_Bieu3ODA_1_!1 1 bao cao giao KH ve HTCMT vung TNB   12-12-2011 3 3" xfId="8386" xr:uid="{00000000-0005-0000-0000-0000F8200000}"/>
    <cellStyle name="T_Bieu3ODA_1_!1 1 bao cao giao KH ve HTCMT vung TNB   12-12-2011 4" xfId="9812" xr:uid="{00000000-0005-0000-0000-0000F9200000}"/>
    <cellStyle name="T_Bieu3ODA_1_!1 1 bao cao giao KH ve HTCMT vung TNB   12-12-2011 4 2" xfId="4131" xr:uid="{00000000-0005-0000-0000-0000FA200000}"/>
    <cellStyle name="T_Bieu3ODA_1_!1 1 bao cao giao KH ve HTCMT vung TNB   12-12-2011 5" xfId="9813" xr:uid="{00000000-0005-0000-0000-0000FB200000}"/>
    <cellStyle name="T_Bieu3ODA_1_!1 1 bao cao giao KH ve HTCMT vung TNB   12-12-2011 6" xfId="9815" xr:uid="{00000000-0005-0000-0000-0000FC200000}"/>
    <cellStyle name="T_Bieu3ODA_1_KH TPCP vung TNB (03-1-2012)" xfId="9816" xr:uid="{00000000-0005-0000-0000-0000FD200000}"/>
    <cellStyle name="T_Bieu3ODA_1_KH TPCP vung TNB (03-1-2012) 2" xfId="6078" xr:uid="{00000000-0005-0000-0000-0000FE200000}"/>
    <cellStyle name="T_Bieu3ODA_1_KH TPCP vung TNB (03-1-2012) 2 2" xfId="2319" xr:uid="{00000000-0005-0000-0000-0000FF200000}"/>
    <cellStyle name="T_Bieu3ODA_1_KH TPCP vung TNB (03-1-2012) 2 2 2" xfId="4644" xr:uid="{00000000-0005-0000-0000-000000210000}"/>
    <cellStyle name="T_Bieu3ODA_1_KH TPCP vung TNB (03-1-2012) 2 2 3" xfId="4648" xr:uid="{00000000-0005-0000-0000-000001210000}"/>
    <cellStyle name="T_Bieu3ODA_1_KH TPCP vung TNB (03-1-2012) 2 3" xfId="427" xr:uid="{00000000-0005-0000-0000-000002210000}"/>
    <cellStyle name="T_Bieu3ODA_1_KH TPCP vung TNB (03-1-2012) 2 3 2" xfId="8276" xr:uid="{00000000-0005-0000-0000-000003210000}"/>
    <cellStyle name="T_Bieu3ODA_1_KH TPCP vung TNB (03-1-2012) 2 4" xfId="3460" xr:uid="{00000000-0005-0000-0000-000004210000}"/>
    <cellStyle name="T_Bieu3ODA_1_KH TPCP vung TNB (03-1-2012) 2 5" xfId="9817" xr:uid="{00000000-0005-0000-0000-000005210000}"/>
    <cellStyle name="T_Bieu3ODA_1_KH TPCP vung TNB (03-1-2012) 3" xfId="1696" xr:uid="{00000000-0005-0000-0000-000006210000}"/>
    <cellStyle name="T_Bieu3ODA_1_KH TPCP vung TNB (03-1-2012) 3 2" xfId="642" xr:uid="{00000000-0005-0000-0000-000007210000}"/>
    <cellStyle name="T_Bieu3ODA_1_KH TPCP vung TNB (03-1-2012) 3 3" xfId="702" xr:uid="{00000000-0005-0000-0000-000008210000}"/>
    <cellStyle name="T_Bieu3ODA_1_KH TPCP vung TNB (03-1-2012) 4" xfId="9819" xr:uid="{00000000-0005-0000-0000-000009210000}"/>
    <cellStyle name="T_Bieu3ODA_1_KH TPCP vung TNB (03-1-2012) 4 2" xfId="934" xr:uid="{00000000-0005-0000-0000-00000A210000}"/>
    <cellStyle name="T_Bieu3ODA_1_KH TPCP vung TNB (03-1-2012) 5" xfId="1051" xr:uid="{00000000-0005-0000-0000-00000B210000}"/>
    <cellStyle name="T_Bieu3ODA_1_KH TPCP vung TNB (03-1-2012) 6" xfId="3693" xr:uid="{00000000-0005-0000-0000-00000C210000}"/>
    <cellStyle name="T_Bieu3ODA_KH TPCP vung TNB (03-1-2012)" xfId="9008" xr:uid="{00000000-0005-0000-0000-00000D210000}"/>
    <cellStyle name="T_Bieu3ODA_KH TPCP vung TNB (03-1-2012) 2" xfId="6295" xr:uid="{00000000-0005-0000-0000-00000E210000}"/>
    <cellStyle name="T_Bieu3ODA_KH TPCP vung TNB (03-1-2012) 2 2" xfId="6297" xr:uid="{00000000-0005-0000-0000-00000F210000}"/>
    <cellStyle name="T_Bieu3ODA_KH TPCP vung TNB (03-1-2012) 2 2 2" xfId="6300" xr:uid="{00000000-0005-0000-0000-000010210000}"/>
    <cellStyle name="T_Bieu3ODA_KH TPCP vung TNB (03-1-2012) 2 2 3" xfId="6305" xr:uid="{00000000-0005-0000-0000-000011210000}"/>
    <cellStyle name="T_Bieu3ODA_KH TPCP vung TNB (03-1-2012) 2 3" xfId="3422" xr:uid="{00000000-0005-0000-0000-000012210000}"/>
    <cellStyle name="T_Bieu3ODA_KH TPCP vung TNB (03-1-2012) 2 3 2" xfId="9239" xr:uid="{00000000-0005-0000-0000-000013210000}"/>
    <cellStyle name="T_Bieu3ODA_KH TPCP vung TNB (03-1-2012) 2 4" xfId="6309" xr:uid="{00000000-0005-0000-0000-000014210000}"/>
    <cellStyle name="T_Bieu3ODA_KH TPCP vung TNB (03-1-2012) 2 5" xfId="6314" xr:uid="{00000000-0005-0000-0000-000015210000}"/>
    <cellStyle name="T_Bieu3ODA_KH TPCP vung TNB (03-1-2012) 3" xfId="9010" xr:uid="{00000000-0005-0000-0000-000016210000}"/>
    <cellStyle name="T_Bieu3ODA_KH TPCP vung TNB (03-1-2012) 3 2" xfId="9820" xr:uid="{00000000-0005-0000-0000-000017210000}"/>
    <cellStyle name="T_Bieu3ODA_KH TPCP vung TNB (03-1-2012) 3 3" xfId="9821" xr:uid="{00000000-0005-0000-0000-000018210000}"/>
    <cellStyle name="T_Bieu3ODA_KH TPCP vung TNB (03-1-2012) 4" xfId="3808" xr:uid="{00000000-0005-0000-0000-000019210000}"/>
    <cellStyle name="T_Bieu3ODA_KH TPCP vung TNB (03-1-2012) 4 2" xfId="9822" xr:uid="{00000000-0005-0000-0000-00001A210000}"/>
    <cellStyle name="T_Bieu3ODA_KH TPCP vung TNB (03-1-2012) 5" xfId="9824" xr:uid="{00000000-0005-0000-0000-00001B210000}"/>
    <cellStyle name="T_Bieu3ODA_KH TPCP vung TNB (03-1-2012) 6" xfId="9825" xr:uid="{00000000-0005-0000-0000-00001C210000}"/>
    <cellStyle name="T_Bieu4HTMT" xfId="658" xr:uid="{00000000-0005-0000-0000-00001D210000}"/>
    <cellStyle name="T_Bieu4HTMT 2" xfId="669" xr:uid="{00000000-0005-0000-0000-00001E210000}"/>
    <cellStyle name="T_Bieu4HTMT 2 2" xfId="9827" xr:uid="{00000000-0005-0000-0000-00001F210000}"/>
    <cellStyle name="T_Bieu4HTMT 2 2 2" xfId="9828" xr:uid="{00000000-0005-0000-0000-000020210000}"/>
    <cellStyle name="T_Bieu4HTMT 2 2 3" xfId="9829" xr:uid="{00000000-0005-0000-0000-000021210000}"/>
    <cellStyle name="T_Bieu4HTMT 2 3" xfId="9830" xr:uid="{00000000-0005-0000-0000-000022210000}"/>
    <cellStyle name="T_Bieu4HTMT 2 3 2" xfId="9831" xr:uid="{00000000-0005-0000-0000-000023210000}"/>
    <cellStyle name="T_Bieu4HTMT 2 4" xfId="9832" xr:uid="{00000000-0005-0000-0000-000024210000}"/>
    <cellStyle name="T_Bieu4HTMT 2 5" xfId="9833" xr:uid="{00000000-0005-0000-0000-000025210000}"/>
    <cellStyle name="T_Bieu4HTMT 3" xfId="172" xr:uid="{00000000-0005-0000-0000-000026210000}"/>
    <cellStyle name="T_Bieu4HTMT 3 2" xfId="631" xr:uid="{00000000-0005-0000-0000-000027210000}"/>
    <cellStyle name="T_Bieu4HTMT 3 3" xfId="784" xr:uid="{00000000-0005-0000-0000-000028210000}"/>
    <cellStyle name="T_Bieu4HTMT 4" xfId="676" xr:uid="{00000000-0005-0000-0000-000029210000}"/>
    <cellStyle name="T_Bieu4HTMT 4 2" xfId="787" xr:uid="{00000000-0005-0000-0000-00002A210000}"/>
    <cellStyle name="T_Bieu4HTMT 5" xfId="691" xr:uid="{00000000-0005-0000-0000-00002B210000}"/>
    <cellStyle name="T_Bieu4HTMT 6" xfId="698" xr:uid="{00000000-0005-0000-0000-00002C210000}"/>
    <cellStyle name="T_Bieu4HTMT_!1 1 bao cao giao KH ve HTCMT vung TNB   12-12-2011" xfId="9835" xr:uid="{00000000-0005-0000-0000-00002D210000}"/>
    <cellStyle name="T_Bieu4HTMT_!1 1 bao cao giao KH ve HTCMT vung TNB   12-12-2011 2" xfId="5415" xr:uid="{00000000-0005-0000-0000-00002E210000}"/>
    <cellStyle name="T_Bieu4HTMT_!1 1 bao cao giao KH ve HTCMT vung TNB   12-12-2011 2 2" xfId="2766" xr:uid="{00000000-0005-0000-0000-00002F210000}"/>
    <cellStyle name="T_Bieu4HTMT_!1 1 bao cao giao KH ve HTCMT vung TNB   12-12-2011 2 2 2" xfId="2971" xr:uid="{00000000-0005-0000-0000-000030210000}"/>
    <cellStyle name="T_Bieu4HTMT_!1 1 bao cao giao KH ve HTCMT vung TNB   12-12-2011 2 2 3" xfId="4385" xr:uid="{00000000-0005-0000-0000-000031210000}"/>
    <cellStyle name="T_Bieu4HTMT_!1 1 bao cao giao KH ve HTCMT vung TNB   12-12-2011 2 3" xfId="5431" xr:uid="{00000000-0005-0000-0000-000032210000}"/>
    <cellStyle name="T_Bieu4HTMT_!1 1 bao cao giao KH ve HTCMT vung TNB   12-12-2011 2 3 2" xfId="5435" xr:uid="{00000000-0005-0000-0000-000033210000}"/>
    <cellStyle name="T_Bieu4HTMT_!1 1 bao cao giao KH ve HTCMT vung TNB   12-12-2011 2 4" xfId="5442" xr:uid="{00000000-0005-0000-0000-000034210000}"/>
    <cellStyle name="T_Bieu4HTMT_!1 1 bao cao giao KH ve HTCMT vung TNB   12-12-2011 2 5" xfId="5444" xr:uid="{00000000-0005-0000-0000-000035210000}"/>
    <cellStyle name="T_Bieu4HTMT_!1 1 bao cao giao KH ve HTCMT vung TNB   12-12-2011 3" xfId="2526" xr:uid="{00000000-0005-0000-0000-000036210000}"/>
    <cellStyle name="T_Bieu4HTMT_!1 1 bao cao giao KH ve HTCMT vung TNB   12-12-2011 3 2" xfId="2299" xr:uid="{00000000-0005-0000-0000-000037210000}"/>
    <cellStyle name="T_Bieu4HTMT_!1 1 bao cao giao KH ve HTCMT vung TNB   12-12-2011 3 3" xfId="5606" xr:uid="{00000000-0005-0000-0000-000038210000}"/>
    <cellStyle name="T_Bieu4HTMT_!1 1 bao cao giao KH ve HTCMT vung TNB   12-12-2011 4" xfId="5646" xr:uid="{00000000-0005-0000-0000-000039210000}"/>
    <cellStyle name="T_Bieu4HTMT_!1 1 bao cao giao KH ve HTCMT vung TNB   12-12-2011 4 2" xfId="5670" xr:uid="{00000000-0005-0000-0000-00003A210000}"/>
    <cellStyle name="T_Bieu4HTMT_!1 1 bao cao giao KH ve HTCMT vung TNB   12-12-2011 5" xfId="5771" xr:uid="{00000000-0005-0000-0000-00003B210000}"/>
    <cellStyle name="T_Bieu4HTMT_!1 1 bao cao giao KH ve HTCMT vung TNB   12-12-2011 6" xfId="5795" xr:uid="{00000000-0005-0000-0000-00003C210000}"/>
    <cellStyle name="T_Bieu4HTMT_KH TPCP vung TNB (03-1-2012)" xfId="9836" xr:uid="{00000000-0005-0000-0000-00003D210000}"/>
    <cellStyle name="T_Bieu4HTMT_KH TPCP vung TNB (03-1-2012) 2" xfId="6601" xr:uid="{00000000-0005-0000-0000-00003E210000}"/>
    <cellStyle name="T_Bieu4HTMT_KH TPCP vung TNB (03-1-2012) 2 2" xfId="5528" xr:uid="{00000000-0005-0000-0000-00003F210000}"/>
    <cellStyle name="T_Bieu4HTMT_KH TPCP vung TNB (03-1-2012) 2 2 2" xfId="548" xr:uid="{00000000-0005-0000-0000-000040210000}"/>
    <cellStyle name="T_Bieu4HTMT_KH TPCP vung TNB (03-1-2012) 2 2 3" xfId="8002" xr:uid="{00000000-0005-0000-0000-000041210000}"/>
    <cellStyle name="T_Bieu4HTMT_KH TPCP vung TNB (03-1-2012) 2 3" xfId="5535" xr:uid="{00000000-0005-0000-0000-000042210000}"/>
    <cellStyle name="T_Bieu4HTMT_KH TPCP vung TNB (03-1-2012) 2 3 2" xfId="5602" xr:uid="{00000000-0005-0000-0000-000043210000}"/>
    <cellStyle name="T_Bieu4HTMT_KH TPCP vung TNB (03-1-2012) 2 4" xfId="5541" xr:uid="{00000000-0005-0000-0000-000044210000}"/>
    <cellStyle name="T_Bieu4HTMT_KH TPCP vung TNB (03-1-2012) 2 5" xfId="5547" xr:uid="{00000000-0005-0000-0000-000045210000}"/>
    <cellStyle name="T_Bieu4HTMT_KH TPCP vung TNB (03-1-2012) 3" xfId="6606" xr:uid="{00000000-0005-0000-0000-000046210000}"/>
    <cellStyle name="T_Bieu4HTMT_KH TPCP vung TNB (03-1-2012) 3 2" xfId="8731" xr:uid="{00000000-0005-0000-0000-000047210000}"/>
    <cellStyle name="T_Bieu4HTMT_KH TPCP vung TNB (03-1-2012) 3 3" xfId="9837" xr:uid="{00000000-0005-0000-0000-000048210000}"/>
    <cellStyle name="T_Bieu4HTMT_KH TPCP vung TNB (03-1-2012) 4" xfId="2385" xr:uid="{00000000-0005-0000-0000-000049210000}"/>
    <cellStyle name="T_Bieu4HTMT_KH TPCP vung TNB (03-1-2012) 4 2" xfId="9838" xr:uid="{00000000-0005-0000-0000-00004A210000}"/>
    <cellStyle name="T_Bieu4HTMT_KH TPCP vung TNB (03-1-2012) 5" xfId="1738" xr:uid="{00000000-0005-0000-0000-00004B210000}"/>
    <cellStyle name="T_Bieu4HTMT_KH TPCP vung TNB (03-1-2012) 6" xfId="9839" xr:uid="{00000000-0005-0000-0000-00004C210000}"/>
    <cellStyle name="T_bo sung von KCH nam 2010 va Du an tre kho khan" xfId="9840" xr:uid="{00000000-0005-0000-0000-00004D210000}"/>
    <cellStyle name="T_bo sung von KCH nam 2010 va Du an tre kho khan 2" xfId="8363" xr:uid="{00000000-0005-0000-0000-00004E210000}"/>
    <cellStyle name="T_bo sung von KCH nam 2010 va Du an tre kho khan 2 2" xfId="8366" xr:uid="{00000000-0005-0000-0000-00004F210000}"/>
    <cellStyle name="T_bo sung von KCH nam 2010 va Du an tre kho khan 2 2 2" xfId="7150" xr:uid="{00000000-0005-0000-0000-000050210000}"/>
    <cellStyle name="T_bo sung von KCH nam 2010 va Du an tre kho khan 2 2 3" xfId="1934" xr:uid="{00000000-0005-0000-0000-000051210000}"/>
    <cellStyle name="T_bo sung von KCH nam 2010 va Du an tre kho khan 2 3" xfId="9843" xr:uid="{00000000-0005-0000-0000-000052210000}"/>
    <cellStyle name="T_bo sung von KCH nam 2010 va Du an tre kho khan 2 3 2" xfId="9844" xr:uid="{00000000-0005-0000-0000-000053210000}"/>
    <cellStyle name="T_bo sung von KCH nam 2010 va Du an tre kho khan 2 4" xfId="9846" xr:uid="{00000000-0005-0000-0000-000054210000}"/>
    <cellStyle name="T_bo sung von KCH nam 2010 va Du an tre kho khan 2 5" xfId="6927" xr:uid="{00000000-0005-0000-0000-000055210000}"/>
    <cellStyle name="T_bo sung von KCH nam 2010 va Du an tre kho khan 3" xfId="626" xr:uid="{00000000-0005-0000-0000-000056210000}"/>
    <cellStyle name="T_bo sung von KCH nam 2010 va Du an tre kho khan 3 2" xfId="8370" xr:uid="{00000000-0005-0000-0000-000057210000}"/>
    <cellStyle name="T_bo sung von KCH nam 2010 va Du an tre kho khan 3 3" xfId="8561" xr:uid="{00000000-0005-0000-0000-000058210000}"/>
    <cellStyle name="T_bo sung von KCH nam 2010 va Du an tre kho khan 4" xfId="8373" xr:uid="{00000000-0005-0000-0000-000059210000}"/>
    <cellStyle name="T_bo sung von KCH nam 2010 va Du an tre kho khan 4 2" xfId="1413" xr:uid="{00000000-0005-0000-0000-00005A210000}"/>
    <cellStyle name="T_bo sung von KCH nam 2010 va Du an tre kho khan 5" xfId="7019" xr:uid="{00000000-0005-0000-0000-00005B210000}"/>
    <cellStyle name="T_bo sung von KCH nam 2010 va Du an tre kho khan 6" xfId="7025" xr:uid="{00000000-0005-0000-0000-00005C210000}"/>
    <cellStyle name="T_bo sung von KCH nam 2010 va Du an tre kho khan_!1 1 bao cao giao KH ve HTCMT vung TNB   12-12-2011" xfId="5283" xr:uid="{00000000-0005-0000-0000-00005D210000}"/>
    <cellStyle name="T_bo sung von KCH nam 2010 va Du an tre kho khan_!1 1 bao cao giao KH ve HTCMT vung TNB   12-12-2011 2" xfId="9847" xr:uid="{00000000-0005-0000-0000-00005E210000}"/>
    <cellStyle name="T_bo sung von KCH nam 2010 va Du an tre kho khan_!1 1 bao cao giao KH ve HTCMT vung TNB   12-12-2011 2 2" xfId="8260" xr:uid="{00000000-0005-0000-0000-00005F210000}"/>
    <cellStyle name="T_bo sung von KCH nam 2010 va Du an tre kho khan_!1 1 bao cao giao KH ve HTCMT vung TNB   12-12-2011 2 2 2" xfId="9848" xr:uid="{00000000-0005-0000-0000-000060210000}"/>
    <cellStyle name="T_bo sung von KCH nam 2010 va Du an tre kho khan_!1 1 bao cao giao KH ve HTCMT vung TNB   12-12-2011 2 2 3" xfId="5277" xr:uid="{00000000-0005-0000-0000-000061210000}"/>
    <cellStyle name="T_bo sung von KCH nam 2010 va Du an tre kho khan_!1 1 bao cao giao KH ve HTCMT vung TNB   12-12-2011 2 3" xfId="7738" xr:uid="{00000000-0005-0000-0000-000062210000}"/>
    <cellStyle name="T_bo sung von KCH nam 2010 va Du an tre kho khan_!1 1 bao cao giao KH ve HTCMT vung TNB   12-12-2011 2 3 2" xfId="3384" xr:uid="{00000000-0005-0000-0000-000063210000}"/>
    <cellStyle name="T_bo sung von KCH nam 2010 va Du an tre kho khan_!1 1 bao cao giao KH ve HTCMT vung TNB   12-12-2011 2 4" xfId="7752" xr:uid="{00000000-0005-0000-0000-000064210000}"/>
    <cellStyle name="T_bo sung von KCH nam 2010 va Du an tre kho khan_!1 1 bao cao giao KH ve HTCMT vung TNB   12-12-2011 2 5" xfId="7757" xr:uid="{00000000-0005-0000-0000-000065210000}"/>
    <cellStyle name="T_bo sung von KCH nam 2010 va Du an tre kho khan_!1 1 bao cao giao KH ve HTCMT vung TNB   12-12-2011 3" xfId="9849" xr:uid="{00000000-0005-0000-0000-000066210000}"/>
    <cellStyle name="T_bo sung von KCH nam 2010 va Du an tre kho khan_!1 1 bao cao giao KH ve HTCMT vung TNB   12-12-2011 3 2" xfId="9850" xr:uid="{00000000-0005-0000-0000-000067210000}"/>
    <cellStyle name="T_bo sung von KCH nam 2010 va Du an tre kho khan_!1 1 bao cao giao KH ve HTCMT vung TNB   12-12-2011 3 3" xfId="9307" xr:uid="{00000000-0005-0000-0000-000068210000}"/>
    <cellStyle name="T_bo sung von KCH nam 2010 va Du an tre kho khan_!1 1 bao cao giao KH ve HTCMT vung TNB   12-12-2011 4" xfId="1626" xr:uid="{00000000-0005-0000-0000-000069210000}"/>
    <cellStyle name="T_bo sung von KCH nam 2010 va Du an tre kho khan_!1 1 bao cao giao KH ve HTCMT vung TNB   12-12-2011 4 2" xfId="9852" xr:uid="{00000000-0005-0000-0000-00006A210000}"/>
    <cellStyle name="T_bo sung von KCH nam 2010 va Du an tre kho khan_!1 1 bao cao giao KH ve HTCMT vung TNB   12-12-2011 5" xfId="9853" xr:uid="{00000000-0005-0000-0000-00006B210000}"/>
    <cellStyle name="T_bo sung von KCH nam 2010 va Du an tre kho khan_!1 1 bao cao giao KH ve HTCMT vung TNB   12-12-2011 6" xfId="2968" xr:uid="{00000000-0005-0000-0000-00006C210000}"/>
    <cellStyle name="T_bo sung von KCH nam 2010 va Du an tre kho khan_KH TPCP vung TNB (03-1-2012)" xfId="9855" xr:uid="{00000000-0005-0000-0000-00006D210000}"/>
    <cellStyle name="T_bo sung von KCH nam 2010 va Du an tre kho khan_KH TPCP vung TNB (03-1-2012) 2" xfId="607" xr:uid="{00000000-0005-0000-0000-00006E210000}"/>
    <cellStyle name="T_bo sung von KCH nam 2010 va Du an tre kho khan_KH TPCP vung TNB (03-1-2012) 2 2" xfId="4825" xr:uid="{00000000-0005-0000-0000-00006F210000}"/>
    <cellStyle name="T_bo sung von KCH nam 2010 va Du an tre kho khan_KH TPCP vung TNB (03-1-2012) 2 2 2" xfId="9859" xr:uid="{00000000-0005-0000-0000-000070210000}"/>
    <cellStyle name="T_bo sung von KCH nam 2010 va Du an tre kho khan_KH TPCP vung TNB (03-1-2012) 2 2 3" xfId="9861" xr:uid="{00000000-0005-0000-0000-000071210000}"/>
    <cellStyle name="T_bo sung von KCH nam 2010 va Du an tre kho khan_KH TPCP vung TNB (03-1-2012) 2 3" xfId="3560" xr:uid="{00000000-0005-0000-0000-000072210000}"/>
    <cellStyle name="T_bo sung von KCH nam 2010 va Du an tre kho khan_KH TPCP vung TNB (03-1-2012) 2 3 2" xfId="9863" xr:uid="{00000000-0005-0000-0000-000073210000}"/>
    <cellStyle name="T_bo sung von KCH nam 2010 va Du an tre kho khan_KH TPCP vung TNB (03-1-2012) 2 4" xfId="3890" xr:uid="{00000000-0005-0000-0000-000074210000}"/>
    <cellStyle name="T_bo sung von KCH nam 2010 va Du an tre kho khan_KH TPCP vung TNB (03-1-2012) 2 5" xfId="7333" xr:uid="{00000000-0005-0000-0000-000075210000}"/>
    <cellStyle name="T_bo sung von KCH nam 2010 va Du an tre kho khan_KH TPCP vung TNB (03-1-2012) 3" xfId="624" xr:uid="{00000000-0005-0000-0000-000076210000}"/>
    <cellStyle name="T_bo sung von KCH nam 2010 va Du an tre kho khan_KH TPCP vung TNB (03-1-2012) 3 2" xfId="1003" xr:uid="{00000000-0005-0000-0000-000077210000}"/>
    <cellStyle name="T_bo sung von KCH nam 2010 va Du an tre kho khan_KH TPCP vung TNB (03-1-2012) 3 3" xfId="1556" xr:uid="{00000000-0005-0000-0000-000078210000}"/>
    <cellStyle name="T_bo sung von KCH nam 2010 va Du an tre kho khan_KH TPCP vung TNB (03-1-2012) 4" xfId="9864" xr:uid="{00000000-0005-0000-0000-000079210000}"/>
    <cellStyle name="T_bo sung von KCH nam 2010 va Du an tre kho khan_KH TPCP vung TNB (03-1-2012) 4 2" xfId="4828" xr:uid="{00000000-0005-0000-0000-00007A210000}"/>
    <cellStyle name="T_bo sung von KCH nam 2010 va Du an tre kho khan_KH TPCP vung TNB (03-1-2012) 5" xfId="1416" xr:uid="{00000000-0005-0000-0000-00007B210000}"/>
    <cellStyle name="T_bo sung von KCH nam 2010 va Du an tre kho khan_KH TPCP vung TNB (03-1-2012) 6" xfId="950" xr:uid="{00000000-0005-0000-0000-00007C210000}"/>
    <cellStyle name="T_Book1" xfId="9866" xr:uid="{00000000-0005-0000-0000-00007D210000}"/>
    <cellStyle name="T_Book1 2" xfId="9867" xr:uid="{00000000-0005-0000-0000-00007E210000}"/>
    <cellStyle name="T_Book1 2 2" xfId="9466" xr:uid="{00000000-0005-0000-0000-00007F210000}"/>
    <cellStyle name="T_Book1 2 2 2" xfId="3619" xr:uid="{00000000-0005-0000-0000-000080210000}"/>
    <cellStyle name="T_Book1 2 2 3" xfId="9868" xr:uid="{00000000-0005-0000-0000-000081210000}"/>
    <cellStyle name="T_Book1 2 3" xfId="9468" xr:uid="{00000000-0005-0000-0000-000082210000}"/>
    <cellStyle name="T_Book1 2 3 2" xfId="9869" xr:uid="{00000000-0005-0000-0000-000083210000}"/>
    <cellStyle name="T_Book1 2 4" xfId="9870" xr:uid="{00000000-0005-0000-0000-000084210000}"/>
    <cellStyle name="T_Book1 2 5" xfId="9871" xr:uid="{00000000-0005-0000-0000-000085210000}"/>
    <cellStyle name="T_Book1 3" xfId="8073" xr:uid="{00000000-0005-0000-0000-000086210000}"/>
    <cellStyle name="T_Book1 3 2" xfId="9873" xr:uid="{00000000-0005-0000-0000-000087210000}"/>
    <cellStyle name="T_Book1 3 2 2" xfId="8535" xr:uid="{00000000-0005-0000-0000-000088210000}"/>
    <cellStyle name="T_Book1 3 2 3" xfId="9875" xr:uid="{00000000-0005-0000-0000-000089210000}"/>
    <cellStyle name="T_Book1 3 3" xfId="9877" xr:uid="{00000000-0005-0000-0000-00008A210000}"/>
    <cellStyle name="T_Book1 3 3 2" xfId="9879" xr:uid="{00000000-0005-0000-0000-00008B210000}"/>
    <cellStyle name="T_Book1 3 4" xfId="9881" xr:uid="{00000000-0005-0000-0000-00008C210000}"/>
    <cellStyle name="T_Book1 3 5" xfId="9883" xr:uid="{00000000-0005-0000-0000-00008D210000}"/>
    <cellStyle name="T_Book1 4" xfId="8075" xr:uid="{00000000-0005-0000-0000-00008E210000}"/>
    <cellStyle name="T_Book1 4 2" xfId="4658" xr:uid="{00000000-0005-0000-0000-00008F210000}"/>
    <cellStyle name="T_Book1 4 3" xfId="9884" xr:uid="{00000000-0005-0000-0000-000090210000}"/>
    <cellStyle name="T_Book1 5" xfId="8077" xr:uid="{00000000-0005-0000-0000-000091210000}"/>
    <cellStyle name="T_Book1 5 2" xfId="9885" xr:uid="{00000000-0005-0000-0000-000092210000}"/>
    <cellStyle name="T_Book1 6" xfId="4377" xr:uid="{00000000-0005-0000-0000-000093210000}"/>
    <cellStyle name="T_Book1 7" xfId="4869" xr:uid="{00000000-0005-0000-0000-000094210000}"/>
    <cellStyle name="T_Book1_!1 1 bao cao giao KH ve HTCMT vung TNB   12-12-2011" xfId="9565" xr:uid="{00000000-0005-0000-0000-000095210000}"/>
    <cellStyle name="T_Book1_!1 1 bao cao giao KH ve HTCMT vung TNB   12-12-2011 2" xfId="6929" xr:uid="{00000000-0005-0000-0000-000096210000}"/>
    <cellStyle name="T_Book1_!1 1 bao cao giao KH ve HTCMT vung TNB   12-12-2011 2 2" xfId="9500" xr:uid="{00000000-0005-0000-0000-000097210000}"/>
    <cellStyle name="T_Book1_!1 1 bao cao giao KH ve HTCMT vung TNB   12-12-2011 2 2 2" xfId="484" xr:uid="{00000000-0005-0000-0000-000098210000}"/>
    <cellStyle name="T_Book1_!1 1 bao cao giao KH ve HTCMT vung TNB   12-12-2011 2 2 3" xfId="9886" xr:uid="{00000000-0005-0000-0000-000099210000}"/>
    <cellStyle name="T_Book1_!1 1 bao cao giao KH ve HTCMT vung TNB   12-12-2011 2 3" xfId="9502" xr:uid="{00000000-0005-0000-0000-00009A210000}"/>
    <cellStyle name="T_Book1_!1 1 bao cao giao KH ve HTCMT vung TNB   12-12-2011 2 3 2" xfId="9887" xr:uid="{00000000-0005-0000-0000-00009B210000}"/>
    <cellStyle name="T_Book1_!1 1 bao cao giao KH ve HTCMT vung TNB   12-12-2011 2 4" xfId="9451" xr:uid="{00000000-0005-0000-0000-00009C210000}"/>
    <cellStyle name="T_Book1_!1 1 bao cao giao KH ve HTCMT vung TNB   12-12-2011 2 5" xfId="9453" xr:uid="{00000000-0005-0000-0000-00009D210000}"/>
    <cellStyle name="T_Book1_!1 1 bao cao giao KH ve HTCMT vung TNB   12-12-2011 3" xfId="9888" xr:uid="{00000000-0005-0000-0000-00009E210000}"/>
    <cellStyle name="T_Book1_!1 1 bao cao giao KH ve HTCMT vung TNB   12-12-2011 3 2" xfId="3999" xr:uid="{00000000-0005-0000-0000-00009F210000}"/>
    <cellStyle name="T_Book1_!1 1 bao cao giao KH ve HTCMT vung TNB   12-12-2011 3 3" xfId="2821" xr:uid="{00000000-0005-0000-0000-0000A0210000}"/>
    <cellStyle name="T_Book1_!1 1 bao cao giao KH ve HTCMT vung TNB   12-12-2011 4" xfId="865" xr:uid="{00000000-0005-0000-0000-0000A1210000}"/>
    <cellStyle name="T_Book1_!1 1 bao cao giao KH ve HTCMT vung TNB   12-12-2011 4 2" xfId="3862" xr:uid="{00000000-0005-0000-0000-0000A2210000}"/>
    <cellStyle name="T_Book1_!1 1 bao cao giao KH ve HTCMT vung TNB   12-12-2011 5" xfId="9889" xr:uid="{00000000-0005-0000-0000-0000A3210000}"/>
    <cellStyle name="T_Book1_!1 1 bao cao giao KH ve HTCMT vung TNB   12-12-2011 6" xfId="3080" xr:uid="{00000000-0005-0000-0000-0000A4210000}"/>
    <cellStyle name="T_Book1_1" xfId="1812" xr:uid="{00000000-0005-0000-0000-0000A5210000}"/>
    <cellStyle name="T_Book1_1 2" xfId="9393" xr:uid="{00000000-0005-0000-0000-0000A6210000}"/>
    <cellStyle name="T_Book1_1 2 2" xfId="9277" xr:uid="{00000000-0005-0000-0000-0000A7210000}"/>
    <cellStyle name="T_Book1_1 2 2 2" xfId="8542" xr:uid="{00000000-0005-0000-0000-0000A8210000}"/>
    <cellStyle name="T_Book1_1 2 2 3" xfId="45" xr:uid="{00000000-0005-0000-0000-0000A9210000}"/>
    <cellStyle name="T_Book1_1 2 3" xfId="9398" xr:uid="{00000000-0005-0000-0000-0000AA210000}"/>
    <cellStyle name="T_Book1_1 2 3 2" xfId="499" xr:uid="{00000000-0005-0000-0000-0000AB210000}"/>
    <cellStyle name="T_Book1_1 2 4" xfId="9401" xr:uid="{00000000-0005-0000-0000-0000AC210000}"/>
    <cellStyle name="T_Book1_1 2 5" xfId="9404" xr:uid="{00000000-0005-0000-0000-0000AD210000}"/>
    <cellStyle name="T_Book1_1 3" xfId="9891" xr:uid="{00000000-0005-0000-0000-0000AE210000}"/>
    <cellStyle name="T_Book1_1 3 2" xfId="8812" xr:uid="{00000000-0005-0000-0000-0000AF210000}"/>
    <cellStyle name="T_Book1_1 3 3" xfId="3058" xr:uid="{00000000-0005-0000-0000-0000B0210000}"/>
    <cellStyle name="T_Book1_1 4" xfId="2595" xr:uid="{00000000-0005-0000-0000-0000B1210000}"/>
    <cellStyle name="T_Book1_1 4 2" xfId="8821" xr:uid="{00000000-0005-0000-0000-0000B2210000}"/>
    <cellStyle name="T_Book1_1 5" xfId="3843" xr:uid="{00000000-0005-0000-0000-0000B3210000}"/>
    <cellStyle name="T_Book1_1 6" xfId="9892" xr:uid="{00000000-0005-0000-0000-0000B4210000}"/>
    <cellStyle name="T_Book1_1_Bieu tong hop nhu cau ung 2011 da chon loc -Mien nui" xfId="7065" xr:uid="{00000000-0005-0000-0000-0000B5210000}"/>
    <cellStyle name="T_Book1_1_Bieu tong hop nhu cau ung 2011 da chon loc -Mien nui 2" xfId="3432" xr:uid="{00000000-0005-0000-0000-0000B6210000}"/>
    <cellStyle name="T_Book1_1_Bieu tong hop nhu cau ung 2011 da chon loc -Mien nui 2 2" xfId="9893" xr:uid="{00000000-0005-0000-0000-0000B7210000}"/>
    <cellStyle name="T_Book1_1_Bieu tong hop nhu cau ung 2011 da chon loc -Mien nui 2 2 2" xfId="9894" xr:uid="{00000000-0005-0000-0000-0000B8210000}"/>
    <cellStyle name="T_Book1_1_Bieu tong hop nhu cau ung 2011 da chon loc -Mien nui 2 2 3" xfId="4569" xr:uid="{00000000-0005-0000-0000-0000B9210000}"/>
    <cellStyle name="T_Book1_1_Bieu tong hop nhu cau ung 2011 da chon loc -Mien nui 2 3" xfId="9895" xr:uid="{00000000-0005-0000-0000-0000BA210000}"/>
    <cellStyle name="T_Book1_1_Bieu tong hop nhu cau ung 2011 da chon loc -Mien nui 2 3 2" xfId="9897" xr:uid="{00000000-0005-0000-0000-0000BB210000}"/>
    <cellStyle name="T_Book1_1_Bieu tong hop nhu cau ung 2011 da chon loc -Mien nui 2 4" xfId="7116" xr:uid="{00000000-0005-0000-0000-0000BC210000}"/>
    <cellStyle name="T_Book1_1_Bieu tong hop nhu cau ung 2011 da chon loc -Mien nui 2 5" xfId="3637" xr:uid="{00000000-0005-0000-0000-0000BD210000}"/>
    <cellStyle name="T_Book1_1_Bieu tong hop nhu cau ung 2011 da chon loc -Mien nui 3" xfId="6680" xr:uid="{00000000-0005-0000-0000-0000BE210000}"/>
    <cellStyle name="T_Book1_1_Bieu tong hop nhu cau ung 2011 da chon loc -Mien nui 3 2" xfId="9898" xr:uid="{00000000-0005-0000-0000-0000BF210000}"/>
    <cellStyle name="T_Book1_1_Bieu tong hop nhu cau ung 2011 da chon loc -Mien nui 3 3" xfId="9899" xr:uid="{00000000-0005-0000-0000-0000C0210000}"/>
    <cellStyle name="T_Book1_1_Bieu tong hop nhu cau ung 2011 da chon loc -Mien nui 4" xfId="2378" xr:uid="{00000000-0005-0000-0000-0000C1210000}"/>
    <cellStyle name="T_Book1_1_Bieu tong hop nhu cau ung 2011 da chon loc -Mien nui 4 2" xfId="9900" xr:uid="{00000000-0005-0000-0000-0000C2210000}"/>
    <cellStyle name="T_Book1_1_Bieu tong hop nhu cau ung 2011 da chon loc -Mien nui 5" xfId="9901" xr:uid="{00000000-0005-0000-0000-0000C3210000}"/>
    <cellStyle name="T_Book1_1_Bieu tong hop nhu cau ung 2011 da chon loc -Mien nui 6" xfId="9902" xr:uid="{00000000-0005-0000-0000-0000C4210000}"/>
    <cellStyle name="T_Book1_1_Bieu tong hop nhu cau ung 2011 da chon loc -Mien nui_!1 1 bao cao giao KH ve HTCMT vung TNB   12-12-2011" xfId="9903" xr:uid="{00000000-0005-0000-0000-0000C5210000}"/>
    <cellStyle name="T_Book1_1_Bieu tong hop nhu cau ung 2011 da chon loc -Mien nui_!1 1 bao cao giao KH ve HTCMT vung TNB   12-12-2011 2" xfId="9904" xr:uid="{00000000-0005-0000-0000-0000C6210000}"/>
    <cellStyle name="T_Book1_1_Bieu tong hop nhu cau ung 2011 da chon loc -Mien nui_!1 1 bao cao giao KH ve HTCMT vung TNB   12-12-2011 2 2" xfId="9906" xr:uid="{00000000-0005-0000-0000-0000C7210000}"/>
    <cellStyle name="T_Book1_1_Bieu tong hop nhu cau ung 2011 da chon loc -Mien nui_!1 1 bao cao giao KH ve HTCMT vung TNB   12-12-2011 2 2 2" xfId="5983" xr:uid="{00000000-0005-0000-0000-0000C8210000}"/>
    <cellStyle name="T_Book1_1_Bieu tong hop nhu cau ung 2011 da chon loc -Mien nui_!1 1 bao cao giao KH ve HTCMT vung TNB   12-12-2011 2 2 3" xfId="8088" xr:uid="{00000000-0005-0000-0000-0000C9210000}"/>
    <cellStyle name="T_Book1_1_Bieu tong hop nhu cau ung 2011 da chon loc -Mien nui_!1 1 bao cao giao KH ve HTCMT vung TNB   12-12-2011 2 3" xfId="9907" xr:uid="{00000000-0005-0000-0000-0000CA210000}"/>
    <cellStyle name="T_Book1_1_Bieu tong hop nhu cau ung 2011 da chon loc -Mien nui_!1 1 bao cao giao KH ve HTCMT vung TNB   12-12-2011 2 3 2" xfId="4259" xr:uid="{00000000-0005-0000-0000-0000CB210000}"/>
    <cellStyle name="T_Book1_1_Bieu tong hop nhu cau ung 2011 da chon loc -Mien nui_!1 1 bao cao giao KH ve HTCMT vung TNB   12-12-2011 2 4" xfId="6413" xr:uid="{00000000-0005-0000-0000-0000CC210000}"/>
    <cellStyle name="T_Book1_1_Bieu tong hop nhu cau ung 2011 da chon loc -Mien nui_!1 1 bao cao giao KH ve HTCMT vung TNB   12-12-2011 2 5" xfId="6778" xr:uid="{00000000-0005-0000-0000-0000CD210000}"/>
    <cellStyle name="T_Book1_1_Bieu tong hop nhu cau ung 2011 da chon loc -Mien nui_!1 1 bao cao giao KH ve HTCMT vung TNB   12-12-2011 3" xfId="2253" xr:uid="{00000000-0005-0000-0000-0000CE210000}"/>
    <cellStyle name="T_Book1_1_Bieu tong hop nhu cau ung 2011 da chon loc -Mien nui_!1 1 bao cao giao KH ve HTCMT vung TNB   12-12-2011 3 2" xfId="9908" xr:uid="{00000000-0005-0000-0000-0000CF210000}"/>
    <cellStyle name="T_Book1_1_Bieu tong hop nhu cau ung 2011 da chon loc -Mien nui_!1 1 bao cao giao KH ve HTCMT vung TNB   12-12-2011 3 3" xfId="9909" xr:uid="{00000000-0005-0000-0000-0000D0210000}"/>
    <cellStyle name="T_Book1_1_Bieu tong hop nhu cau ung 2011 da chon loc -Mien nui_!1 1 bao cao giao KH ve HTCMT vung TNB   12-12-2011 4" xfId="6840" xr:uid="{00000000-0005-0000-0000-0000D1210000}"/>
    <cellStyle name="T_Book1_1_Bieu tong hop nhu cau ung 2011 da chon loc -Mien nui_!1 1 bao cao giao KH ve HTCMT vung TNB   12-12-2011 4 2" xfId="5200" xr:uid="{00000000-0005-0000-0000-0000D2210000}"/>
    <cellStyle name="T_Book1_1_Bieu tong hop nhu cau ung 2011 da chon loc -Mien nui_!1 1 bao cao giao KH ve HTCMT vung TNB   12-12-2011 5" xfId="6568" xr:uid="{00000000-0005-0000-0000-0000D3210000}"/>
    <cellStyle name="T_Book1_1_Bieu tong hop nhu cau ung 2011 da chon loc -Mien nui_!1 1 bao cao giao KH ve HTCMT vung TNB   12-12-2011 6" xfId="3909" xr:uid="{00000000-0005-0000-0000-0000D4210000}"/>
    <cellStyle name="T_Book1_1_Bieu tong hop nhu cau ung 2011 da chon loc -Mien nui_KH TPCP vung TNB (03-1-2012)" xfId="9911" xr:uid="{00000000-0005-0000-0000-0000D5210000}"/>
    <cellStyle name="T_Book1_1_Bieu tong hop nhu cau ung 2011 da chon loc -Mien nui_KH TPCP vung TNB (03-1-2012) 2" xfId="5780" xr:uid="{00000000-0005-0000-0000-0000D6210000}"/>
    <cellStyle name="T_Book1_1_Bieu tong hop nhu cau ung 2011 da chon loc -Mien nui_KH TPCP vung TNB (03-1-2012) 2 2" xfId="7132" xr:uid="{00000000-0005-0000-0000-0000D7210000}"/>
    <cellStyle name="T_Book1_1_Bieu tong hop nhu cau ung 2011 da chon loc -Mien nui_KH TPCP vung TNB (03-1-2012) 2 2 2" xfId="9914" xr:uid="{00000000-0005-0000-0000-0000D8210000}"/>
    <cellStyle name="T_Book1_1_Bieu tong hop nhu cau ung 2011 da chon loc -Mien nui_KH TPCP vung TNB (03-1-2012) 2 2 3" xfId="9915" xr:uid="{00000000-0005-0000-0000-0000D9210000}"/>
    <cellStyle name="T_Book1_1_Bieu tong hop nhu cau ung 2011 da chon loc -Mien nui_KH TPCP vung TNB (03-1-2012) 2 3" xfId="9012" xr:uid="{00000000-0005-0000-0000-0000DA210000}"/>
    <cellStyle name="T_Book1_1_Bieu tong hop nhu cau ung 2011 da chon loc -Mien nui_KH TPCP vung TNB (03-1-2012) 2 3 2" xfId="22" xr:uid="{00000000-0005-0000-0000-0000DB210000}"/>
    <cellStyle name="T_Book1_1_Bieu tong hop nhu cau ung 2011 da chon loc -Mien nui_KH TPCP vung TNB (03-1-2012) 2 4" xfId="9014" xr:uid="{00000000-0005-0000-0000-0000DC210000}"/>
    <cellStyle name="T_Book1_1_Bieu tong hop nhu cau ung 2011 da chon loc -Mien nui_KH TPCP vung TNB (03-1-2012) 2 5" xfId="6794" xr:uid="{00000000-0005-0000-0000-0000DD210000}"/>
    <cellStyle name="T_Book1_1_Bieu tong hop nhu cau ung 2011 da chon loc -Mien nui_KH TPCP vung TNB (03-1-2012) 3" xfId="5782" xr:uid="{00000000-0005-0000-0000-0000DE210000}"/>
    <cellStyle name="T_Book1_1_Bieu tong hop nhu cau ung 2011 da chon loc -Mien nui_KH TPCP vung TNB (03-1-2012) 3 2" xfId="9018" xr:uid="{00000000-0005-0000-0000-0000DF210000}"/>
    <cellStyle name="T_Book1_1_Bieu tong hop nhu cau ung 2011 da chon loc -Mien nui_KH TPCP vung TNB (03-1-2012) 3 3" xfId="9916" xr:uid="{00000000-0005-0000-0000-0000E0210000}"/>
    <cellStyle name="T_Book1_1_Bieu tong hop nhu cau ung 2011 da chon loc -Mien nui_KH TPCP vung TNB (03-1-2012) 4" xfId="9917" xr:uid="{00000000-0005-0000-0000-0000E1210000}"/>
    <cellStyle name="T_Book1_1_Bieu tong hop nhu cau ung 2011 da chon loc -Mien nui_KH TPCP vung TNB (03-1-2012) 4 2" xfId="9918" xr:uid="{00000000-0005-0000-0000-0000E2210000}"/>
    <cellStyle name="T_Book1_1_Bieu tong hop nhu cau ung 2011 da chon loc -Mien nui_KH TPCP vung TNB (03-1-2012) 5" xfId="9919" xr:uid="{00000000-0005-0000-0000-0000E3210000}"/>
    <cellStyle name="T_Book1_1_Bieu tong hop nhu cau ung 2011 da chon loc -Mien nui_KH TPCP vung TNB (03-1-2012) 6" xfId="9920" xr:uid="{00000000-0005-0000-0000-0000E4210000}"/>
    <cellStyle name="T_Book1_1_Bieu3ODA" xfId="7833" xr:uid="{00000000-0005-0000-0000-0000E5210000}"/>
    <cellStyle name="T_Book1_1_Bieu3ODA 2" xfId="8665" xr:uid="{00000000-0005-0000-0000-0000E6210000}"/>
    <cellStyle name="T_Book1_1_Bieu3ODA 2 2" xfId="1348" xr:uid="{00000000-0005-0000-0000-0000E7210000}"/>
    <cellStyle name="T_Book1_1_Bieu3ODA 2 2 2" xfId="9921" xr:uid="{00000000-0005-0000-0000-0000E8210000}"/>
    <cellStyle name="T_Book1_1_Bieu3ODA 2 2 3" xfId="1453" xr:uid="{00000000-0005-0000-0000-0000E9210000}"/>
    <cellStyle name="T_Book1_1_Bieu3ODA 2 3" xfId="5487" xr:uid="{00000000-0005-0000-0000-0000EA210000}"/>
    <cellStyle name="T_Book1_1_Bieu3ODA 2 3 2" xfId="2885" xr:uid="{00000000-0005-0000-0000-0000EB210000}"/>
    <cellStyle name="T_Book1_1_Bieu3ODA 2 4" xfId="4221" xr:uid="{00000000-0005-0000-0000-0000EC210000}"/>
    <cellStyle name="T_Book1_1_Bieu3ODA 2 5" xfId="2897" xr:uid="{00000000-0005-0000-0000-0000ED210000}"/>
    <cellStyle name="T_Book1_1_Bieu3ODA 3" xfId="8668" xr:uid="{00000000-0005-0000-0000-0000EE210000}"/>
    <cellStyle name="T_Book1_1_Bieu3ODA 3 2" xfId="2544" xr:uid="{00000000-0005-0000-0000-0000EF210000}"/>
    <cellStyle name="T_Book1_1_Bieu3ODA 3 3" xfId="5511" xr:uid="{00000000-0005-0000-0000-0000F0210000}"/>
    <cellStyle name="T_Book1_1_Bieu3ODA 4" xfId="845" xr:uid="{00000000-0005-0000-0000-0000F1210000}"/>
    <cellStyle name="T_Book1_1_Bieu3ODA 4 2" xfId="9922" xr:uid="{00000000-0005-0000-0000-0000F2210000}"/>
    <cellStyle name="T_Book1_1_Bieu3ODA 5" xfId="848" xr:uid="{00000000-0005-0000-0000-0000F3210000}"/>
    <cellStyle name="T_Book1_1_Bieu3ODA 6" xfId="9923" xr:uid="{00000000-0005-0000-0000-0000F4210000}"/>
    <cellStyle name="T_Book1_1_Bieu3ODA_!1 1 bao cao giao KH ve HTCMT vung TNB   12-12-2011" xfId="7653" xr:uid="{00000000-0005-0000-0000-0000F5210000}"/>
    <cellStyle name="T_Book1_1_Bieu3ODA_!1 1 bao cao giao KH ve HTCMT vung TNB   12-12-2011 2" xfId="9926" xr:uid="{00000000-0005-0000-0000-0000F6210000}"/>
    <cellStyle name="T_Book1_1_Bieu3ODA_!1 1 bao cao giao KH ve HTCMT vung TNB   12-12-2011 2 2" xfId="9927" xr:uid="{00000000-0005-0000-0000-0000F7210000}"/>
    <cellStyle name="T_Book1_1_Bieu3ODA_!1 1 bao cao giao KH ve HTCMT vung TNB   12-12-2011 2 2 2" xfId="9928" xr:uid="{00000000-0005-0000-0000-0000F8210000}"/>
    <cellStyle name="T_Book1_1_Bieu3ODA_!1 1 bao cao giao KH ve HTCMT vung TNB   12-12-2011 2 2 3" xfId="9929" xr:uid="{00000000-0005-0000-0000-0000F9210000}"/>
    <cellStyle name="T_Book1_1_Bieu3ODA_!1 1 bao cao giao KH ve HTCMT vung TNB   12-12-2011 2 3" xfId="9930" xr:uid="{00000000-0005-0000-0000-0000FA210000}"/>
    <cellStyle name="T_Book1_1_Bieu3ODA_!1 1 bao cao giao KH ve HTCMT vung TNB   12-12-2011 2 3 2" xfId="730" xr:uid="{00000000-0005-0000-0000-0000FB210000}"/>
    <cellStyle name="T_Book1_1_Bieu3ODA_!1 1 bao cao giao KH ve HTCMT vung TNB   12-12-2011 2 4" xfId="9931" xr:uid="{00000000-0005-0000-0000-0000FC210000}"/>
    <cellStyle name="T_Book1_1_Bieu3ODA_!1 1 bao cao giao KH ve HTCMT vung TNB   12-12-2011 2 5" xfId="3035" xr:uid="{00000000-0005-0000-0000-0000FD210000}"/>
    <cellStyle name="T_Book1_1_Bieu3ODA_!1 1 bao cao giao KH ve HTCMT vung TNB   12-12-2011 3" xfId="1276" xr:uid="{00000000-0005-0000-0000-0000FE210000}"/>
    <cellStyle name="T_Book1_1_Bieu3ODA_!1 1 bao cao giao KH ve HTCMT vung TNB   12-12-2011 3 2" xfId="2551" xr:uid="{00000000-0005-0000-0000-0000FF210000}"/>
    <cellStyle name="T_Book1_1_Bieu3ODA_!1 1 bao cao giao KH ve HTCMT vung TNB   12-12-2011 3 3" xfId="9932" xr:uid="{00000000-0005-0000-0000-000000220000}"/>
    <cellStyle name="T_Book1_1_Bieu3ODA_!1 1 bao cao giao KH ve HTCMT vung TNB   12-12-2011 4" xfId="5923" xr:uid="{00000000-0005-0000-0000-000001220000}"/>
    <cellStyle name="T_Book1_1_Bieu3ODA_!1 1 bao cao giao KH ve HTCMT vung TNB   12-12-2011 4 2" xfId="5940" xr:uid="{00000000-0005-0000-0000-000002220000}"/>
    <cellStyle name="T_Book1_1_Bieu3ODA_!1 1 bao cao giao KH ve HTCMT vung TNB   12-12-2011 5" xfId="9933" xr:uid="{00000000-0005-0000-0000-000003220000}"/>
    <cellStyle name="T_Book1_1_Bieu3ODA_!1 1 bao cao giao KH ve HTCMT vung TNB   12-12-2011 6" xfId="9791" xr:uid="{00000000-0005-0000-0000-000004220000}"/>
    <cellStyle name="T_Book1_1_Bieu3ODA_KH TPCP vung TNB (03-1-2012)" xfId="6558" xr:uid="{00000000-0005-0000-0000-000005220000}"/>
    <cellStyle name="T_Book1_1_Bieu3ODA_KH TPCP vung TNB (03-1-2012) 2" xfId="7188" xr:uid="{00000000-0005-0000-0000-000006220000}"/>
    <cellStyle name="T_Book1_1_Bieu3ODA_KH TPCP vung TNB (03-1-2012) 2 2" xfId="9934" xr:uid="{00000000-0005-0000-0000-000007220000}"/>
    <cellStyle name="T_Book1_1_Bieu3ODA_KH TPCP vung TNB (03-1-2012) 2 2 2" xfId="9244" xr:uid="{00000000-0005-0000-0000-000008220000}"/>
    <cellStyle name="T_Book1_1_Bieu3ODA_KH TPCP vung TNB (03-1-2012) 2 2 3" xfId="9246" xr:uid="{00000000-0005-0000-0000-000009220000}"/>
    <cellStyle name="T_Book1_1_Bieu3ODA_KH TPCP vung TNB (03-1-2012) 2 3" xfId="9935" xr:uid="{00000000-0005-0000-0000-00000A220000}"/>
    <cellStyle name="T_Book1_1_Bieu3ODA_KH TPCP vung TNB (03-1-2012) 2 3 2" xfId="9936" xr:uid="{00000000-0005-0000-0000-00000B220000}"/>
    <cellStyle name="T_Book1_1_Bieu3ODA_KH TPCP vung TNB (03-1-2012) 2 4" xfId="4885" xr:uid="{00000000-0005-0000-0000-00000C220000}"/>
    <cellStyle name="T_Book1_1_Bieu3ODA_KH TPCP vung TNB (03-1-2012) 2 5" xfId="4917" xr:uid="{00000000-0005-0000-0000-00000D220000}"/>
    <cellStyle name="T_Book1_1_Bieu3ODA_KH TPCP vung TNB (03-1-2012) 3" xfId="7190" xr:uid="{00000000-0005-0000-0000-00000E220000}"/>
    <cellStyle name="T_Book1_1_Bieu3ODA_KH TPCP vung TNB (03-1-2012) 3 2" xfId="5388" xr:uid="{00000000-0005-0000-0000-00000F220000}"/>
    <cellStyle name="T_Book1_1_Bieu3ODA_KH TPCP vung TNB (03-1-2012) 3 3" xfId="5394" xr:uid="{00000000-0005-0000-0000-000010220000}"/>
    <cellStyle name="T_Book1_1_Bieu3ODA_KH TPCP vung TNB (03-1-2012) 4" xfId="4469" xr:uid="{00000000-0005-0000-0000-000011220000}"/>
    <cellStyle name="T_Book1_1_Bieu3ODA_KH TPCP vung TNB (03-1-2012) 4 2" xfId="5802" xr:uid="{00000000-0005-0000-0000-000012220000}"/>
    <cellStyle name="T_Book1_1_Bieu3ODA_KH TPCP vung TNB (03-1-2012) 5" xfId="9937" xr:uid="{00000000-0005-0000-0000-000013220000}"/>
    <cellStyle name="T_Book1_1_Bieu3ODA_KH TPCP vung TNB (03-1-2012) 6" xfId="9938" xr:uid="{00000000-0005-0000-0000-000014220000}"/>
    <cellStyle name="T_Book1_1_CPK" xfId="9939" xr:uid="{00000000-0005-0000-0000-000015220000}"/>
    <cellStyle name="T_Book1_1_CPK 2" xfId="9941" xr:uid="{00000000-0005-0000-0000-000016220000}"/>
    <cellStyle name="T_Book1_1_CPK 2 2" xfId="9945" xr:uid="{00000000-0005-0000-0000-000017220000}"/>
    <cellStyle name="T_Book1_1_CPK 2 2 2" xfId="9947" xr:uid="{00000000-0005-0000-0000-000018220000}"/>
    <cellStyle name="T_Book1_1_CPK 2 2 3" xfId="1622" xr:uid="{00000000-0005-0000-0000-000019220000}"/>
    <cellStyle name="T_Book1_1_CPK 2 3" xfId="9948" xr:uid="{00000000-0005-0000-0000-00001A220000}"/>
    <cellStyle name="T_Book1_1_CPK 2 3 2" xfId="9951" xr:uid="{00000000-0005-0000-0000-00001B220000}"/>
    <cellStyle name="T_Book1_1_CPK 2 4" xfId="3515" xr:uid="{00000000-0005-0000-0000-00001C220000}"/>
    <cellStyle name="T_Book1_1_CPK 2 5" xfId="9952" xr:uid="{00000000-0005-0000-0000-00001D220000}"/>
    <cellStyle name="T_Book1_1_CPK 3" xfId="9954" xr:uid="{00000000-0005-0000-0000-00001E220000}"/>
    <cellStyle name="T_Book1_1_CPK 3 2" xfId="6638" xr:uid="{00000000-0005-0000-0000-00001F220000}"/>
    <cellStyle name="T_Book1_1_CPK 3 3" xfId="2585" xr:uid="{00000000-0005-0000-0000-000020220000}"/>
    <cellStyle name="T_Book1_1_CPK 4" xfId="9856" xr:uid="{00000000-0005-0000-0000-000021220000}"/>
    <cellStyle name="T_Book1_1_CPK 4 2" xfId="608" xr:uid="{00000000-0005-0000-0000-000022220000}"/>
    <cellStyle name="T_Book1_1_CPK 5" xfId="9957" xr:uid="{00000000-0005-0000-0000-000023220000}"/>
    <cellStyle name="T_Book1_1_CPK 6" xfId="9960" xr:uid="{00000000-0005-0000-0000-000024220000}"/>
    <cellStyle name="T_Book1_1_CPK_!1 1 bao cao giao KH ve HTCMT vung TNB   12-12-2011" xfId="9961" xr:uid="{00000000-0005-0000-0000-000025220000}"/>
    <cellStyle name="T_Book1_1_CPK_!1 1 bao cao giao KH ve HTCMT vung TNB   12-12-2011 2" xfId="9964" xr:uid="{00000000-0005-0000-0000-000026220000}"/>
    <cellStyle name="T_Book1_1_CPK_!1 1 bao cao giao KH ve HTCMT vung TNB   12-12-2011 2 2" xfId="7513" xr:uid="{00000000-0005-0000-0000-000027220000}"/>
    <cellStyle name="T_Book1_1_CPK_!1 1 bao cao giao KH ve HTCMT vung TNB   12-12-2011 2 2 2" xfId="7514" xr:uid="{00000000-0005-0000-0000-000028220000}"/>
    <cellStyle name="T_Book1_1_CPK_!1 1 bao cao giao KH ve HTCMT vung TNB   12-12-2011 2 2 3" xfId="7516" xr:uid="{00000000-0005-0000-0000-000029220000}"/>
    <cellStyle name="T_Book1_1_CPK_!1 1 bao cao giao KH ve HTCMT vung TNB   12-12-2011 2 3" xfId="6752" xr:uid="{00000000-0005-0000-0000-00002A220000}"/>
    <cellStyle name="T_Book1_1_CPK_!1 1 bao cao giao KH ve HTCMT vung TNB   12-12-2011 2 3 2" xfId="4580" xr:uid="{00000000-0005-0000-0000-00002B220000}"/>
    <cellStyle name="T_Book1_1_CPK_!1 1 bao cao giao KH ve HTCMT vung TNB   12-12-2011 2 4" xfId="5463" xr:uid="{00000000-0005-0000-0000-00002C220000}"/>
    <cellStyle name="T_Book1_1_CPK_!1 1 bao cao giao KH ve HTCMT vung TNB   12-12-2011 2 5" xfId="7553" xr:uid="{00000000-0005-0000-0000-00002D220000}"/>
    <cellStyle name="T_Book1_1_CPK_!1 1 bao cao giao KH ve HTCMT vung TNB   12-12-2011 3" xfId="3173" xr:uid="{00000000-0005-0000-0000-00002E220000}"/>
    <cellStyle name="T_Book1_1_CPK_!1 1 bao cao giao KH ve HTCMT vung TNB   12-12-2011 3 2" xfId="60" xr:uid="{00000000-0005-0000-0000-00002F220000}"/>
    <cellStyle name="T_Book1_1_CPK_!1 1 bao cao giao KH ve HTCMT vung TNB   12-12-2011 3 3" xfId="4802" xr:uid="{00000000-0005-0000-0000-000030220000}"/>
    <cellStyle name="T_Book1_1_CPK_!1 1 bao cao giao KH ve HTCMT vung TNB   12-12-2011 4" xfId="4810" xr:uid="{00000000-0005-0000-0000-000031220000}"/>
    <cellStyle name="T_Book1_1_CPK_!1 1 bao cao giao KH ve HTCMT vung TNB   12-12-2011 4 2" xfId="7334" xr:uid="{00000000-0005-0000-0000-000032220000}"/>
    <cellStyle name="T_Book1_1_CPK_!1 1 bao cao giao KH ve HTCMT vung TNB   12-12-2011 5" xfId="1561" xr:uid="{00000000-0005-0000-0000-000033220000}"/>
    <cellStyle name="T_Book1_1_CPK_!1 1 bao cao giao KH ve HTCMT vung TNB   12-12-2011 6" xfId="6669" xr:uid="{00000000-0005-0000-0000-000034220000}"/>
    <cellStyle name="T_Book1_1_CPK_Bieu4HTMT" xfId="4294" xr:uid="{00000000-0005-0000-0000-000035220000}"/>
    <cellStyle name="T_Book1_1_CPK_Bieu4HTMT 2" xfId="1620" xr:uid="{00000000-0005-0000-0000-000036220000}"/>
    <cellStyle name="T_Book1_1_CPK_Bieu4HTMT 2 2" xfId="9966" xr:uid="{00000000-0005-0000-0000-000037220000}"/>
    <cellStyle name="T_Book1_1_CPK_Bieu4HTMT 2 2 2" xfId="9968" xr:uid="{00000000-0005-0000-0000-000038220000}"/>
    <cellStyle name="T_Book1_1_CPK_Bieu4HTMT 2 2 3" xfId="9969" xr:uid="{00000000-0005-0000-0000-000039220000}"/>
    <cellStyle name="T_Book1_1_CPK_Bieu4HTMT 2 3" xfId="7788" xr:uid="{00000000-0005-0000-0000-00003A220000}"/>
    <cellStyle name="T_Book1_1_CPK_Bieu4HTMT 2 3 2" xfId="8324" xr:uid="{00000000-0005-0000-0000-00003B220000}"/>
    <cellStyle name="T_Book1_1_CPK_Bieu4HTMT 2 4" xfId="447" xr:uid="{00000000-0005-0000-0000-00003C220000}"/>
    <cellStyle name="T_Book1_1_CPK_Bieu4HTMT 2 5" xfId="7373" xr:uid="{00000000-0005-0000-0000-00003D220000}"/>
    <cellStyle name="T_Book1_1_CPK_Bieu4HTMT 3" xfId="3314" xr:uid="{00000000-0005-0000-0000-00003E220000}"/>
    <cellStyle name="T_Book1_1_CPK_Bieu4HTMT 3 2" xfId="9972" xr:uid="{00000000-0005-0000-0000-00003F220000}"/>
    <cellStyle name="T_Book1_1_CPK_Bieu4HTMT 3 3" xfId="9974" xr:uid="{00000000-0005-0000-0000-000040220000}"/>
    <cellStyle name="T_Book1_1_CPK_Bieu4HTMT 4" xfId="5101" xr:uid="{00000000-0005-0000-0000-000041220000}"/>
    <cellStyle name="T_Book1_1_CPK_Bieu4HTMT 4 2" xfId="9975" xr:uid="{00000000-0005-0000-0000-000042220000}"/>
    <cellStyle name="T_Book1_1_CPK_Bieu4HTMT 5" xfId="5106" xr:uid="{00000000-0005-0000-0000-000043220000}"/>
    <cellStyle name="T_Book1_1_CPK_Bieu4HTMT 6" xfId="9977" xr:uid="{00000000-0005-0000-0000-000044220000}"/>
    <cellStyle name="T_Book1_1_CPK_Bieu4HTMT_!1 1 bao cao giao KH ve HTCMT vung TNB   12-12-2011" xfId="5553" xr:uid="{00000000-0005-0000-0000-000045220000}"/>
    <cellStyle name="T_Book1_1_CPK_Bieu4HTMT_!1 1 bao cao giao KH ve HTCMT vung TNB   12-12-2011 2" xfId="9979" xr:uid="{00000000-0005-0000-0000-000046220000}"/>
    <cellStyle name="T_Book1_1_CPK_Bieu4HTMT_!1 1 bao cao giao KH ve HTCMT vung TNB   12-12-2011 2 2" xfId="8734" xr:uid="{00000000-0005-0000-0000-000047220000}"/>
    <cellStyle name="T_Book1_1_CPK_Bieu4HTMT_!1 1 bao cao giao KH ve HTCMT vung TNB   12-12-2011 2 2 2" xfId="9980" xr:uid="{00000000-0005-0000-0000-000048220000}"/>
    <cellStyle name="T_Book1_1_CPK_Bieu4HTMT_!1 1 bao cao giao KH ve HTCMT vung TNB   12-12-2011 2 2 3" xfId="9981" xr:uid="{00000000-0005-0000-0000-000049220000}"/>
    <cellStyle name="T_Book1_1_CPK_Bieu4HTMT_!1 1 bao cao giao KH ve HTCMT vung TNB   12-12-2011 2 3" xfId="9982" xr:uid="{00000000-0005-0000-0000-00004A220000}"/>
    <cellStyle name="T_Book1_1_CPK_Bieu4HTMT_!1 1 bao cao giao KH ve HTCMT vung TNB   12-12-2011 2 3 2" xfId="9983" xr:uid="{00000000-0005-0000-0000-00004B220000}"/>
    <cellStyle name="T_Book1_1_CPK_Bieu4HTMT_!1 1 bao cao giao KH ve HTCMT vung TNB   12-12-2011 2 4" xfId="9985" xr:uid="{00000000-0005-0000-0000-00004C220000}"/>
    <cellStyle name="T_Book1_1_CPK_Bieu4HTMT_!1 1 bao cao giao KH ve HTCMT vung TNB   12-12-2011 2 5" xfId="7260" xr:uid="{00000000-0005-0000-0000-00004D220000}"/>
    <cellStyle name="T_Book1_1_CPK_Bieu4HTMT_!1 1 bao cao giao KH ve HTCMT vung TNB   12-12-2011 3" xfId="8130" xr:uid="{00000000-0005-0000-0000-00004E220000}"/>
    <cellStyle name="T_Book1_1_CPK_Bieu4HTMT_!1 1 bao cao giao KH ve HTCMT vung TNB   12-12-2011 3 2" xfId="8132" xr:uid="{00000000-0005-0000-0000-00004F220000}"/>
    <cellStyle name="T_Book1_1_CPK_Bieu4HTMT_!1 1 bao cao giao KH ve HTCMT vung TNB   12-12-2011 3 3" xfId="8134" xr:uid="{00000000-0005-0000-0000-000050220000}"/>
    <cellStyle name="T_Book1_1_CPK_Bieu4HTMT_!1 1 bao cao giao KH ve HTCMT vung TNB   12-12-2011 4" xfId="8136" xr:uid="{00000000-0005-0000-0000-000051220000}"/>
    <cellStyle name="T_Book1_1_CPK_Bieu4HTMT_!1 1 bao cao giao KH ve HTCMT vung TNB   12-12-2011 4 2" xfId="8138" xr:uid="{00000000-0005-0000-0000-000052220000}"/>
    <cellStyle name="T_Book1_1_CPK_Bieu4HTMT_!1 1 bao cao giao KH ve HTCMT vung TNB   12-12-2011 5" xfId="8141" xr:uid="{00000000-0005-0000-0000-000053220000}"/>
    <cellStyle name="T_Book1_1_CPK_Bieu4HTMT_!1 1 bao cao giao KH ve HTCMT vung TNB   12-12-2011 6" xfId="9986" xr:uid="{00000000-0005-0000-0000-000054220000}"/>
    <cellStyle name="T_Book1_1_CPK_Bieu4HTMT_KH TPCP vung TNB (03-1-2012)" xfId="9989" xr:uid="{00000000-0005-0000-0000-000055220000}"/>
    <cellStyle name="T_Book1_1_CPK_Bieu4HTMT_KH TPCP vung TNB (03-1-2012) 2" xfId="9993" xr:uid="{00000000-0005-0000-0000-000056220000}"/>
    <cellStyle name="T_Book1_1_CPK_Bieu4HTMT_KH TPCP vung TNB (03-1-2012) 2 2" xfId="5759" xr:uid="{00000000-0005-0000-0000-000057220000}"/>
    <cellStyle name="T_Book1_1_CPK_Bieu4HTMT_KH TPCP vung TNB (03-1-2012) 2 2 2" xfId="5762" xr:uid="{00000000-0005-0000-0000-000058220000}"/>
    <cellStyle name="T_Book1_1_CPK_Bieu4HTMT_KH TPCP vung TNB (03-1-2012) 2 2 3" xfId="7123" xr:uid="{00000000-0005-0000-0000-000059220000}"/>
    <cellStyle name="T_Book1_1_CPK_Bieu4HTMT_KH TPCP vung TNB (03-1-2012) 2 3" xfId="5766" xr:uid="{00000000-0005-0000-0000-00005A220000}"/>
    <cellStyle name="T_Book1_1_CPK_Bieu4HTMT_KH TPCP vung TNB (03-1-2012) 2 3 2" xfId="3546" xr:uid="{00000000-0005-0000-0000-00005B220000}"/>
    <cellStyle name="T_Book1_1_CPK_Bieu4HTMT_KH TPCP vung TNB (03-1-2012) 2 4" xfId="5784" xr:uid="{00000000-0005-0000-0000-00005C220000}"/>
    <cellStyle name="T_Book1_1_CPK_Bieu4HTMT_KH TPCP vung TNB (03-1-2012) 2 5" xfId="5788" xr:uid="{00000000-0005-0000-0000-00005D220000}"/>
    <cellStyle name="T_Book1_1_CPK_Bieu4HTMT_KH TPCP vung TNB (03-1-2012) 3" xfId="9998" xr:uid="{00000000-0005-0000-0000-00005E220000}"/>
    <cellStyle name="T_Book1_1_CPK_Bieu4HTMT_KH TPCP vung TNB (03-1-2012) 3 2" xfId="10001" xr:uid="{00000000-0005-0000-0000-00005F220000}"/>
    <cellStyle name="T_Book1_1_CPK_Bieu4HTMT_KH TPCP vung TNB (03-1-2012) 3 3" xfId="10003" xr:uid="{00000000-0005-0000-0000-000060220000}"/>
    <cellStyle name="T_Book1_1_CPK_Bieu4HTMT_KH TPCP vung TNB (03-1-2012) 4" xfId="10006" xr:uid="{00000000-0005-0000-0000-000061220000}"/>
    <cellStyle name="T_Book1_1_CPK_Bieu4HTMT_KH TPCP vung TNB (03-1-2012) 4 2" xfId="10008" xr:uid="{00000000-0005-0000-0000-000062220000}"/>
    <cellStyle name="T_Book1_1_CPK_Bieu4HTMT_KH TPCP vung TNB (03-1-2012) 5" xfId="10009" xr:uid="{00000000-0005-0000-0000-000063220000}"/>
    <cellStyle name="T_Book1_1_CPK_Bieu4HTMT_KH TPCP vung TNB (03-1-2012) 6" xfId="288" xr:uid="{00000000-0005-0000-0000-000064220000}"/>
    <cellStyle name="T_Book1_1_CPK_KH TPCP vung TNB (03-1-2012)" xfId="8854" xr:uid="{00000000-0005-0000-0000-000065220000}"/>
    <cellStyle name="T_Book1_1_CPK_KH TPCP vung TNB (03-1-2012) 2" xfId="3948" xr:uid="{00000000-0005-0000-0000-000066220000}"/>
    <cellStyle name="T_Book1_1_CPK_KH TPCP vung TNB (03-1-2012) 2 2" xfId="3950" xr:uid="{00000000-0005-0000-0000-000067220000}"/>
    <cellStyle name="T_Book1_1_CPK_KH TPCP vung TNB (03-1-2012) 2 2 2" xfId="3953" xr:uid="{00000000-0005-0000-0000-000068220000}"/>
    <cellStyle name="T_Book1_1_CPK_KH TPCP vung TNB (03-1-2012) 2 2 3" xfId="407" xr:uid="{00000000-0005-0000-0000-000069220000}"/>
    <cellStyle name="T_Book1_1_CPK_KH TPCP vung TNB (03-1-2012) 2 3" xfId="10011" xr:uid="{00000000-0005-0000-0000-00006A220000}"/>
    <cellStyle name="T_Book1_1_CPK_KH TPCP vung TNB (03-1-2012) 2 3 2" xfId="10012" xr:uid="{00000000-0005-0000-0000-00006B220000}"/>
    <cellStyle name="T_Book1_1_CPK_KH TPCP vung TNB (03-1-2012) 2 4" xfId="10014" xr:uid="{00000000-0005-0000-0000-00006C220000}"/>
    <cellStyle name="T_Book1_1_CPK_KH TPCP vung TNB (03-1-2012) 2 5" xfId="10015" xr:uid="{00000000-0005-0000-0000-00006D220000}"/>
    <cellStyle name="T_Book1_1_CPK_KH TPCP vung TNB (03-1-2012) 3" xfId="5339" xr:uid="{00000000-0005-0000-0000-00006E220000}"/>
    <cellStyle name="T_Book1_1_CPK_KH TPCP vung TNB (03-1-2012) 3 2" xfId="3061" xr:uid="{00000000-0005-0000-0000-00006F220000}"/>
    <cellStyle name="T_Book1_1_CPK_KH TPCP vung TNB (03-1-2012) 3 3" xfId="10017" xr:uid="{00000000-0005-0000-0000-000070220000}"/>
    <cellStyle name="T_Book1_1_CPK_KH TPCP vung TNB (03-1-2012) 4" xfId="5342" xr:uid="{00000000-0005-0000-0000-000071220000}"/>
    <cellStyle name="T_Book1_1_CPK_KH TPCP vung TNB (03-1-2012) 4 2" xfId="10019" xr:uid="{00000000-0005-0000-0000-000072220000}"/>
    <cellStyle name="T_Book1_1_CPK_KH TPCP vung TNB (03-1-2012) 5" xfId="5345" xr:uid="{00000000-0005-0000-0000-000073220000}"/>
    <cellStyle name="T_Book1_1_CPK_KH TPCP vung TNB (03-1-2012) 6" xfId="5353" xr:uid="{00000000-0005-0000-0000-000074220000}"/>
    <cellStyle name="T_Book1_1_KH TPCP vung TNB (03-1-2012)" xfId="10020" xr:uid="{00000000-0005-0000-0000-000075220000}"/>
    <cellStyle name="T_Book1_1_KH TPCP vung TNB (03-1-2012) 2" xfId="3556" xr:uid="{00000000-0005-0000-0000-000076220000}"/>
    <cellStyle name="T_Book1_1_KH TPCP vung TNB (03-1-2012) 2 2" xfId="10023" xr:uid="{00000000-0005-0000-0000-000077220000}"/>
    <cellStyle name="T_Book1_1_KH TPCP vung TNB (03-1-2012) 2 2 2" xfId="7657" xr:uid="{00000000-0005-0000-0000-000078220000}"/>
    <cellStyle name="T_Book1_1_KH TPCP vung TNB (03-1-2012) 2 2 3" xfId="3111" xr:uid="{00000000-0005-0000-0000-000079220000}"/>
    <cellStyle name="T_Book1_1_KH TPCP vung TNB (03-1-2012) 2 3" xfId="10025" xr:uid="{00000000-0005-0000-0000-00007A220000}"/>
    <cellStyle name="T_Book1_1_KH TPCP vung TNB (03-1-2012) 2 3 2" xfId="8224" xr:uid="{00000000-0005-0000-0000-00007B220000}"/>
    <cellStyle name="T_Book1_1_KH TPCP vung TNB (03-1-2012) 2 4" xfId="10027" xr:uid="{00000000-0005-0000-0000-00007C220000}"/>
    <cellStyle name="T_Book1_1_KH TPCP vung TNB (03-1-2012) 2 5" xfId="10029" xr:uid="{00000000-0005-0000-0000-00007D220000}"/>
    <cellStyle name="T_Book1_1_KH TPCP vung TNB (03-1-2012) 3" xfId="10030" xr:uid="{00000000-0005-0000-0000-00007E220000}"/>
    <cellStyle name="T_Book1_1_KH TPCP vung TNB (03-1-2012) 3 2" xfId="3520" xr:uid="{00000000-0005-0000-0000-00007F220000}"/>
    <cellStyle name="T_Book1_1_KH TPCP vung TNB (03-1-2012) 3 3" xfId="10031" xr:uid="{00000000-0005-0000-0000-000080220000}"/>
    <cellStyle name="T_Book1_1_KH TPCP vung TNB (03-1-2012) 4" xfId="10032" xr:uid="{00000000-0005-0000-0000-000081220000}"/>
    <cellStyle name="T_Book1_1_KH TPCP vung TNB (03-1-2012) 4 2" xfId="10035" xr:uid="{00000000-0005-0000-0000-000082220000}"/>
    <cellStyle name="T_Book1_1_KH TPCP vung TNB (03-1-2012) 5" xfId="10037" xr:uid="{00000000-0005-0000-0000-000083220000}"/>
    <cellStyle name="T_Book1_1_KH TPCP vung TNB (03-1-2012) 6" xfId="2666" xr:uid="{00000000-0005-0000-0000-000084220000}"/>
    <cellStyle name="T_Book1_1_kien giang 2" xfId="10038" xr:uid="{00000000-0005-0000-0000-000085220000}"/>
    <cellStyle name="T_Book1_1_kien giang 2 2" xfId="10039" xr:uid="{00000000-0005-0000-0000-000086220000}"/>
    <cellStyle name="T_Book1_1_kien giang 2 2 2" xfId="10040" xr:uid="{00000000-0005-0000-0000-000087220000}"/>
    <cellStyle name="T_Book1_1_kien giang 2 2 2 2" xfId="10041" xr:uid="{00000000-0005-0000-0000-000088220000}"/>
    <cellStyle name="T_Book1_1_kien giang 2 2 2 3" xfId="10042" xr:uid="{00000000-0005-0000-0000-000089220000}"/>
    <cellStyle name="T_Book1_1_kien giang 2 2 3" xfId="10043" xr:uid="{00000000-0005-0000-0000-00008A220000}"/>
    <cellStyle name="T_Book1_1_kien giang 2 2 3 2" xfId="10044" xr:uid="{00000000-0005-0000-0000-00008B220000}"/>
    <cellStyle name="T_Book1_1_kien giang 2 2 4" xfId="2442" xr:uid="{00000000-0005-0000-0000-00008C220000}"/>
    <cellStyle name="T_Book1_1_kien giang 2 2 5" xfId="10045" xr:uid="{00000000-0005-0000-0000-00008D220000}"/>
    <cellStyle name="T_Book1_1_kien giang 2 3" xfId="10048" xr:uid="{00000000-0005-0000-0000-00008E220000}"/>
    <cellStyle name="T_Book1_1_kien giang 2 3 2" xfId="1382" xr:uid="{00000000-0005-0000-0000-00008F220000}"/>
    <cellStyle name="T_Book1_1_kien giang 2 3 3" xfId="3714" xr:uid="{00000000-0005-0000-0000-000090220000}"/>
    <cellStyle name="T_Book1_1_kien giang 2 4" xfId="10050" xr:uid="{00000000-0005-0000-0000-000091220000}"/>
    <cellStyle name="T_Book1_1_kien giang 2 4 2" xfId="10051" xr:uid="{00000000-0005-0000-0000-000092220000}"/>
    <cellStyle name="T_Book1_1_kien giang 2 5" xfId="10052" xr:uid="{00000000-0005-0000-0000-000093220000}"/>
    <cellStyle name="T_Book1_1_kien giang 2 6" xfId="10053" xr:uid="{00000000-0005-0000-0000-000094220000}"/>
    <cellStyle name="T_Book1_1_Luy ke von ung nam 2011 -Thoa gui ngay 12-8-2012" xfId="10054" xr:uid="{00000000-0005-0000-0000-000095220000}"/>
    <cellStyle name="T_Book1_1_Luy ke von ung nam 2011 -Thoa gui ngay 12-8-2012 2" xfId="10055" xr:uid="{00000000-0005-0000-0000-000096220000}"/>
    <cellStyle name="T_Book1_1_Luy ke von ung nam 2011 -Thoa gui ngay 12-8-2012 2 2" xfId="796" xr:uid="{00000000-0005-0000-0000-000097220000}"/>
    <cellStyle name="T_Book1_1_Luy ke von ung nam 2011 -Thoa gui ngay 12-8-2012 2 2 2" xfId="2276" xr:uid="{00000000-0005-0000-0000-000098220000}"/>
    <cellStyle name="T_Book1_1_Luy ke von ung nam 2011 -Thoa gui ngay 12-8-2012 2 2 3" xfId="10056" xr:uid="{00000000-0005-0000-0000-000099220000}"/>
    <cellStyle name="T_Book1_1_Luy ke von ung nam 2011 -Thoa gui ngay 12-8-2012 2 3" xfId="6806" xr:uid="{00000000-0005-0000-0000-00009A220000}"/>
    <cellStyle name="T_Book1_1_Luy ke von ung nam 2011 -Thoa gui ngay 12-8-2012 2 3 2" xfId="2170" xr:uid="{00000000-0005-0000-0000-00009B220000}"/>
    <cellStyle name="T_Book1_1_Luy ke von ung nam 2011 -Thoa gui ngay 12-8-2012 2 4" xfId="1379" xr:uid="{00000000-0005-0000-0000-00009C220000}"/>
    <cellStyle name="T_Book1_1_Luy ke von ung nam 2011 -Thoa gui ngay 12-8-2012 2 5" xfId="3711" xr:uid="{00000000-0005-0000-0000-00009D220000}"/>
    <cellStyle name="T_Book1_1_Luy ke von ung nam 2011 -Thoa gui ngay 12-8-2012 3" xfId="10057" xr:uid="{00000000-0005-0000-0000-00009E220000}"/>
    <cellStyle name="T_Book1_1_Luy ke von ung nam 2011 -Thoa gui ngay 12-8-2012 3 2" xfId="815" xr:uid="{00000000-0005-0000-0000-00009F220000}"/>
    <cellStyle name="T_Book1_1_Luy ke von ung nam 2011 -Thoa gui ngay 12-8-2012 3 3" xfId="10059" xr:uid="{00000000-0005-0000-0000-0000A0220000}"/>
    <cellStyle name="T_Book1_1_Luy ke von ung nam 2011 -Thoa gui ngay 12-8-2012 4" xfId="10060" xr:uid="{00000000-0005-0000-0000-0000A1220000}"/>
    <cellStyle name="T_Book1_1_Luy ke von ung nam 2011 -Thoa gui ngay 12-8-2012 4 2" xfId="830" xr:uid="{00000000-0005-0000-0000-0000A2220000}"/>
    <cellStyle name="T_Book1_1_Luy ke von ung nam 2011 -Thoa gui ngay 12-8-2012 5" xfId="8170" xr:uid="{00000000-0005-0000-0000-0000A3220000}"/>
    <cellStyle name="T_Book1_1_Luy ke von ung nam 2011 -Thoa gui ngay 12-8-2012 6" xfId="10061" xr:uid="{00000000-0005-0000-0000-0000A4220000}"/>
    <cellStyle name="T_Book1_1_Luy ke von ung nam 2011 -Thoa gui ngay 12-8-2012_!1 1 bao cao giao KH ve HTCMT vung TNB   12-12-2011" xfId="10064" xr:uid="{00000000-0005-0000-0000-0000A5220000}"/>
    <cellStyle name="T_Book1_1_Luy ke von ung nam 2011 -Thoa gui ngay 12-8-2012_!1 1 bao cao giao KH ve HTCMT vung TNB   12-12-2011 2" xfId="4693" xr:uid="{00000000-0005-0000-0000-0000A6220000}"/>
    <cellStyle name="T_Book1_1_Luy ke von ung nam 2011 -Thoa gui ngay 12-8-2012_!1 1 bao cao giao KH ve HTCMT vung TNB   12-12-2011 2 2" xfId="10066" xr:uid="{00000000-0005-0000-0000-0000A7220000}"/>
    <cellStyle name="T_Book1_1_Luy ke von ung nam 2011 -Thoa gui ngay 12-8-2012_!1 1 bao cao giao KH ve HTCMT vung TNB   12-12-2011 2 2 2" xfId="10068" xr:uid="{00000000-0005-0000-0000-0000A8220000}"/>
    <cellStyle name="T_Book1_1_Luy ke von ung nam 2011 -Thoa gui ngay 12-8-2012_!1 1 bao cao giao KH ve HTCMT vung TNB   12-12-2011 2 2 3" xfId="10070" xr:uid="{00000000-0005-0000-0000-0000A9220000}"/>
    <cellStyle name="T_Book1_1_Luy ke von ung nam 2011 -Thoa gui ngay 12-8-2012_!1 1 bao cao giao KH ve HTCMT vung TNB   12-12-2011 2 3" xfId="10072" xr:uid="{00000000-0005-0000-0000-0000AA220000}"/>
    <cellStyle name="T_Book1_1_Luy ke von ung nam 2011 -Thoa gui ngay 12-8-2012_!1 1 bao cao giao KH ve HTCMT vung TNB   12-12-2011 2 3 2" xfId="10075" xr:uid="{00000000-0005-0000-0000-0000AB220000}"/>
    <cellStyle name="T_Book1_1_Luy ke von ung nam 2011 -Thoa gui ngay 12-8-2012_!1 1 bao cao giao KH ve HTCMT vung TNB   12-12-2011 2 4" xfId="7462" xr:uid="{00000000-0005-0000-0000-0000AC220000}"/>
    <cellStyle name="T_Book1_1_Luy ke von ung nam 2011 -Thoa gui ngay 12-8-2012_!1 1 bao cao giao KH ve HTCMT vung TNB   12-12-2011 2 5" xfId="10078" xr:uid="{00000000-0005-0000-0000-0000AD220000}"/>
    <cellStyle name="T_Book1_1_Luy ke von ung nam 2011 -Thoa gui ngay 12-8-2012_!1 1 bao cao giao KH ve HTCMT vung TNB   12-12-2011 3" xfId="4696" xr:uid="{00000000-0005-0000-0000-0000AE220000}"/>
    <cellStyle name="T_Book1_1_Luy ke von ung nam 2011 -Thoa gui ngay 12-8-2012_!1 1 bao cao giao KH ve HTCMT vung TNB   12-12-2011 3 2" xfId="7222" xr:uid="{00000000-0005-0000-0000-0000AF220000}"/>
    <cellStyle name="T_Book1_1_Luy ke von ung nam 2011 -Thoa gui ngay 12-8-2012_!1 1 bao cao giao KH ve HTCMT vung TNB   12-12-2011 3 3" xfId="7227" xr:uid="{00000000-0005-0000-0000-0000B0220000}"/>
    <cellStyle name="T_Book1_1_Luy ke von ung nam 2011 -Thoa gui ngay 12-8-2012_!1 1 bao cao giao KH ve HTCMT vung TNB   12-12-2011 4" xfId="10080" xr:uid="{00000000-0005-0000-0000-0000B1220000}"/>
    <cellStyle name="T_Book1_1_Luy ke von ung nam 2011 -Thoa gui ngay 12-8-2012_!1 1 bao cao giao KH ve HTCMT vung TNB   12-12-2011 4 2" xfId="10082" xr:uid="{00000000-0005-0000-0000-0000B2220000}"/>
    <cellStyle name="T_Book1_1_Luy ke von ung nam 2011 -Thoa gui ngay 12-8-2012_!1 1 bao cao giao KH ve HTCMT vung TNB   12-12-2011 5" xfId="6489" xr:uid="{00000000-0005-0000-0000-0000B3220000}"/>
    <cellStyle name="T_Book1_1_Luy ke von ung nam 2011 -Thoa gui ngay 12-8-2012_!1 1 bao cao giao KH ve HTCMT vung TNB   12-12-2011 6" xfId="7890" xr:uid="{00000000-0005-0000-0000-0000B4220000}"/>
    <cellStyle name="T_Book1_1_Luy ke von ung nam 2011 -Thoa gui ngay 12-8-2012_KH TPCP vung TNB (03-1-2012)" xfId="6693" xr:uid="{00000000-0005-0000-0000-0000B5220000}"/>
    <cellStyle name="T_Book1_1_Luy ke von ung nam 2011 -Thoa gui ngay 12-8-2012_KH TPCP vung TNB (03-1-2012) 2" xfId="431" xr:uid="{00000000-0005-0000-0000-0000B6220000}"/>
    <cellStyle name="T_Book1_1_Luy ke von ung nam 2011 -Thoa gui ngay 12-8-2012_KH TPCP vung TNB (03-1-2012) 2 2" xfId="10084" xr:uid="{00000000-0005-0000-0000-0000B7220000}"/>
    <cellStyle name="T_Book1_1_Luy ke von ung nam 2011 -Thoa gui ngay 12-8-2012_KH TPCP vung TNB (03-1-2012) 2 2 2" xfId="10086" xr:uid="{00000000-0005-0000-0000-0000B8220000}"/>
    <cellStyle name="T_Book1_1_Luy ke von ung nam 2011 -Thoa gui ngay 12-8-2012_KH TPCP vung TNB (03-1-2012) 2 2 3" xfId="10088" xr:uid="{00000000-0005-0000-0000-0000B9220000}"/>
    <cellStyle name="T_Book1_1_Luy ke von ung nam 2011 -Thoa gui ngay 12-8-2012_KH TPCP vung TNB (03-1-2012) 2 3" xfId="7602" xr:uid="{00000000-0005-0000-0000-0000BA220000}"/>
    <cellStyle name="T_Book1_1_Luy ke von ung nam 2011 -Thoa gui ngay 12-8-2012_KH TPCP vung TNB (03-1-2012) 2 3 2" xfId="7606" xr:uid="{00000000-0005-0000-0000-0000BB220000}"/>
    <cellStyle name="T_Book1_1_Luy ke von ung nam 2011 -Thoa gui ngay 12-8-2012_KH TPCP vung TNB (03-1-2012) 2 4" xfId="7618" xr:uid="{00000000-0005-0000-0000-0000BC220000}"/>
    <cellStyle name="T_Book1_1_Luy ke von ung nam 2011 -Thoa gui ngay 12-8-2012_KH TPCP vung TNB (03-1-2012) 2 5" xfId="7624" xr:uid="{00000000-0005-0000-0000-0000BD220000}"/>
    <cellStyle name="T_Book1_1_Luy ke von ung nam 2011 -Thoa gui ngay 12-8-2012_KH TPCP vung TNB (03-1-2012) 3" xfId="10089" xr:uid="{00000000-0005-0000-0000-0000BE220000}"/>
    <cellStyle name="T_Book1_1_Luy ke von ung nam 2011 -Thoa gui ngay 12-8-2012_KH TPCP vung TNB (03-1-2012) 3 2" xfId="10090" xr:uid="{00000000-0005-0000-0000-0000BF220000}"/>
    <cellStyle name="T_Book1_1_Luy ke von ung nam 2011 -Thoa gui ngay 12-8-2012_KH TPCP vung TNB (03-1-2012) 3 3" xfId="7626" xr:uid="{00000000-0005-0000-0000-0000C0220000}"/>
    <cellStyle name="T_Book1_1_Luy ke von ung nam 2011 -Thoa gui ngay 12-8-2012_KH TPCP vung TNB (03-1-2012) 4" xfId="10091" xr:uid="{00000000-0005-0000-0000-0000C1220000}"/>
    <cellStyle name="T_Book1_1_Luy ke von ung nam 2011 -Thoa gui ngay 12-8-2012_KH TPCP vung TNB (03-1-2012) 4 2" xfId="10092" xr:uid="{00000000-0005-0000-0000-0000C2220000}"/>
    <cellStyle name="T_Book1_1_Luy ke von ung nam 2011 -Thoa gui ngay 12-8-2012_KH TPCP vung TNB (03-1-2012) 5" xfId="2718" xr:uid="{00000000-0005-0000-0000-0000C3220000}"/>
    <cellStyle name="T_Book1_1_Luy ke von ung nam 2011 -Thoa gui ngay 12-8-2012_KH TPCP vung TNB (03-1-2012) 6" xfId="10093" xr:uid="{00000000-0005-0000-0000-0000C4220000}"/>
    <cellStyle name="T_Book1_1_Thiet bi" xfId="6013" xr:uid="{00000000-0005-0000-0000-0000C5220000}"/>
    <cellStyle name="T_Book1_1_Thiet bi 2" xfId="6339" xr:uid="{00000000-0005-0000-0000-0000C6220000}"/>
    <cellStyle name="T_Book1_1_Thiet bi 2 2" xfId="6273" xr:uid="{00000000-0005-0000-0000-0000C7220000}"/>
    <cellStyle name="T_Book1_1_Thiet bi 2 2 2" xfId="10094" xr:uid="{00000000-0005-0000-0000-0000C8220000}"/>
    <cellStyle name="T_Book1_1_Thiet bi 2 2 3" xfId="9673" xr:uid="{00000000-0005-0000-0000-0000C9220000}"/>
    <cellStyle name="T_Book1_1_Thiet bi 2 3" xfId="10095" xr:uid="{00000000-0005-0000-0000-0000CA220000}"/>
    <cellStyle name="T_Book1_1_Thiet bi 2 3 2" xfId="10096" xr:uid="{00000000-0005-0000-0000-0000CB220000}"/>
    <cellStyle name="T_Book1_1_Thiet bi 2 4" xfId="10097" xr:uid="{00000000-0005-0000-0000-0000CC220000}"/>
    <cellStyle name="T_Book1_1_Thiet bi 2 5" xfId="10098" xr:uid="{00000000-0005-0000-0000-0000CD220000}"/>
    <cellStyle name="T_Book1_1_Thiet bi 3" xfId="10099" xr:uid="{00000000-0005-0000-0000-0000CE220000}"/>
    <cellStyle name="T_Book1_1_Thiet bi 3 2" xfId="6280" xr:uid="{00000000-0005-0000-0000-0000CF220000}"/>
    <cellStyle name="T_Book1_1_Thiet bi 3 3" xfId="1778" xr:uid="{00000000-0005-0000-0000-0000D0220000}"/>
    <cellStyle name="T_Book1_1_Thiet bi 4" xfId="10101" xr:uid="{00000000-0005-0000-0000-0000D1220000}"/>
    <cellStyle name="T_Book1_1_Thiet bi 4 2" xfId="6164" xr:uid="{00000000-0005-0000-0000-0000D2220000}"/>
    <cellStyle name="T_Book1_1_Thiet bi 5" xfId="10102" xr:uid="{00000000-0005-0000-0000-0000D3220000}"/>
    <cellStyle name="T_Book1_1_Thiet bi 6" xfId="7479" xr:uid="{00000000-0005-0000-0000-0000D4220000}"/>
    <cellStyle name="T_Book1_1_Thiet bi_!1 1 bao cao giao KH ve HTCMT vung TNB   12-12-2011" xfId="10103" xr:uid="{00000000-0005-0000-0000-0000D5220000}"/>
    <cellStyle name="T_Book1_1_Thiet bi_!1 1 bao cao giao KH ve HTCMT vung TNB   12-12-2011 2" xfId="1424" xr:uid="{00000000-0005-0000-0000-0000D6220000}"/>
    <cellStyle name="T_Book1_1_Thiet bi_!1 1 bao cao giao KH ve HTCMT vung TNB   12-12-2011 2 2" xfId="10104" xr:uid="{00000000-0005-0000-0000-0000D7220000}"/>
    <cellStyle name="T_Book1_1_Thiet bi_!1 1 bao cao giao KH ve HTCMT vung TNB   12-12-2011 2 2 2" xfId="10107" xr:uid="{00000000-0005-0000-0000-0000D8220000}"/>
    <cellStyle name="T_Book1_1_Thiet bi_!1 1 bao cao giao KH ve HTCMT vung TNB   12-12-2011 2 2 3" xfId="10110" xr:uid="{00000000-0005-0000-0000-0000D9220000}"/>
    <cellStyle name="T_Book1_1_Thiet bi_!1 1 bao cao giao KH ve HTCMT vung TNB   12-12-2011 2 3" xfId="10111" xr:uid="{00000000-0005-0000-0000-0000DA220000}"/>
    <cellStyle name="T_Book1_1_Thiet bi_!1 1 bao cao giao KH ve HTCMT vung TNB   12-12-2011 2 3 2" xfId="2261" xr:uid="{00000000-0005-0000-0000-0000DB220000}"/>
    <cellStyle name="T_Book1_1_Thiet bi_!1 1 bao cao giao KH ve HTCMT vung TNB   12-12-2011 2 4" xfId="10112" xr:uid="{00000000-0005-0000-0000-0000DC220000}"/>
    <cellStyle name="T_Book1_1_Thiet bi_!1 1 bao cao giao KH ve HTCMT vung TNB   12-12-2011 2 5" xfId="10113" xr:uid="{00000000-0005-0000-0000-0000DD220000}"/>
    <cellStyle name="T_Book1_1_Thiet bi_!1 1 bao cao giao KH ve HTCMT vung TNB   12-12-2011 3" xfId="6175" xr:uid="{00000000-0005-0000-0000-0000DE220000}"/>
    <cellStyle name="T_Book1_1_Thiet bi_!1 1 bao cao giao KH ve HTCMT vung TNB   12-12-2011 3 2" xfId="10114" xr:uid="{00000000-0005-0000-0000-0000DF220000}"/>
    <cellStyle name="T_Book1_1_Thiet bi_!1 1 bao cao giao KH ve HTCMT vung TNB   12-12-2011 3 3" xfId="4277" xr:uid="{00000000-0005-0000-0000-0000E0220000}"/>
    <cellStyle name="T_Book1_1_Thiet bi_!1 1 bao cao giao KH ve HTCMT vung TNB   12-12-2011 4" xfId="10115" xr:uid="{00000000-0005-0000-0000-0000E1220000}"/>
    <cellStyle name="T_Book1_1_Thiet bi_!1 1 bao cao giao KH ve HTCMT vung TNB   12-12-2011 4 2" xfId="326" xr:uid="{00000000-0005-0000-0000-0000E2220000}"/>
    <cellStyle name="T_Book1_1_Thiet bi_!1 1 bao cao giao KH ve HTCMT vung TNB   12-12-2011 5" xfId="10116" xr:uid="{00000000-0005-0000-0000-0000E3220000}"/>
    <cellStyle name="T_Book1_1_Thiet bi_!1 1 bao cao giao KH ve HTCMT vung TNB   12-12-2011 6" xfId="10118" xr:uid="{00000000-0005-0000-0000-0000E4220000}"/>
    <cellStyle name="T_Book1_1_Thiet bi_Bieu4HTMT" xfId="10119" xr:uid="{00000000-0005-0000-0000-0000E5220000}"/>
    <cellStyle name="T_Book1_1_Thiet bi_Bieu4HTMT 2" xfId="10120" xr:uid="{00000000-0005-0000-0000-0000E6220000}"/>
    <cellStyle name="T_Book1_1_Thiet bi_Bieu4HTMT 2 2" xfId="3074" xr:uid="{00000000-0005-0000-0000-0000E7220000}"/>
    <cellStyle name="T_Book1_1_Thiet bi_Bieu4HTMT 2 2 2" xfId="1138" xr:uid="{00000000-0005-0000-0000-0000E8220000}"/>
    <cellStyle name="T_Book1_1_Thiet bi_Bieu4HTMT 2 2 3" xfId="10121" xr:uid="{00000000-0005-0000-0000-0000E9220000}"/>
    <cellStyle name="T_Book1_1_Thiet bi_Bieu4HTMT 2 3" xfId="9984" xr:uid="{00000000-0005-0000-0000-0000EA220000}"/>
    <cellStyle name="T_Book1_1_Thiet bi_Bieu4HTMT 2 3 2" xfId="10122" xr:uid="{00000000-0005-0000-0000-0000EB220000}"/>
    <cellStyle name="T_Book1_1_Thiet bi_Bieu4HTMT 2 4" xfId="64" xr:uid="{00000000-0005-0000-0000-0000EC220000}"/>
    <cellStyle name="T_Book1_1_Thiet bi_Bieu4HTMT 2 5" xfId="10123" xr:uid="{00000000-0005-0000-0000-0000ED220000}"/>
    <cellStyle name="T_Book1_1_Thiet bi_Bieu4HTMT 3" xfId="10124" xr:uid="{00000000-0005-0000-0000-0000EE220000}"/>
    <cellStyle name="T_Book1_1_Thiet bi_Bieu4HTMT 3 2" xfId="7976" xr:uid="{00000000-0005-0000-0000-0000EF220000}"/>
    <cellStyle name="T_Book1_1_Thiet bi_Bieu4HTMT 3 3" xfId="10125" xr:uid="{00000000-0005-0000-0000-0000F0220000}"/>
    <cellStyle name="T_Book1_1_Thiet bi_Bieu4HTMT 4" xfId="7607" xr:uid="{00000000-0005-0000-0000-0000F1220000}"/>
    <cellStyle name="T_Book1_1_Thiet bi_Bieu4HTMT 4 2" xfId="7611" xr:uid="{00000000-0005-0000-0000-0000F2220000}"/>
    <cellStyle name="T_Book1_1_Thiet bi_Bieu4HTMT 5" xfId="7614" xr:uid="{00000000-0005-0000-0000-0000F3220000}"/>
    <cellStyle name="T_Book1_1_Thiet bi_Bieu4HTMT 6" xfId="10128" xr:uid="{00000000-0005-0000-0000-0000F4220000}"/>
    <cellStyle name="T_Book1_1_Thiet bi_Bieu4HTMT_!1 1 bao cao giao KH ve HTCMT vung TNB   12-12-2011" xfId="10129" xr:uid="{00000000-0005-0000-0000-0000F5220000}"/>
    <cellStyle name="T_Book1_1_Thiet bi_Bieu4HTMT_!1 1 bao cao giao KH ve HTCMT vung TNB   12-12-2011 2" xfId="2537" xr:uid="{00000000-0005-0000-0000-0000F6220000}"/>
    <cellStyle name="T_Book1_1_Thiet bi_Bieu4HTMT_!1 1 bao cao giao KH ve HTCMT vung TNB   12-12-2011 2 2" xfId="1329" xr:uid="{00000000-0005-0000-0000-0000F7220000}"/>
    <cellStyle name="T_Book1_1_Thiet bi_Bieu4HTMT_!1 1 bao cao giao KH ve HTCMT vung TNB   12-12-2011 2 2 2" xfId="1475" xr:uid="{00000000-0005-0000-0000-0000F8220000}"/>
    <cellStyle name="T_Book1_1_Thiet bi_Bieu4HTMT_!1 1 bao cao giao KH ve HTCMT vung TNB   12-12-2011 2 2 3" xfId="10130" xr:uid="{00000000-0005-0000-0000-0000F9220000}"/>
    <cellStyle name="T_Book1_1_Thiet bi_Bieu4HTMT_!1 1 bao cao giao KH ve HTCMT vung TNB   12-12-2011 2 3" xfId="6711" xr:uid="{00000000-0005-0000-0000-0000FA220000}"/>
    <cellStyle name="T_Book1_1_Thiet bi_Bieu4HTMT_!1 1 bao cao giao KH ve HTCMT vung TNB   12-12-2011 2 3 2" xfId="6491" xr:uid="{00000000-0005-0000-0000-0000FB220000}"/>
    <cellStyle name="T_Book1_1_Thiet bi_Bieu4HTMT_!1 1 bao cao giao KH ve HTCMT vung TNB   12-12-2011 2 4" xfId="2940" xr:uid="{00000000-0005-0000-0000-0000FC220000}"/>
    <cellStyle name="T_Book1_1_Thiet bi_Bieu4HTMT_!1 1 bao cao giao KH ve HTCMT vung TNB   12-12-2011 2 5" xfId="10131" xr:uid="{00000000-0005-0000-0000-0000FD220000}"/>
    <cellStyle name="T_Book1_1_Thiet bi_Bieu4HTMT_!1 1 bao cao giao KH ve HTCMT vung TNB   12-12-2011 3" xfId="6682" xr:uid="{00000000-0005-0000-0000-0000FE220000}"/>
    <cellStyle name="T_Book1_1_Thiet bi_Bieu4HTMT_!1 1 bao cao giao KH ve HTCMT vung TNB   12-12-2011 3 2" xfId="974" xr:uid="{00000000-0005-0000-0000-0000FF220000}"/>
    <cellStyle name="T_Book1_1_Thiet bi_Bieu4HTMT_!1 1 bao cao giao KH ve HTCMT vung TNB   12-12-2011 3 3" xfId="10132" xr:uid="{00000000-0005-0000-0000-000000230000}"/>
    <cellStyle name="T_Book1_1_Thiet bi_Bieu4HTMT_!1 1 bao cao giao KH ve HTCMT vung TNB   12-12-2011 4" xfId="6685" xr:uid="{00000000-0005-0000-0000-000001230000}"/>
    <cellStyle name="T_Book1_1_Thiet bi_Bieu4HTMT_!1 1 bao cao giao KH ve HTCMT vung TNB   12-12-2011 4 2" xfId="2774" xr:uid="{00000000-0005-0000-0000-000002230000}"/>
    <cellStyle name="T_Book1_1_Thiet bi_Bieu4HTMT_!1 1 bao cao giao KH ve HTCMT vung TNB   12-12-2011 5" xfId="8943" xr:uid="{00000000-0005-0000-0000-000003230000}"/>
    <cellStyle name="T_Book1_1_Thiet bi_Bieu4HTMT_!1 1 bao cao giao KH ve HTCMT vung TNB   12-12-2011 6" xfId="8950" xr:uid="{00000000-0005-0000-0000-000004230000}"/>
    <cellStyle name="T_Book1_1_Thiet bi_Bieu4HTMT_KH TPCP vung TNB (03-1-2012)" xfId="7148" xr:uid="{00000000-0005-0000-0000-000005230000}"/>
    <cellStyle name="T_Book1_1_Thiet bi_Bieu4HTMT_KH TPCP vung TNB (03-1-2012) 2" xfId="4945" xr:uid="{00000000-0005-0000-0000-000006230000}"/>
    <cellStyle name="T_Book1_1_Thiet bi_Bieu4HTMT_KH TPCP vung TNB (03-1-2012) 2 2" xfId="10133" xr:uid="{00000000-0005-0000-0000-000007230000}"/>
    <cellStyle name="T_Book1_1_Thiet bi_Bieu4HTMT_KH TPCP vung TNB (03-1-2012) 2 2 2" xfId="3072" xr:uid="{00000000-0005-0000-0000-000008230000}"/>
    <cellStyle name="T_Book1_1_Thiet bi_Bieu4HTMT_KH TPCP vung TNB (03-1-2012) 2 2 3" xfId="5792" xr:uid="{00000000-0005-0000-0000-000009230000}"/>
    <cellStyle name="T_Book1_1_Thiet bi_Bieu4HTMT_KH TPCP vung TNB (03-1-2012) 2 3" xfId="1366" xr:uid="{00000000-0005-0000-0000-00000A230000}"/>
    <cellStyle name="T_Book1_1_Thiet bi_Bieu4HTMT_KH TPCP vung TNB (03-1-2012) 2 3 2" xfId="10134" xr:uid="{00000000-0005-0000-0000-00000B230000}"/>
    <cellStyle name="T_Book1_1_Thiet bi_Bieu4HTMT_KH TPCP vung TNB (03-1-2012) 2 4" xfId="1867" xr:uid="{00000000-0005-0000-0000-00000C230000}"/>
    <cellStyle name="T_Book1_1_Thiet bi_Bieu4HTMT_KH TPCP vung TNB (03-1-2012) 2 5" xfId="10135" xr:uid="{00000000-0005-0000-0000-00000D230000}"/>
    <cellStyle name="T_Book1_1_Thiet bi_Bieu4HTMT_KH TPCP vung TNB (03-1-2012) 3" xfId="4949" xr:uid="{00000000-0005-0000-0000-00000E230000}"/>
    <cellStyle name="T_Book1_1_Thiet bi_Bieu4HTMT_KH TPCP vung TNB (03-1-2012) 3 2" xfId="9479" xr:uid="{00000000-0005-0000-0000-00000F230000}"/>
    <cellStyle name="T_Book1_1_Thiet bi_Bieu4HTMT_KH TPCP vung TNB (03-1-2012) 3 3" xfId="9482" xr:uid="{00000000-0005-0000-0000-000010230000}"/>
    <cellStyle name="T_Book1_1_Thiet bi_Bieu4HTMT_KH TPCP vung TNB (03-1-2012) 4" xfId="4954" xr:uid="{00000000-0005-0000-0000-000011230000}"/>
    <cellStyle name="T_Book1_1_Thiet bi_Bieu4HTMT_KH TPCP vung TNB (03-1-2012) 4 2" xfId="9285" xr:uid="{00000000-0005-0000-0000-000012230000}"/>
    <cellStyle name="T_Book1_1_Thiet bi_Bieu4HTMT_KH TPCP vung TNB (03-1-2012) 5" xfId="4959" xr:uid="{00000000-0005-0000-0000-000013230000}"/>
    <cellStyle name="T_Book1_1_Thiet bi_Bieu4HTMT_KH TPCP vung TNB (03-1-2012) 6" xfId="9485" xr:uid="{00000000-0005-0000-0000-000014230000}"/>
    <cellStyle name="T_Book1_1_Thiet bi_KH TPCP vung TNB (03-1-2012)" xfId="7355" xr:uid="{00000000-0005-0000-0000-000015230000}"/>
    <cellStyle name="T_Book1_1_Thiet bi_KH TPCP vung TNB (03-1-2012) 2" xfId="10136" xr:uid="{00000000-0005-0000-0000-000016230000}"/>
    <cellStyle name="T_Book1_1_Thiet bi_KH TPCP vung TNB (03-1-2012) 2 2" xfId="3473" xr:uid="{00000000-0005-0000-0000-000017230000}"/>
    <cellStyle name="T_Book1_1_Thiet bi_KH TPCP vung TNB (03-1-2012) 2 2 2" xfId="6387" xr:uid="{00000000-0005-0000-0000-000018230000}"/>
    <cellStyle name="T_Book1_1_Thiet bi_KH TPCP vung TNB (03-1-2012) 2 2 3" xfId="4739" xr:uid="{00000000-0005-0000-0000-000019230000}"/>
    <cellStyle name="T_Book1_1_Thiet bi_KH TPCP vung TNB (03-1-2012) 2 3" xfId="3407" xr:uid="{00000000-0005-0000-0000-00001A230000}"/>
    <cellStyle name="T_Book1_1_Thiet bi_KH TPCP vung TNB (03-1-2012) 2 3 2" xfId="10137" xr:uid="{00000000-0005-0000-0000-00001B230000}"/>
    <cellStyle name="T_Book1_1_Thiet bi_KH TPCP vung TNB (03-1-2012) 2 4" xfId="10138" xr:uid="{00000000-0005-0000-0000-00001C230000}"/>
    <cellStyle name="T_Book1_1_Thiet bi_KH TPCP vung TNB (03-1-2012) 2 5" xfId="9005" xr:uid="{00000000-0005-0000-0000-00001D230000}"/>
    <cellStyle name="T_Book1_1_Thiet bi_KH TPCP vung TNB (03-1-2012) 3" xfId="10139" xr:uid="{00000000-0005-0000-0000-00001E230000}"/>
    <cellStyle name="T_Book1_1_Thiet bi_KH TPCP vung TNB (03-1-2012) 3 2" xfId="8111" xr:uid="{00000000-0005-0000-0000-00001F230000}"/>
    <cellStyle name="T_Book1_1_Thiet bi_KH TPCP vung TNB (03-1-2012) 3 3" xfId="8113" xr:uid="{00000000-0005-0000-0000-000020230000}"/>
    <cellStyle name="T_Book1_1_Thiet bi_KH TPCP vung TNB (03-1-2012) 4" xfId="10140" xr:uid="{00000000-0005-0000-0000-000021230000}"/>
    <cellStyle name="T_Book1_1_Thiet bi_KH TPCP vung TNB (03-1-2012) 4 2" xfId="1421" xr:uid="{00000000-0005-0000-0000-000022230000}"/>
    <cellStyle name="T_Book1_1_Thiet bi_KH TPCP vung TNB (03-1-2012) 5" xfId="9925" xr:uid="{00000000-0005-0000-0000-000023230000}"/>
    <cellStyle name="T_Book1_1_Thiet bi_KH TPCP vung TNB (03-1-2012) 6" xfId="1274" xr:uid="{00000000-0005-0000-0000-000024230000}"/>
    <cellStyle name="T_Book1_15_10_2013 BC nhu cau von doi ung ODA (2014-2016) ngay 15102013 Sua" xfId="687" xr:uid="{00000000-0005-0000-0000-000025230000}"/>
    <cellStyle name="T_Book1_15_10_2013 BC nhu cau von doi ung ODA (2014-2016) ngay 15102013 Sua 2" xfId="10142" xr:uid="{00000000-0005-0000-0000-000026230000}"/>
    <cellStyle name="T_Book1_15_10_2013 BC nhu cau von doi ung ODA (2014-2016) ngay 15102013 Sua 2 2" xfId="2091" xr:uid="{00000000-0005-0000-0000-000027230000}"/>
    <cellStyle name="T_Book1_15_10_2013 BC nhu cau von doi ung ODA (2014-2016) ngay 15102013 Sua 2 3" xfId="10143" xr:uid="{00000000-0005-0000-0000-000028230000}"/>
    <cellStyle name="T_Book1_15_10_2013 BC nhu cau von doi ung ODA (2014-2016) ngay 15102013 Sua 3" xfId="10145" xr:uid="{00000000-0005-0000-0000-000029230000}"/>
    <cellStyle name="T_Book1_15_10_2013 BC nhu cau von doi ung ODA (2014-2016) ngay 15102013 Sua 3 2" xfId="10146" xr:uid="{00000000-0005-0000-0000-00002A230000}"/>
    <cellStyle name="T_Book1_15_10_2013 BC nhu cau von doi ung ODA (2014-2016) ngay 15102013 Sua 4" xfId="10148" xr:uid="{00000000-0005-0000-0000-00002B230000}"/>
    <cellStyle name="T_Book1_15_10_2013 BC nhu cau von doi ung ODA (2014-2016) ngay 15102013 Sua 5" xfId="10150" xr:uid="{00000000-0005-0000-0000-00002C230000}"/>
    <cellStyle name="T_Book1_bao cao phan bo KHDT 2011(final)" xfId="1819" xr:uid="{00000000-0005-0000-0000-00002D230000}"/>
    <cellStyle name="T_Book1_bao cao phan bo KHDT 2011(final) 2" xfId="8877" xr:uid="{00000000-0005-0000-0000-00002E230000}"/>
    <cellStyle name="T_Book1_bao cao phan bo KHDT 2011(final) 2 2" xfId="8879" xr:uid="{00000000-0005-0000-0000-00002F230000}"/>
    <cellStyle name="T_Book1_bao cao phan bo KHDT 2011(final) 2 3" xfId="48" xr:uid="{00000000-0005-0000-0000-000030230000}"/>
    <cellStyle name="T_Book1_bao cao phan bo KHDT 2011(final) 3" xfId="8881" xr:uid="{00000000-0005-0000-0000-000031230000}"/>
    <cellStyle name="T_Book1_bao cao phan bo KHDT 2011(final) 3 2" xfId="6788" xr:uid="{00000000-0005-0000-0000-000032230000}"/>
    <cellStyle name="T_Book1_bao cao phan bo KHDT 2011(final) 4" xfId="7136" xr:uid="{00000000-0005-0000-0000-000033230000}"/>
    <cellStyle name="T_Book1_bao cao phan bo KHDT 2011(final) 5" xfId="8884" xr:uid="{00000000-0005-0000-0000-000034230000}"/>
    <cellStyle name="T_Book1_bao cao phan bo KHDT 2011(final)_BC nhu cau von doi ung ODA nganh NN (BKH)" xfId="5026" xr:uid="{00000000-0005-0000-0000-000035230000}"/>
    <cellStyle name="T_Book1_bao cao phan bo KHDT 2011(final)_BC nhu cau von doi ung ODA nganh NN (BKH) 2" xfId="8240" xr:uid="{00000000-0005-0000-0000-000036230000}"/>
    <cellStyle name="T_Book1_bao cao phan bo KHDT 2011(final)_BC nhu cau von doi ung ODA nganh NN (BKH) 2 2" xfId="10152" xr:uid="{00000000-0005-0000-0000-000037230000}"/>
    <cellStyle name="T_Book1_bao cao phan bo KHDT 2011(final)_BC nhu cau von doi ung ODA nganh NN (BKH) 2 3" xfId="9769" xr:uid="{00000000-0005-0000-0000-000038230000}"/>
    <cellStyle name="T_Book1_bao cao phan bo KHDT 2011(final)_BC nhu cau von doi ung ODA nganh NN (BKH) 3" xfId="2215" xr:uid="{00000000-0005-0000-0000-000039230000}"/>
    <cellStyle name="T_Book1_bao cao phan bo KHDT 2011(final)_BC nhu cau von doi ung ODA nganh NN (BKH) 3 2" xfId="2291" xr:uid="{00000000-0005-0000-0000-00003A230000}"/>
    <cellStyle name="T_Book1_bao cao phan bo KHDT 2011(final)_BC nhu cau von doi ung ODA nganh NN (BKH) 4" xfId="8625" xr:uid="{00000000-0005-0000-0000-00003B230000}"/>
    <cellStyle name="T_Book1_bao cao phan bo KHDT 2011(final)_BC nhu cau von doi ung ODA nganh NN (BKH) 5" xfId="1448" xr:uid="{00000000-0005-0000-0000-00003C230000}"/>
    <cellStyle name="T_Book1_bao cao phan bo KHDT 2011(final)_BC Tai co cau (bieu TH)" xfId="10153" xr:uid="{00000000-0005-0000-0000-00003D230000}"/>
    <cellStyle name="T_Book1_bao cao phan bo KHDT 2011(final)_BC Tai co cau (bieu TH) 2" xfId="7487" xr:uid="{00000000-0005-0000-0000-00003E230000}"/>
    <cellStyle name="T_Book1_bao cao phan bo KHDT 2011(final)_BC Tai co cau (bieu TH) 2 2" xfId="9360" xr:uid="{00000000-0005-0000-0000-00003F230000}"/>
    <cellStyle name="T_Book1_bao cao phan bo KHDT 2011(final)_BC Tai co cau (bieu TH) 2 3" xfId="9365" xr:uid="{00000000-0005-0000-0000-000040230000}"/>
    <cellStyle name="T_Book1_bao cao phan bo KHDT 2011(final)_BC Tai co cau (bieu TH) 3" xfId="10154" xr:uid="{00000000-0005-0000-0000-000041230000}"/>
    <cellStyle name="T_Book1_bao cao phan bo KHDT 2011(final)_BC Tai co cau (bieu TH) 3 2" xfId="10158" xr:uid="{00000000-0005-0000-0000-000042230000}"/>
    <cellStyle name="T_Book1_bao cao phan bo KHDT 2011(final)_BC Tai co cau (bieu TH) 4" xfId="10159" xr:uid="{00000000-0005-0000-0000-000043230000}"/>
    <cellStyle name="T_Book1_bao cao phan bo KHDT 2011(final)_BC Tai co cau (bieu TH) 5" xfId="9826" xr:uid="{00000000-0005-0000-0000-000044230000}"/>
    <cellStyle name="T_Book1_bao cao phan bo KHDT 2011(final)_DK 2014-2015 final" xfId="10160" xr:uid="{00000000-0005-0000-0000-000045230000}"/>
    <cellStyle name="T_Book1_bao cao phan bo KHDT 2011(final)_DK 2014-2015 final 2" xfId="2921" xr:uid="{00000000-0005-0000-0000-000046230000}"/>
    <cellStyle name="T_Book1_bao cao phan bo KHDT 2011(final)_DK 2014-2015 final 2 2" xfId="312" xr:uid="{00000000-0005-0000-0000-000047230000}"/>
    <cellStyle name="T_Book1_bao cao phan bo KHDT 2011(final)_DK 2014-2015 final 2 3" xfId="10161" xr:uid="{00000000-0005-0000-0000-000048230000}"/>
    <cellStyle name="T_Book1_bao cao phan bo KHDT 2011(final)_DK 2014-2015 final 3" xfId="10162" xr:uid="{00000000-0005-0000-0000-000049230000}"/>
    <cellStyle name="T_Book1_bao cao phan bo KHDT 2011(final)_DK 2014-2015 final 3 2" xfId="10164" xr:uid="{00000000-0005-0000-0000-00004A230000}"/>
    <cellStyle name="T_Book1_bao cao phan bo KHDT 2011(final)_DK 2014-2015 final 4" xfId="10165" xr:uid="{00000000-0005-0000-0000-00004B230000}"/>
    <cellStyle name="T_Book1_bao cao phan bo KHDT 2011(final)_DK 2014-2015 final 5" xfId="10166" xr:uid="{00000000-0005-0000-0000-00004C230000}"/>
    <cellStyle name="T_Book1_bao cao phan bo KHDT 2011(final)_DK 2014-2015 new" xfId="10167" xr:uid="{00000000-0005-0000-0000-00004D230000}"/>
    <cellStyle name="T_Book1_bao cao phan bo KHDT 2011(final)_DK 2014-2015 new 2" xfId="224" xr:uid="{00000000-0005-0000-0000-00004E230000}"/>
    <cellStyle name="T_Book1_bao cao phan bo KHDT 2011(final)_DK 2014-2015 new 2 2" xfId="3686" xr:uid="{00000000-0005-0000-0000-00004F230000}"/>
    <cellStyle name="T_Book1_bao cao phan bo KHDT 2011(final)_DK 2014-2015 new 2 3" xfId="10169" xr:uid="{00000000-0005-0000-0000-000050230000}"/>
    <cellStyle name="T_Book1_bao cao phan bo KHDT 2011(final)_DK 2014-2015 new 3" xfId="2283" xr:uid="{00000000-0005-0000-0000-000051230000}"/>
    <cellStyle name="T_Book1_bao cao phan bo KHDT 2011(final)_DK 2014-2015 new 3 2" xfId="10171" xr:uid="{00000000-0005-0000-0000-000052230000}"/>
    <cellStyle name="T_Book1_bao cao phan bo KHDT 2011(final)_DK 2014-2015 new 4" xfId="3980" xr:uid="{00000000-0005-0000-0000-000053230000}"/>
    <cellStyle name="T_Book1_bao cao phan bo KHDT 2011(final)_DK 2014-2015 new 5" xfId="8548" xr:uid="{00000000-0005-0000-0000-000054230000}"/>
    <cellStyle name="T_Book1_bao cao phan bo KHDT 2011(final)_DK KH CBDT 2014 11-11-2013" xfId="9793" xr:uid="{00000000-0005-0000-0000-000055230000}"/>
    <cellStyle name="T_Book1_bao cao phan bo KHDT 2011(final)_DK KH CBDT 2014 11-11-2013 2" xfId="10173" xr:uid="{00000000-0005-0000-0000-000056230000}"/>
    <cellStyle name="T_Book1_bao cao phan bo KHDT 2011(final)_DK KH CBDT 2014 11-11-2013 2 2" xfId="572" xr:uid="{00000000-0005-0000-0000-000057230000}"/>
    <cellStyle name="T_Book1_bao cao phan bo KHDT 2011(final)_DK KH CBDT 2014 11-11-2013 2 3" xfId="4702" xr:uid="{00000000-0005-0000-0000-000058230000}"/>
    <cellStyle name="T_Book1_bao cao phan bo KHDT 2011(final)_DK KH CBDT 2014 11-11-2013 3" xfId="10174" xr:uid="{00000000-0005-0000-0000-000059230000}"/>
    <cellStyle name="T_Book1_bao cao phan bo KHDT 2011(final)_DK KH CBDT 2014 11-11-2013 3 2" xfId="10175" xr:uid="{00000000-0005-0000-0000-00005A230000}"/>
    <cellStyle name="T_Book1_bao cao phan bo KHDT 2011(final)_DK KH CBDT 2014 11-11-2013 4" xfId="10176" xr:uid="{00000000-0005-0000-0000-00005B230000}"/>
    <cellStyle name="T_Book1_bao cao phan bo KHDT 2011(final)_DK KH CBDT 2014 11-11-2013 5" xfId="10178" xr:uid="{00000000-0005-0000-0000-00005C230000}"/>
    <cellStyle name="T_Book1_bao cao phan bo KHDT 2011(final)_DK KH CBDT 2014 11-11-2013(1)" xfId="9940" xr:uid="{00000000-0005-0000-0000-00005D230000}"/>
    <cellStyle name="T_Book1_bao cao phan bo KHDT 2011(final)_DK KH CBDT 2014 11-11-2013(1) 2" xfId="9942" xr:uid="{00000000-0005-0000-0000-00005E230000}"/>
    <cellStyle name="T_Book1_bao cao phan bo KHDT 2011(final)_DK KH CBDT 2014 11-11-2013(1) 2 2" xfId="9946" xr:uid="{00000000-0005-0000-0000-00005F230000}"/>
    <cellStyle name="T_Book1_bao cao phan bo KHDT 2011(final)_DK KH CBDT 2014 11-11-2013(1) 2 3" xfId="9949" xr:uid="{00000000-0005-0000-0000-000060230000}"/>
    <cellStyle name="T_Book1_bao cao phan bo KHDT 2011(final)_DK KH CBDT 2014 11-11-2013(1) 3" xfId="9955" xr:uid="{00000000-0005-0000-0000-000061230000}"/>
    <cellStyle name="T_Book1_bao cao phan bo KHDT 2011(final)_DK KH CBDT 2014 11-11-2013(1) 3 2" xfId="6639" xr:uid="{00000000-0005-0000-0000-000062230000}"/>
    <cellStyle name="T_Book1_bao cao phan bo KHDT 2011(final)_DK KH CBDT 2014 11-11-2013(1) 4" xfId="9857" xr:uid="{00000000-0005-0000-0000-000063230000}"/>
    <cellStyle name="T_Book1_bao cao phan bo KHDT 2011(final)_DK KH CBDT 2014 11-11-2013(1) 5" xfId="9958" xr:uid="{00000000-0005-0000-0000-000064230000}"/>
    <cellStyle name="T_Book1_bao cao phan bo KHDT 2011(final)_KH 2011-2015" xfId="9912" xr:uid="{00000000-0005-0000-0000-000065230000}"/>
    <cellStyle name="T_Book1_bao cao phan bo KHDT 2011(final)_KH 2011-2015 2" xfId="8038" xr:uid="{00000000-0005-0000-0000-000066230000}"/>
    <cellStyle name="T_Book1_bao cao phan bo KHDT 2011(final)_KH 2011-2015 2 2" xfId="8042" xr:uid="{00000000-0005-0000-0000-000067230000}"/>
    <cellStyle name="T_Book1_bao cao phan bo KHDT 2011(final)_KH 2011-2015 2 3" xfId="9073" xr:uid="{00000000-0005-0000-0000-000068230000}"/>
    <cellStyle name="T_Book1_bao cao phan bo KHDT 2011(final)_KH 2011-2015 3" xfId="8047" xr:uid="{00000000-0005-0000-0000-000069230000}"/>
    <cellStyle name="T_Book1_bao cao phan bo KHDT 2011(final)_KH 2011-2015 3 2" xfId="2379" xr:uid="{00000000-0005-0000-0000-00006A230000}"/>
    <cellStyle name="T_Book1_bao cao phan bo KHDT 2011(final)_KH 2011-2015 4" xfId="8053" xr:uid="{00000000-0005-0000-0000-00006B230000}"/>
    <cellStyle name="T_Book1_bao cao phan bo KHDT 2011(final)_KH 2011-2015 5" xfId="1859" xr:uid="{00000000-0005-0000-0000-00006C230000}"/>
    <cellStyle name="T_Book1_bao cao phan bo KHDT 2011(final)_tai co cau dau tu (tong hop)1" xfId="10179" xr:uid="{00000000-0005-0000-0000-00006D230000}"/>
    <cellStyle name="T_Book1_bao cao phan bo KHDT 2011(final)_tai co cau dau tu (tong hop)1 2" xfId="10180" xr:uid="{00000000-0005-0000-0000-00006E230000}"/>
    <cellStyle name="T_Book1_bao cao phan bo KHDT 2011(final)_tai co cau dau tu (tong hop)1 2 2" xfId="9295" xr:uid="{00000000-0005-0000-0000-00006F230000}"/>
    <cellStyle name="T_Book1_bao cao phan bo KHDT 2011(final)_tai co cau dau tu (tong hop)1 2 3" xfId="8343" xr:uid="{00000000-0005-0000-0000-000070230000}"/>
    <cellStyle name="T_Book1_bao cao phan bo KHDT 2011(final)_tai co cau dau tu (tong hop)1 3" xfId="2844" xr:uid="{00000000-0005-0000-0000-000071230000}"/>
    <cellStyle name="T_Book1_bao cao phan bo KHDT 2011(final)_tai co cau dau tu (tong hop)1 3 2" xfId="10181" xr:uid="{00000000-0005-0000-0000-000072230000}"/>
    <cellStyle name="T_Book1_bao cao phan bo KHDT 2011(final)_tai co cau dau tu (tong hop)1 4" xfId="10182" xr:uid="{00000000-0005-0000-0000-000073230000}"/>
    <cellStyle name="T_Book1_bao cao phan bo KHDT 2011(final)_tai co cau dau tu (tong hop)1 5" xfId="10183" xr:uid="{00000000-0005-0000-0000-000074230000}"/>
    <cellStyle name="T_Book1_BC nhu cau von doi ung ODA nganh NN (BKH)" xfId="69" xr:uid="{00000000-0005-0000-0000-000075230000}"/>
    <cellStyle name="T_Book1_BC nhu cau von doi ung ODA nganh NN (BKH) 2" xfId="1702" xr:uid="{00000000-0005-0000-0000-000076230000}"/>
    <cellStyle name="T_Book1_BC nhu cau von doi ung ODA nganh NN (BKH) 2 2" xfId="5718" xr:uid="{00000000-0005-0000-0000-000077230000}"/>
    <cellStyle name="T_Book1_BC nhu cau von doi ung ODA nganh NN (BKH) 2 3" xfId="5560" xr:uid="{00000000-0005-0000-0000-000078230000}"/>
    <cellStyle name="T_Book1_BC nhu cau von doi ung ODA nganh NN (BKH) 3" xfId="4314" xr:uid="{00000000-0005-0000-0000-000079230000}"/>
    <cellStyle name="T_Book1_BC nhu cau von doi ung ODA nganh NN (BKH) 3 2" xfId="3528" xr:uid="{00000000-0005-0000-0000-00007A230000}"/>
    <cellStyle name="T_Book1_BC nhu cau von doi ung ODA nganh NN (BKH) 4" xfId="5720" xr:uid="{00000000-0005-0000-0000-00007B230000}"/>
    <cellStyle name="T_Book1_BC nhu cau von doi ung ODA nganh NN (BKH) 5" xfId="5722" xr:uid="{00000000-0005-0000-0000-00007C230000}"/>
    <cellStyle name="T_Book1_BC nhu cau von doi ung ODA nganh NN (BKH)_05-12  KH trung han 2016-2020 - Liem Thinh edited" xfId="1304" xr:uid="{00000000-0005-0000-0000-00007D230000}"/>
    <cellStyle name="T_Book1_BC nhu cau von doi ung ODA nganh NN (BKH)_05-12  KH trung han 2016-2020 - Liem Thinh edited 2" xfId="5073" xr:uid="{00000000-0005-0000-0000-00007E230000}"/>
    <cellStyle name="T_Book1_BC nhu cau von doi ung ODA nganh NN (BKH)_05-12  KH trung han 2016-2020 - Liem Thinh edited 2 2" xfId="2704" xr:uid="{00000000-0005-0000-0000-00007F230000}"/>
    <cellStyle name="T_Book1_BC nhu cau von doi ung ODA nganh NN (BKH)_05-12  KH trung han 2016-2020 - Liem Thinh edited 2 3" xfId="10185" xr:uid="{00000000-0005-0000-0000-000080230000}"/>
    <cellStyle name="T_Book1_BC nhu cau von doi ung ODA nganh NN (BKH)_05-12  KH trung han 2016-2020 - Liem Thinh edited 3" xfId="10187" xr:uid="{00000000-0005-0000-0000-000081230000}"/>
    <cellStyle name="T_Book1_BC nhu cau von doi ung ODA nganh NN (BKH)_05-12  KH trung han 2016-2020 - Liem Thinh edited 3 2" xfId="10189" xr:uid="{00000000-0005-0000-0000-000082230000}"/>
    <cellStyle name="T_Book1_BC nhu cau von doi ung ODA nganh NN (BKH)_05-12  KH trung han 2016-2020 - Liem Thinh edited 4" xfId="10191" xr:uid="{00000000-0005-0000-0000-000083230000}"/>
    <cellStyle name="T_Book1_BC nhu cau von doi ung ODA nganh NN (BKH)_05-12  KH trung han 2016-2020 - Liem Thinh edited 5" xfId="10192" xr:uid="{00000000-0005-0000-0000-000084230000}"/>
    <cellStyle name="T_Book1_BC nhu cau von doi ung ODA nganh NN (BKH)_Copy of 05-12  KH trung han 2016-2020 - Liem Thinh edited (1)" xfId="603" xr:uid="{00000000-0005-0000-0000-000085230000}"/>
    <cellStyle name="T_Book1_BC nhu cau von doi ung ODA nganh NN (BKH)_Copy of 05-12  KH trung han 2016-2020 - Liem Thinh edited (1) 2" xfId="7974" xr:uid="{00000000-0005-0000-0000-000086230000}"/>
    <cellStyle name="T_Book1_BC nhu cau von doi ung ODA nganh NN (BKH)_Copy of 05-12  KH trung han 2016-2020 - Liem Thinh edited (1) 2 2" xfId="4052" xr:uid="{00000000-0005-0000-0000-000087230000}"/>
    <cellStyle name="T_Book1_BC nhu cau von doi ung ODA nganh NN (BKH)_Copy of 05-12  KH trung han 2016-2020 - Liem Thinh edited (1) 2 3" xfId="9487" xr:uid="{00000000-0005-0000-0000-000088230000}"/>
    <cellStyle name="T_Book1_BC nhu cau von doi ung ODA nganh NN (BKH)_Copy of 05-12  KH trung han 2016-2020 - Liem Thinh edited (1) 3" xfId="7977" xr:uid="{00000000-0005-0000-0000-000089230000}"/>
    <cellStyle name="T_Book1_BC nhu cau von doi ung ODA nganh NN (BKH)_Copy of 05-12  KH trung han 2016-2020 - Liem Thinh edited (1) 3 2" xfId="1269" xr:uid="{00000000-0005-0000-0000-00008A230000}"/>
    <cellStyle name="T_Book1_BC nhu cau von doi ung ODA nganh NN (BKH)_Copy of 05-12  KH trung han 2016-2020 - Liem Thinh edited (1) 4" xfId="10126" xr:uid="{00000000-0005-0000-0000-00008B230000}"/>
    <cellStyle name="T_Book1_BC nhu cau von doi ung ODA nganh NN (BKH)_Copy of 05-12  KH trung han 2016-2020 - Liem Thinh edited (1) 5" xfId="142" xr:uid="{00000000-0005-0000-0000-00008C230000}"/>
    <cellStyle name="T_Book1_BC NQ11-CP - chinh sua lai" xfId="3588" xr:uid="{00000000-0005-0000-0000-00008D230000}"/>
    <cellStyle name="T_Book1_BC NQ11-CP - chinh sua lai 2" xfId="7669" xr:uid="{00000000-0005-0000-0000-00008E230000}"/>
    <cellStyle name="T_Book1_BC NQ11-CP - chinh sua lai 2 2" xfId="4537" xr:uid="{00000000-0005-0000-0000-00008F230000}"/>
    <cellStyle name="T_Book1_BC NQ11-CP - chinh sua lai 2 2 2" xfId="1872" xr:uid="{00000000-0005-0000-0000-000090230000}"/>
    <cellStyle name="T_Book1_BC NQ11-CP - chinh sua lai 2 2 3" xfId="1335" xr:uid="{00000000-0005-0000-0000-000091230000}"/>
    <cellStyle name="T_Book1_BC NQ11-CP - chinh sua lai 2 3" xfId="5193" xr:uid="{00000000-0005-0000-0000-000092230000}"/>
    <cellStyle name="T_Book1_BC NQ11-CP - chinh sua lai 2 3 2" xfId="749" xr:uid="{00000000-0005-0000-0000-000093230000}"/>
    <cellStyle name="T_Book1_BC NQ11-CP - chinh sua lai 2 4" xfId="5202" xr:uid="{00000000-0005-0000-0000-000094230000}"/>
    <cellStyle name="T_Book1_BC NQ11-CP - chinh sua lai 2 5" xfId="5209" xr:uid="{00000000-0005-0000-0000-000095230000}"/>
    <cellStyle name="T_Book1_BC NQ11-CP - chinh sua lai 3" xfId="1395" xr:uid="{00000000-0005-0000-0000-000096230000}"/>
    <cellStyle name="T_Book1_BC NQ11-CP - chinh sua lai 3 2" xfId="10193" xr:uid="{00000000-0005-0000-0000-000097230000}"/>
    <cellStyle name="T_Book1_BC NQ11-CP - chinh sua lai 3 3" xfId="10194" xr:uid="{00000000-0005-0000-0000-000098230000}"/>
    <cellStyle name="T_Book1_BC NQ11-CP - chinh sua lai 4" xfId="10195" xr:uid="{00000000-0005-0000-0000-000099230000}"/>
    <cellStyle name="T_Book1_BC NQ11-CP - chinh sua lai 4 2" xfId="10196" xr:uid="{00000000-0005-0000-0000-00009A230000}"/>
    <cellStyle name="T_Book1_BC NQ11-CP - chinh sua lai 5" xfId="10197" xr:uid="{00000000-0005-0000-0000-00009B230000}"/>
    <cellStyle name="T_Book1_BC NQ11-CP - chinh sua lai 6" xfId="10198" xr:uid="{00000000-0005-0000-0000-00009C230000}"/>
    <cellStyle name="T_Book1_BC NQ11-CP-Quynh sau bieu so3" xfId="5240" xr:uid="{00000000-0005-0000-0000-00009D230000}"/>
    <cellStyle name="T_Book1_BC NQ11-CP-Quynh sau bieu so3 2" xfId="7343" xr:uid="{00000000-0005-0000-0000-00009E230000}"/>
    <cellStyle name="T_Book1_BC NQ11-CP-Quynh sau bieu so3 2 2" xfId="10199" xr:uid="{00000000-0005-0000-0000-00009F230000}"/>
    <cellStyle name="T_Book1_BC NQ11-CP-Quynh sau bieu so3 2 2 2" xfId="2168" xr:uid="{00000000-0005-0000-0000-0000A0230000}"/>
    <cellStyle name="T_Book1_BC NQ11-CP-Quynh sau bieu so3 2 2 3" xfId="10200" xr:uid="{00000000-0005-0000-0000-0000A1230000}"/>
    <cellStyle name="T_Book1_BC NQ11-CP-Quynh sau bieu so3 2 3" xfId="10201" xr:uid="{00000000-0005-0000-0000-0000A2230000}"/>
    <cellStyle name="T_Book1_BC NQ11-CP-Quynh sau bieu so3 2 3 2" xfId="10202" xr:uid="{00000000-0005-0000-0000-0000A3230000}"/>
    <cellStyle name="T_Book1_BC NQ11-CP-Quynh sau bieu so3 2 4" xfId="8004" xr:uid="{00000000-0005-0000-0000-0000A4230000}"/>
    <cellStyle name="T_Book1_BC NQ11-CP-Quynh sau bieu so3 2 5" xfId="8006" xr:uid="{00000000-0005-0000-0000-0000A5230000}"/>
    <cellStyle name="T_Book1_BC NQ11-CP-Quynh sau bieu so3 3" xfId="10203" xr:uid="{00000000-0005-0000-0000-0000A6230000}"/>
    <cellStyle name="T_Book1_BC NQ11-CP-Quynh sau bieu so3 3 2" xfId="10204" xr:uid="{00000000-0005-0000-0000-0000A7230000}"/>
    <cellStyle name="T_Book1_BC NQ11-CP-Quynh sau bieu so3 3 3" xfId="10206" xr:uid="{00000000-0005-0000-0000-0000A8230000}"/>
    <cellStyle name="T_Book1_BC NQ11-CP-Quynh sau bieu so3 4" xfId="10207" xr:uid="{00000000-0005-0000-0000-0000A9230000}"/>
    <cellStyle name="T_Book1_BC NQ11-CP-Quynh sau bieu so3 4 2" xfId="3271" xr:uid="{00000000-0005-0000-0000-0000AA230000}"/>
    <cellStyle name="T_Book1_BC NQ11-CP-Quynh sau bieu so3 5" xfId="10208" xr:uid="{00000000-0005-0000-0000-0000AB230000}"/>
    <cellStyle name="T_Book1_BC NQ11-CP-Quynh sau bieu so3 6" xfId="10209" xr:uid="{00000000-0005-0000-0000-0000AC230000}"/>
    <cellStyle name="T_Book1_BC Tai co cau (bieu TH)" xfId="8707" xr:uid="{00000000-0005-0000-0000-0000AD230000}"/>
    <cellStyle name="T_Book1_BC Tai co cau (bieu TH) 2" xfId="10210" xr:uid="{00000000-0005-0000-0000-0000AE230000}"/>
    <cellStyle name="T_Book1_BC Tai co cau (bieu TH) 2 2" xfId="10213" xr:uid="{00000000-0005-0000-0000-0000AF230000}"/>
    <cellStyle name="T_Book1_BC Tai co cau (bieu TH) 2 3" xfId="10215" xr:uid="{00000000-0005-0000-0000-0000B0230000}"/>
    <cellStyle name="T_Book1_BC Tai co cau (bieu TH) 3" xfId="10216" xr:uid="{00000000-0005-0000-0000-0000B1230000}"/>
    <cellStyle name="T_Book1_BC Tai co cau (bieu TH) 3 2" xfId="5532" xr:uid="{00000000-0005-0000-0000-0000B2230000}"/>
    <cellStyle name="T_Book1_BC Tai co cau (bieu TH) 4" xfId="10217" xr:uid="{00000000-0005-0000-0000-0000B3230000}"/>
    <cellStyle name="T_Book1_BC Tai co cau (bieu TH) 5" xfId="10218" xr:uid="{00000000-0005-0000-0000-0000B4230000}"/>
    <cellStyle name="T_Book1_BC Tai co cau (bieu TH)_05-12  KH trung han 2016-2020 - Liem Thinh edited" xfId="10221" xr:uid="{00000000-0005-0000-0000-0000B5230000}"/>
    <cellStyle name="T_Book1_BC Tai co cau (bieu TH)_05-12  KH trung han 2016-2020 - Liem Thinh edited 2" xfId="9535" xr:uid="{00000000-0005-0000-0000-0000B6230000}"/>
    <cellStyle name="T_Book1_BC Tai co cau (bieu TH)_05-12  KH trung han 2016-2020 - Liem Thinh edited 2 2" xfId="9538" xr:uid="{00000000-0005-0000-0000-0000B7230000}"/>
    <cellStyle name="T_Book1_BC Tai co cau (bieu TH)_05-12  KH trung han 2016-2020 - Liem Thinh edited 2 3" xfId="10223" xr:uid="{00000000-0005-0000-0000-0000B8230000}"/>
    <cellStyle name="T_Book1_BC Tai co cau (bieu TH)_05-12  KH trung han 2016-2020 - Liem Thinh edited 3" xfId="6324" xr:uid="{00000000-0005-0000-0000-0000B9230000}"/>
    <cellStyle name="T_Book1_BC Tai co cau (bieu TH)_05-12  KH trung han 2016-2020 - Liem Thinh edited 3 2" xfId="5088" xr:uid="{00000000-0005-0000-0000-0000BA230000}"/>
    <cellStyle name="T_Book1_BC Tai co cau (bieu TH)_05-12  KH trung han 2016-2020 - Liem Thinh edited 4" xfId="2337" xr:uid="{00000000-0005-0000-0000-0000BB230000}"/>
    <cellStyle name="T_Book1_BC Tai co cau (bieu TH)_05-12  KH trung han 2016-2020 - Liem Thinh edited 5" xfId="10224" xr:uid="{00000000-0005-0000-0000-0000BC230000}"/>
    <cellStyle name="T_Book1_BC Tai co cau (bieu TH)_Copy of 05-12  KH trung han 2016-2020 - Liem Thinh edited (1)" xfId="9221" xr:uid="{00000000-0005-0000-0000-0000BD230000}"/>
    <cellStyle name="T_Book1_BC Tai co cau (bieu TH)_Copy of 05-12  KH trung han 2016-2020 - Liem Thinh edited (1) 2" xfId="9132" xr:uid="{00000000-0005-0000-0000-0000BE230000}"/>
    <cellStyle name="T_Book1_BC Tai co cau (bieu TH)_Copy of 05-12  KH trung han 2016-2020 - Liem Thinh edited (1) 2 2" xfId="2273" xr:uid="{00000000-0005-0000-0000-0000BF230000}"/>
    <cellStyle name="T_Book1_BC Tai co cau (bieu TH)_Copy of 05-12  KH trung han 2016-2020 - Liem Thinh edited (1) 2 3" xfId="10226" xr:uid="{00000000-0005-0000-0000-0000C0230000}"/>
    <cellStyle name="T_Book1_BC Tai co cau (bieu TH)_Copy of 05-12  KH trung han 2016-2020 - Liem Thinh edited (1) 3" xfId="9135" xr:uid="{00000000-0005-0000-0000-0000C1230000}"/>
    <cellStyle name="T_Book1_BC Tai co cau (bieu TH)_Copy of 05-12  KH trung han 2016-2020 - Liem Thinh edited (1) 3 2" xfId="10227" xr:uid="{00000000-0005-0000-0000-0000C2230000}"/>
    <cellStyle name="T_Book1_BC Tai co cau (bieu TH)_Copy of 05-12  KH trung han 2016-2020 - Liem Thinh edited (1) 4" xfId="9138" xr:uid="{00000000-0005-0000-0000-0000C3230000}"/>
    <cellStyle name="T_Book1_BC Tai co cau (bieu TH)_Copy of 05-12  KH trung han 2016-2020 - Liem Thinh edited (1) 5" xfId="9148" xr:uid="{00000000-0005-0000-0000-0000C4230000}"/>
    <cellStyle name="T_Book1_BC_NQ11-CP_-_Thao_sua_lai" xfId="5455" xr:uid="{00000000-0005-0000-0000-0000C5230000}"/>
    <cellStyle name="T_Book1_BC_NQ11-CP_-_Thao_sua_lai 2" xfId="4013" xr:uid="{00000000-0005-0000-0000-0000C6230000}"/>
    <cellStyle name="T_Book1_BC_NQ11-CP_-_Thao_sua_lai 2 2" xfId="10228" xr:uid="{00000000-0005-0000-0000-0000C7230000}"/>
    <cellStyle name="T_Book1_BC_NQ11-CP_-_Thao_sua_lai 2 2 2" xfId="10229" xr:uid="{00000000-0005-0000-0000-0000C8230000}"/>
    <cellStyle name="T_Book1_BC_NQ11-CP_-_Thao_sua_lai 2 2 3" xfId="10230" xr:uid="{00000000-0005-0000-0000-0000C9230000}"/>
    <cellStyle name="T_Book1_BC_NQ11-CP_-_Thao_sua_lai 2 3" xfId="6266" xr:uid="{00000000-0005-0000-0000-0000CA230000}"/>
    <cellStyle name="T_Book1_BC_NQ11-CP_-_Thao_sua_lai 2 3 2" xfId="6272" xr:uid="{00000000-0005-0000-0000-0000CB230000}"/>
    <cellStyle name="T_Book1_BC_NQ11-CP_-_Thao_sua_lai 2 4" xfId="6277" xr:uid="{00000000-0005-0000-0000-0000CC230000}"/>
    <cellStyle name="T_Book1_BC_NQ11-CP_-_Thao_sua_lai 2 5" xfId="3391" xr:uid="{00000000-0005-0000-0000-0000CD230000}"/>
    <cellStyle name="T_Book1_BC_NQ11-CP_-_Thao_sua_lai 3" xfId="5411" xr:uid="{00000000-0005-0000-0000-0000CE230000}"/>
    <cellStyle name="T_Book1_BC_NQ11-CP_-_Thao_sua_lai 3 2" xfId="10231" xr:uid="{00000000-0005-0000-0000-0000CF230000}"/>
    <cellStyle name="T_Book1_BC_NQ11-CP_-_Thao_sua_lai 3 3" xfId="10232" xr:uid="{00000000-0005-0000-0000-0000D0230000}"/>
    <cellStyle name="T_Book1_BC_NQ11-CP_-_Thao_sua_lai 4" xfId="10233" xr:uid="{00000000-0005-0000-0000-0000D1230000}"/>
    <cellStyle name="T_Book1_BC_NQ11-CP_-_Thao_sua_lai 4 2" xfId="6536" xr:uid="{00000000-0005-0000-0000-0000D2230000}"/>
    <cellStyle name="T_Book1_BC_NQ11-CP_-_Thao_sua_lai 5" xfId="5659" xr:uid="{00000000-0005-0000-0000-0000D3230000}"/>
    <cellStyle name="T_Book1_BC_NQ11-CP_-_Thao_sua_lai 6" xfId="5663" xr:uid="{00000000-0005-0000-0000-0000D4230000}"/>
    <cellStyle name="T_Book1_Bieu mau cong trinh khoi cong moi 3-4" xfId="10234" xr:uid="{00000000-0005-0000-0000-0000D5230000}"/>
    <cellStyle name="T_Book1_Bieu mau cong trinh khoi cong moi 3-4 2" xfId="10235" xr:uid="{00000000-0005-0000-0000-0000D6230000}"/>
    <cellStyle name="T_Book1_Bieu mau cong trinh khoi cong moi 3-4 2 2" xfId="10236" xr:uid="{00000000-0005-0000-0000-0000D7230000}"/>
    <cellStyle name="T_Book1_Bieu mau cong trinh khoi cong moi 3-4 2 2 2" xfId="10239" xr:uid="{00000000-0005-0000-0000-0000D8230000}"/>
    <cellStyle name="T_Book1_Bieu mau cong trinh khoi cong moi 3-4 2 2 3" xfId="9184" xr:uid="{00000000-0005-0000-0000-0000D9230000}"/>
    <cellStyle name="T_Book1_Bieu mau cong trinh khoi cong moi 3-4 2 3" xfId="10240" xr:uid="{00000000-0005-0000-0000-0000DA230000}"/>
    <cellStyle name="T_Book1_Bieu mau cong trinh khoi cong moi 3-4 2 3 2" xfId="10242" xr:uid="{00000000-0005-0000-0000-0000DB230000}"/>
    <cellStyle name="T_Book1_Bieu mau cong trinh khoi cong moi 3-4 2 4" xfId="5734" xr:uid="{00000000-0005-0000-0000-0000DC230000}"/>
    <cellStyle name="T_Book1_Bieu mau cong trinh khoi cong moi 3-4 2 5" xfId="5741" xr:uid="{00000000-0005-0000-0000-0000DD230000}"/>
    <cellStyle name="T_Book1_Bieu mau cong trinh khoi cong moi 3-4 3" xfId="10243" xr:uid="{00000000-0005-0000-0000-0000DE230000}"/>
    <cellStyle name="T_Book1_Bieu mau cong trinh khoi cong moi 3-4 3 2" xfId="10244" xr:uid="{00000000-0005-0000-0000-0000DF230000}"/>
    <cellStyle name="T_Book1_Bieu mau cong trinh khoi cong moi 3-4 3 3" xfId="10245" xr:uid="{00000000-0005-0000-0000-0000E0230000}"/>
    <cellStyle name="T_Book1_Bieu mau cong trinh khoi cong moi 3-4 4" xfId="10247" xr:uid="{00000000-0005-0000-0000-0000E1230000}"/>
    <cellStyle name="T_Book1_Bieu mau cong trinh khoi cong moi 3-4 4 2" xfId="10248" xr:uid="{00000000-0005-0000-0000-0000E2230000}"/>
    <cellStyle name="T_Book1_Bieu mau cong trinh khoi cong moi 3-4 5" xfId="10211" xr:uid="{00000000-0005-0000-0000-0000E3230000}"/>
    <cellStyle name="T_Book1_Bieu mau cong trinh khoi cong moi 3-4 6" xfId="10214" xr:uid="{00000000-0005-0000-0000-0000E4230000}"/>
    <cellStyle name="T_Book1_Bieu mau cong trinh khoi cong moi 3-4_!1 1 bao cao giao KH ve HTCMT vung TNB   12-12-2011" xfId="8155" xr:uid="{00000000-0005-0000-0000-0000E5230000}"/>
    <cellStyle name="T_Book1_Bieu mau cong trinh khoi cong moi 3-4_!1 1 bao cao giao KH ve HTCMT vung TNB   12-12-2011 2" xfId="8158" xr:uid="{00000000-0005-0000-0000-0000E6230000}"/>
    <cellStyle name="T_Book1_Bieu mau cong trinh khoi cong moi 3-4_!1 1 bao cao giao KH ve HTCMT vung TNB   12-12-2011 2 2" xfId="10249" xr:uid="{00000000-0005-0000-0000-0000E7230000}"/>
    <cellStyle name="T_Book1_Bieu mau cong trinh khoi cong moi 3-4_!1 1 bao cao giao KH ve HTCMT vung TNB   12-12-2011 2 2 2" xfId="3538" xr:uid="{00000000-0005-0000-0000-0000E8230000}"/>
    <cellStyle name="T_Book1_Bieu mau cong trinh khoi cong moi 3-4_!1 1 bao cao giao KH ve HTCMT vung TNB   12-12-2011 2 2 3" xfId="2248" xr:uid="{00000000-0005-0000-0000-0000E9230000}"/>
    <cellStyle name="T_Book1_Bieu mau cong trinh khoi cong moi 3-4_!1 1 bao cao giao KH ve HTCMT vung TNB   12-12-2011 2 3" xfId="10250" xr:uid="{00000000-0005-0000-0000-0000EA230000}"/>
    <cellStyle name="T_Book1_Bieu mau cong trinh khoi cong moi 3-4_!1 1 bao cao giao KH ve HTCMT vung TNB   12-12-2011 2 3 2" xfId="6988" xr:uid="{00000000-0005-0000-0000-0000EB230000}"/>
    <cellStyle name="T_Book1_Bieu mau cong trinh khoi cong moi 3-4_!1 1 bao cao giao KH ve HTCMT vung TNB   12-12-2011 2 4" xfId="10252" xr:uid="{00000000-0005-0000-0000-0000EC230000}"/>
    <cellStyle name="T_Book1_Bieu mau cong trinh khoi cong moi 3-4_!1 1 bao cao giao KH ve HTCMT vung TNB   12-12-2011 2 5" xfId="10253" xr:uid="{00000000-0005-0000-0000-0000ED230000}"/>
    <cellStyle name="T_Book1_Bieu mau cong trinh khoi cong moi 3-4_!1 1 bao cao giao KH ve HTCMT vung TNB   12-12-2011 3" xfId="8163" xr:uid="{00000000-0005-0000-0000-0000EE230000}"/>
    <cellStyle name="T_Book1_Bieu mau cong trinh khoi cong moi 3-4_!1 1 bao cao giao KH ve HTCMT vung TNB   12-12-2011 3 2" xfId="195" xr:uid="{00000000-0005-0000-0000-0000EF230000}"/>
    <cellStyle name="T_Book1_Bieu mau cong trinh khoi cong moi 3-4_!1 1 bao cao giao KH ve HTCMT vung TNB   12-12-2011 3 3" xfId="284" xr:uid="{00000000-0005-0000-0000-0000F0230000}"/>
    <cellStyle name="T_Book1_Bieu mau cong trinh khoi cong moi 3-4_!1 1 bao cao giao KH ve HTCMT vung TNB   12-12-2011 4" xfId="9114" xr:uid="{00000000-0005-0000-0000-0000F1230000}"/>
    <cellStyle name="T_Book1_Bieu mau cong trinh khoi cong moi 3-4_!1 1 bao cao giao KH ve HTCMT vung TNB   12-12-2011 4 2" xfId="10254" xr:uid="{00000000-0005-0000-0000-0000F2230000}"/>
    <cellStyle name="T_Book1_Bieu mau cong trinh khoi cong moi 3-4_!1 1 bao cao giao KH ve HTCMT vung TNB   12-12-2011 5" xfId="9120" xr:uid="{00000000-0005-0000-0000-0000F3230000}"/>
    <cellStyle name="T_Book1_Bieu mau cong trinh khoi cong moi 3-4_!1 1 bao cao giao KH ve HTCMT vung TNB   12-12-2011 6" xfId="9125" xr:uid="{00000000-0005-0000-0000-0000F4230000}"/>
    <cellStyle name="T_Book1_Bieu mau cong trinh khoi cong moi 3-4_KH TPCP vung TNB (03-1-2012)" xfId="10255" xr:uid="{00000000-0005-0000-0000-0000F5230000}"/>
    <cellStyle name="T_Book1_Bieu mau cong trinh khoi cong moi 3-4_KH TPCP vung TNB (03-1-2012) 2" xfId="10257" xr:uid="{00000000-0005-0000-0000-0000F6230000}"/>
    <cellStyle name="T_Book1_Bieu mau cong trinh khoi cong moi 3-4_KH TPCP vung TNB (03-1-2012) 2 2" xfId="5437" xr:uid="{00000000-0005-0000-0000-0000F7230000}"/>
    <cellStyle name="T_Book1_Bieu mau cong trinh khoi cong moi 3-4_KH TPCP vung TNB (03-1-2012) 2 2 2" xfId="9078" xr:uid="{00000000-0005-0000-0000-0000F8230000}"/>
    <cellStyle name="T_Book1_Bieu mau cong trinh khoi cong moi 3-4_KH TPCP vung TNB (03-1-2012) 2 2 3" xfId="9080" xr:uid="{00000000-0005-0000-0000-0000F9230000}"/>
    <cellStyle name="T_Book1_Bieu mau cong trinh khoi cong moi 3-4_KH TPCP vung TNB (03-1-2012) 2 3" xfId="7911" xr:uid="{00000000-0005-0000-0000-0000FA230000}"/>
    <cellStyle name="T_Book1_Bieu mau cong trinh khoi cong moi 3-4_KH TPCP vung TNB (03-1-2012) 2 3 2" xfId="7915" xr:uid="{00000000-0005-0000-0000-0000FB230000}"/>
    <cellStyle name="T_Book1_Bieu mau cong trinh khoi cong moi 3-4_KH TPCP vung TNB (03-1-2012) 2 4" xfId="7925" xr:uid="{00000000-0005-0000-0000-0000FC230000}"/>
    <cellStyle name="T_Book1_Bieu mau cong trinh khoi cong moi 3-4_KH TPCP vung TNB (03-1-2012) 2 5" xfId="7936" xr:uid="{00000000-0005-0000-0000-0000FD230000}"/>
    <cellStyle name="T_Book1_Bieu mau cong trinh khoi cong moi 3-4_KH TPCP vung TNB (03-1-2012) 3" xfId="3380" xr:uid="{00000000-0005-0000-0000-0000FE230000}"/>
    <cellStyle name="T_Book1_Bieu mau cong trinh khoi cong moi 3-4_KH TPCP vung TNB (03-1-2012) 3 2" xfId="4864" xr:uid="{00000000-0005-0000-0000-0000FF230000}"/>
    <cellStyle name="T_Book1_Bieu mau cong trinh khoi cong moi 3-4_KH TPCP vung TNB (03-1-2012) 3 3" xfId="3084" xr:uid="{00000000-0005-0000-0000-000000240000}"/>
    <cellStyle name="T_Book1_Bieu mau cong trinh khoi cong moi 3-4_KH TPCP vung TNB (03-1-2012) 4" xfId="10258" xr:uid="{00000000-0005-0000-0000-000001240000}"/>
    <cellStyle name="T_Book1_Bieu mau cong trinh khoi cong moi 3-4_KH TPCP vung TNB (03-1-2012) 4 2" xfId="10259" xr:uid="{00000000-0005-0000-0000-000002240000}"/>
    <cellStyle name="T_Book1_Bieu mau cong trinh khoi cong moi 3-4_KH TPCP vung TNB (03-1-2012) 5" xfId="8207" xr:uid="{00000000-0005-0000-0000-000003240000}"/>
    <cellStyle name="T_Book1_Bieu mau cong trinh khoi cong moi 3-4_KH TPCP vung TNB (03-1-2012) 6" xfId="8209" xr:uid="{00000000-0005-0000-0000-000004240000}"/>
    <cellStyle name="T_Book1_Bieu mau danh muc du an thuoc CTMTQG nam 2008" xfId="7968" xr:uid="{00000000-0005-0000-0000-000005240000}"/>
    <cellStyle name="T_Book1_Bieu mau danh muc du an thuoc CTMTQG nam 2008 2" xfId="3330" xr:uid="{00000000-0005-0000-0000-000006240000}"/>
    <cellStyle name="T_Book1_Bieu mau danh muc du an thuoc CTMTQG nam 2008 2 2" xfId="1312" xr:uid="{00000000-0005-0000-0000-000007240000}"/>
    <cellStyle name="T_Book1_Bieu mau danh muc du an thuoc CTMTQG nam 2008 2 2 2" xfId="8712" xr:uid="{00000000-0005-0000-0000-000008240000}"/>
    <cellStyle name="T_Book1_Bieu mau danh muc du an thuoc CTMTQG nam 2008 2 2 3" xfId="8714" xr:uid="{00000000-0005-0000-0000-000009240000}"/>
    <cellStyle name="T_Book1_Bieu mau danh muc du an thuoc CTMTQG nam 2008 2 3" xfId="10260" xr:uid="{00000000-0005-0000-0000-00000A240000}"/>
    <cellStyle name="T_Book1_Bieu mau danh muc du an thuoc CTMTQG nam 2008 2 3 2" xfId="10261" xr:uid="{00000000-0005-0000-0000-00000B240000}"/>
    <cellStyle name="T_Book1_Bieu mau danh muc du an thuoc CTMTQG nam 2008 2 4" xfId="10262" xr:uid="{00000000-0005-0000-0000-00000C240000}"/>
    <cellStyle name="T_Book1_Bieu mau danh muc du an thuoc CTMTQG nam 2008 2 5" xfId="10034" xr:uid="{00000000-0005-0000-0000-00000D240000}"/>
    <cellStyle name="T_Book1_Bieu mau danh muc du an thuoc CTMTQG nam 2008 3" xfId="10264" xr:uid="{00000000-0005-0000-0000-00000E240000}"/>
    <cellStyle name="T_Book1_Bieu mau danh muc du an thuoc CTMTQG nam 2008 3 2" xfId="7546" xr:uid="{00000000-0005-0000-0000-00000F240000}"/>
    <cellStyle name="T_Book1_Bieu mau danh muc du an thuoc CTMTQG nam 2008 3 3" xfId="10265" xr:uid="{00000000-0005-0000-0000-000010240000}"/>
    <cellStyle name="T_Book1_Bieu mau danh muc du an thuoc CTMTQG nam 2008 4" xfId="1268" xr:uid="{00000000-0005-0000-0000-000011240000}"/>
    <cellStyle name="T_Book1_Bieu mau danh muc du an thuoc CTMTQG nam 2008 4 2" xfId="6482" xr:uid="{00000000-0005-0000-0000-000012240000}"/>
    <cellStyle name="T_Book1_Bieu mau danh muc du an thuoc CTMTQG nam 2008 5" xfId="6316" xr:uid="{00000000-0005-0000-0000-000013240000}"/>
    <cellStyle name="T_Book1_Bieu mau danh muc du an thuoc CTMTQG nam 2008 6" xfId="10266" xr:uid="{00000000-0005-0000-0000-000014240000}"/>
    <cellStyle name="T_Book1_Bieu mau danh muc du an thuoc CTMTQG nam 2008_!1 1 bao cao giao KH ve HTCMT vung TNB   12-12-2011" xfId="10268" xr:uid="{00000000-0005-0000-0000-000015240000}"/>
    <cellStyle name="T_Book1_Bieu mau danh muc du an thuoc CTMTQG nam 2008_!1 1 bao cao giao KH ve HTCMT vung TNB   12-12-2011 2" xfId="2665" xr:uid="{00000000-0005-0000-0000-000016240000}"/>
    <cellStyle name="T_Book1_Bieu mau danh muc du an thuoc CTMTQG nam 2008_!1 1 bao cao giao KH ve HTCMT vung TNB   12-12-2011 2 2" xfId="7712" xr:uid="{00000000-0005-0000-0000-000017240000}"/>
    <cellStyle name="T_Book1_Bieu mau danh muc du an thuoc CTMTQG nam 2008_!1 1 bao cao giao KH ve HTCMT vung TNB   12-12-2011 2 2 2" xfId="10269" xr:uid="{00000000-0005-0000-0000-000018240000}"/>
    <cellStyle name="T_Book1_Bieu mau danh muc du an thuoc CTMTQG nam 2008_!1 1 bao cao giao KH ve HTCMT vung TNB   12-12-2011 2 2 3" xfId="8275" xr:uid="{00000000-0005-0000-0000-000019240000}"/>
    <cellStyle name="T_Book1_Bieu mau danh muc du an thuoc CTMTQG nam 2008_!1 1 bao cao giao KH ve HTCMT vung TNB   12-12-2011 2 3" xfId="7715" xr:uid="{00000000-0005-0000-0000-00001A240000}"/>
    <cellStyle name="T_Book1_Bieu mau danh muc du an thuoc CTMTQG nam 2008_!1 1 bao cao giao KH ve HTCMT vung TNB   12-12-2011 2 3 2" xfId="7717" xr:uid="{00000000-0005-0000-0000-00001B240000}"/>
    <cellStyle name="T_Book1_Bieu mau danh muc du an thuoc CTMTQG nam 2008_!1 1 bao cao giao KH ve HTCMT vung TNB   12-12-2011 2 4" xfId="7719" xr:uid="{00000000-0005-0000-0000-00001C240000}"/>
    <cellStyle name="T_Book1_Bieu mau danh muc du an thuoc CTMTQG nam 2008_!1 1 bao cao giao KH ve HTCMT vung TNB   12-12-2011 2 5" xfId="7722" xr:uid="{00000000-0005-0000-0000-00001D240000}"/>
    <cellStyle name="T_Book1_Bieu mau danh muc du an thuoc CTMTQG nam 2008_!1 1 bao cao giao KH ve HTCMT vung TNB   12-12-2011 3" xfId="1575" xr:uid="{00000000-0005-0000-0000-00001E240000}"/>
    <cellStyle name="T_Book1_Bieu mau danh muc du an thuoc CTMTQG nam 2008_!1 1 bao cao giao KH ve HTCMT vung TNB   12-12-2011 3 2" xfId="9995" xr:uid="{00000000-0005-0000-0000-00001F240000}"/>
    <cellStyle name="T_Book1_Bieu mau danh muc du an thuoc CTMTQG nam 2008_!1 1 bao cao giao KH ve HTCMT vung TNB   12-12-2011 3 3" xfId="10004" xr:uid="{00000000-0005-0000-0000-000020240000}"/>
    <cellStyle name="T_Book1_Bieu mau danh muc du an thuoc CTMTQG nam 2008_!1 1 bao cao giao KH ve HTCMT vung TNB   12-12-2011 4" xfId="2859" xr:uid="{00000000-0005-0000-0000-000021240000}"/>
    <cellStyle name="T_Book1_Bieu mau danh muc du an thuoc CTMTQG nam 2008_!1 1 bao cao giao KH ve HTCMT vung TNB   12-12-2011 4 2" xfId="925" xr:uid="{00000000-0005-0000-0000-000022240000}"/>
    <cellStyle name="T_Book1_Bieu mau danh muc du an thuoc CTMTQG nam 2008_!1 1 bao cao giao KH ve HTCMT vung TNB   12-12-2011 5" xfId="10272" xr:uid="{00000000-0005-0000-0000-000023240000}"/>
    <cellStyle name="T_Book1_Bieu mau danh muc du an thuoc CTMTQG nam 2008_!1 1 bao cao giao KH ve HTCMT vung TNB   12-12-2011 6" xfId="10273" xr:uid="{00000000-0005-0000-0000-000024240000}"/>
    <cellStyle name="T_Book1_Bieu mau danh muc du an thuoc CTMTQG nam 2008_KH TPCP vung TNB (03-1-2012)" xfId="10274" xr:uid="{00000000-0005-0000-0000-000025240000}"/>
    <cellStyle name="T_Book1_Bieu mau danh muc du an thuoc CTMTQG nam 2008_KH TPCP vung TNB (03-1-2012) 2" xfId="4249" xr:uid="{00000000-0005-0000-0000-000026240000}"/>
    <cellStyle name="T_Book1_Bieu mau danh muc du an thuoc CTMTQG nam 2008_KH TPCP vung TNB (03-1-2012) 2 2" xfId="2724" xr:uid="{00000000-0005-0000-0000-000027240000}"/>
    <cellStyle name="T_Book1_Bieu mau danh muc du an thuoc CTMTQG nam 2008_KH TPCP vung TNB (03-1-2012) 2 2 2" xfId="3440" xr:uid="{00000000-0005-0000-0000-000028240000}"/>
    <cellStyle name="T_Book1_Bieu mau danh muc du an thuoc CTMTQG nam 2008_KH TPCP vung TNB (03-1-2012) 2 2 3" xfId="595" xr:uid="{00000000-0005-0000-0000-000029240000}"/>
    <cellStyle name="T_Book1_Bieu mau danh muc du an thuoc CTMTQG nam 2008_KH TPCP vung TNB (03-1-2012) 2 3" xfId="4253" xr:uid="{00000000-0005-0000-0000-00002A240000}"/>
    <cellStyle name="T_Book1_Bieu mau danh muc du an thuoc CTMTQG nam 2008_KH TPCP vung TNB (03-1-2012) 2 3 2" xfId="1205" xr:uid="{00000000-0005-0000-0000-00002B240000}"/>
    <cellStyle name="T_Book1_Bieu mau danh muc du an thuoc CTMTQG nam 2008_KH TPCP vung TNB (03-1-2012) 2 4" xfId="4255" xr:uid="{00000000-0005-0000-0000-00002C240000}"/>
    <cellStyle name="T_Book1_Bieu mau danh muc du an thuoc CTMTQG nam 2008_KH TPCP vung TNB (03-1-2012) 2 5" xfId="911" xr:uid="{00000000-0005-0000-0000-00002D240000}"/>
    <cellStyle name="T_Book1_Bieu mau danh muc du an thuoc CTMTQG nam 2008_KH TPCP vung TNB (03-1-2012) 3" xfId="2542" xr:uid="{00000000-0005-0000-0000-00002E240000}"/>
    <cellStyle name="T_Book1_Bieu mau danh muc du an thuoc CTMTQG nam 2008_KH TPCP vung TNB (03-1-2012) 3 2" xfId="3531" xr:uid="{00000000-0005-0000-0000-00002F240000}"/>
    <cellStyle name="T_Book1_Bieu mau danh muc du an thuoc CTMTQG nam 2008_KH TPCP vung TNB (03-1-2012) 3 3" xfId="6336" xr:uid="{00000000-0005-0000-0000-000030240000}"/>
    <cellStyle name="T_Book1_Bieu mau danh muc du an thuoc CTMTQG nam 2008_KH TPCP vung TNB (03-1-2012) 4" xfId="5509" xr:uid="{00000000-0005-0000-0000-000031240000}"/>
    <cellStyle name="T_Book1_Bieu mau danh muc du an thuoc CTMTQG nam 2008_KH TPCP vung TNB (03-1-2012) 4 2" xfId="5513" xr:uid="{00000000-0005-0000-0000-000032240000}"/>
    <cellStyle name="T_Book1_Bieu mau danh muc du an thuoc CTMTQG nam 2008_KH TPCP vung TNB (03-1-2012) 5" xfId="10275" xr:uid="{00000000-0005-0000-0000-000033240000}"/>
    <cellStyle name="T_Book1_Bieu mau danh muc du an thuoc CTMTQG nam 2008_KH TPCP vung TNB (03-1-2012) 6" xfId="10276" xr:uid="{00000000-0005-0000-0000-000034240000}"/>
    <cellStyle name="T_Book1_Bieu tong hop nhu cau ung 2011 da chon loc -Mien nui" xfId="3826" xr:uid="{00000000-0005-0000-0000-000035240000}"/>
    <cellStyle name="T_Book1_Bieu tong hop nhu cau ung 2011 da chon loc -Mien nui 2" xfId="8198" xr:uid="{00000000-0005-0000-0000-000036240000}"/>
    <cellStyle name="T_Book1_Bieu tong hop nhu cau ung 2011 da chon loc -Mien nui 2 2" xfId="1732" xr:uid="{00000000-0005-0000-0000-000037240000}"/>
    <cellStyle name="T_Book1_Bieu tong hop nhu cau ung 2011 da chon loc -Mien nui 2 2 2" xfId="9447" xr:uid="{00000000-0005-0000-0000-000038240000}"/>
    <cellStyle name="T_Book1_Bieu tong hop nhu cau ung 2011 da chon loc -Mien nui 2 2 3" xfId="9449" xr:uid="{00000000-0005-0000-0000-000039240000}"/>
    <cellStyle name="T_Book1_Bieu tong hop nhu cau ung 2011 da chon loc -Mien nui 2 3" xfId="6520" xr:uid="{00000000-0005-0000-0000-00003A240000}"/>
    <cellStyle name="T_Book1_Bieu tong hop nhu cau ung 2011 da chon loc -Mien nui 2 3 2" xfId="10277" xr:uid="{00000000-0005-0000-0000-00003B240000}"/>
    <cellStyle name="T_Book1_Bieu tong hop nhu cau ung 2011 da chon loc -Mien nui 2 4" xfId="6524" xr:uid="{00000000-0005-0000-0000-00003C240000}"/>
    <cellStyle name="T_Book1_Bieu tong hop nhu cau ung 2011 da chon loc -Mien nui 2 5" xfId="8371" xr:uid="{00000000-0005-0000-0000-00003D240000}"/>
    <cellStyle name="T_Book1_Bieu tong hop nhu cau ung 2011 da chon loc -Mien nui 3" xfId="8200" xr:uid="{00000000-0005-0000-0000-00003E240000}"/>
    <cellStyle name="T_Book1_Bieu tong hop nhu cau ung 2011 da chon loc -Mien nui 3 2" xfId="611" xr:uid="{00000000-0005-0000-0000-00003F240000}"/>
    <cellStyle name="T_Book1_Bieu tong hop nhu cau ung 2011 da chon loc -Mien nui 3 3" xfId="6830" xr:uid="{00000000-0005-0000-0000-000040240000}"/>
    <cellStyle name="T_Book1_Bieu tong hop nhu cau ung 2011 da chon loc -Mien nui 4" xfId="8204" xr:uid="{00000000-0005-0000-0000-000041240000}"/>
    <cellStyle name="T_Book1_Bieu tong hop nhu cau ung 2011 da chon loc -Mien nui 4 2" xfId="6835" xr:uid="{00000000-0005-0000-0000-000042240000}"/>
    <cellStyle name="T_Book1_Bieu tong hop nhu cau ung 2011 da chon loc -Mien nui 5" xfId="75" xr:uid="{00000000-0005-0000-0000-000043240000}"/>
    <cellStyle name="T_Book1_Bieu tong hop nhu cau ung 2011 da chon loc -Mien nui 6" xfId="10278" xr:uid="{00000000-0005-0000-0000-000044240000}"/>
    <cellStyle name="T_Book1_Bieu tong hop nhu cau ung 2011 da chon loc -Mien nui_!1 1 bao cao giao KH ve HTCMT vung TNB   12-12-2011" xfId="4367" xr:uid="{00000000-0005-0000-0000-000045240000}"/>
    <cellStyle name="T_Book1_Bieu tong hop nhu cau ung 2011 da chon loc -Mien nui_!1 1 bao cao giao KH ve HTCMT vung TNB   12-12-2011 2" xfId="10279" xr:uid="{00000000-0005-0000-0000-000046240000}"/>
    <cellStyle name="T_Book1_Bieu tong hop nhu cau ung 2011 da chon loc -Mien nui_!1 1 bao cao giao KH ve HTCMT vung TNB   12-12-2011 2 2" xfId="10280" xr:uid="{00000000-0005-0000-0000-000047240000}"/>
    <cellStyle name="T_Book1_Bieu tong hop nhu cau ung 2011 da chon loc -Mien nui_!1 1 bao cao giao KH ve HTCMT vung TNB   12-12-2011 2 2 2" xfId="10281" xr:uid="{00000000-0005-0000-0000-000048240000}"/>
    <cellStyle name="T_Book1_Bieu tong hop nhu cau ung 2011 da chon loc -Mien nui_!1 1 bao cao giao KH ve HTCMT vung TNB   12-12-2011 2 2 3" xfId="10282" xr:uid="{00000000-0005-0000-0000-000049240000}"/>
    <cellStyle name="T_Book1_Bieu tong hop nhu cau ung 2011 da chon loc -Mien nui_!1 1 bao cao giao KH ve HTCMT vung TNB   12-12-2011 2 3" xfId="3333" xr:uid="{00000000-0005-0000-0000-00004A240000}"/>
    <cellStyle name="T_Book1_Bieu tong hop nhu cau ung 2011 da chon loc -Mien nui_!1 1 bao cao giao KH ve HTCMT vung TNB   12-12-2011 2 3 2" xfId="3974" xr:uid="{00000000-0005-0000-0000-00004B240000}"/>
    <cellStyle name="T_Book1_Bieu tong hop nhu cau ung 2011 da chon loc -Mien nui_!1 1 bao cao giao KH ve HTCMT vung TNB   12-12-2011 2 4" xfId="2019" xr:uid="{00000000-0005-0000-0000-00004C240000}"/>
    <cellStyle name="T_Book1_Bieu tong hop nhu cau ung 2011 da chon loc -Mien nui_!1 1 bao cao giao KH ve HTCMT vung TNB   12-12-2011 2 5" xfId="10283" xr:uid="{00000000-0005-0000-0000-00004D240000}"/>
    <cellStyle name="T_Book1_Bieu tong hop nhu cau ung 2011 da chon loc -Mien nui_!1 1 bao cao giao KH ve HTCMT vung TNB   12-12-2011 3" xfId="10284" xr:uid="{00000000-0005-0000-0000-00004E240000}"/>
    <cellStyle name="T_Book1_Bieu tong hop nhu cau ung 2011 da chon loc -Mien nui_!1 1 bao cao giao KH ve HTCMT vung TNB   12-12-2011 3 2" xfId="10288" xr:uid="{00000000-0005-0000-0000-00004F240000}"/>
    <cellStyle name="T_Book1_Bieu tong hop nhu cau ung 2011 da chon loc -Mien nui_!1 1 bao cao giao KH ve HTCMT vung TNB   12-12-2011 3 3" xfId="8526" xr:uid="{00000000-0005-0000-0000-000050240000}"/>
    <cellStyle name="T_Book1_Bieu tong hop nhu cau ung 2011 da chon loc -Mien nui_!1 1 bao cao giao KH ve HTCMT vung TNB   12-12-2011 4" xfId="6937" xr:uid="{00000000-0005-0000-0000-000051240000}"/>
    <cellStyle name="T_Book1_Bieu tong hop nhu cau ung 2011 da chon loc -Mien nui_!1 1 bao cao giao KH ve HTCMT vung TNB   12-12-2011 4 2" xfId="3027" xr:uid="{00000000-0005-0000-0000-000052240000}"/>
    <cellStyle name="T_Book1_Bieu tong hop nhu cau ung 2011 da chon loc -Mien nui_!1 1 bao cao giao KH ve HTCMT vung TNB   12-12-2011 5" xfId="6939" xr:uid="{00000000-0005-0000-0000-000053240000}"/>
    <cellStyle name="T_Book1_Bieu tong hop nhu cau ung 2011 da chon loc -Mien nui_!1 1 bao cao giao KH ve HTCMT vung TNB   12-12-2011 6" xfId="1829" xr:uid="{00000000-0005-0000-0000-000054240000}"/>
    <cellStyle name="T_Book1_Bieu tong hop nhu cau ung 2011 da chon loc -Mien nui_KH TPCP vung TNB (03-1-2012)" xfId="1345" xr:uid="{00000000-0005-0000-0000-000055240000}"/>
    <cellStyle name="T_Book1_Bieu tong hop nhu cau ung 2011 da chon loc -Mien nui_KH TPCP vung TNB (03-1-2012) 2" xfId="1967" xr:uid="{00000000-0005-0000-0000-000056240000}"/>
    <cellStyle name="T_Book1_Bieu tong hop nhu cau ung 2011 da chon loc -Mien nui_KH TPCP vung TNB (03-1-2012) 2 2" xfId="10289" xr:uid="{00000000-0005-0000-0000-000057240000}"/>
    <cellStyle name="T_Book1_Bieu tong hop nhu cau ung 2011 da chon loc -Mien nui_KH TPCP vung TNB (03-1-2012) 2 2 2" xfId="10290" xr:uid="{00000000-0005-0000-0000-000058240000}"/>
    <cellStyle name="T_Book1_Bieu tong hop nhu cau ung 2011 da chon loc -Mien nui_KH TPCP vung TNB (03-1-2012) 2 2 3" xfId="10292" xr:uid="{00000000-0005-0000-0000-000059240000}"/>
    <cellStyle name="T_Book1_Bieu tong hop nhu cau ung 2011 da chon loc -Mien nui_KH TPCP vung TNB (03-1-2012) 2 3" xfId="10293" xr:uid="{00000000-0005-0000-0000-00005A240000}"/>
    <cellStyle name="T_Book1_Bieu tong hop nhu cau ung 2011 da chon loc -Mien nui_KH TPCP vung TNB (03-1-2012) 2 3 2" xfId="4749" xr:uid="{00000000-0005-0000-0000-00005B240000}"/>
    <cellStyle name="T_Book1_Bieu tong hop nhu cau ung 2011 da chon loc -Mien nui_KH TPCP vung TNB (03-1-2012) 2 4" xfId="10294" xr:uid="{00000000-0005-0000-0000-00005C240000}"/>
    <cellStyle name="T_Book1_Bieu tong hop nhu cau ung 2011 da chon loc -Mien nui_KH TPCP vung TNB (03-1-2012) 2 5" xfId="10295" xr:uid="{00000000-0005-0000-0000-00005D240000}"/>
    <cellStyle name="T_Book1_Bieu tong hop nhu cau ung 2011 da chon loc -Mien nui_KH TPCP vung TNB (03-1-2012) 3" xfId="10296" xr:uid="{00000000-0005-0000-0000-00005E240000}"/>
    <cellStyle name="T_Book1_Bieu tong hop nhu cau ung 2011 da chon loc -Mien nui_KH TPCP vung TNB (03-1-2012) 3 2" xfId="7735" xr:uid="{00000000-0005-0000-0000-00005F240000}"/>
    <cellStyle name="T_Book1_Bieu tong hop nhu cau ung 2011 da chon loc -Mien nui_KH TPCP vung TNB (03-1-2012) 3 3" xfId="4080" xr:uid="{00000000-0005-0000-0000-000060240000}"/>
    <cellStyle name="T_Book1_Bieu tong hop nhu cau ung 2011 da chon loc -Mien nui_KH TPCP vung TNB (03-1-2012) 4" xfId="1469" xr:uid="{00000000-0005-0000-0000-000061240000}"/>
    <cellStyle name="T_Book1_Bieu tong hop nhu cau ung 2011 da chon loc -Mien nui_KH TPCP vung TNB (03-1-2012) 4 2" xfId="5038" xr:uid="{00000000-0005-0000-0000-000062240000}"/>
    <cellStyle name="T_Book1_Bieu tong hop nhu cau ung 2011 da chon loc -Mien nui_KH TPCP vung TNB (03-1-2012) 5" xfId="1617" xr:uid="{00000000-0005-0000-0000-000063240000}"/>
    <cellStyle name="T_Book1_Bieu tong hop nhu cau ung 2011 da chon loc -Mien nui_KH TPCP vung TNB (03-1-2012) 6" xfId="3311" xr:uid="{00000000-0005-0000-0000-000064240000}"/>
    <cellStyle name="T_Book1_Bieu3ODA" xfId="8472" xr:uid="{00000000-0005-0000-0000-000065240000}"/>
    <cellStyle name="T_Book1_Bieu3ODA 2" xfId="10297" xr:uid="{00000000-0005-0000-0000-000066240000}"/>
    <cellStyle name="T_Book1_Bieu3ODA 2 2" xfId="9249" xr:uid="{00000000-0005-0000-0000-000067240000}"/>
    <cellStyle name="T_Book1_Bieu3ODA 2 2 2" xfId="3085" xr:uid="{00000000-0005-0000-0000-000068240000}"/>
    <cellStyle name="T_Book1_Bieu3ODA 2 2 3" xfId="10299" xr:uid="{00000000-0005-0000-0000-000069240000}"/>
    <cellStyle name="T_Book1_Bieu3ODA 2 3" xfId="8994" xr:uid="{00000000-0005-0000-0000-00006A240000}"/>
    <cellStyle name="T_Book1_Bieu3ODA 2 3 2" xfId="426" xr:uid="{00000000-0005-0000-0000-00006B240000}"/>
    <cellStyle name="T_Book1_Bieu3ODA 2 4" xfId="8997" xr:uid="{00000000-0005-0000-0000-00006C240000}"/>
    <cellStyle name="T_Book1_Bieu3ODA 2 5" xfId="5234" xr:uid="{00000000-0005-0000-0000-00006D240000}"/>
    <cellStyle name="T_Book1_Bieu3ODA 3" xfId="10300" xr:uid="{00000000-0005-0000-0000-00006E240000}"/>
    <cellStyle name="T_Book1_Bieu3ODA 3 2" xfId="9368" xr:uid="{00000000-0005-0000-0000-00006F240000}"/>
    <cellStyle name="T_Book1_Bieu3ODA 3 3" xfId="9000" xr:uid="{00000000-0005-0000-0000-000070240000}"/>
    <cellStyle name="T_Book1_Bieu3ODA 4" xfId="10301" xr:uid="{00000000-0005-0000-0000-000071240000}"/>
    <cellStyle name="T_Book1_Bieu3ODA 4 2" xfId="10302" xr:uid="{00000000-0005-0000-0000-000072240000}"/>
    <cellStyle name="T_Book1_Bieu3ODA 5" xfId="10303" xr:uid="{00000000-0005-0000-0000-000073240000}"/>
    <cellStyle name="T_Book1_Bieu3ODA 6" xfId="4235" xr:uid="{00000000-0005-0000-0000-000074240000}"/>
    <cellStyle name="T_Book1_Bieu3ODA_!1 1 bao cao giao KH ve HTCMT vung TNB   12-12-2011" xfId="6075" xr:uid="{00000000-0005-0000-0000-000075240000}"/>
    <cellStyle name="T_Book1_Bieu3ODA_!1 1 bao cao giao KH ve HTCMT vung TNB   12-12-2011 2" xfId="6990" xr:uid="{00000000-0005-0000-0000-000076240000}"/>
    <cellStyle name="T_Book1_Bieu3ODA_!1 1 bao cao giao KH ve HTCMT vung TNB   12-12-2011 2 2" xfId="6992" xr:uid="{00000000-0005-0000-0000-000077240000}"/>
    <cellStyle name="T_Book1_Bieu3ODA_!1 1 bao cao giao KH ve HTCMT vung TNB   12-12-2011 2 2 2" xfId="2529" xr:uid="{00000000-0005-0000-0000-000078240000}"/>
    <cellStyle name="T_Book1_Bieu3ODA_!1 1 bao cao giao KH ve HTCMT vung TNB   12-12-2011 2 2 3" xfId="6068" xr:uid="{00000000-0005-0000-0000-000079240000}"/>
    <cellStyle name="T_Book1_Bieu3ODA_!1 1 bao cao giao KH ve HTCMT vung TNB   12-12-2011 2 3" xfId="1170" xr:uid="{00000000-0005-0000-0000-00007A240000}"/>
    <cellStyle name="T_Book1_Bieu3ODA_!1 1 bao cao giao KH ve HTCMT vung TNB   12-12-2011 2 3 2" xfId="6236" xr:uid="{00000000-0005-0000-0000-00007B240000}"/>
    <cellStyle name="T_Book1_Bieu3ODA_!1 1 bao cao giao KH ve HTCMT vung TNB   12-12-2011 2 4" xfId="6994" xr:uid="{00000000-0005-0000-0000-00007C240000}"/>
    <cellStyle name="T_Book1_Bieu3ODA_!1 1 bao cao giao KH ve HTCMT vung TNB   12-12-2011 2 5" xfId="4463" xr:uid="{00000000-0005-0000-0000-00007D240000}"/>
    <cellStyle name="T_Book1_Bieu3ODA_!1 1 bao cao giao KH ve HTCMT vung TNB   12-12-2011 3" xfId="6996" xr:uid="{00000000-0005-0000-0000-00007E240000}"/>
    <cellStyle name="T_Book1_Bieu3ODA_!1 1 bao cao giao KH ve HTCMT vung TNB   12-12-2011 3 2" xfId="3653" xr:uid="{00000000-0005-0000-0000-00007F240000}"/>
    <cellStyle name="T_Book1_Bieu3ODA_!1 1 bao cao giao KH ve HTCMT vung TNB   12-12-2011 3 3" xfId="2471" xr:uid="{00000000-0005-0000-0000-000080240000}"/>
    <cellStyle name="T_Book1_Bieu3ODA_!1 1 bao cao giao KH ve HTCMT vung TNB   12-12-2011 4" xfId="7001" xr:uid="{00000000-0005-0000-0000-000081240000}"/>
    <cellStyle name="T_Book1_Bieu3ODA_!1 1 bao cao giao KH ve HTCMT vung TNB   12-12-2011 4 2" xfId="3424" xr:uid="{00000000-0005-0000-0000-000082240000}"/>
    <cellStyle name="T_Book1_Bieu3ODA_!1 1 bao cao giao KH ve HTCMT vung TNB   12-12-2011 5" xfId="7016" xr:uid="{00000000-0005-0000-0000-000083240000}"/>
    <cellStyle name="T_Book1_Bieu3ODA_!1 1 bao cao giao KH ve HTCMT vung TNB   12-12-2011 6" xfId="3924" xr:uid="{00000000-0005-0000-0000-000084240000}"/>
    <cellStyle name="T_Book1_Bieu3ODA_1" xfId="1195" xr:uid="{00000000-0005-0000-0000-000085240000}"/>
    <cellStyle name="T_Book1_Bieu3ODA_1 2" xfId="3963" xr:uid="{00000000-0005-0000-0000-000086240000}"/>
    <cellStyle name="T_Book1_Bieu3ODA_1 2 2" xfId="3971" xr:uid="{00000000-0005-0000-0000-000087240000}"/>
    <cellStyle name="T_Book1_Bieu3ODA_1 2 2 2" xfId="2370" xr:uid="{00000000-0005-0000-0000-000088240000}"/>
    <cellStyle name="T_Book1_Bieu3ODA_1 2 2 3" xfId="3973" xr:uid="{00000000-0005-0000-0000-000089240000}"/>
    <cellStyle name="T_Book1_Bieu3ODA_1 2 3" xfId="665" xr:uid="{00000000-0005-0000-0000-00008A240000}"/>
    <cellStyle name="T_Book1_Bieu3ODA_1 2 3 2" xfId="3981" xr:uid="{00000000-0005-0000-0000-00008B240000}"/>
    <cellStyle name="T_Book1_Bieu3ODA_1 2 4" xfId="168" xr:uid="{00000000-0005-0000-0000-00008C240000}"/>
    <cellStyle name="T_Book1_Bieu3ODA_1 2 5" xfId="674" xr:uid="{00000000-0005-0000-0000-00008D240000}"/>
    <cellStyle name="T_Book1_Bieu3ODA_1 3" xfId="3983" xr:uid="{00000000-0005-0000-0000-00008E240000}"/>
    <cellStyle name="T_Book1_Bieu3ODA_1 3 2" xfId="3792" xr:uid="{00000000-0005-0000-0000-00008F240000}"/>
    <cellStyle name="T_Book1_Bieu3ODA_1 3 3" xfId="709" xr:uid="{00000000-0005-0000-0000-000090240000}"/>
    <cellStyle name="T_Book1_Bieu3ODA_1 4" xfId="1591" xr:uid="{00000000-0005-0000-0000-000091240000}"/>
    <cellStyle name="T_Book1_Bieu3ODA_1 4 2" xfId="1627" xr:uid="{00000000-0005-0000-0000-000092240000}"/>
    <cellStyle name="T_Book1_Bieu3ODA_1 5" xfId="3985" xr:uid="{00000000-0005-0000-0000-000093240000}"/>
    <cellStyle name="T_Book1_Bieu3ODA_1 6" xfId="3617" xr:uid="{00000000-0005-0000-0000-000094240000}"/>
    <cellStyle name="T_Book1_Bieu3ODA_1_!1 1 bao cao giao KH ve HTCMT vung TNB   12-12-2011" xfId="10304" xr:uid="{00000000-0005-0000-0000-000095240000}"/>
    <cellStyle name="T_Book1_Bieu3ODA_1_!1 1 bao cao giao KH ve HTCMT vung TNB   12-12-2011 2" xfId="10305" xr:uid="{00000000-0005-0000-0000-000096240000}"/>
    <cellStyle name="T_Book1_Bieu3ODA_1_!1 1 bao cao giao KH ve HTCMT vung TNB   12-12-2011 2 2" xfId="1502" xr:uid="{00000000-0005-0000-0000-000097240000}"/>
    <cellStyle name="T_Book1_Bieu3ODA_1_!1 1 bao cao giao KH ve HTCMT vung TNB   12-12-2011 2 2 2" xfId="1504" xr:uid="{00000000-0005-0000-0000-000098240000}"/>
    <cellStyle name="T_Book1_Bieu3ODA_1_!1 1 bao cao giao KH ve HTCMT vung TNB   12-12-2011 2 2 3" xfId="1949" xr:uid="{00000000-0005-0000-0000-000099240000}"/>
    <cellStyle name="T_Book1_Bieu3ODA_1_!1 1 bao cao giao KH ve HTCMT vung TNB   12-12-2011 2 3" xfId="10307" xr:uid="{00000000-0005-0000-0000-00009A240000}"/>
    <cellStyle name="T_Book1_Bieu3ODA_1_!1 1 bao cao giao KH ve HTCMT vung TNB   12-12-2011 2 3 2" xfId="10309" xr:uid="{00000000-0005-0000-0000-00009B240000}"/>
    <cellStyle name="T_Book1_Bieu3ODA_1_!1 1 bao cao giao KH ve HTCMT vung TNB   12-12-2011 2 4" xfId="10310" xr:uid="{00000000-0005-0000-0000-00009C240000}"/>
    <cellStyle name="T_Book1_Bieu3ODA_1_!1 1 bao cao giao KH ve HTCMT vung TNB   12-12-2011 2 5" xfId="3066" xr:uid="{00000000-0005-0000-0000-00009D240000}"/>
    <cellStyle name="T_Book1_Bieu3ODA_1_!1 1 bao cao giao KH ve HTCMT vung TNB   12-12-2011 3" xfId="10311" xr:uid="{00000000-0005-0000-0000-00009E240000}"/>
    <cellStyle name="T_Book1_Bieu3ODA_1_!1 1 bao cao giao KH ve HTCMT vung TNB   12-12-2011 3 2" xfId="877" xr:uid="{00000000-0005-0000-0000-00009F240000}"/>
    <cellStyle name="T_Book1_Bieu3ODA_1_!1 1 bao cao giao KH ve HTCMT vung TNB   12-12-2011 3 3" xfId="1055" xr:uid="{00000000-0005-0000-0000-0000A0240000}"/>
    <cellStyle name="T_Book1_Bieu3ODA_1_!1 1 bao cao giao KH ve HTCMT vung TNB   12-12-2011 4" xfId="10312" xr:uid="{00000000-0005-0000-0000-0000A1240000}"/>
    <cellStyle name="T_Book1_Bieu3ODA_1_!1 1 bao cao giao KH ve HTCMT vung TNB   12-12-2011 4 2" xfId="10313" xr:uid="{00000000-0005-0000-0000-0000A2240000}"/>
    <cellStyle name="T_Book1_Bieu3ODA_1_!1 1 bao cao giao KH ve HTCMT vung TNB   12-12-2011 5" xfId="10316" xr:uid="{00000000-0005-0000-0000-0000A3240000}"/>
    <cellStyle name="T_Book1_Bieu3ODA_1_!1 1 bao cao giao KH ve HTCMT vung TNB   12-12-2011 6" xfId="10320" xr:uid="{00000000-0005-0000-0000-0000A4240000}"/>
    <cellStyle name="T_Book1_Bieu3ODA_1_KH TPCP vung TNB (03-1-2012)" xfId="4098" xr:uid="{00000000-0005-0000-0000-0000A5240000}"/>
    <cellStyle name="T_Book1_Bieu3ODA_1_KH TPCP vung TNB (03-1-2012) 2" xfId="8493" xr:uid="{00000000-0005-0000-0000-0000A6240000}"/>
    <cellStyle name="T_Book1_Bieu3ODA_1_KH TPCP vung TNB (03-1-2012) 2 2" xfId="6290" xr:uid="{00000000-0005-0000-0000-0000A7240000}"/>
    <cellStyle name="T_Book1_Bieu3ODA_1_KH TPCP vung TNB (03-1-2012) 2 2 2" xfId="1849" xr:uid="{00000000-0005-0000-0000-0000A8240000}"/>
    <cellStyle name="T_Book1_Bieu3ODA_1_KH TPCP vung TNB (03-1-2012) 2 2 3" xfId="1097" xr:uid="{00000000-0005-0000-0000-0000A9240000}"/>
    <cellStyle name="T_Book1_Bieu3ODA_1_KH TPCP vung TNB (03-1-2012) 2 3" xfId="8499" xr:uid="{00000000-0005-0000-0000-0000AA240000}"/>
    <cellStyle name="T_Book1_Bieu3ODA_1_KH TPCP vung TNB (03-1-2012) 2 3 2" xfId="10321" xr:uid="{00000000-0005-0000-0000-0000AB240000}"/>
    <cellStyle name="T_Book1_Bieu3ODA_1_KH TPCP vung TNB (03-1-2012) 2 4" xfId="10322" xr:uid="{00000000-0005-0000-0000-0000AC240000}"/>
    <cellStyle name="T_Book1_Bieu3ODA_1_KH TPCP vung TNB (03-1-2012) 2 5" xfId="10324" xr:uid="{00000000-0005-0000-0000-0000AD240000}"/>
    <cellStyle name="T_Book1_Bieu3ODA_1_KH TPCP vung TNB (03-1-2012) 3" xfId="1086" xr:uid="{00000000-0005-0000-0000-0000AE240000}"/>
    <cellStyle name="T_Book1_Bieu3ODA_1_KH TPCP vung TNB (03-1-2012) 3 2" xfId="5582" xr:uid="{00000000-0005-0000-0000-0000AF240000}"/>
    <cellStyle name="T_Book1_Bieu3ODA_1_KH TPCP vung TNB (03-1-2012) 3 3" xfId="3293" xr:uid="{00000000-0005-0000-0000-0000B0240000}"/>
    <cellStyle name="T_Book1_Bieu3ODA_1_KH TPCP vung TNB (03-1-2012) 4" xfId="8505" xr:uid="{00000000-0005-0000-0000-0000B1240000}"/>
    <cellStyle name="T_Book1_Bieu3ODA_1_KH TPCP vung TNB (03-1-2012) 4 2" xfId="5613" xr:uid="{00000000-0005-0000-0000-0000B2240000}"/>
    <cellStyle name="T_Book1_Bieu3ODA_1_KH TPCP vung TNB (03-1-2012) 5" xfId="3814" xr:uid="{00000000-0005-0000-0000-0000B3240000}"/>
    <cellStyle name="T_Book1_Bieu3ODA_1_KH TPCP vung TNB (03-1-2012) 6" xfId="3774" xr:uid="{00000000-0005-0000-0000-0000B4240000}"/>
    <cellStyle name="T_Book1_Bieu3ODA_KH TPCP vung TNB (03-1-2012)" xfId="6332" xr:uid="{00000000-0005-0000-0000-0000B5240000}"/>
    <cellStyle name="T_Book1_Bieu3ODA_KH TPCP vung TNB (03-1-2012) 2" xfId="9518" xr:uid="{00000000-0005-0000-0000-0000B6240000}"/>
    <cellStyle name="T_Book1_Bieu3ODA_KH TPCP vung TNB (03-1-2012) 2 2" xfId="10327" xr:uid="{00000000-0005-0000-0000-0000B7240000}"/>
    <cellStyle name="T_Book1_Bieu3ODA_KH TPCP vung TNB (03-1-2012) 2 2 2" xfId="8202" xr:uid="{00000000-0005-0000-0000-0000B8240000}"/>
    <cellStyle name="T_Book1_Bieu3ODA_KH TPCP vung TNB (03-1-2012) 2 2 3" xfId="73" xr:uid="{00000000-0005-0000-0000-0000B9240000}"/>
    <cellStyle name="T_Book1_Bieu3ODA_KH TPCP vung TNB (03-1-2012) 2 3" xfId="10329" xr:uid="{00000000-0005-0000-0000-0000BA240000}"/>
    <cellStyle name="T_Book1_Bieu3ODA_KH TPCP vung TNB (03-1-2012) 2 3 2" xfId="4688" xr:uid="{00000000-0005-0000-0000-0000BB240000}"/>
    <cellStyle name="T_Book1_Bieu3ODA_KH TPCP vung TNB (03-1-2012) 2 4" xfId="10331" xr:uid="{00000000-0005-0000-0000-0000BC240000}"/>
    <cellStyle name="T_Book1_Bieu3ODA_KH TPCP vung TNB (03-1-2012) 2 5" xfId="10333" xr:uid="{00000000-0005-0000-0000-0000BD240000}"/>
    <cellStyle name="T_Book1_Bieu3ODA_KH TPCP vung TNB (03-1-2012) 3" xfId="9520" xr:uid="{00000000-0005-0000-0000-0000BE240000}"/>
    <cellStyle name="T_Book1_Bieu3ODA_KH TPCP vung TNB (03-1-2012) 3 2" xfId="10334" xr:uid="{00000000-0005-0000-0000-0000BF240000}"/>
    <cellStyle name="T_Book1_Bieu3ODA_KH TPCP vung TNB (03-1-2012) 3 3" xfId="10306" xr:uid="{00000000-0005-0000-0000-0000C0240000}"/>
    <cellStyle name="T_Book1_Bieu3ODA_KH TPCP vung TNB (03-1-2012) 4" xfId="10335" xr:uid="{00000000-0005-0000-0000-0000C1240000}"/>
    <cellStyle name="T_Book1_Bieu3ODA_KH TPCP vung TNB (03-1-2012) 4 2" xfId="9" xr:uid="{00000000-0005-0000-0000-0000C2240000}"/>
    <cellStyle name="T_Book1_Bieu3ODA_KH TPCP vung TNB (03-1-2012) 5" xfId="1302" xr:uid="{00000000-0005-0000-0000-0000C3240000}"/>
    <cellStyle name="T_Book1_Bieu3ODA_KH TPCP vung TNB (03-1-2012) 6" xfId="3766" xr:uid="{00000000-0005-0000-0000-0000C4240000}"/>
    <cellStyle name="T_Book1_Bieu4HTMT" xfId="7404" xr:uid="{00000000-0005-0000-0000-0000C5240000}"/>
    <cellStyle name="T_Book1_Bieu4HTMT 2" xfId="7952" xr:uid="{00000000-0005-0000-0000-0000C6240000}"/>
    <cellStyle name="T_Book1_Bieu4HTMT 2 2" xfId="240" xr:uid="{00000000-0005-0000-0000-0000C7240000}"/>
    <cellStyle name="T_Book1_Bieu4HTMT 2 2 2" xfId="10338" xr:uid="{00000000-0005-0000-0000-0000C8240000}"/>
    <cellStyle name="T_Book1_Bieu4HTMT 2 2 3" xfId="7258" xr:uid="{00000000-0005-0000-0000-0000C9240000}"/>
    <cellStyle name="T_Book1_Bieu4HTMT 2 3" xfId="10339" xr:uid="{00000000-0005-0000-0000-0000CA240000}"/>
    <cellStyle name="T_Book1_Bieu4HTMT 2 3 2" xfId="10342" xr:uid="{00000000-0005-0000-0000-0000CB240000}"/>
    <cellStyle name="T_Book1_Bieu4HTMT 2 4" xfId="1598" xr:uid="{00000000-0005-0000-0000-0000CC240000}"/>
    <cellStyle name="T_Book1_Bieu4HTMT 2 5" xfId="10343" xr:uid="{00000000-0005-0000-0000-0000CD240000}"/>
    <cellStyle name="T_Book1_Bieu4HTMT 3" xfId="10344" xr:uid="{00000000-0005-0000-0000-0000CE240000}"/>
    <cellStyle name="T_Book1_Bieu4HTMT 3 2" xfId="10345" xr:uid="{00000000-0005-0000-0000-0000CF240000}"/>
    <cellStyle name="T_Book1_Bieu4HTMT 3 3" xfId="10347" xr:uid="{00000000-0005-0000-0000-0000D0240000}"/>
    <cellStyle name="T_Book1_Bieu4HTMT 4" xfId="9033" xr:uid="{00000000-0005-0000-0000-0000D1240000}"/>
    <cellStyle name="T_Book1_Bieu4HTMT 4 2" xfId="896" xr:uid="{00000000-0005-0000-0000-0000D2240000}"/>
    <cellStyle name="T_Book1_Bieu4HTMT 5" xfId="2782" xr:uid="{00000000-0005-0000-0000-0000D3240000}"/>
    <cellStyle name="T_Book1_Bieu4HTMT 6" xfId="2788" xr:uid="{00000000-0005-0000-0000-0000D4240000}"/>
    <cellStyle name="T_Book1_Bieu4HTMT_!1 1 bao cao giao KH ve HTCMT vung TNB   12-12-2011" xfId="10348" xr:uid="{00000000-0005-0000-0000-0000D5240000}"/>
    <cellStyle name="T_Book1_Bieu4HTMT_!1 1 bao cao giao KH ve HTCMT vung TNB   12-12-2011 2" xfId="6312" xr:uid="{00000000-0005-0000-0000-0000D6240000}"/>
    <cellStyle name="T_Book1_Bieu4HTMT_!1 1 bao cao giao KH ve HTCMT vung TNB   12-12-2011 2 2" xfId="8399" xr:uid="{00000000-0005-0000-0000-0000D7240000}"/>
    <cellStyle name="T_Book1_Bieu4HTMT_!1 1 bao cao giao KH ve HTCMT vung TNB   12-12-2011 2 2 2" xfId="10350" xr:uid="{00000000-0005-0000-0000-0000D8240000}"/>
    <cellStyle name="T_Book1_Bieu4HTMT_!1 1 bao cao giao KH ve HTCMT vung TNB   12-12-2011 2 2 3" xfId="3196" xr:uid="{00000000-0005-0000-0000-0000D9240000}"/>
    <cellStyle name="T_Book1_Bieu4HTMT_!1 1 bao cao giao KH ve HTCMT vung TNB   12-12-2011 2 3" xfId="8402" xr:uid="{00000000-0005-0000-0000-0000DA240000}"/>
    <cellStyle name="T_Book1_Bieu4HTMT_!1 1 bao cao giao KH ve HTCMT vung TNB   12-12-2011 2 3 2" xfId="1835" xr:uid="{00000000-0005-0000-0000-0000DB240000}"/>
    <cellStyle name="T_Book1_Bieu4HTMT_!1 1 bao cao giao KH ve HTCMT vung TNB   12-12-2011 2 4" xfId="10351" xr:uid="{00000000-0005-0000-0000-0000DC240000}"/>
    <cellStyle name="T_Book1_Bieu4HTMT_!1 1 bao cao giao KH ve HTCMT vung TNB   12-12-2011 2 5" xfId="9625" xr:uid="{00000000-0005-0000-0000-0000DD240000}"/>
    <cellStyle name="T_Book1_Bieu4HTMT_!1 1 bao cao giao KH ve HTCMT vung TNB   12-12-2011 3" xfId="10352" xr:uid="{00000000-0005-0000-0000-0000DE240000}"/>
    <cellStyle name="T_Book1_Bieu4HTMT_!1 1 bao cao giao KH ve HTCMT vung TNB   12-12-2011 3 2" xfId="10355" xr:uid="{00000000-0005-0000-0000-0000DF240000}"/>
    <cellStyle name="T_Book1_Bieu4HTMT_!1 1 bao cao giao KH ve HTCMT vung TNB   12-12-2011 3 3" xfId="10356" xr:uid="{00000000-0005-0000-0000-0000E0240000}"/>
    <cellStyle name="T_Book1_Bieu4HTMT_!1 1 bao cao giao KH ve HTCMT vung TNB   12-12-2011 4" xfId="6847" xr:uid="{00000000-0005-0000-0000-0000E1240000}"/>
    <cellStyle name="T_Book1_Bieu4HTMT_!1 1 bao cao giao KH ve HTCMT vung TNB   12-12-2011 4 2" xfId="10358" xr:uid="{00000000-0005-0000-0000-0000E2240000}"/>
    <cellStyle name="T_Book1_Bieu4HTMT_!1 1 bao cao giao KH ve HTCMT vung TNB   12-12-2011 5" xfId="10359" xr:uid="{00000000-0005-0000-0000-0000E3240000}"/>
    <cellStyle name="T_Book1_Bieu4HTMT_!1 1 bao cao giao KH ve HTCMT vung TNB   12-12-2011 6" xfId="10360" xr:uid="{00000000-0005-0000-0000-0000E4240000}"/>
    <cellStyle name="T_Book1_Bieu4HTMT_KH TPCP vung TNB (03-1-2012)" xfId="10361" xr:uid="{00000000-0005-0000-0000-0000E5240000}"/>
    <cellStyle name="T_Book1_Bieu4HTMT_KH TPCP vung TNB (03-1-2012) 2" xfId="4209" xr:uid="{00000000-0005-0000-0000-0000E6240000}"/>
    <cellStyle name="T_Book1_Bieu4HTMT_KH TPCP vung TNB (03-1-2012) 2 2" xfId="10363" xr:uid="{00000000-0005-0000-0000-0000E7240000}"/>
    <cellStyle name="T_Book1_Bieu4HTMT_KH TPCP vung TNB (03-1-2012) 2 2 2" xfId="10364" xr:uid="{00000000-0005-0000-0000-0000E8240000}"/>
    <cellStyle name="T_Book1_Bieu4HTMT_KH TPCP vung TNB (03-1-2012) 2 2 3" xfId="10365" xr:uid="{00000000-0005-0000-0000-0000E9240000}"/>
    <cellStyle name="T_Book1_Bieu4HTMT_KH TPCP vung TNB (03-1-2012) 2 3" xfId="10367" xr:uid="{00000000-0005-0000-0000-0000EA240000}"/>
    <cellStyle name="T_Book1_Bieu4HTMT_KH TPCP vung TNB (03-1-2012) 2 3 2" xfId="10368" xr:uid="{00000000-0005-0000-0000-0000EB240000}"/>
    <cellStyle name="T_Book1_Bieu4HTMT_KH TPCP vung TNB (03-1-2012) 2 4" xfId="3734" xr:uid="{00000000-0005-0000-0000-0000EC240000}"/>
    <cellStyle name="T_Book1_Bieu4HTMT_KH TPCP vung TNB (03-1-2012) 2 5" xfId="3740" xr:uid="{00000000-0005-0000-0000-0000ED240000}"/>
    <cellStyle name="T_Book1_Bieu4HTMT_KH TPCP vung TNB (03-1-2012) 3" xfId="10369" xr:uid="{00000000-0005-0000-0000-0000EE240000}"/>
    <cellStyle name="T_Book1_Bieu4HTMT_KH TPCP vung TNB (03-1-2012) 3 2" xfId="3251" xr:uid="{00000000-0005-0000-0000-0000EF240000}"/>
    <cellStyle name="T_Book1_Bieu4HTMT_KH TPCP vung TNB (03-1-2012) 3 3" xfId="8318" xr:uid="{00000000-0005-0000-0000-0000F0240000}"/>
    <cellStyle name="T_Book1_Bieu4HTMT_KH TPCP vung TNB (03-1-2012) 4" xfId="536" xr:uid="{00000000-0005-0000-0000-0000F1240000}"/>
    <cellStyle name="T_Book1_Bieu4HTMT_KH TPCP vung TNB (03-1-2012) 4 2" xfId="4412" xr:uid="{00000000-0005-0000-0000-0000F2240000}"/>
    <cellStyle name="T_Book1_Bieu4HTMT_KH TPCP vung TNB (03-1-2012) 5" xfId="10370" xr:uid="{00000000-0005-0000-0000-0000F3240000}"/>
    <cellStyle name="T_Book1_Bieu4HTMT_KH TPCP vung TNB (03-1-2012) 6" xfId="10371" xr:uid="{00000000-0005-0000-0000-0000F4240000}"/>
    <cellStyle name="T_Book1_Book1" xfId="10372" xr:uid="{00000000-0005-0000-0000-0000F5240000}"/>
    <cellStyle name="T_Book1_Book1 2" xfId="10373" xr:uid="{00000000-0005-0000-0000-0000F6240000}"/>
    <cellStyle name="T_Book1_Book1 2 2" xfId="10375" xr:uid="{00000000-0005-0000-0000-0000F7240000}"/>
    <cellStyle name="T_Book1_Book1 2 2 2" xfId="555" xr:uid="{00000000-0005-0000-0000-0000F8240000}"/>
    <cellStyle name="T_Book1_Book1 2 2 3" xfId="10377" xr:uid="{00000000-0005-0000-0000-0000F9240000}"/>
    <cellStyle name="T_Book1_Book1 2 3" xfId="9963" xr:uid="{00000000-0005-0000-0000-0000FA240000}"/>
    <cellStyle name="T_Book1_Book1 2 3 2" xfId="7512" xr:uid="{00000000-0005-0000-0000-0000FB240000}"/>
    <cellStyle name="T_Book1_Book1 2 4" xfId="3170" xr:uid="{00000000-0005-0000-0000-0000FC240000}"/>
    <cellStyle name="T_Book1_Book1 2 5" xfId="4806" xr:uid="{00000000-0005-0000-0000-0000FD240000}"/>
    <cellStyle name="T_Book1_Book1 3" xfId="10349" xr:uid="{00000000-0005-0000-0000-0000FE240000}"/>
    <cellStyle name="T_Book1_Book1 3 2" xfId="6313" xr:uid="{00000000-0005-0000-0000-0000FF240000}"/>
    <cellStyle name="T_Book1_Book1 3 3" xfId="10353" xr:uid="{00000000-0005-0000-0000-000000250000}"/>
    <cellStyle name="T_Book1_Book1 4" xfId="10378" xr:uid="{00000000-0005-0000-0000-000001250000}"/>
    <cellStyle name="T_Book1_Book1 4 2" xfId="10380" xr:uid="{00000000-0005-0000-0000-000002250000}"/>
    <cellStyle name="T_Book1_Book1 5" xfId="10381" xr:uid="{00000000-0005-0000-0000-000003250000}"/>
    <cellStyle name="T_Book1_Book1 6" xfId="10382" xr:uid="{00000000-0005-0000-0000-000004250000}"/>
    <cellStyle name="T_Book1_Cong trinh co y kien LD_Dang_NN_2011-Tay nguyen-9-10" xfId="8858" xr:uid="{00000000-0005-0000-0000-000005250000}"/>
    <cellStyle name="T_Book1_Cong trinh co y kien LD_Dang_NN_2011-Tay nguyen-9-10 2" xfId="8378" xr:uid="{00000000-0005-0000-0000-000006250000}"/>
    <cellStyle name="T_Book1_Cong trinh co y kien LD_Dang_NN_2011-Tay nguyen-9-10 2 2" xfId="1122" xr:uid="{00000000-0005-0000-0000-000007250000}"/>
    <cellStyle name="T_Book1_Cong trinh co y kien LD_Dang_NN_2011-Tay nguyen-9-10 2 2 2" xfId="5367" xr:uid="{00000000-0005-0000-0000-000008250000}"/>
    <cellStyle name="T_Book1_Cong trinh co y kien LD_Dang_NN_2011-Tay nguyen-9-10 2 2 3" xfId="3789" xr:uid="{00000000-0005-0000-0000-000009250000}"/>
    <cellStyle name="T_Book1_Cong trinh co y kien LD_Dang_NN_2011-Tay nguyen-9-10 2 3" xfId="1130" xr:uid="{00000000-0005-0000-0000-00000A250000}"/>
    <cellStyle name="T_Book1_Cong trinh co y kien LD_Dang_NN_2011-Tay nguyen-9-10 2 3 2" xfId="1763" xr:uid="{00000000-0005-0000-0000-00000B250000}"/>
    <cellStyle name="T_Book1_Cong trinh co y kien LD_Dang_NN_2011-Tay nguyen-9-10 2 4" xfId="1146" xr:uid="{00000000-0005-0000-0000-00000C250000}"/>
    <cellStyle name="T_Book1_Cong trinh co y kien LD_Dang_NN_2011-Tay nguyen-9-10 2 5" xfId="1155" xr:uid="{00000000-0005-0000-0000-00000D250000}"/>
    <cellStyle name="T_Book1_Cong trinh co y kien LD_Dang_NN_2011-Tay nguyen-9-10 3" xfId="8381" xr:uid="{00000000-0005-0000-0000-00000E250000}"/>
    <cellStyle name="T_Book1_Cong trinh co y kien LD_Dang_NN_2011-Tay nguyen-9-10 3 2" xfId="1913" xr:uid="{00000000-0005-0000-0000-00000F250000}"/>
    <cellStyle name="T_Book1_Cong trinh co y kien LD_Dang_NN_2011-Tay nguyen-9-10 3 3" xfId="465" xr:uid="{00000000-0005-0000-0000-000010250000}"/>
    <cellStyle name="T_Book1_Cong trinh co y kien LD_Dang_NN_2011-Tay nguyen-9-10 4" xfId="7051" xr:uid="{00000000-0005-0000-0000-000011250000}"/>
    <cellStyle name="T_Book1_Cong trinh co y kien LD_Dang_NN_2011-Tay nguyen-9-10 4 2" xfId="4462" xr:uid="{00000000-0005-0000-0000-000012250000}"/>
    <cellStyle name="T_Book1_Cong trinh co y kien LD_Dang_NN_2011-Tay nguyen-9-10 5" xfId="10383" xr:uid="{00000000-0005-0000-0000-000013250000}"/>
    <cellStyle name="T_Book1_Cong trinh co y kien LD_Dang_NN_2011-Tay nguyen-9-10 6" xfId="10384" xr:uid="{00000000-0005-0000-0000-000014250000}"/>
    <cellStyle name="T_Book1_Cong trinh co y kien LD_Dang_NN_2011-Tay nguyen-9-10_!1 1 bao cao giao KH ve HTCMT vung TNB   12-12-2011" xfId="10385" xr:uid="{00000000-0005-0000-0000-000015250000}"/>
    <cellStyle name="T_Book1_Cong trinh co y kien LD_Dang_NN_2011-Tay nguyen-9-10_!1 1 bao cao giao KH ve HTCMT vung TNB   12-12-2011 2" xfId="10386" xr:uid="{00000000-0005-0000-0000-000016250000}"/>
    <cellStyle name="T_Book1_Cong trinh co y kien LD_Dang_NN_2011-Tay nguyen-9-10_!1 1 bao cao giao KH ve HTCMT vung TNB   12-12-2011 2 2" xfId="5971" xr:uid="{00000000-0005-0000-0000-000017250000}"/>
    <cellStyle name="T_Book1_Cong trinh co y kien LD_Dang_NN_2011-Tay nguyen-9-10_!1 1 bao cao giao KH ve HTCMT vung TNB   12-12-2011 2 2 2" xfId="10387" xr:uid="{00000000-0005-0000-0000-000018250000}"/>
    <cellStyle name="T_Book1_Cong trinh co y kien LD_Dang_NN_2011-Tay nguyen-9-10_!1 1 bao cao giao KH ve HTCMT vung TNB   12-12-2011 2 2 3" xfId="10388" xr:uid="{00000000-0005-0000-0000-000019250000}"/>
    <cellStyle name="T_Book1_Cong trinh co y kien LD_Dang_NN_2011-Tay nguyen-9-10_!1 1 bao cao giao KH ve HTCMT vung TNB   12-12-2011 2 3" xfId="5975" xr:uid="{00000000-0005-0000-0000-00001A250000}"/>
    <cellStyle name="T_Book1_Cong trinh co y kien LD_Dang_NN_2011-Tay nguyen-9-10_!1 1 bao cao giao KH ve HTCMT vung TNB   12-12-2011 2 3 2" xfId="10389" xr:uid="{00000000-0005-0000-0000-00001B250000}"/>
    <cellStyle name="T_Book1_Cong trinh co y kien LD_Dang_NN_2011-Tay nguyen-9-10_!1 1 bao cao giao KH ve HTCMT vung TNB   12-12-2011 2 4" xfId="5979" xr:uid="{00000000-0005-0000-0000-00001C250000}"/>
    <cellStyle name="T_Book1_Cong trinh co y kien LD_Dang_NN_2011-Tay nguyen-9-10_!1 1 bao cao giao KH ve HTCMT vung TNB   12-12-2011 2 5" xfId="5984" xr:uid="{00000000-0005-0000-0000-00001D250000}"/>
    <cellStyle name="T_Book1_Cong trinh co y kien LD_Dang_NN_2011-Tay nguyen-9-10_!1 1 bao cao giao KH ve HTCMT vung TNB   12-12-2011 3" xfId="10390" xr:uid="{00000000-0005-0000-0000-00001E250000}"/>
    <cellStyle name="T_Book1_Cong trinh co y kien LD_Dang_NN_2011-Tay nguyen-9-10_!1 1 bao cao giao KH ve HTCMT vung TNB   12-12-2011 3 2" xfId="8286" xr:uid="{00000000-0005-0000-0000-00001F250000}"/>
    <cellStyle name="T_Book1_Cong trinh co y kien LD_Dang_NN_2011-Tay nguyen-9-10_!1 1 bao cao giao KH ve HTCMT vung TNB   12-12-2011 3 3" xfId="8289" xr:uid="{00000000-0005-0000-0000-000020250000}"/>
    <cellStyle name="T_Book1_Cong trinh co y kien LD_Dang_NN_2011-Tay nguyen-9-10_!1 1 bao cao giao KH ve HTCMT vung TNB   12-12-2011 4" xfId="3" xr:uid="{00000000-0005-0000-0000-000021250000}"/>
    <cellStyle name="T_Book1_Cong trinh co y kien LD_Dang_NN_2011-Tay nguyen-9-10_!1 1 bao cao giao KH ve HTCMT vung TNB   12-12-2011 4 2" xfId="4406" xr:uid="{00000000-0005-0000-0000-000022250000}"/>
    <cellStyle name="T_Book1_Cong trinh co y kien LD_Dang_NN_2011-Tay nguyen-9-10_!1 1 bao cao giao KH ve HTCMT vung TNB   12-12-2011 5" xfId="126" xr:uid="{00000000-0005-0000-0000-000023250000}"/>
    <cellStyle name="T_Book1_Cong trinh co y kien LD_Dang_NN_2011-Tay nguyen-9-10_!1 1 bao cao giao KH ve HTCMT vung TNB   12-12-2011 6" xfId="108" xr:uid="{00000000-0005-0000-0000-000024250000}"/>
    <cellStyle name="T_Book1_Cong trinh co y kien LD_Dang_NN_2011-Tay nguyen-9-10_Bieu4HTMT" xfId="10391" xr:uid="{00000000-0005-0000-0000-000025250000}"/>
    <cellStyle name="T_Book1_Cong trinh co y kien LD_Dang_NN_2011-Tay nguyen-9-10_Bieu4HTMT 2" xfId="10392" xr:uid="{00000000-0005-0000-0000-000026250000}"/>
    <cellStyle name="T_Book1_Cong trinh co y kien LD_Dang_NN_2011-Tay nguyen-9-10_Bieu4HTMT 2 2" xfId="10393" xr:uid="{00000000-0005-0000-0000-000027250000}"/>
    <cellStyle name="T_Book1_Cong trinh co y kien LD_Dang_NN_2011-Tay nguyen-9-10_Bieu4HTMT 2 2 2" xfId="10395" xr:uid="{00000000-0005-0000-0000-000028250000}"/>
    <cellStyle name="T_Book1_Cong trinh co y kien LD_Dang_NN_2011-Tay nguyen-9-10_Bieu4HTMT 2 2 3" xfId="6240" xr:uid="{00000000-0005-0000-0000-000029250000}"/>
    <cellStyle name="T_Book1_Cong trinh co y kien LD_Dang_NN_2011-Tay nguyen-9-10_Bieu4HTMT 2 3" xfId="10396" xr:uid="{00000000-0005-0000-0000-00002A250000}"/>
    <cellStyle name="T_Book1_Cong trinh co y kien LD_Dang_NN_2011-Tay nguyen-9-10_Bieu4HTMT 2 3 2" xfId="10398" xr:uid="{00000000-0005-0000-0000-00002B250000}"/>
    <cellStyle name="T_Book1_Cong trinh co y kien LD_Dang_NN_2011-Tay nguyen-9-10_Bieu4HTMT 2 4" xfId="121" xr:uid="{00000000-0005-0000-0000-00002C250000}"/>
    <cellStyle name="T_Book1_Cong trinh co y kien LD_Dang_NN_2011-Tay nguyen-9-10_Bieu4HTMT 2 5" xfId="1668" xr:uid="{00000000-0005-0000-0000-00002D250000}"/>
    <cellStyle name="T_Book1_Cong trinh co y kien LD_Dang_NN_2011-Tay nguyen-9-10_Bieu4HTMT 3" xfId="10400" xr:uid="{00000000-0005-0000-0000-00002E250000}"/>
    <cellStyle name="T_Book1_Cong trinh co y kien LD_Dang_NN_2011-Tay nguyen-9-10_Bieu4HTMT 3 2" xfId="1459" xr:uid="{00000000-0005-0000-0000-00002F250000}"/>
    <cellStyle name="T_Book1_Cong trinh co y kien LD_Dang_NN_2011-Tay nguyen-9-10_Bieu4HTMT 3 3" xfId="10403" xr:uid="{00000000-0005-0000-0000-000030250000}"/>
    <cellStyle name="T_Book1_Cong trinh co y kien LD_Dang_NN_2011-Tay nguyen-9-10_Bieu4HTMT 4" xfId="10404" xr:uid="{00000000-0005-0000-0000-000031250000}"/>
    <cellStyle name="T_Book1_Cong trinh co y kien LD_Dang_NN_2011-Tay nguyen-9-10_Bieu4HTMT 4 2" xfId="10405" xr:uid="{00000000-0005-0000-0000-000032250000}"/>
    <cellStyle name="T_Book1_Cong trinh co y kien LD_Dang_NN_2011-Tay nguyen-9-10_Bieu4HTMT 5" xfId="10406" xr:uid="{00000000-0005-0000-0000-000033250000}"/>
    <cellStyle name="T_Book1_Cong trinh co y kien LD_Dang_NN_2011-Tay nguyen-9-10_Bieu4HTMT 6" xfId="10407" xr:uid="{00000000-0005-0000-0000-000034250000}"/>
    <cellStyle name="T_Book1_Cong trinh co y kien LD_Dang_NN_2011-Tay nguyen-9-10_KH TPCP vung TNB (03-1-2012)" xfId="9048" xr:uid="{00000000-0005-0000-0000-000035250000}"/>
    <cellStyle name="T_Book1_Cong trinh co y kien LD_Dang_NN_2011-Tay nguyen-9-10_KH TPCP vung TNB (03-1-2012) 2" xfId="10409" xr:uid="{00000000-0005-0000-0000-000036250000}"/>
    <cellStyle name="T_Book1_Cong trinh co y kien LD_Dang_NN_2011-Tay nguyen-9-10_KH TPCP vung TNB (03-1-2012) 2 2" xfId="2738" xr:uid="{00000000-0005-0000-0000-000037250000}"/>
    <cellStyle name="T_Book1_Cong trinh co y kien LD_Dang_NN_2011-Tay nguyen-9-10_KH TPCP vung TNB (03-1-2012) 2 2 2" xfId="10410" xr:uid="{00000000-0005-0000-0000-000038250000}"/>
    <cellStyle name="T_Book1_Cong trinh co y kien LD_Dang_NN_2011-Tay nguyen-9-10_KH TPCP vung TNB (03-1-2012) 2 2 3" xfId="10411" xr:uid="{00000000-0005-0000-0000-000039250000}"/>
    <cellStyle name="T_Book1_Cong trinh co y kien LD_Dang_NN_2011-Tay nguyen-9-10_KH TPCP vung TNB (03-1-2012) 2 3" xfId="3307" xr:uid="{00000000-0005-0000-0000-00003A250000}"/>
    <cellStyle name="T_Book1_Cong trinh co y kien LD_Dang_NN_2011-Tay nguyen-9-10_KH TPCP vung TNB (03-1-2012) 2 3 2" xfId="10413" xr:uid="{00000000-0005-0000-0000-00003B250000}"/>
    <cellStyle name="T_Book1_Cong trinh co y kien LD_Dang_NN_2011-Tay nguyen-9-10_KH TPCP vung TNB (03-1-2012) 2 4" xfId="10414" xr:uid="{00000000-0005-0000-0000-00003C250000}"/>
    <cellStyle name="T_Book1_Cong trinh co y kien LD_Dang_NN_2011-Tay nguyen-9-10_KH TPCP vung TNB (03-1-2012) 2 5" xfId="10415" xr:uid="{00000000-0005-0000-0000-00003D250000}"/>
    <cellStyle name="T_Book1_Cong trinh co y kien LD_Dang_NN_2011-Tay nguyen-9-10_KH TPCP vung TNB (03-1-2012) 3" xfId="10022" xr:uid="{00000000-0005-0000-0000-00003E250000}"/>
    <cellStyle name="T_Book1_Cong trinh co y kien LD_Dang_NN_2011-Tay nguyen-9-10_KH TPCP vung TNB (03-1-2012) 3 2" xfId="7654" xr:uid="{00000000-0005-0000-0000-00003F250000}"/>
    <cellStyle name="T_Book1_Cong trinh co y kien LD_Dang_NN_2011-Tay nguyen-9-10_KH TPCP vung TNB (03-1-2012) 3 3" xfId="3108" xr:uid="{00000000-0005-0000-0000-000040250000}"/>
    <cellStyle name="T_Book1_Cong trinh co y kien LD_Dang_NN_2011-Tay nguyen-9-10_KH TPCP vung TNB (03-1-2012) 4" xfId="10024" xr:uid="{00000000-0005-0000-0000-000041250000}"/>
    <cellStyle name="T_Book1_Cong trinh co y kien LD_Dang_NN_2011-Tay nguyen-9-10_KH TPCP vung TNB (03-1-2012) 4 2" xfId="8221" xr:uid="{00000000-0005-0000-0000-000042250000}"/>
    <cellStyle name="T_Book1_Cong trinh co y kien LD_Dang_NN_2011-Tay nguyen-9-10_KH TPCP vung TNB (03-1-2012) 5" xfId="10026" xr:uid="{00000000-0005-0000-0000-000043250000}"/>
    <cellStyle name="T_Book1_Cong trinh co y kien LD_Dang_NN_2011-Tay nguyen-9-10_KH TPCP vung TNB (03-1-2012) 6" xfId="10028" xr:uid="{00000000-0005-0000-0000-000044250000}"/>
    <cellStyle name="T_Book1_CPK" xfId="3222" xr:uid="{00000000-0005-0000-0000-000045250000}"/>
    <cellStyle name="T_Book1_CPK 2" xfId="10417" xr:uid="{00000000-0005-0000-0000-000046250000}"/>
    <cellStyle name="T_Book1_CPK 2 2" xfId="10418" xr:uid="{00000000-0005-0000-0000-000047250000}"/>
    <cellStyle name="T_Book1_CPK 2 2 2" xfId="10419" xr:uid="{00000000-0005-0000-0000-000048250000}"/>
    <cellStyle name="T_Book1_CPK 2 2 3" xfId="10420" xr:uid="{00000000-0005-0000-0000-000049250000}"/>
    <cellStyle name="T_Book1_CPK 2 3" xfId="10421" xr:uid="{00000000-0005-0000-0000-00004A250000}"/>
    <cellStyle name="T_Book1_CPK 2 3 2" xfId="10422" xr:uid="{00000000-0005-0000-0000-00004B250000}"/>
    <cellStyle name="T_Book1_CPK 2 4" xfId="1569" xr:uid="{00000000-0005-0000-0000-00004C250000}"/>
    <cellStyle name="T_Book1_CPK 2 5" xfId="5755" xr:uid="{00000000-0005-0000-0000-00004D250000}"/>
    <cellStyle name="T_Book1_CPK 3" xfId="10425" xr:uid="{00000000-0005-0000-0000-00004E250000}"/>
    <cellStyle name="T_Book1_CPK 3 2" xfId="10291" xr:uid="{00000000-0005-0000-0000-00004F250000}"/>
    <cellStyle name="T_Book1_CPK 3 3" xfId="2178" xr:uid="{00000000-0005-0000-0000-000050250000}"/>
    <cellStyle name="T_Book1_CPK 4" xfId="7660" xr:uid="{00000000-0005-0000-0000-000051250000}"/>
    <cellStyle name="T_Book1_CPK 4 2" xfId="7662" xr:uid="{00000000-0005-0000-0000-000052250000}"/>
    <cellStyle name="T_Book1_CPK 5" xfId="7665" xr:uid="{00000000-0005-0000-0000-000053250000}"/>
    <cellStyle name="T_Book1_CPK 6" xfId="7667" xr:uid="{00000000-0005-0000-0000-000054250000}"/>
    <cellStyle name="T_Book1_danh muc chuan bi dau tu 2011 ngay 07-6-2011" xfId="10062" xr:uid="{00000000-0005-0000-0000-000055250000}"/>
    <cellStyle name="T_Book1_danh muc chuan bi dau tu 2011 ngay 07-6-2011 2" xfId="4691" xr:uid="{00000000-0005-0000-0000-000056250000}"/>
    <cellStyle name="T_Book1_danh muc chuan bi dau tu 2011 ngay 07-6-2011 2 2" xfId="10065" xr:uid="{00000000-0005-0000-0000-000057250000}"/>
    <cellStyle name="T_Book1_danh muc chuan bi dau tu 2011 ngay 07-6-2011 2 2 2" xfId="10067" xr:uid="{00000000-0005-0000-0000-000058250000}"/>
    <cellStyle name="T_Book1_danh muc chuan bi dau tu 2011 ngay 07-6-2011 2 2 3" xfId="10069" xr:uid="{00000000-0005-0000-0000-000059250000}"/>
    <cellStyle name="T_Book1_danh muc chuan bi dau tu 2011 ngay 07-6-2011 2 3" xfId="10071" xr:uid="{00000000-0005-0000-0000-00005A250000}"/>
    <cellStyle name="T_Book1_danh muc chuan bi dau tu 2011 ngay 07-6-2011 2 3 2" xfId="10073" xr:uid="{00000000-0005-0000-0000-00005B250000}"/>
    <cellStyle name="T_Book1_danh muc chuan bi dau tu 2011 ngay 07-6-2011 2 4" xfId="7460" xr:uid="{00000000-0005-0000-0000-00005C250000}"/>
    <cellStyle name="T_Book1_danh muc chuan bi dau tu 2011 ngay 07-6-2011 2 5" xfId="10076" xr:uid="{00000000-0005-0000-0000-00005D250000}"/>
    <cellStyle name="T_Book1_danh muc chuan bi dau tu 2011 ngay 07-6-2011 3" xfId="4695" xr:uid="{00000000-0005-0000-0000-00005E250000}"/>
    <cellStyle name="T_Book1_danh muc chuan bi dau tu 2011 ngay 07-6-2011 3 2" xfId="7220" xr:uid="{00000000-0005-0000-0000-00005F250000}"/>
    <cellStyle name="T_Book1_danh muc chuan bi dau tu 2011 ngay 07-6-2011 3 3" xfId="7224" xr:uid="{00000000-0005-0000-0000-000060250000}"/>
    <cellStyle name="T_Book1_danh muc chuan bi dau tu 2011 ngay 07-6-2011 4" xfId="10079" xr:uid="{00000000-0005-0000-0000-000061250000}"/>
    <cellStyle name="T_Book1_danh muc chuan bi dau tu 2011 ngay 07-6-2011 4 2" xfId="10081" xr:uid="{00000000-0005-0000-0000-000062250000}"/>
    <cellStyle name="T_Book1_danh muc chuan bi dau tu 2011 ngay 07-6-2011 5" xfId="6486" xr:uid="{00000000-0005-0000-0000-000063250000}"/>
    <cellStyle name="T_Book1_danh muc chuan bi dau tu 2011 ngay 07-6-2011 6" xfId="7888" xr:uid="{00000000-0005-0000-0000-000064250000}"/>
    <cellStyle name="T_Book1_dieu chinh KH 2011 ngay 26-5-2011111" xfId="4553" xr:uid="{00000000-0005-0000-0000-000065250000}"/>
    <cellStyle name="T_Book1_dieu chinh KH 2011 ngay 26-5-2011111 2" xfId="2895" xr:uid="{00000000-0005-0000-0000-000066250000}"/>
    <cellStyle name="T_Book1_dieu chinh KH 2011 ngay 26-5-2011111 2 2" xfId="8744" xr:uid="{00000000-0005-0000-0000-000067250000}"/>
    <cellStyle name="T_Book1_dieu chinh KH 2011 ngay 26-5-2011111 2 2 2" xfId="1608" xr:uid="{00000000-0005-0000-0000-000068250000}"/>
    <cellStyle name="T_Book1_dieu chinh KH 2011 ngay 26-5-2011111 2 2 3" xfId="5994" xr:uid="{00000000-0005-0000-0000-000069250000}"/>
    <cellStyle name="T_Book1_dieu chinh KH 2011 ngay 26-5-2011111 2 3" xfId="290" xr:uid="{00000000-0005-0000-0000-00006A250000}"/>
    <cellStyle name="T_Book1_dieu chinh KH 2011 ngay 26-5-2011111 2 3 2" xfId="2133" xr:uid="{00000000-0005-0000-0000-00006B250000}"/>
    <cellStyle name="T_Book1_dieu chinh KH 2011 ngay 26-5-2011111 2 4" xfId="8747" xr:uid="{00000000-0005-0000-0000-00006C250000}"/>
    <cellStyle name="T_Book1_dieu chinh KH 2011 ngay 26-5-2011111 2 5" xfId="4460" xr:uid="{00000000-0005-0000-0000-00006D250000}"/>
    <cellStyle name="T_Book1_dieu chinh KH 2011 ngay 26-5-2011111 3" xfId="4558" xr:uid="{00000000-0005-0000-0000-00006E250000}"/>
    <cellStyle name="T_Book1_dieu chinh KH 2011 ngay 26-5-2011111 3 2" xfId="10426" xr:uid="{00000000-0005-0000-0000-00006F250000}"/>
    <cellStyle name="T_Book1_dieu chinh KH 2011 ngay 26-5-2011111 3 3" xfId="10427" xr:uid="{00000000-0005-0000-0000-000070250000}"/>
    <cellStyle name="T_Book1_dieu chinh KH 2011 ngay 26-5-2011111 4" xfId="4076" xr:uid="{00000000-0005-0000-0000-000071250000}"/>
    <cellStyle name="T_Book1_dieu chinh KH 2011 ngay 26-5-2011111 4 2" xfId="10428" xr:uid="{00000000-0005-0000-0000-000072250000}"/>
    <cellStyle name="T_Book1_dieu chinh KH 2011 ngay 26-5-2011111 5" xfId="6179" xr:uid="{00000000-0005-0000-0000-000073250000}"/>
    <cellStyle name="T_Book1_dieu chinh KH 2011 ngay 26-5-2011111 6" xfId="10429" xr:uid="{00000000-0005-0000-0000-000074250000}"/>
    <cellStyle name="T_Book1_DK 2014-2015 final" xfId="8139" xr:uid="{00000000-0005-0000-0000-000075250000}"/>
    <cellStyle name="T_Book1_DK 2014-2015 final 2" xfId="4171" xr:uid="{00000000-0005-0000-0000-000076250000}"/>
    <cellStyle name="T_Book1_DK 2014-2015 final 2 2" xfId="10431" xr:uid="{00000000-0005-0000-0000-000077250000}"/>
    <cellStyle name="T_Book1_DK 2014-2015 final 2 3" xfId="10432" xr:uid="{00000000-0005-0000-0000-000078250000}"/>
    <cellStyle name="T_Book1_DK 2014-2015 final 3" xfId="8641" xr:uid="{00000000-0005-0000-0000-000079250000}"/>
    <cellStyle name="T_Book1_DK 2014-2015 final 3 2" xfId="10433" xr:uid="{00000000-0005-0000-0000-00007A250000}"/>
    <cellStyle name="T_Book1_DK 2014-2015 final 4" xfId="8643" xr:uid="{00000000-0005-0000-0000-00007B250000}"/>
    <cellStyle name="T_Book1_DK 2014-2015 final 5" xfId="2163" xr:uid="{00000000-0005-0000-0000-00007C250000}"/>
    <cellStyle name="T_Book1_DK 2014-2015 final_05-12  KH trung han 2016-2020 - Liem Thinh edited" xfId="8010" xr:uid="{00000000-0005-0000-0000-00007D250000}"/>
    <cellStyle name="T_Book1_DK 2014-2015 final_05-12  KH trung han 2016-2020 - Liem Thinh edited 2" xfId="10434" xr:uid="{00000000-0005-0000-0000-00007E250000}"/>
    <cellStyle name="T_Book1_DK 2014-2015 final_05-12  KH trung han 2016-2020 - Liem Thinh edited 2 2" xfId="10435" xr:uid="{00000000-0005-0000-0000-00007F250000}"/>
    <cellStyle name="T_Book1_DK 2014-2015 final_05-12  KH trung han 2016-2020 - Liem Thinh edited 2 3" xfId="1200" xr:uid="{00000000-0005-0000-0000-000080250000}"/>
    <cellStyle name="T_Book1_DK 2014-2015 final_05-12  KH trung han 2016-2020 - Liem Thinh edited 3" xfId="10436" xr:uid="{00000000-0005-0000-0000-000081250000}"/>
    <cellStyle name="T_Book1_DK 2014-2015 final_05-12  KH trung han 2016-2020 - Liem Thinh edited 3 2" xfId="10437" xr:uid="{00000000-0005-0000-0000-000082250000}"/>
    <cellStyle name="T_Book1_DK 2014-2015 final_05-12  KH trung han 2016-2020 - Liem Thinh edited 4" xfId="4386" xr:uid="{00000000-0005-0000-0000-000083250000}"/>
    <cellStyle name="T_Book1_DK 2014-2015 final_05-12  KH trung han 2016-2020 - Liem Thinh edited 5" xfId="10439" xr:uid="{00000000-0005-0000-0000-000084250000}"/>
    <cellStyle name="T_Book1_DK 2014-2015 final_Copy of 05-12  KH trung han 2016-2020 - Liem Thinh edited (1)" xfId="6427" xr:uid="{00000000-0005-0000-0000-000085250000}"/>
    <cellStyle name="T_Book1_DK 2014-2015 final_Copy of 05-12  KH trung han 2016-2020 - Liem Thinh edited (1) 2" xfId="10441" xr:uid="{00000000-0005-0000-0000-000086250000}"/>
    <cellStyle name="T_Book1_DK 2014-2015 final_Copy of 05-12  KH trung han 2016-2020 - Liem Thinh edited (1) 2 2" xfId="6327" xr:uid="{00000000-0005-0000-0000-000087250000}"/>
    <cellStyle name="T_Book1_DK 2014-2015 final_Copy of 05-12  KH trung han 2016-2020 - Liem Thinh edited (1) 2 3" xfId="9992" xr:uid="{00000000-0005-0000-0000-000088250000}"/>
    <cellStyle name="T_Book1_DK 2014-2015 final_Copy of 05-12  KH trung han 2016-2020 - Liem Thinh edited (1) 3" xfId="10443" xr:uid="{00000000-0005-0000-0000-000089250000}"/>
    <cellStyle name="T_Book1_DK 2014-2015 final_Copy of 05-12  KH trung han 2016-2020 - Liem Thinh edited (1) 3 2" xfId="10444" xr:uid="{00000000-0005-0000-0000-00008A250000}"/>
    <cellStyle name="T_Book1_DK 2014-2015 final_Copy of 05-12  KH trung han 2016-2020 - Liem Thinh edited (1) 4" xfId="10445" xr:uid="{00000000-0005-0000-0000-00008B250000}"/>
    <cellStyle name="T_Book1_DK 2014-2015 final_Copy of 05-12  KH trung han 2016-2020 - Liem Thinh edited (1) 5" xfId="2003" xr:uid="{00000000-0005-0000-0000-00008C250000}"/>
    <cellStyle name="T_Book1_DK 2014-2015 new" xfId="10446" xr:uid="{00000000-0005-0000-0000-00008D250000}"/>
    <cellStyle name="T_Book1_DK 2014-2015 new 2" xfId="10448" xr:uid="{00000000-0005-0000-0000-00008E250000}"/>
    <cellStyle name="T_Book1_DK 2014-2015 new 2 2" xfId="10451" xr:uid="{00000000-0005-0000-0000-00008F250000}"/>
    <cellStyle name="T_Book1_DK 2014-2015 new 2 3" xfId="517" xr:uid="{00000000-0005-0000-0000-000090250000}"/>
    <cellStyle name="T_Book1_DK 2014-2015 new 3" xfId="10452" xr:uid="{00000000-0005-0000-0000-000091250000}"/>
    <cellStyle name="T_Book1_DK 2014-2015 new 3 2" xfId="10453" xr:uid="{00000000-0005-0000-0000-000092250000}"/>
    <cellStyle name="T_Book1_DK 2014-2015 new 4" xfId="10454" xr:uid="{00000000-0005-0000-0000-000093250000}"/>
    <cellStyle name="T_Book1_DK 2014-2015 new 5" xfId="10455" xr:uid="{00000000-0005-0000-0000-000094250000}"/>
    <cellStyle name="T_Book1_DK 2014-2015 new_05-12  KH trung han 2016-2020 - Liem Thinh edited" xfId="10457" xr:uid="{00000000-0005-0000-0000-000095250000}"/>
    <cellStyle name="T_Book1_DK 2014-2015 new_05-12  KH trung han 2016-2020 - Liem Thinh edited 2" xfId="10460" xr:uid="{00000000-0005-0000-0000-000096250000}"/>
    <cellStyle name="T_Book1_DK 2014-2015 new_05-12  KH trung han 2016-2020 - Liem Thinh edited 2 2" xfId="10461" xr:uid="{00000000-0005-0000-0000-000097250000}"/>
    <cellStyle name="T_Book1_DK 2014-2015 new_05-12  KH trung han 2016-2020 - Liem Thinh edited 2 3" xfId="10462" xr:uid="{00000000-0005-0000-0000-000098250000}"/>
    <cellStyle name="T_Book1_DK 2014-2015 new_05-12  KH trung han 2016-2020 - Liem Thinh edited 3" xfId="10463" xr:uid="{00000000-0005-0000-0000-000099250000}"/>
    <cellStyle name="T_Book1_DK 2014-2015 new_05-12  KH trung han 2016-2020 - Liem Thinh edited 3 2" xfId="10464" xr:uid="{00000000-0005-0000-0000-00009A250000}"/>
    <cellStyle name="T_Book1_DK 2014-2015 new_05-12  KH trung han 2016-2020 - Liem Thinh edited 4" xfId="1022" xr:uid="{00000000-0005-0000-0000-00009B250000}"/>
    <cellStyle name="T_Book1_DK 2014-2015 new_05-12  KH trung han 2016-2020 - Liem Thinh edited 5" xfId="3364" xr:uid="{00000000-0005-0000-0000-00009C250000}"/>
    <cellStyle name="T_Book1_DK 2014-2015 new_Copy of 05-12  KH trung han 2016-2020 - Liem Thinh edited (1)" xfId="10465" xr:uid="{00000000-0005-0000-0000-00009D250000}"/>
    <cellStyle name="T_Book1_DK 2014-2015 new_Copy of 05-12  KH trung han 2016-2020 - Liem Thinh edited (1) 2" xfId="9629" xr:uid="{00000000-0005-0000-0000-00009E250000}"/>
    <cellStyle name="T_Book1_DK 2014-2015 new_Copy of 05-12  KH trung han 2016-2020 - Liem Thinh edited (1) 2 2" xfId="9632" xr:uid="{00000000-0005-0000-0000-00009F250000}"/>
    <cellStyle name="T_Book1_DK 2014-2015 new_Copy of 05-12  KH trung han 2016-2020 - Liem Thinh edited (1) 2 3" xfId="10467" xr:uid="{00000000-0005-0000-0000-0000A0250000}"/>
    <cellStyle name="T_Book1_DK 2014-2015 new_Copy of 05-12  KH trung han 2016-2020 - Liem Thinh edited (1) 3" xfId="9634" xr:uid="{00000000-0005-0000-0000-0000A1250000}"/>
    <cellStyle name="T_Book1_DK 2014-2015 new_Copy of 05-12  KH trung han 2016-2020 - Liem Thinh edited (1) 3 2" xfId="9414" xr:uid="{00000000-0005-0000-0000-0000A2250000}"/>
    <cellStyle name="T_Book1_DK 2014-2015 new_Copy of 05-12  KH trung han 2016-2020 - Liem Thinh edited (1) 4" xfId="9636" xr:uid="{00000000-0005-0000-0000-0000A3250000}"/>
    <cellStyle name="T_Book1_DK 2014-2015 new_Copy of 05-12  KH trung han 2016-2020 - Liem Thinh edited (1) 5" xfId="10468" xr:uid="{00000000-0005-0000-0000-0000A4250000}"/>
    <cellStyle name="T_Book1_DK KH CBDT 2014 11-11-2013" xfId="10469" xr:uid="{00000000-0005-0000-0000-0000A5250000}"/>
    <cellStyle name="T_Book1_DK KH CBDT 2014 11-11-2013 2" xfId="10470" xr:uid="{00000000-0005-0000-0000-0000A6250000}"/>
    <cellStyle name="T_Book1_DK KH CBDT 2014 11-11-2013 2 2" xfId="10471" xr:uid="{00000000-0005-0000-0000-0000A7250000}"/>
    <cellStyle name="T_Book1_DK KH CBDT 2014 11-11-2013 2 3" xfId="10472" xr:uid="{00000000-0005-0000-0000-0000A8250000}"/>
    <cellStyle name="T_Book1_DK KH CBDT 2014 11-11-2013 3" xfId="10474" xr:uid="{00000000-0005-0000-0000-0000A9250000}"/>
    <cellStyle name="T_Book1_DK KH CBDT 2014 11-11-2013 3 2" xfId="4527" xr:uid="{00000000-0005-0000-0000-0000AA250000}"/>
    <cellStyle name="T_Book1_DK KH CBDT 2014 11-11-2013 4" xfId="10476" xr:uid="{00000000-0005-0000-0000-0000AB250000}"/>
    <cellStyle name="T_Book1_DK KH CBDT 2014 11-11-2013 5" xfId="10478" xr:uid="{00000000-0005-0000-0000-0000AC250000}"/>
    <cellStyle name="T_Book1_DK KH CBDT 2014 11-11-2013(1)" xfId="9561" xr:uid="{00000000-0005-0000-0000-0000AD250000}"/>
    <cellStyle name="T_Book1_DK KH CBDT 2014 11-11-2013(1) 2" xfId="6449" xr:uid="{00000000-0005-0000-0000-0000AE250000}"/>
    <cellStyle name="T_Book1_DK KH CBDT 2014 11-11-2013(1) 2 2" xfId="10479" xr:uid="{00000000-0005-0000-0000-0000AF250000}"/>
    <cellStyle name="T_Book1_DK KH CBDT 2014 11-11-2013(1) 2 3" xfId="10480" xr:uid="{00000000-0005-0000-0000-0000B0250000}"/>
    <cellStyle name="T_Book1_DK KH CBDT 2014 11-11-2013(1) 3" xfId="26" xr:uid="{00000000-0005-0000-0000-0000B1250000}"/>
    <cellStyle name="T_Book1_DK KH CBDT 2014 11-11-2013(1) 3 2" xfId="10481" xr:uid="{00000000-0005-0000-0000-0000B2250000}"/>
    <cellStyle name="T_Book1_DK KH CBDT 2014 11-11-2013(1) 4" xfId="10482" xr:uid="{00000000-0005-0000-0000-0000B3250000}"/>
    <cellStyle name="T_Book1_DK KH CBDT 2014 11-11-2013(1) 5" xfId="10483" xr:uid="{00000000-0005-0000-0000-0000B4250000}"/>
    <cellStyle name="T_Book1_DK KH CBDT 2014 11-11-2013(1)_05-12  KH trung han 2016-2020 - Liem Thinh edited" xfId="10484" xr:uid="{00000000-0005-0000-0000-0000B5250000}"/>
    <cellStyle name="T_Book1_DK KH CBDT 2014 11-11-2013(1)_05-12  KH trung han 2016-2020 - Liem Thinh edited 2" xfId="10485" xr:uid="{00000000-0005-0000-0000-0000B6250000}"/>
    <cellStyle name="T_Book1_DK KH CBDT 2014 11-11-2013(1)_05-12  KH trung han 2016-2020 - Liem Thinh edited 2 2" xfId="10487" xr:uid="{00000000-0005-0000-0000-0000B7250000}"/>
    <cellStyle name="T_Book1_DK KH CBDT 2014 11-11-2013(1)_05-12  KH trung han 2016-2020 - Liem Thinh edited 2 3" xfId="10489" xr:uid="{00000000-0005-0000-0000-0000B8250000}"/>
    <cellStyle name="T_Book1_DK KH CBDT 2014 11-11-2013(1)_05-12  KH trung han 2016-2020 - Liem Thinh edited 3" xfId="10490" xr:uid="{00000000-0005-0000-0000-0000B9250000}"/>
    <cellStyle name="T_Book1_DK KH CBDT 2014 11-11-2013(1)_05-12  KH trung han 2016-2020 - Liem Thinh edited 3 2" xfId="10492" xr:uid="{00000000-0005-0000-0000-0000BA250000}"/>
    <cellStyle name="T_Book1_DK KH CBDT 2014 11-11-2013(1)_05-12  KH trung han 2016-2020 - Liem Thinh edited 4" xfId="10493" xr:uid="{00000000-0005-0000-0000-0000BB250000}"/>
    <cellStyle name="T_Book1_DK KH CBDT 2014 11-11-2013(1)_05-12  KH trung han 2016-2020 - Liem Thinh edited 5" xfId="10494" xr:uid="{00000000-0005-0000-0000-0000BC250000}"/>
    <cellStyle name="T_Book1_DK KH CBDT 2014 11-11-2013(1)_Copy of 05-12  KH trung han 2016-2020 - Liem Thinh edited (1)" xfId="10496" xr:uid="{00000000-0005-0000-0000-0000BD250000}"/>
    <cellStyle name="T_Book1_DK KH CBDT 2014 11-11-2013(1)_Copy of 05-12  KH trung han 2016-2020 - Liem Thinh edited (1) 2" xfId="10315" xr:uid="{00000000-0005-0000-0000-0000BE250000}"/>
    <cellStyle name="T_Book1_DK KH CBDT 2014 11-11-2013(1)_Copy of 05-12  KH trung han 2016-2020 - Liem Thinh edited (1) 2 2" xfId="10497" xr:uid="{00000000-0005-0000-0000-0000BF250000}"/>
    <cellStyle name="T_Book1_DK KH CBDT 2014 11-11-2013(1)_Copy of 05-12  KH trung han 2016-2020 - Liem Thinh edited (1) 2 3" xfId="9060" xr:uid="{00000000-0005-0000-0000-0000C0250000}"/>
    <cellStyle name="T_Book1_DK KH CBDT 2014 11-11-2013(1)_Copy of 05-12  KH trung han 2016-2020 - Liem Thinh edited (1) 3" xfId="10319" xr:uid="{00000000-0005-0000-0000-0000C1250000}"/>
    <cellStyle name="T_Book1_DK KH CBDT 2014 11-11-2013(1)_Copy of 05-12  KH trung han 2016-2020 - Liem Thinh edited (1) 3 2" xfId="10499" xr:uid="{00000000-0005-0000-0000-0000C2250000}"/>
    <cellStyle name="T_Book1_DK KH CBDT 2014 11-11-2013(1)_Copy of 05-12  KH trung han 2016-2020 - Liem Thinh edited (1) 4" xfId="10501" xr:uid="{00000000-0005-0000-0000-0000C3250000}"/>
    <cellStyle name="T_Book1_DK KH CBDT 2014 11-11-2013(1)_Copy of 05-12  KH trung han 2016-2020 - Liem Thinh edited (1) 5" xfId="10503" xr:uid="{00000000-0005-0000-0000-0000C4250000}"/>
    <cellStyle name="T_Book1_DK KH CBDT 2014 11-11-2013_05-12  KH trung han 2016-2020 - Liem Thinh edited" xfId="10504" xr:uid="{00000000-0005-0000-0000-0000C5250000}"/>
    <cellStyle name="T_Book1_DK KH CBDT 2014 11-11-2013_05-12  KH trung han 2016-2020 - Liem Thinh edited 2" xfId="10505" xr:uid="{00000000-0005-0000-0000-0000C6250000}"/>
    <cellStyle name="T_Book1_DK KH CBDT 2014 11-11-2013_05-12  KH trung han 2016-2020 - Liem Thinh edited 2 2" xfId="10506" xr:uid="{00000000-0005-0000-0000-0000C7250000}"/>
    <cellStyle name="T_Book1_DK KH CBDT 2014 11-11-2013_05-12  KH trung han 2016-2020 - Liem Thinh edited 2 3" xfId="10507" xr:uid="{00000000-0005-0000-0000-0000C8250000}"/>
    <cellStyle name="T_Book1_DK KH CBDT 2014 11-11-2013_05-12  KH trung han 2016-2020 - Liem Thinh edited 3" xfId="10508" xr:uid="{00000000-0005-0000-0000-0000C9250000}"/>
    <cellStyle name="T_Book1_DK KH CBDT 2014 11-11-2013_05-12  KH trung han 2016-2020 - Liem Thinh edited 3 2" xfId="10509" xr:uid="{00000000-0005-0000-0000-0000CA250000}"/>
    <cellStyle name="T_Book1_DK KH CBDT 2014 11-11-2013_05-12  KH trung han 2016-2020 - Liem Thinh edited 4" xfId="10510" xr:uid="{00000000-0005-0000-0000-0000CB250000}"/>
    <cellStyle name="T_Book1_DK KH CBDT 2014 11-11-2013_05-12  KH trung han 2016-2020 - Liem Thinh edited 5" xfId="10511" xr:uid="{00000000-0005-0000-0000-0000CC250000}"/>
    <cellStyle name="T_Book1_DK KH CBDT 2014 11-11-2013_Copy of 05-12  KH trung han 2016-2020 - Liem Thinh edited (1)" xfId="5450" xr:uid="{00000000-0005-0000-0000-0000CD250000}"/>
    <cellStyle name="T_Book1_DK KH CBDT 2014 11-11-2013_Copy of 05-12  KH trung han 2016-2020 - Liem Thinh edited (1) 2" xfId="10512" xr:uid="{00000000-0005-0000-0000-0000CE250000}"/>
    <cellStyle name="T_Book1_DK KH CBDT 2014 11-11-2013_Copy of 05-12  KH trung han 2016-2020 - Liem Thinh edited (1) 2 2" xfId="10514" xr:uid="{00000000-0005-0000-0000-0000CF250000}"/>
    <cellStyle name="T_Book1_DK KH CBDT 2014 11-11-2013_Copy of 05-12  KH trung han 2016-2020 - Liem Thinh edited (1) 2 3" xfId="10516" xr:uid="{00000000-0005-0000-0000-0000D0250000}"/>
    <cellStyle name="T_Book1_DK KH CBDT 2014 11-11-2013_Copy of 05-12  KH trung han 2016-2020 - Liem Thinh edited (1) 3" xfId="10518" xr:uid="{00000000-0005-0000-0000-0000D1250000}"/>
    <cellStyle name="T_Book1_DK KH CBDT 2014 11-11-2013_Copy of 05-12  KH trung han 2016-2020 - Liem Thinh edited (1) 3 2" xfId="10519" xr:uid="{00000000-0005-0000-0000-0000D2250000}"/>
    <cellStyle name="T_Book1_DK KH CBDT 2014 11-11-2013_Copy of 05-12  KH trung han 2016-2020 - Liem Thinh edited (1) 4" xfId="10521" xr:uid="{00000000-0005-0000-0000-0000D3250000}"/>
    <cellStyle name="T_Book1_DK KH CBDT 2014 11-11-2013_Copy of 05-12  KH trung han 2016-2020 - Liem Thinh edited (1) 5" xfId="10522" xr:uid="{00000000-0005-0000-0000-0000D4250000}"/>
    <cellStyle name="T_Book1_Du an khoi cong moi nam 2010" xfId="10523" xr:uid="{00000000-0005-0000-0000-0000D5250000}"/>
    <cellStyle name="T_Book1_Du an khoi cong moi nam 2010 2" xfId="10524" xr:uid="{00000000-0005-0000-0000-0000D6250000}"/>
    <cellStyle name="T_Book1_Du an khoi cong moi nam 2010 2 2" xfId="10526" xr:uid="{00000000-0005-0000-0000-0000D7250000}"/>
    <cellStyle name="T_Book1_Du an khoi cong moi nam 2010 2 2 2" xfId="1564" xr:uid="{00000000-0005-0000-0000-0000D8250000}"/>
    <cellStyle name="T_Book1_Du an khoi cong moi nam 2010 2 2 3" xfId="10528" xr:uid="{00000000-0005-0000-0000-0000D9250000}"/>
    <cellStyle name="T_Book1_Du an khoi cong moi nam 2010 2 3" xfId="10530" xr:uid="{00000000-0005-0000-0000-0000DA250000}"/>
    <cellStyle name="T_Book1_Du an khoi cong moi nam 2010 2 3 2" xfId="10532" xr:uid="{00000000-0005-0000-0000-0000DB250000}"/>
    <cellStyle name="T_Book1_Du an khoi cong moi nam 2010 2 4" xfId="10534" xr:uid="{00000000-0005-0000-0000-0000DC250000}"/>
    <cellStyle name="T_Book1_Du an khoi cong moi nam 2010 2 5" xfId="10536" xr:uid="{00000000-0005-0000-0000-0000DD250000}"/>
    <cellStyle name="T_Book1_Du an khoi cong moi nam 2010 3" xfId="10538" xr:uid="{00000000-0005-0000-0000-0000DE250000}"/>
    <cellStyle name="T_Book1_Du an khoi cong moi nam 2010 3 2" xfId="10539" xr:uid="{00000000-0005-0000-0000-0000DF250000}"/>
    <cellStyle name="T_Book1_Du an khoi cong moi nam 2010 3 3" xfId="10540" xr:uid="{00000000-0005-0000-0000-0000E0250000}"/>
    <cellStyle name="T_Book1_Du an khoi cong moi nam 2010 4" xfId="10542" xr:uid="{00000000-0005-0000-0000-0000E1250000}"/>
    <cellStyle name="T_Book1_Du an khoi cong moi nam 2010 4 2" xfId="10544" xr:uid="{00000000-0005-0000-0000-0000E2250000}"/>
    <cellStyle name="T_Book1_Du an khoi cong moi nam 2010 5" xfId="179" xr:uid="{00000000-0005-0000-0000-0000E3250000}"/>
    <cellStyle name="T_Book1_Du an khoi cong moi nam 2010 6" xfId="51" xr:uid="{00000000-0005-0000-0000-0000E4250000}"/>
    <cellStyle name="T_Book1_Du an khoi cong moi nam 2010_!1 1 bao cao giao KH ve HTCMT vung TNB   12-12-2011" xfId="10545" xr:uid="{00000000-0005-0000-0000-0000E5250000}"/>
    <cellStyle name="T_Book1_Du an khoi cong moi nam 2010_!1 1 bao cao giao KH ve HTCMT vung TNB   12-12-2011 2" xfId="10548" xr:uid="{00000000-0005-0000-0000-0000E6250000}"/>
    <cellStyle name="T_Book1_Du an khoi cong moi nam 2010_!1 1 bao cao giao KH ve HTCMT vung TNB   12-12-2011 2 2" xfId="10550" xr:uid="{00000000-0005-0000-0000-0000E7250000}"/>
    <cellStyle name="T_Book1_Du an khoi cong moi nam 2010_!1 1 bao cao giao KH ve HTCMT vung TNB   12-12-2011 2 2 2" xfId="10552" xr:uid="{00000000-0005-0000-0000-0000E8250000}"/>
    <cellStyle name="T_Book1_Du an khoi cong moi nam 2010_!1 1 bao cao giao KH ve HTCMT vung TNB   12-12-2011 2 2 3" xfId="2556" xr:uid="{00000000-0005-0000-0000-0000E9250000}"/>
    <cellStyle name="T_Book1_Du an khoi cong moi nam 2010_!1 1 bao cao giao KH ve HTCMT vung TNB   12-12-2011 2 3" xfId="10554" xr:uid="{00000000-0005-0000-0000-0000EA250000}"/>
    <cellStyle name="T_Book1_Du an khoi cong moi nam 2010_!1 1 bao cao giao KH ve HTCMT vung TNB   12-12-2011 2 3 2" xfId="10555" xr:uid="{00000000-0005-0000-0000-0000EB250000}"/>
    <cellStyle name="T_Book1_Du an khoi cong moi nam 2010_!1 1 bao cao giao KH ve HTCMT vung TNB   12-12-2011 2 4" xfId="8365" xr:uid="{00000000-0005-0000-0000-0000EC250000}"/>
    <cellStyle name="T_Book1_Du an khoi cong moi nam 2010_!1 1 bao cao giao KH ve HTCMT vung TNB   12-12-2011 2 5" xfId="9842" xr:uid="{00000000-0005-0000-0000-0000ED250000}"/>
    <cellStyle name="T_Book1_Du an khoi cong moi nam 2010_!1 1 bao cao giao KH ve HTCMT vung TNB   12-12-2011 3" xfId="10557" xr:uid="{00000000-0005-0000-0000-0000EE250000}"/>
    <cellStyle name="T_Book1_Du an khoi cong moi nam 2010_!1 1 bao cao giao KH ve HTCMT vung TNB   12-12-2011 3 2" xfId="6518" xr:uid="{00000000-0005-0000-0000-0000EF250000}"/>
    <cellStyle name="T_Book1_Du an khoi cong moi nam 2010_!1 1 bao cao giao KH ve HTCMT vung TNB   12-12-2011 3 3" xfId="6522" xr:uid="{00000000-0005-0000-0000-0000F0250000}"/>
    <cellStyle name="T_Book1_Du an khoi cong moi nam 2010_!1 1 bao cao giao KH ve HTCMT vung TNB   12-12-2011 4" xfId="1972" xr:uid="{00000000-0005-0000-0000-0000F1250000}"/>
    <cellStyle name="T_Book1_Du an khoi cong moi nam 2010_!1 1 bao cao giao KH ve HTCMT vung TNB   12-12-2011 4 2" xfId="6828" xr:uid="{00000000-0005-0000-0000-0000F2250000}"/>
    <cellStyle name="T_Book1_Du an khoi cong moi nam 2010_!1 1 bao cao giao KH ve HTCMT vung TNB   12-12-2011 5" xfId="10562" xr:uid="{00000000-0005-0000-0000-0000F3250000}"/>
    <cellStyle name="T_Book1_Du an khoi cong moi nam 2010_!1 1 bao cao giao KH ve HTCMT vung TNB   12-12-2011 6" xfId="10564" xr:uid="{00000000-0005-0000-0000-0000F4250000}"/>
    <cellStyle name="T_Book1_Du an khoi cong moi nam 2010_KH TPCP vung TNB (03-1-2012)" xfId="2044" xr:uid="{00000000-0005-0000-0000-0000F5250000}"/>
    <cellStyle name="T_Book1_Du an khoi cong moi nam 2010_KH TPCP vung TNB (03-1-2012) 2" xfId="10565" xr:uid="{00000000-0005-0000-0000-0000F6250000}"/>
    <cellStyle name="T_Book1_Du an khoi cong moi nam 2010_KH TPCP vung TNB (03-1-2012) 2 2" xfId="10568" xr:uid="{00000000-0005-0000-0000-0000F7250000}"/>
    <cellStyle name="T_Book1_Du an khoi cong moi nam 2010_KH TPCP vung TNB (03-1-2012) 2 2 2" xfId="10570" xr:uid="{00000000-0005-0000-0000-0000F8250000}"/>
    <cellStyle name="T_Book1_Du an khoi cong moi nam 2010_KH TPCP vung TNB (03-1-2012) 2 2 3" xfId="10572" xr:uid="{00000000-0005-0000-0000-0000F9250000}"/>
    <cellStyle name="T_Book1_Du an khoi cong moi nam 2010_KH TPCP vung TNB (03-1-2012) 2 3" xfId="2028" xr:uid="{00000000-0005-0000-0000-0000FA250000}"/>
    <cellStyle name="T_Book1_Du an khoi cong moi nam 2010_KH TPCP vung TNB (03-1-2012) 2 3 2" xfId="4160" xr:uid="{00000000-0005-0000-0000-0000FB250000}"/>
    <cellStyle name="T_Book1_Du an khoi cong moi nam 2010_KH TPCP vung TNB (03-1-2012) 2 4" xfId="5189" xr:uid="{00000000-0005-0000-0000-0000FC250000}"/>
    <cellStyle name="T_Book1_Du an khoi cong moi nam 2010_KH TPCP vung TNB (03-1-2012) 2 5" xfId="10574" xr:uid="{00000000-0005-0000-0000-0000FD250000}"/>
    <cellStyle name="T_Book1_Du an khoi cong moi nam 2010_KH TPCP vung TNB (03-1-2012) 3" xfId="10576" xr:uid="{00000000-0005-0000-0000-0000FE250000}"/>
    <cellStyle name="T_Book1_Du an khoi cong moi nam 2010_KH TPCP vung TNB (03-1-2012) 3 2" xfId="7836" xr:uid="{00000000-0005-0000-0000-0000FF250000}"/>
    <cellStyle name="T_Book1_Du an khoi cong moi nam 2010_KH TPCP vung TNB (03-1-2012) 3 3" xfId="7330" xr:uid="{00000000-0005-0000-0000-000000260000}"/>
    <cellStyle name="T_Book1_Du an khoi cong moi nam 2010_KH TPCP vung TNB (03-1-2012) 4" xfId="10577" xr:uid="{00000000-0005-0000-0000-000001260000}"/>
    <cellStyle name="T_Book1_Du an khoi cong moi nam 2010_KH TPCP vung TNB (03-1-2012) 4 2" xfId="10578" xr:uid="{00000000-0005-0000-0000-000002260000}"/>
    <cellStyle name="T_Book1_Du an khoi cong moi nam 2010_KH TPCP vung TNB (03-1-2012) 5" xfId="10579" xr:uid="{00000000-0005-0000-0000-000003260000}"/>
    <cellStyle name="T_Book1_Du an khoi cong moi nam 2010_KH TPCP vung TNB (03-1-2012) 6" xfId="10580" xr:uid="{00000000-0005-0000-0000-000004260000}"/>
    <cellStyle name="T_Book1_giao KH 2011 ngay 10-12-2010" xfId="10582" xr:uid="{00000000-0005-0000-0000-000005260000}"/>
    <cellStyle name="T_Book1_giao KH 2011 ngay 10-12-2010 2" xfId="3646" xr:uid="{00000000-0005-0000-0000-000006260000}"/>
    <cellStyle name="T_Book1_giao KH 2011 ngay 10-12-2010 2 2" xfId="4807" xr:uid="{00000000-0005-0000-0000-000007260000}"/>
    <cellStyle name="T_Book1_giao KH 2011 ngay 10-12-2010 2 2 2" xfId="7332" xr:uid="{00000000-0005-0000-0000-000008260000}"/>
    <cellStyle name="T_Book1_giao KH 2011 ngay 10-12-2010 2 2 3" xfId="10584" xr:uid="{00000000-0005-0000-0000-000009260000}"/>
    <cellStyle name="T_Book1_giao KH 2011 ngay 10-12-2010 2 3" xfId="1558" xr:uid="{00000000-0005-0000-0000-00000A260000}"/>
    <cellStyle name="T_Book1_giao KH 2011 ngay 10-12-2010 2 3 2" xfId="10585" xr:uid="{00000000-0005-0000-0000-00000B260000}"/>
    <cellStyle name="T_Book1_giao KH 2011 ngay 10-12-2010 2 4" xfId="6667" xr:uid="{00000000-0005-0000-0000-00000C260000}"/>
    <cellStyle name="T_Book1_giao KH 2011 ngay 10-12-2010 2 5" xfId="6670" xr:uid="{00000000-0005-0000-0000-00000D260000}"/>
    <cellStyle name="T_Book1_giao KH 2011 ngay 10-12-2010 3" xfId="10587" xr:uid="{00000000-0005-0000-0000-00000E260000}"/>
    <cellStyle name="T_Book1_giao KH 2011 ngay 10-12-2010 3 2" xfId="10589" xr:uid="{00000000-0005-0000-0000-00000F260000}"/>
    <cellStyle name="T_Book1_giao KH 2011 ngay 10-12-2010 3 3" xfId="10591" xr:uid="{00000000-0005-0000-0000-000010260000}"/>
    <cellStyle name="T_Book1_giao KH 2011 ngay 10-12-2010 4" xfId="10593" xr:uid="{00000000-0005-0000-0000-000011260000}"/>
    <cellStyle name="T_Book1_giao KH 2011 ngay 10-12-2010 4 2" xfId="10594" xr:uid="{00000000-0005-0000-0000-000012260000}"/>
    <cellStyle name="T_Book1_giao KH 2011 ngay 10-12-2010 5" xfId="944" xr:uid="{00000000-0005-0000-0000-000013260000}"/>
    <cellStyle name="T_Book1_giao KH 2011 ngay 10-12-2010 6" xfId="955" xr:uid="{00000000-0005-0000-0000-000014260000}"/>
    <cellStyle name="T_Book1_Hang Tom goi9 9-07(Cau 12 sua)" xfId="10596" xr:uid="{00000000-0005-0000-0000-000015260000}"/>
    <cellStyle name="T_Book1_Hang Tom goi9 9-07(Cau 12 sua) 2" xfId="10597" xr:uid="{00000000-0005-0000-0000-000016260000}"/>
    <cellStyle name="T_Book1_Hang Tom goi9 9-07(Cau 12 sua) 2 2" xfId="5400" xr:uid="{00000000-0005-0000-0000-000017260000}"/>
    <cellStyle name="T_Book1_Hang Tom goi9 9-07(Cau 12 sua) 2 2 2" xfId="10598" xr:uid="{00000000-0005-0000-0000-000018260000}"/>
    <cellStyle name="T_Book1_Hang Tom goi9 9-07(Cau 12 sua) 2 2 3" xfId="3227" xr:uid="{00000000-0005-0000-0000-000019260000}"/>
    <cellStyle name="T_Book1_Hang Tom goi9 9-07(Cau 12 sua) 2 3" xfId="5648" xr:uid="{00000000-0005-0000-0000-00001A260000}"/>
    <cellStyle name="T_Book1_Hang Tom goi9 9-07(Cau 12 sua) 2 3 2" xfId="10599" xr:uid="{00000000-0005-0000-0000-00001B260000}"/>
    <cellStyle name="T_Book1_Hang Tom goi9 9-07(Cau 12 sua) 2 4" xfId="4590" xr:uid="{00000000-0005-0000-0000-00001C260000}"/>
    <cellStyle name="T_Book1_Hang Tom goi9 9-07(Cau 12 sua) 2 5" xfId="3793" xr:uid="{00000000-0005-0000-0000-00001D260000}"/>
    <cellStyle name="T_Book1_Hang Tom goi9 9-07(Cau 12 sua) 3" xfId="10600" xr:uid="{00000000-0005-0000-0000-00001E260000}"/>
    <cellStyle name="T_Book1_Hang Tom goi9 9-07(Cau 12 sua) 3 2" xfId="8277" xr:uid="{00000000-0005-0000-0000-00001F260000}"/>
    <cellStyle name="T_Book1_Hang Tom goi9 9-07(Cau 12 sua) 3 3" xfId="10601" xr:uid="{00000000-0005-0000-0000-000020260000}"/>
    <cellStyle name="T_Book1_Hang Tom goi9 9-07(Cau 12 sua) 4" xfId="1014" xr:uid="{00000000-0005-0000-0000-000021260000}"/>
    <cellStyle name="T_Book1_Hang Tom goi9 9-07(Cau 12 sua) 4 2" xfId="10602" xr:uid="{00000000-0005-0000-0000-000022260000}"/>
    <cellStyle name="T_Book1_Hang Tom goi9 9-07(Cau 12 sua) 5" xfId="10603" xr:uid="{00000000-0005-0000-0000-000023260000}"/>
    <cellStyle name="T_Book1_Hang Tom goi9 9-07(Cau 12 sua) 6" xfId="10604" xr:uid="{00000000-0005-0000-0000-000024260000}"/>
    <cellStyle name="T_Book1_Ket qua phan bo von nam 2008" xfId="10606" xr:uid="{00000000-0005-0000-0000-000025260000}"/>
    <cellStyle name="T_Book1_Ket qua phan bo von nam 2008 2" xfId="8096" xr:uid="{00000000-0005-0000-0000-000026260000}"/>
    <cellStyle name="T_Book1_Ket qua phan bo von nam 2008 2 2" xfId="8098" xr:uid="{00000000-0005-0000-0000-000027260000}"/>
    <cellStyle name="T_Book1_Ket qua phan bo von nam 2008 2 2 2" xfId="8100" xr:uid="{00000000-0005-0000-0000-000028260000}"/>
    <cellStyle name="T_Book1_Ket qua phan bo von nam 2008 2 2 3" xfId="1604" xr:uid="{00000000-0005-0000-0000-000029260000}"/>
    <cellStyle name="T_Book1_Ket qua phan bo von nam 2008 2 3" xfId="8102" xr:uid="{00000000-0005-0000-0000-00002A260000}"/>
    <cellStyle name="T_Book1_Ket qua phan bo von nam 2008 2 3 2" xfId="2444" xr:uid="{00000000-0005-0000-0000-00002B260000}"/>
    <cellStyle name="T_Book1_Ket qua phan bo von nam 2008 2 4" xfId="8105" xr:uid="{00000000-0005-0000-0000-00002C260000}"/>
    <cellStyle name="T_Book1_Ket qua phan bo von nam 2008 2 5" xfId="1025" xr:uid="{00000000-0005-0000-0000-00002D260000}"/>
    <cellStyle name="T_Book1_Ket qua phan bo von nam 2008 3" xfId="10607" xr:uid="{00000000-0005-0000-0000-00002E260000}"/>
    <cellStyle name="T_Book1_Ket qua phan bo von nam 2008 3 2" xfId="10608" xr:uid="{00000000-0005-0000-0000-00002F260000}"/>
    <cellStyle name="T_Book1_Ket qua phan bo von nam 2008 3 3" xfId="10609" xr:uid="{00000000-0005-0000-0000-000030260000}"/>
    <cellStyle name="T_Book1_Ket qua phan bo von nam 2008 4" xfId="10610" xr:uid="{00000000-0005-0000-0000-000031260000}"/>
    <cellStyle name="T_Book1_Ket qua phan bo von nam 2008 4 2" xfId="10611" xr:uid="{00000000-0005-0000-0000-000032260000}"/>
    <cellStyle name="T_Book1_Ket qua phan bo von nam 2008 5" xfId="2639" xr:uid="{00000000-0005-0000-0000-000033260000}"/>
    <cellStyle name="T_Book1_Ket qua phan bo von nam 2008 6" xfId="10612" xr:uid="{00000000-0005-0000-0000-000034260000}"/>
    <cellStyle name="T_Book1_Ket qua phan bo von nam 2008_!1 1 bao cao giao KH ve HTCMT vung TNB   12-12-2011" xfId="620" xr:uid="{00000000-0005-0000-0000-000035260000}"/>
    <cellStyle name="T_Book1_Ket qua phan bo von nam 2008_!1 1 bao cao giao KH ve HTCMT vung TNB   12-12-2011 2" xfId="7420" xr:uid="{00000000-0005-0000-0000-000036260000}"/>
    <cellStyle name="T_Book1_Ket qua phan bo von nam 2008_!1 1 bao cao giao KH ve HTCMT vung TNB   12-12-2011 2 2" xfId="10613" xr:uid="{00000000-0005-0000-0000-000037260000}"/>
    <cellStyle name="T_Book1_Ket qua phan bo von nam 2008_!1 1 bao cao giao KH ve HTCMT vung TNB   12-12-2011 2 2 2" xfId="10615" xr:uid="{00000000-0005-0000-0000-000038260000}"/>
    <cellStyle name="T_Book1_Ket qua phan bo von nam 2008_!1 1 bao cao giao KH ve HTCMT vung TNB   12-12-2011 2 2 3" xfId="10616" xr:uid="{00000000-0005-0000-0000-000039260000}"/>
    <cellStyle name="T_Book1_Ket qua phan bo von nam 2008_!1 1 bao cao giao KH ve HTCMT vung TNB   12-12-2011 2 3" xfId="3355" xr:uid="{00000000-0005-0000-0000-00003A260000}"/>
    <cellStyle name="T_Book1_Ket qua phan bo von nam 2008_!1 1 bao cao giao KH ve HTCMT vung TNB   12-12-2011 2 3 2" xfId="10618" xr:uid="{00000000-0005-0000-0000-00003B260000}"/>
    <cellStyle name="T_Book1_Ket qua phan bo von nam 2008_!1 1 bao cao giao KH ve HTCMT vung TNB   12-12-2011 2 4" xfId="10619" xr:uid="{00000000-0005-0000-0000-00003C260000}"/>
    <cellStyle name="T_Book1_Ket qua phan bo von nam 2008_!1 1 bao cao giao KH ve HTCMT vung TNB   12-12-2011 2 5" xfId="2936" xr:uid="{00000000-0005-0000-0000-00003D260000}"/>
    <cellStyle name="T_Book1_Ket qua phan bo von nam 2008_!1 1 bao cao giao KH ve HTCMT vung TNB   12-12-2011 3" xfId="7609" xr:uid="{00000000-0005-0000-0000-00003E260000}"/>
    <cellStyle name="T_Book1_Ket qua phan bo von nam 2008_!1 1 bao cao giao KH ve HTCMT vung TNB   12-12-2011 3 2" xfId="3958" xr:uid="{00000000-0005-0000-0000-00003F260000}"/>
    <cellStyle name="T_Book1_Ket qua phan bo von nam 2008_!1 1 bao cao giao KH ve HTCMT vung TNB   12-12-2011 3 3" xfId="10620" xr:uid="{00000000-0005-0000-0000-000040260000}"/>
    <cellStyle name="T_Book1_Ket qua phan bo von nam 2008_!1 1 bao cao giao KH ve HTCMT vung TNB   12-12-2011 4" xfId="7262" xr:uid="{00000000-0005-0000-0000-000041260000}"/>
    <cellStyle name="T_Book1_Ket qua phan bo von nam 2008_!1 1 bao cao giao KH ve HTCMT vung TNB   12-12-2011 4 2" xfId="2793" xr:uid="{00000000-0005-0000-0000-000042260000}"/>
    <cellStyle name="T_Book1_Ket qua phan bo von nam 2008_!1 1 bao cao giao KH ve HTCMT vung TNB   12-12-2011 5" xfId="7266" xr:uid="{00000000-0005-0000-0000-000043260000}"/>
    <cellStyle name="T_Book1_Ket qua phan bo von nam 2008_!1 1 bao cao giao KH ve HTCMT vung TNB   12-12-2011 6" xfId="2047" xr:uid="{00000000-0005-0000-0000-000044260000}"/>
    <cellStyle name="T_Book1_Ket qua phan bo von nam 2008_KH TPCP vung TNB (03-1-2012)" xfId="10622" xr:uid="{00000000-0005-0000-0000-000045260000}"/>
    <cellStyle name="T_Book1_Ket qua phan bo von nam 2008_KH TPCP vung TNB (03-1-2012) 2" xfId="10623" xr:uid="{00000000-0005-0000-0000-000046260000}"/>
    <cellStyle name="T_Book1_Ket qua phan bo von nam 2008_KH TPCP vung TNB (03-1-2012) 2 2" xfId="10624" xr:uid="{00000000-0005-0000-0000-000047260000}"/>
    <cellStyle name="T_Book1_Ket qua phan bo von nam 2008_KH TPCP vung TNB (03-1-2012) 2 2 2" xfId="10625" xr:uid="{00000000-0005-0000-0000-000048260000}"/>
    <cellStyle name="T_Book1_Ket qua phan bo von nam 2008_KH TPCP vung TNB (03-1-2012) 2 2 3" xfId="10626" xr:uid="{00000000-0005-0000-0000-000049260000}"/>
    <cellStyle name="T_Book1_Ket qua phan bo von nam 2008_KH TPCP vung TNB (03-1-2012) 2 3" xfId="10627" xr:uid="{00000000-0005-0000-0000-00004A260000}"/>
    <cellStyle name="T_Book1_Ket qua phan bo von nam 2008_KH TPCP vung TNB (03-1-2012) 2 3 2" xfId="3593" xr:uid="{00000000-0005-0000-0000-00004B260000}"/>
    <cellStyle name="T_Book1_Ket qua phan bo von nam 2008_KH TPCP vung TNB (03-1-2012) 2 4" xfId="3995" xr:uid="{00000000-0005-0000-0000-00004C260000}"/>
    <cellStyle name="T_Book1_Ket qua phan bo von nam 2008_KH TPCP vung TNB (03-1-2012) 2 5" xfId="2815" xr:uid="{00000000-0005-0000-0000-00004D260000}"/>
    <cellStyle name="T_Book1_Ket qua phan bo von nam 2008_KH TPCP vung TNB (03-1-2012) 3" xfId="10628" xr:uid="{00000000-0005-0000-0000-00004E260000}"/>
    <cellStyle name="T_Book1_Ket qua phan bo von nam 2008_KH TPCP vung TNB (03-1-2012) 3 2" xfId="4489" xr:uid="{00000000-0005-0000-0000-00004F260000}"/>
    <cellStyle name="T_Book1_Ket qua phan bo von nam 2008_KH TPCP vung TNB (03-1-2012) 3 3" xfId="8866" xr:uid="{00000000-0005-0000-0000-000050260000}"/>
    <cellStyle name="T_Book1_Ket qua phan bo von nam 2008_KH TPCP vung TNB (03-1-2012) 4" xfId="10629" xr:uid="{00000000-0005-0000-0000-000051260000}"/>
    <cellStyle name="T_Book1_Ket qua phan bo von nam 2008_KH TPCP vung TNB (03-1-2012) 4 2" xfId="4481" xr:uid="{00000000-0005-0000-0000-000052260000}"/>
    <cellStyle name="T_Book1_Ket qua phan bo von nam 2008_KH TPCP vung TNB (03-1-2012) 5" xfId="10631" xr:uid="{00000000-0005-0000-0000-000053260000}"/>
    <cellStyle name="T_Book1_Ket qua phan bo von nam 2008_KH TPCP vung TNB (03-1-2012) 6" xfId="2082" xr:uid="{00000000-0005-0000-0000-000054260000}"/>
    <cellStyle name="T_Book1_KH TPCP vung TNB (03-1-2012)" xfId="3144" xr:uid="{00000000-0005-0000-0000-000055260000}"/>
    <cellStyle name="T_Book1_KH TPCP vung TNB (03-1-2012) 2" xfId="10346" xr:uid="{00000000-0005-0000-0000-000056260000}"/>
    <cellStyle name="T_Book1_KH TPCP vung TNB (03-1-2012) 2 2" xfId="10632" xr:uid="{00000000-0005-0000-0000-000057260000}"/>
    <cellStyle name="T_Book1_KH TPCP vung TNB (03-1-2012) 2 2 2" xfId="466" xr:uid="{00000000-0005-0000-0000-000058260000}"/>
    <cellStyle name="T_Book1_KH TPCP vung TNB (03-1-2012) 2 2 3" xfId="4711" xr:uid="{00000000-0005-0000-0000-000059260000}"/>
    <cellStyle name="T_Book1_KH TPCP vung TNB (03-1-2012) 2 3" xfId="10634" xr:uid="{00000000-0005-0000-0000-00005A260000}"/>
    <cellStyle name="T_Book1_KH TPCP vung TNB (03-1-2012) 2 3 2" xfId="10635" xr:uid="{00000000-0005-0000-0000-00005B260000}"/>
    <cellStyle name="T_Book1_KH TPCP vung TNB (03-1-2012) 2 4" xfId="10638" xr:uid="{00000000-0005-0000-0000-00005C260000}"/>
    <cellStyle name="T_Book1_KH TPCP vung TNB (03-1-2012) 2 5" xfId="10639" xr:uid="{00000000-0005-0000-0000-00005D260000}"/>
    <cellStyle name="T_Book1_KH TPCP vung TNB (03-1-2012) 3" xfId="10640" xr:uid="{00000000-0005-0000-0000-00005E260000}"/>
    <cellStyle name="T_Book1_KH TPCP vung TNB (03-1-2012) 3 2" xfId="10641" xr:uid="{00000000-0005-0000-0000-00005F260000}"/>
    <cellStyle name="T_Book1_KH TPCP vung TNB (03-1-2012) 3 3" xfId="10642" xr:uid="{00000000-0005-0000-0000-000060260000}"/>
    <cellStyle name="T_Book1_KH TPCP vung TNB (03-1-2012) 4" xfId="10643" xr:uid="{00000000-0005-0000-0000-000061260000}"/>
    <cellStyle name="T_Book1_KH TPCP vung TNB (03-1-2012) 4 2" xfId="10644" xr:uid="{00000000-0005-0000-0000-000062260000}"/>
    <cellStyle name="T_Book1_KH TPCP vung TNB (03-1-2012) 5" xfId="10645" xr:uid="{00000000-0005-0000-0000-000063260000}"/>
    <cellStyle name="T_Book1_KH TPCP vung TNB (03-1-2012) 6" xfId="10646" xr:uid="{00000000-0005-0000-0000-000064260000}"/>
    <cellStyle name="T_Book1_KH XDCB_2008 lan 2 sua ngay 10-11" xfId="10647" xr:uid="{00000000-0005-0000-0000-000065260000}"/>
    <cellStyle name="T_Book1_KH XDCB_2008 lan 2 sua ngay 10-11 2" xfId="10117" xr:uid="{00000000-0005-0000-0000-000066260000}"/>
    <cellStyle name="T_Book1_KH XDCB_2008 lan 2 sua ngay 10-11 2 2" xfId="10649" xr:uid="{00000000-0005-0000-0000-000067260000}"/>
    <cellStyle name="T_Book1_KH XDCB_2008 lan 2 sua ngay 10-11 2 2 2" xfId="7196" xr:uid="{00000000-0005-0000-0000-000068260000}"/>
    <cellStyle name="T_Book1_KH XDCB_2008 lan 2 sua ngay 10-11 2 2 3" xfId="420" xr:uid="{00000000-0005-0000-0000-000069260000}"/>
    <cellStyle name="T_Book1_KH XDCB_2008 lan 2 sua ngay 10-11 2 3" xfId="10651" xr:uid="{00000000-0005-0000-0000-00006A260000}"/>
    <cellStyle name="T_Book1_KH XDCB_2008 lan 2 sua ngay 10-11 2 3 2" xfId="1482" xr:uid="{00000000-0005-0000-0000-00006B260000}"/>
    <cellStyle name="T_Book1_KH XDCB_2008 lan 2 sua ngay 10-11 2 4" xfId="6714" xr:uid="{00000000-0005-0000-0000-00006C260000}"/>
    <cellStyle name="T_Book1_KH XDCB_2008 lan 2 sua ngay 10-11 2 5" xfId="2943" xr:uid="{00000000-0005-0000-0000-00006D260000}"/>
    <cellStyle name="T_Book1_KH XDCB_2008 lan 2 sua ngay 10-11 3" xfId="9708" xr:uid="{00000000-0005-0000-0000-00006E260000}"/>
    <cellStyle name="T_Book1_KH XDCB_2008 lan 2 sua ngay 10-11 3 2" xfId="5871" xr:uid="{00000000-0005-0000-0000-00006F260000}"/>
    <cellStyle name="T_Book1_KH XDCB_2008 lan 2 sua ngay 10-11 3 3" xfId="9710" xr:uid="{00000000-0005-0000-0000-000070260000}"/>
    <cellStyle name="T_Book1_KH XDCB_2008 lan 2 sua ngay 10-11 4" xfId="3300" xr:uid="{00000000-0005-0000-0000-000071260000}"/>
    <cellStyle name="T_Book1_KH XDCB_2008 lan 2 sua ngay 10-11 4 2" xfId="9712" xr:uid="{00000000-0005-0000-0000-000072260000}"/>
    <cellStyle name="T_Book1_KH XDCB_2008 lan 2 sua ngay 10-11 5" xfId="9714" xr:uid="{00000000-0005-0000-0000-000073260000}"/>
    <cellStyle name="T_Book1_KH XDCB_2008 lan 2 sua ngay 10-11 6" xfId="9716" xr:uid="{00000000-0005-0000-0000-000074260000}"/>
    <cellStyle name="T_Book1_KH XDCB_2008 lan 2 sua ngay 10-11_!1 1 bao cao giao KH ve HTCMT vung TNB   12-12-2011" xfId="10652" xr:uid="{00000000-0005-0000-0000-000075260000}"/>
    <cellStyle name="T_Book1_KH XDCB_2008 lan 2 sua ngay 10-11_!1 1 bao cao giao KH ve HTCMT vung TNB   12-12-2011 2" xfId="10654" xr:uid="{00000000-0005-0000-0000-000076260000}"/>
    <cellStyle name="T_Book1_KH XDCB_2008 lan 2 sua ngay 10-11_!1 1 bao cao giao KH ve HTCMT vung TNB   12-12-2011 2 2" xfId="10657" xr:uid="{00000000-0005-0000-0000-000077260000}"/>
    <cellStyle name="T_Book1_KH XDCB_2008 lan 2 sua ngay 10-11_!1 1 bao cao giao KH ve HTCMT vung TNB   12-12-2011 2 2 2" xfId="10660" xr:uid="{00000000-0005-0000-0000-000078260000}"/>
    <cellStyle name="T_Book1_KH XDCB_2008 lan 2 sua ngay 10-11_!1 1 bao cao giao KH ve HTCMT vung TNB   12-12-2011 2 2 3" xfId="10662" xr:uid="{00000000-0005-0000-0000-000079260000}"/>
    <cellStyle name="T_Book1_KH XDCB_2008 lan 2 sua ngay 10-11_!1 1 bao cao giao KH ve HTCMT vung TNB   12-12-2011 2 3" xfId="10664" xr:uid="{00000000-0005-0000-0000-00007A260000}"/>
    <cellStyle name="T_Book1_KH XDCB_2008 lan 2 sua ngay 10-11_!1 1 bao cao giao KH ve HTCMT vung TNB   12-12-2011 2 3 2" xfId="10665" xr:uid="{00000000-0005-0000-0000-00007B260000}"/>
    <cellStyle name="T_Book1_KH XDCB_2008 lan 2 sua ngay 10-11_!1 1 bao cao giao KH ve HTCMT vung TNB   12-12-2011 2 4" xfId="10667" xr:uid="{00000000-0005-0000-0000-00007C260000}"/>
    <cellStyle name="T_Book1_KH XDCB_2008 lan 2 sua ngay 10-11_!1 1 bao cao giao KH ve HTCMT vung TNB   12-12-2011 2 5" xfId="10668" xr:uid="{00000000-0005-0000-0000-00007D260000}"/>
    <cellStyle name="T_Book1_KH XDCB_2008 lan 2 sua ngay 10-11_!1 1 bao cao giao KH ve HTCMT vung TNB   12-12-2011 3" xfId="2562" xr:uid="{00000000-0005-0000-0000-00007E260000}"/>
    <cellStyle name="T_Book1_KH XDCB_2008 lan 2 sua ngay 10-11_!1 1 bao cao giao KH ve HTCMT vung TNB   12-12-2011 3 2" xfId="10605" xr:uid="{00000000-0005-0000-0000-00007F260000}"/>
    <cellStyle name="T_Book1_KH XDCB_2008 lan 2 sua ngay 10-11_!1 1 bao cao giao KH ve HTCMT vung TNB   12-12-2011 3 3" xfId="10669" xr:uid="{00000000-0005-0000-0000-000080260000}"/>
    <cellStyle name="T_Book1_KH XDCB_2008 lan 2 sua ngay 10-11_!1 1 bao cao giao KH ve HTCMT vung TNB   12-12-2011 4" xfId="10671" xr:uid="{00000000-0005-0000-0000-000081260000}"/>
    <cellStyle name="T_Book1_KH XDCB_2008 lan 2 sua ngay 10-11_!1 1 bao cao giao KH ve HTCMT vung TNB   12-12-2011 4 2" xfId="10673" xr:uid="{00000000-0005-0000-0000-000082260000}"/>
    <cellStyle name="T_Book1_KH XDCB_2008 lan 2 sua ngay 10-11_!1 1 bao cao giao KH ve HTCMT vung TNB   12-12-2011 5" xfId="10674" xr:uid="{00000000-0005-0000-0000-000083260000}"/>
    <cellStyle name="T_Book1_KH XDCB_2008 lan 2 sua ngay 10-11_!1 1 bao cao giao KH ve HTCMT vung TNB   12-12-2011 6" xfId="10675" xr:uid="{00000000-0005-0000-0000-000084260000}"/>
    <cellStyle name="T_Book1_KH XDCB_2008 lan 2 sua ngay 10-11_KH TPCP vung TNB (03-1-2012)" xfId="2758" xr:uid="{00000000-0005-0000-0000-000085260000}"/>
    <cellStyle name="T_Book1_KH XDCB_2008 lan 2 sua ngay 10-11_KH TPCP vung TNB (03-1-2012) 2" xfId="10677" xr:uid="{00000000-0005-0000-0000-000086260000}"/>
    <cellStyle name="T_Book1_KH XDCB_2008 lan 2 sua ngay 10-11_KH TPCP vung TNB (03-1-2012) 2 2" xfId="10678" xr:uid="{00000000-0005-0000-0000-000087260000}"/>
    <cellStyle name="T_Book1_KH XDCB_2008 lan 2 sua ngay 10-11_KH TPCP vung TNB (03-1-2012) 2 2 2" xfId="10679" xr:uid="{00000000-0005-0000-0000-000088260000}"/>
    <cellStyle name="T_Book1_KH XDCB_2008 lan 2 sua ngay 10-11_KH TPCP vung TNB (03-1-2012) 2 2 3" xfId="10680" xr:uid="{00000000-0005-0000-0000-000089260000}"/>
    <cellStyle name="T_Book1_KH XDCB_2008 lan 2 sua ngay 10-11_KH TPCP vung TNB (03-1-2012) 2 3" xfId="10681" xr:uid="{00000000-0005-0000-0000-00008A260000}"/>
    <cellStyle name="T_Book1_KH XDCB_2008 lan 2 sua ngay 10-11_KH TPCP vung TNB (03-1-2012) 2 3 2" xfId="8356" xr:uid="{00000000-0005-0000-0000-00008B260000}"/>
    <cellStyle name="T_Book1_KH XDCB_2008 lan 2 sua ngay 10-11_KH TPCP vung TNB (03-1-2012) 2 4" xfId="5951" xr:uid="{00000000-0005-0000-0000-00008C260000}"/>
    <cellStyle name="T_Book1_KH XDCB_2008 lan 2 sua ngay 10-11_KH TPCP vung TNB (03-1-2012) 2 5" xfId="4819" xr:uid="{00000000-0005-0000-0000-00008D260000}"/>
    <cellStyle name="T_Book1_KH XDCB_2008 lan 2 sua ngay 10-11_KH TPCP vung TNB (03-1-2012) 3" xfId="10682" xr:uid="{00000000-0005-0000-0000-00008E260000}"/>
    <cellStyle name="T_Book1_KH XDCB_2008 lan 2 sua ngay 10-11_KH TPCP vung TNB (03-1-2012) 3 2" xfId="10683" xr:uid="{00000000-0005-0000-0000-00008F260000}"/>
    <cellStyle name="T_Book1_KH XDCB_2008 lan 2 sua ngay 10-11_KH TPCP vung TNB (03-1-2012) 3 3" xfId="6217" xr:uid="{00000000-0005-0000-0000-000090260000}"/>
    <cellStyle name="T_Book1_KH XDCB_2008 lan 2 sua ngay 10-11_KH TPCP vung TNB (03-1-2012) 4" xfId="4150" xr:uid="{00000000-0005-0000-0000-000091260000}"/>
    <cellStyle name="T_Book1_KH XDCB_2008 lan 2 sua ngay 10-11_KH TPCP vung TNB (03-1-2012) 4 2" xfId="10684" xr:uid="{00000000-0005-0000-0000-000092260000}"/>
    <cellStyle name="T_Book1_KH XDCB_2008 lan 2 sua ngay 10-11_KH TPCP vung TNB (03-1-2012) 5" xfId="8708" xr:uid="{00000000-0005-0000-0000-000093260000}"/>
    <cellStyle name="T_Book1_KH XDCB_2008 lan 2 sua ngay 10-11_KH TPCP vung TNB (03-1-2012) 6" xfId="8710" xr:uid="{00000000-0005-0000-0000-000094260000}"/>
    <cellStyle name="T_Book1_Khoi luong chinh Hang Tom" xfId="10685" xr:uid="{00000000-0005-0000-0000-000095260000}"/>
    <cellStyle name="T_Book1_Khoi luong chinh Hang Tom 2" xfId="10686" xr:uid="{00000000-0005-0000-0000-000096260000}"/>
    <cellStyle name="T_Book1_Khoi luong chinh Hang Tom 2 2" xfId="10687" xr:uid="{00000000-0005-0000-0000-000097260000}"/>
    <cellStyle name="T_Book1_Khoi luong chinh Hang Tom 2 2 2" xfId="10688" xr:uid="{00000000-0005-0000-0000-000098260000}"/>
    <cellStyle name="T_Book1_Khoi luong chinh Hang Tom 2 2 3" xfId="10689" xr:uid="{00000000-0005-0000-0000-000099260000}"/>
    <cellStyle name="T_Book1_Khoi luong chinh Hang Tom 2 3" xfId="10690" xr:uid="{00000000-0005-0000-0000-00009A260000}"/>
    <cellStyle name="T_Book1_Khoi luong chinh Hang Tom 2 3 2" xfId="10692" xr:uid="{00000000-0005-0000-0000-00009B260000}"/>
    <cellStyle name="T_Book1_Khoi luong chinh Hang Tom 2 4" xfId="10693" xr:uid="{00000000-0005-0000-0000-00009C260000}"/>
    <cellStyle name="T_Book1_Khoi luong chinh Hang Tom 2 5" xfId="10694" xr:uid="{00000000-0005-0000-0000-00009D260000}"/>
    <cellStyle name="T_Book1_Khoi luong chinh Hang Tom 3" xfId="10695" xr:uid="{00000000-0005-0000-0000-00009E260000}"/>
    <cellStyle name="T_Book1_Khoi luong chinh Hang Tom 3 2" xfId="10699" xr:uid="{00000000-0005-0000-0000-00009F260000}"/>
    <cellStyle name="T_Book1_Khoi luong chinh Hang Tom 3 3" xfId="10700" xr:uid="{00000000-0005-0000-0000-0000A0260000}"/>
    <cellStyle name="T_Book1_Khoi luong chinh Hang Tom 4" xfId="10702" xr:uid="{00000000-0005-0000-0000-0000A1260000}"/>
    <cellStyle name="T_Book1_Khoi luong chinh Hang Tom 4 2" xfId="10704" xr:uid="{00000000-0005-0000-0000-0000A2260000}"/>
    <cellStyle name="T_Book1_Khoi luong chinh Hang Tom 5" xfId="2861" xr:uid="{00000000-0005-0000-0000-0000A3260000}"/>
    <cellStyle name="T_Book1_Khoi luong chinh Hang Tom 6" xfId="8301" xr:uid="{00000000-0005-0000-0000-0000A4260000}"/>
    <cellStyle name="T_Book1_kien giang 2" xfId="5019" xr:uid="{00000000-0005-0000-0000-0000A5260000}"/>
    <cellStyle name="T_Book1_kien giang 2 2" xfId="8227" xr:uid="{00000000-0005-0000-0000-0000A6260000}"/>
    <cellStyle name="T_Book1_kien giang 2 2 2" xfId="8229" xr:uid="{00000000-0005-0000-0000-0000A7260000}"/>
    <cellStyle name="T_Book1_kien giang 2 2 2 2" xfId="5382" xr:uid="{00000000-0005-0000-0000-0000A8260000}"/>
    <cellStyle name="T_Book1_kien giang 2 2 2 3" xfId="5385" xr:uid="{00000000-0005-0000-0000-0000A9260000}"/>
    <cellStyle name="T_Book1_kien giang 2 2 3" xfId="8231" xr:uid="{00000000-0005-0000-0000-0000AA260000}"/>
    <cellStyle name="T_Book1_kien giang 2 2 3 2" xfId="4231" xr:uid="{00000000-0005-0000-0000-0000AB260000}"/>
    <cellStyle name="T_Book1_kien giang 2 2 4" xfId="10705" xr:uid="{00000000-0005-0000-0000-0000AC260000}"/>
    <cellStyle name="T_Book1_kien giang 2 2 5" xfId="8094" xr:uid="{00000000-0005-0000-0000-0000AD260000}"/>
    <cellStyle name="T_Book1_kien giang 2 3" xfId="10706" xr:uid="{00000000-0005-0000-0000-0000AE260000}"/>
    <cellStyle name="T_Book1_kien giang 2 3 2" xfId="8061" xr:uid="{00000000-0005-0000-0000-0000AF260000}"/>
    <cellStyle name="T_Book1_kien giang 2 3 3" xfId="8066" xr:uid="{00000000-0005-0000-0000-0000B0260000}"/>
    <cellStyle name="T_Book1_kien giang 2 4" xfId="8411" xr:uid="{00000000-0005-0000-0000-0000B1260000}"/>
    <cellStyle name="T_Book1_kien giang 2 4 2" xfId="2430" xr:uid="{00000000-0005-0000-0000-0000B2260000}"/>
    <cellStyle name="T_Book1_kien giang 2 5" xfId="6772" xr:uid="{00000000-0005-0000-0000-0000B3260000}"/>
    <cellStyle name="T_Book1_kien giang 2 6" xfId="8424" xr:uid="{00000000-0005-0000-0000-0000B4260000}"/>
    <cellStyle name="T_Book1_Luy ke von ung nam 2011 -Thoa gui ngay 12-8-2012" xfId="4744" xr:uid="{00000000-0005-0000-0000-0000B5260000}"/>
    <cellStyle name="T_Book1_Luy ke von ung nam 2011 -Thoa gui ngay 12-8-2012 2" xfId="6722" xr:uid="{00000000-0005-0000-0000-0000B6260000}"/>
    <cellStyle name="T_Book1_Luy ke von ung nam 2011 -Thoa gui ngay 12-8-2012 2 2" xfId="6725" xr:uid="{00000000-0005-0000-0000-0000B7260000}"/>
    <cellStyle name="T_Book1_Luy ke von ung nam 2011 -Thoa gui ngay 12-8-2012 2 2 2" xfId="5334" xr:uid="{00000000-0005-0000-0000-0000B8260000}"/>
    <cellStyle name="T_Book1_Luy ke von ung nam 2011 -Thoa gui ngay 12-8-2012 2 2 3" xfId="7766" xr:uid="{00000000-0005-0000-0000-0000B9260000}"/>
    <cellStyle name="T_Book1_Luy ke von ung nam 2011 -Thoa gui ngay 12-8-2012 2 3" xfId="18" xr:uid="{00000000-0005-0000-0000-0000BA260000}"/>
    <cellStyle name="T_Book1_Luy ke von ung nam 2011 -Thoa gui ngay 12-8-2012 2 3 2" xfId="5368" xr:uid="{00000000-0005-0000-0000-0000BB260000}"/>
    <cellStyle name="T_Book1_Luy ke von ung nam 2011 -Thoa gui ngay 12-8-2012 2 4" xfId="10708" xr:uid="{00000000-0005-0000-0000-0000BC260000}"/>
    <cellStyle name="T_Book1_Luy ke von ung nam 2011 -Thoa gui ngay 12-8-2012 2 5" xfId="10710" xr:uid="{00000000-0005-0000-0000-0000BD260000}"/>
    <cellStyle name="T_Book1_Luy ke von ung nam 2011 -Thoa gui ngay 12-8-2012 3" xfId="6041" xr:uid="{00000000-0005-0000-0000-0000BE260000}"/>
    <cellStyle name="T_Book1_Luy ke von ung nam 2011 -Thoa gui ngay 12-8-2012 3 2" xfId="6727" xr:uid="{00000000-0005-0000-0000-0000BF260000}"/>
    <cellStyle name="T_Book1_Luy ke von ung nam 2011 -Thoa gui ngay 12-8-2012 3 3" xfId="9250" xr:uid="{00000000-0005-0000-0000-0000C0260000}"/>
    <cellStyle name="T_Book1_Luy ke von ung nam 2011 -Thoa gui ngay 12-8-2012 4" xfId="3451" xr:uid="{00000000-0005-0000-0000-0000C1260000}"/>
    <cellStyle name="T_Book1_Luy ke von ung nam 2011 -Thoa gui ngay 12-8-2012 4 2" xfId="1655" xr:uid="{00000000-0005-0000-0000-0000C2260000}"/>
    <cellStyle name="T_Book1_Luy ke von ung nam 2011 -Thoa gui ngay 12-8-2012 5" xfId="6047" xr:uid="{00000000-0005-0000-0000-0000C3260000}"/>
    <cellStyle name="T_Book1_Luy ke von ung nam 2011 -Thoa gui ngay 12-8-2012 6" xfId="6050" xr:uid="{00000000-0005-0000-0000-0000C4260000}"/>
    <cellStyle name="T_Book1_Luy ke von ung nam 2011 -Thoa gui ngay 12-8-2012_!1 1 bao cao giao KH ve HTCMT vung TNB   12-12-2011" xfId="10711" xr:uid="{00000000-0005-0000-0000-0000C5260000}"/>
    <cellStyle name="T_Book1_Luy ke von ung nam 2011 -Thoa gui ngay 12-8-2012_!1 1 bao cao giao KH ve HTCMT vung TNB   12-12-2011 2" xfId="3325" xr:uid="{00000000-0005-0000-0000-0000C6260000}"/>
    <cellStyle name="T_Book1_Luy ke von ung nam 2011 -Thoa gui ngay 12-8-2012_!1 1 bao cao giao KH ve HTCMT vung TNB   12-12-2011 2 2" xfId="10712" xr:uid="{00000000-0005-0000-0000-0000C7260000}"/>
    <cellStyle name="T_Book1_Luy ke von ung nam 2011 -Thoa gui ngay 12-8-2012_!1 1 bao cao giao KH ve HTCMT vung TNB   12-12-2011 2 2 2" xfId="10713" xr:uid="{00000000-0005-0000-0000-0000C8260000}"/>
    <cellStyle name="T_Book1_Luy ke von ung nam 2011 -Thoa gui ngay 12-8-2012_!1 1 bao cao giao KH ve HTCMT vung TNB   12-12-2011 2 2 3" xfId="10714" xr:uid="{00000000-0005-0000-0000-0000C9260000}"/>
    <cellStyle name="T_Book1_Luy ke von ung nam 2011 -Thoa gui ngay 12-8-2012_!1 1 bao cao giao KH ve HTCMT vung TNB   12-12-2011 2 3" xfId="10715" xr:uid="{00000000-0005-0000-0000-0000CA260000}"/>
    <cellStyle name="T_Book1_Luy ke von ung nam 2011 -Thoa gui ngay 12-8-2012_!1 1 bao cao giao KH ve HTCMT vung TNB   12-12-2011 2 3 2" xfId="10716" xr:uid="{00000000-0005-0000-0000-0000CB260000}"/>
    <cellStyle name="T_Book1_Luy ke von ung nam 2011 -Thoa gui ngay 12-8-2012_!1 1 bao cao giao KH ve HTCMT vung TNB   12-12-2011 2 4" xfId="10717" xr:uid="{00000000-0005-0000-0000-0000CC260000}"/>
    <cellStyle name="T_Book1_Luy ke von ung nam 2011 -Thoa gui ngay 12-8-2012_!1 1 bao cao giao KH ve HTCMT vung TNB   12-12-2011 2 5" xfId="10718" xr:uid="{00000000-0005-0000-0000-0000CD260000}"/>
    <cellStyle name="T_Book1_Luy ke von ung nam 2011 -Thoa gui ngay 12-8-2012_!1 1 bao cao giao KH ve HTCMT vung TNB   12-12-2011 3" xfId="10074" xr:uid="{00000000-0005-0000-0000-0000CE260000}"/>
    <cellStyle name="T_Book1_Luy ke von ung nam 2011 -Thoa gui ngay 12-8-2012_!1 1 bao cao giao KH ve HTCMT vung TNB   12-12-2011 3 2" xfId="10719" xr:uid="{00000000-0005-0000-0000-0000CF260000}"/>
    <cellStyle name="T_Book1_Luy ke von ung nam 2011 -Thoa gui ngay 12-8-2012_!1 1 bao cao giao KH ve HTCMT vung TNB   12-12-2011 3 3" xfId="10720" xr:uid="{00000000-0005-0000-0000-0000D0260000}"/>
    <cellStyle name="T_Book1_Luy ke von ung nam 2011 -Thoa gui ngay 12-8-2012_!1 1 bao cao giao KH ve HTCMT vung TNB   12-12-2011 4" xfId="10721" xr:uid="{00000000-0005-0000-0000-0000D1260000}"/>
    <cellStyle name="T_Book1_Luy ke von ung nam 2011 -Thoa gui ngay 12-8-2012_!1 1 bao cao giao KH ve HTCMT vung TNB   12-12-2011 4 2" xfId="10722" xr:uid="{00000000-0005-0000-0000-0000D2260000}"/>
    <cellStyle name="T_Book1_Luy ke von ung nam 2011 -Thoa gui ngay 12-8-2012_!1 1 bao cao giao KH ve HTCMT vung TNB   12-12-2011 5" xfId="10723" xr:uid="{00000000-0005-0000-0000-0000D3260000}"/>
    <cellStyle name="T_Book1_Luy ke von ung nam 2011 -Thoa gui ngay 12-8-2012_!1 1 bao cao giao KH ve HTCMT vung TNB   12-12-2011 6" xfId="10724" xr:uid="{00000000-0005-0000-0000-0000D4260000}"/>
    <cellStyle name="T_Book1_Luy ke von ung nam 2011 -Thoa gui ngay 12-8-2012_KH TPCP vung TNB (03-1-2012)" xfId="10726" xr:uid="{00000000-0005-0000-0000-0000D5260000}"/>
    <cellStyle name="T_Book1_Luy ke von ung nam 2011 -Thoa gui ngay 12-8-2012_KH TPCP vung TNB (03-1-2012) 2" xfId="10728" xr:uid="{00000000-0005-0000-0000-0000D6260000}"/>
    <cellStyle name="T_Book1_Luy ke von ung nam 2011 -Thoa gui ngay 12-8-2012_KH TPCP vung TNB (03-1-2012) 2 2" xfId="10730" xr:uid="{00000000-0005-0000-0000-0000D7260000}"/>
    <cellStyle name="T_Book1_Luy ke von ung nam 2011 -Thoa gui ngay 12-8-2012_KH TPCP vung TNB (03-1-2012) 2 2 2" xfId="3753" xr:uid="{00000000-0005-0000-0000-0000D8260000}"/>
    <cellStyle name="T_Book1_Luy ke von ung nam 2011 -Thoa gui ngay 12-8-2012_KH TPCP vung TNB (03-1-2012) 2 2 3" xfId="8604" xr:uid="{00000000-0005-0000-0000-0000D9260000}"/>
    <cellStyle name="T_Book1_Luy ke von ung nam 2011 -Thoa gui ngay 12-8-2012_KH TPCP vung TNB (03-1-2012) 2 3" xfId="10732" xr:uid="{00000000-0005-0000-0000-0000DA260000}"/>
    <cellStyle name="T_Book1_Luy ke von ung nam 2011 -Thoa gui ngay 12-8-2012_KH TPCP vung TNB (03-1-2012) 2 3 2" xfId="10733" xr:uid="{00000000-0005-0000-0000-0000DB260000}"/>
    <cellStyle name="T_Book1_Luy ke von ung nam 2011 -Thoa gui ngay 12-8-2012_KH TPCP vung TNB (03-1-2012) 2 4" xfId="10734" xr:uid="{00000000-0005-0000-0000-0000DC260000}"/>
    <cellStyle name="T_Book1_Luy ke von ung nam 2011 -Thoa gui ngay 12-8-2012_KH TPCP vung TNB (03-1-2012) 2 5" xfId="10735" xr:uid="{00000000-0005-0000-0000-0000DD260000}"/>
    <cellStyle name="T_Book1_Luy ke von ung nam 2011 -Thoa gui ngay 12-8-2012_KH TPCP vung TNB (03-1-2012) 3" xfId="10737" xr:uid="{00000000-0005-0000-0000-0000DE260000}"/>
    <cellStyle name="T_Book1_Luy ke von ung nam 2011 -Thoa gui ngay 12-8-2012_KH TPCP vung TNB (03-1-2012) 3 2" xfId="10738" xr:uid="{00000000-0005-0000-0000-0000DF260000}"/>
    <cellStyle name="T_Book1_Luy ke von ung nam 2011 -Thoa gui ngay 12-8-2012_KH TPCP vung TNB (03-1-2012) 3 3" xfId="7855" xr:uid="{00000000-0005-0000-0000-0000E0260000}"/>
    <cellStyle name="T_Book1_Luy ke von ung nam 2011 -Thoa gui ngay 12-8-2012_KH TPCP vung TNB (03-1-2012) 4" xfId="10742" xr:uid="{00000000-0005-0000-0000-0000E1260000}"/>
    <cellStyle name="T_Book1_Luy ke von ung nam 2011 -Thoa gui ngay 12-8-2012_KH TPCP vung TNB (03-1-2012) 4 2" xfId="1758" xr:uid="{00000000-0005-0000-0000-0000E2260000}"/>
    <cellStyle name="T_Book1_Luy ke von ung nam 2011 -Thoa gui ngay 12-8-2012_KH TPCP vung TNB (03-1-2012) 5" xfId="10744" xr:uid="{00000000-0005-0000-0000-0000E3260000}"/>
    <cellStyle name="T_Book1_Luy ke von ung nam 2011 -Thoa gui ngay 12-8-2012_KH TPCP vung TNB (03-1-2012) 6" xfId="10746" xr:uid="{00000000-0005-0000-0000-0000E4260000}"/>
    <cellStyle name="T_Book1_Nhu cau von ung truoc 2011 Tha h Hoa + Nge An gui TW" xfId="10747" xr:uid="{00000000-0005-0000-0000-0000E5260000}"/>
    <cellStyle name="T_Book1_Nhu cau von ung truoc 2011 Tha h Hoa + Nge An gui TW 2" xfId="10748" xr:uid="{00000000-0005-0000-0000-0000E6260000}"/>
    <cellStyle name="T_Book1_Nhu cau von ung truoc 2011 Tha h Hoa + Nge An gui TW 2 2" xfId="10749" xr:uid="{00000000-0005-0000-0000-0000E7260000}"/>
    <cellStyle name="T_Book1_Nhu cau von ung truoc 2011 Tha h Hoa + Nge An gui TW 2 2 2" xfId="417" xr:uid="{00000000-0005-0000-0000-0000E8260000}"/>
    <cellStyle name="T_Book1_Nhu cau von ung truoc 2011 Tha h Hoa + Nge An gui TW 2 2 3" xfId="524" xr:uid="{00000000-0005-0000-0000-0000E9260000}"/>
    <cellStyle name="T_Book1_Nhu cau von ung truoc 2011 Tha h Hoa + Nge An gui TW 2 3" xfId="10750" xr:uid="{00000000-0005-0000-0000-0000EA260000}"/>
    <cellStyle name="T_Book1_Nhu cau von ung truoc 2011 Tha h Hoa + Nge An gui TW 2 3 2" xfId="10751" xr:uid="{00000000-0005-0000-0000-0000EB260000}"/>
    <cellStyle name="T_Book1_Nhu cau von ung truoc 2011 Tha h Hoa + Nge An gui TW 2 4" xfId="10752" xr:uid="{00000000-0005-0000-0000-0000EC260000}"/>
    <cellStyle name="T_Book1_Nhu cau von ung truoc 2011 Tha h Hoa + Nge An gui TW 2 5" xfId="10753" xr:uid="{00000000-0005-0000-0000-0000ED260000}"/>
    <cellStyle name="T_Book1_Nhu cau von ung truoc 2011 Tha h Hoa + Nge An gui TW 3" xfId="10754" xr:uid="{00000000-0005-0000-0000-0000EE260000}"/>
    <cellStyle name="T_Book1_Nhu cau von ung truoc 2011 Tha h Hoa + Nge An gui TW 3 2" xfId="10755" xr:uid="{00000000-0005-0000-0000-0000EF260000}"/>
    <cellStyle name="T_Book1_Nhu cau von ung truoc 2011 Tha h Hoa + Nge An gui TW 3 3" xfId="10756" xr:uid="{00000000-0005-0000-0000-0000F0260000}"/>
    <cellStyle name="T_Book1_Nhu cau von ung truoc 2011 Tha h Hoa + Nge An gui TW 4" xfId="10757" xr:uid="{00000000-0005-0000-0000-0000F1260000}"/>
    <cellStyle name="T_Book1_Nhu cau von ung truoc 2011 Tha h Hoa + Nge An gui TW 4 2" xfId="10759" xr:uid="{00000000-0005-0000-0000-0000F2260000}"/>
    <cellStyle name="T_Book1_Nhu cau von ung truoc 2011 Tha h Hoa + Nge An gui TW 5" xfId="10760" xr:uid="{00000000-0005-0000-0000-0000F3260000}"/>
    <cellStyle name="T_Book1_Nhu cau von ung truoc 2011 Tha h Hoa + Nge An gui TW 6" xfId="10761" xr:uid="{00000000-0005-0000-0000-0000F4260000}"/>
    <cellStyle name="T_Book1_Nhu cau von ung truoc 2011 Tha h Hoa + Nge An gui TW_!1 1 bao cao giao KH ve HTCMT vung TNB   12-12-2011" xfId="3937" xr:uid="{00000000-0005-0000-0000-0000F5260000}"/>
    <cellStyle name="T_Book1_Nhu cau von ung truoc 2011 Tha h Hoa + Nge An gui TW_!1 1 bao cao giao KH ve HTCMT vung TNB   12-12-2011 2" xfId="2203" xr:uid="{00000000-0005-0000-0000-0000F6260000}"/>
    <cellStyle name="T_Book1_Nhu cau von ung truoc 2011 Tha h Hoa + Nge An gui TW_!1 1 bao cao giao KH ve HTCMT vung TNB   12-12-2011 2 2" xfId="769" xr:uid="{00000000-0005-0000-0000-0000F7260000}"/>
    <cellStyle name="T_Book1_Nhu cau von ung truoc 2011 Tha h Hoa + Nge An gui TW_!1 1 bao cao giao KH ve HTCMT vung TNB   12-12-2011 2 2 2" xfId="10763" xr:uid="{00000000-0005-0000-0000-0000F8260000}"/>
    <cellStyle name="T_Book1_Nhu cau von ung truoc 2011 Tha h Hoa + Nge An gui TW_!1 1 bao cao giao KH ve HTCMT vung TNB   12-12-2011 2 2 3" xfId="10765" xr:uid="{00000000-0005-0000-0000-0000F9260000}"/>
    <cellStyle name="T_Book1_Nhu cau von ung truoc 2011 Tha h Hoa + Nge An gui TW_!1 1 bao cao giao KH ve HTCMT vung TNB   12-12-2011 2 3" xfId="7791" xr:uid="{00000000-0005-0000-0000-0000FA260000}"/>
    <cellStyle name="T_Book1_Nhu cau von ung truoc 2011 Tha h Hoa + Nge An gui TW_!1 1 bao cao giao KH ve HTCMT vung TNB   12-12-2011 2 3 2" xfId="10767" xr:uid="{00000000-0005-0000-0000-0000FB260000}"/>
    <cellStyle name="T_Book1_Nhu cau von ung truoc 2011 Tha h Hoa + Nge An gui TW_!1 1 bao cao giao KH ve HTCMT vung TNB   12-12-2011 2 4" xfId="7795" xr:uid="{00000000-0005-0000-0000-0000FC260000}"/>
    <cellStyle name="T_Book1_Nhu cau von ung truoc 2011 Tha h Hoa + Nge An gui TW_!1 1 bao cao giao KH ve HTCMT vung TNB   12-12-2011 2 5" xfId="10770" xr:uid="{00000000-0005-0000-0000-0000FD260000}"/>
    <cellStyle name="T_Book1_Nhu cau von ung truoc 2011 Tha h Hoa + Nge An gui TW_!1 1 bao cao giao KH ve HTCMT vung TNB   12-12-2011 3" xfId="10772" xr:uid="{00000000-0005-0000-0000-0000FE260000}"/>
    <cellStyle name="T_Book1_Nhu cau von ung truoc 2011 Tha h Hoa + Nge An gui TW_!1 1 bao cao giao KH ve HTCMT vung TNB   12-12-2011 3 2" xfId="10774" xr:uid="{00000000-0005-0000-0000-0000FF260000}"/>
    <cellStyle name="T_Book1_Nhu cau von ung truoc 2011 Tha h Hoa + Nge An gui TW_!1 1 bao cao giao KH ve HTCMT vung TNB   12-12-2011 3 3" xfId="10776" xr:uid="{00000000-0005-0000-0000-000000270000}"/>
    <cellStyle name="T_Book1_Nhu cau von ung truoc 2011 Tha h Hoa + Nge An gui TW_!1 1 bao cao giao KH ve HTCMT vung TNB   12-12-2011 4" xfId="10106" xr:uid="{00000000-0005-0000-0000-000001270000}"/>
    <cellStyle name="T_Book1_Nhu cau von ung truoc 2011 Tha h Hoa + Nge An gui TW_!1 1 bao cao giao KH ve HTCMT vung TNB   12-12-2011 4 2" xfId="10778" xr:uid="{00000000-0005-0000-0000-000002270000}"/>
    <cellStyle name="T_Book1_Nhu cau von ung truoc 2011 Tha h Hoa + Nge An gui TW_!1 1 bao cao giao KH ve HTCMT vung TNB   12-12-2011 5" xfId="10109" xr:uid="{00000000-0005-0000-0000-000003270000}"/>
    <cellStyle name="T_Book1_Nhu cau von ung truoc 2011 Tha h Hoa + Nge An gui TW_!1 1 bao cao giao KH ve HTCMT vung TNB   12-12-2011 6" xfId="10780" xr:uid="{00000000-0005-0000-0000-000004270000}"/>
    <cellStyle name="T_Book1_Nhu cau von ung truoc 2011 Tha h Hoa + Nge An gui TW_Bieu4HTMT" xfId="10781" xr:uid="{00000000-0005-0000-0000-000005270000}"/>
    <cellStyle name="T_Book1_Nhu cau von ung truoc 2011 Tha h Hoa + Nge An gui TW_Bieu4HTMT 2" xfId="3803" xr:uid="{00000000-0005-0000-0000-000006270000}"/>
    <cellStyle name="T_Book1_Nhu cau von ung truoc 2011 Tha h Hoa + Nge An gui TW_Bieu4HTMT 2 2" xfId="10147" xr:uid="{00000000-0005-0000-0000-000007270000}"/>
    <cellStyle name="T_Book1_Nhu cau von ung truoc 2011 Tha h Hoa + Nge An gui TW_Bieu4HTMT 2 2 2" xfId="10782" xr:uid="{00000000-0005-0000-0000-000008270000}"/>
    <cellStyle name="T_Book1_Nhu cau von ung truoc 2011 Tha h Hoa + Nge An gui TW_Bieu4HTMT 2 2 3" xfId="10783" xr:uid="{00000000-0005-0000-0000-000009270000}"/>
    <cellStyle name="T_Book1_Nhu cau von ung truoc 2011 Tha h Hoa + Nge An gui TW_Bieu4HTMT 2 3" xfId="10149" xr:uid="{00000000-0005-0000-0000-00000A270000}"/>
    <cellStyle name="T_Book1_Nhu cau von ung truoc 2011 Tha h Hoa + Nge An gui TW_Bieu4HTMT 2 3 2" xfId="9044" xr:uid="{00000000-0005-0000-0000-00000B270000}"/>
    <cellStyle name="T_Book1_Nhu cau von ung truoc 2011 Tha h Hoa + Nge An gui TW_Bieu4HTMT 2 4" xfId="8538" xr:uid="{00000000-0005-0000-0000-00000C270000}"/>
    <cellStyle name="T_Book1_Nhu cau von ung truoc 2011 Tha h Hoa + Nge An gui TW_Bieu4HTMT 2 5" xfId="8540" xr:uid="{00000000-0005-0000-0000-00000D270000}"/>
    <cellStyle name="T_Book1_Nhu cau von ung truoc 2011 Tha h Hoa + Nge An gui TW_Bieu4HTMT 3" xfId="10784" xr:uid="{00000000-0005-0000-0000-00000E270000}"/>
    <cellStyle name="T_Book1_Nhu cau von ung truoc 2011 Tha h Hoa + Nge An gui TW_Bieu4HTMT 3 2" xfId="10787" xr:uid="{00000000-0005-0000-0000-00000F270000}"/>
    <cellStyle name="T_Book1_Nhu cau von ung truoc 2011 Tha h Hoa + Nge An gui TW_Bieu4HTMT 3 3" xfId="10790" xr:uid="{00000000-0005-0000-0000-000010270000}"/>
    <cellStyle name="T_Book1_Nhu cau von ung truoc 2011 Tha h Hoa + Nge An gui TW_Bieu4HTMT 4" xfId="10792" xr:uid="{00000000-0005-0000-0000-000011270000}"/>
    <cellStyle name="T_Book1_Nhu cau von ung truoc 2011 Tha h Hoa + Nge An gui TW_Bieu4HTMT 4 2" xfId="10795" xr:uid="{00000000-0005-0000-0000-000012270000}"/>
    <cellStyle name="T_Book1_Nhu cau von ung truoc 2011 Tha h Hoa + Nge An gui TW_Bieu4HTMT 5" xfId="227" xr:uid="{00000000-0005-0000-0000-000013270000}"/>
    <cellStyle name="T_Book1_Nhu cau von ung truoc 2011 Tha h Hoa + Nge An gui TW_Bieu4HTMT 6" xfId="10797" xr:uid="{00000000-0005-0000-0000-000014270000}"/>
    <cellStyle name="T_Book1_Nhu cau von ung truoc 2011 Tha h Hoa + Nge An gui TW_Bieu4HTMT_!1 1 bao cao giao KH ve HTCMT vung TNB   12-12-2011" xfId="6885" xr:uid="{00000000-0005-0000-0000-000015270000}"/>
    <cellStyle name="T_Book1_Nhu cau von ung truoc 2011 Tha h Hoa + Nge An gui TW_Bieu4HTMT_!1 1 bao cao giao KH ve HTCMT vung TNB   12-12-2011 2" xfId="6887" xr:uid="{00000000-0005-0000-0000-000016270000}"/>
    <cellStyle name="T_Book1_Nhu cau von ung truoc 2011 Tha h Hoa + Nge An gui TW_Bieu4HTMT_!1 1 bao cao giao KH ve HTCMT vung TNB   12-12-2011 2 2" xfId="10798" xr:uid="{00000000-0005-0000-0000-000017270000}"/>
    <cellStyle name="T_Book1_Nhu cau von ung truoc 2011 Tha h Hoa + Nge An gui TW_Bieu4HTMT_!1 1 bao cao giao KH ve HTCMT vung TNB   12-12-2011 2 2 2" xfId="10799" xr:uid="{00000000-0005-0000-0000-000018270000}"/>
    <cellStyle name="T_Book1_Nhu cau von ung truoc 2011 Tha h Hoa + Nge An gui TW_Bieu4HTMT_!1 1 bao cao giao KH ve HTCMT vung TNB   12-12-2011 2 2 3" xfId="3063" xr:uid="{00000000-0005-0000-0000-000019270000}"/>
    <cellStyle name="T_Book1_Nhu cau von ung truoc 2011 Tha h Hoa + Nge An gui TW_Bieu4HTMT_!1 1 bao cao giao KH ve HTCMT vung TNB   12-12-2011 2 3" xfId="10801" xr:uid="{00000000-0005-0000-0000-00001A270000}"/>
    <cellStyle name="T_Book1_Nhu cau von ung truoc 2011 Tha h Hoa + Nge An gui TW_Bieu4HTMT_!1 1 bao cao giao KH ve HTCMT vung TNB   12-12-2011 2 3 2" xfId="10803" xr:uid="{00000000-0005-0000-0000-00001B270000}"/>
    <cellStyle name="T_Book1_Nhu cau von ung truoc 2011 Tha h Hoa + Nge An gui TW_Bieu4HTMT_!1 1 bao cao giao KH ve HTCMT vung TNB   12-12-2011 2 4" xfId="10804" xr:uid="{00000000-0005-0000-0000-00001C270000}"/>
    <cellStyle name="T_Book1_Nhu cau von ung truoc 2011 Tha h Hoa + Nge An gui TW_Bieu4HTMT_!1 1 bao cao giao KH ve HTCMT vung TNB   12-12-2011 2 5" xfId="10805" xr:uid="{00000000-0005-0000-0000-00001D270000}"/>
    <cellStyle name="T_Book1_Nhu cau von ung truoc 2011 Tha h Hoa + Nge An gui TW_Bieu4HTMT_!1 1 bao cao giao KH ve HTCMT vung TNB   12-12-2011 3" xfId="6889" xr:uid="{00000000-0005-0000-0000-00001E270000}"/>
    <cellStyle name="T_Book1_Nhu cau von ung truoc 2011 Tha h Hoa + Nge An gui TW_Bieu4HTMT_!1 1 bao cao giao KH ve HTCMT vung TNB   12-12-2011 3 2" xfId="10807" xr:uid="{00000000-0005-0000-0000-00001F270000}"/>
    <cellStyle name="T_Book1_Nhu cau von ung truoc 2011 Tha h Hoa + Nge An gui TW_Bieu4HTMT_!1 1 bao cao giao KH ve HTCMT vung TNB   12-12-2011 3 3" xfId="10809" xr:uid="{00000000-0005-0000-0000-000020270000}"/>
    <cellStyle name="T_Book1_Nhu cau von ung truoc 2011 Tha h Hoa + Nge An gui TW_Bieu4HTMT_!1 1 bao cao giao KH ve HTCMT vung TNB   12-12-2011 4" xfId="6891" xr:uid="{00000000-0005-0000-0000-000021270000}"/>
    <cellStyle name="T_Book1_Nhu cau von ung truoc 2011 Tha h Hoa + Nge An gui TW_Bieu4HTMT_!1 1 bao cao giao KH ve HTCMT vung TNB   12-12-2011 4 2" xfId="9752" xr:uid="{00000000-0005-0000-0000-000022270000}"/>
    <cellStyle name="T_Book1_Nhu cau von ung truoc 2011 Tha h Hoa + Nge An gui TW_Bieu4HTMT_!1 1 bao cao giao KH ve HTCMT vung TNB   12-12-2011 5" xfId="10810" xr:uid="{00000000-0005-0000-0000-000023270000}"/>
    <cellStyle name="T_Book1_Nhu cau von ung truoc 2011 Tha h Hoa + Nge An gui TW_Bieu4HTMT_!1 1 bao cao giao KH ve HTCMT vung TNB   12-12-2011 6" xfId="10811" xr:uid="{00000000-0005-0000-0000-000024270000}"/>
    <cellStyle name="T_Book1_Nhu cau von ung truoc 2011 Tha h Hoa + Nge An gui TW_Bieu4HTMT_KH TPCP vung TNB (03-1-2012)" xfId="10430" xr:uid="{00000000-0005-0000-0000-000025270000}"/>
    <cellStyle name="T_Book1_Nhu cau von ung truoc 2011 Tha h Hoa + Nge An gui TW_Bieu4HTMT_KH TPCP vung TNB (03-1-2012) 2" xfId="10812" xr:uid="{00000000-0005-0000-0000-000026270000}"/>
    <cellStyle name="T_Book1_Nhu cau von ung truoc 2011 Tha h Hoa + Nge An gui TW_Bieu4HTMT_KH TPCP vung TNB (03-1-2012) 2 2" xfId="10813" xr:uid="{00000000-0005-0000-0000-000027270000}"/>
    <cellStyle name="T_Book1_Nhu cau von ung truoc 2011 Tha h Hoa + Nge An gui TW_Bieu4HTMT_KH TPCP vung TNB (03-1-2012) 2 2 2" xfId="10814" xr:uid="{00000000-0005-0000-0000-000028270000}"/>
    <cellStyle name="T_Book1_Nhu cau von ung truoc 2011 Tha h Hoa + Nge An gui TW_Bieu4HTMT_KH TPCP vung TNB (03-1-2012) 2 2 3" xfId="10815" xr:uid="{00000000-0005-0000-0000-000029270000}"/>
    <cellStyle name="T_Book1_Nhu cau von ung truoc 2011 Tha h Hoa + Nge An gui TW_Bieu4HTMT_KH TPCP vung TNB (03-1-2012) 2 3" xfId="10816" xr:uid="{00000000-0005-0000-0000-00002A270000}"/>
    <cellStyle name="T_Book1_Nhu cau von ung truoc 2011 Tha h Hoa + Nge An gui TW_Bieu4HTMT_KH TPCP vung TNB (03-1-2012) 2 3 2" xfId="10817" xr:uid="{00000000-0005-0000-0000-00002B270000}"/>
    <cellStyle name="T_Book1_Nhu cau von ung truoc 2011 Tha h Hoa + Nge An gui TW_Bieu4HTMT_KH TPCP vung TNB (03-1-2012) 2 4" xfId="10818" xr:uid="{00000000-0005-0000-0000-00002C270000}"/>
    <cellStyle name="T_Book1_Nhu cau von ung truoc 2011 Tha h Hoa + Nge An gui TW_Bieu4HTMT_KH TPCP vung TNB (03-1-2012) 2 5" xfId="10819" xr:uid="{00000000-0005-0000-0000-00002D270000}"/>
    <cellStyle name="T_Book1_Nhu cau von ung truoc 2011 Tha h Hoa + Nge An gui TW_Bieu4HTMT_KH TPCP vung TNB (03-1-2012) 3" xfId="10820" xr:uid="{00000000-0005-0000-0000-00002E270000}"/>
    <cellStyle name="T_Book1_Nhu cau von ung truoc 2011 Tha h Hoa + Nge An gui TW_Bieu4HTMT_KH TPCP vung TNB (03-1-2012) 3 2" xfId="10823" xr:uid="{00000000-0005-0000-0000-00002F270000}"/>
    <cellStyle name="T_Book1_Nhu cau von ung truoc 2011 Tha h Hoa + Nge An gui TW_Bieu4HTMT_KH TPCP vung TNB (03-1-2012) 3 3" xfId="10825" xr:uid="{00000000-0005-0000-0000-000030270000}"/>
    <cellStyle name="T_Book1_Nhu cau von ung truoc 2011 Tha h Hoa + Nge An gui TW_Bieu4HTMT_KH TPCP vung TNB (03-1-2012) 4" xfId="10826" xr:uid="{00000000-0005-0000-0000-000031270000}"/>
    <cellStyle name="T_Book1_Nhu cau von ung truoc 2011 Tha h Hoa + Nge An gui TW_Bieu4HTMT_KH TPCP vung TNB (03-1-2012) 4 2" xfId="10827" xr:uid="{00000000-0005-0000-0000-000032270000}"/>
    <cellStyle name="T_Book1_Nhu cau von ung truoc 2011 Tha h Hoa + Nge An gui TW_Bieu4HTMT_KH TPCP vung TNB (03-1-2012) 5" xfId="10828" xr:uid="{00000000-0005-0000-0000-000033270000}"/>
    <cellStyle name="T_Book1_Nhu cau von ung truoc 2011 Tha h Hoa + Nge An gui TW_Bieu4HTMT_KH TPCP vung TNB (03-1-2012) 6" xfId="1214" xr:uid="{00000000-0005-0000-0000-000034270000}"/>
    <cellStyle name="T_Book1_Nhu cau von ung truoc 2011 Tha h Hoa + Nge An gui TW_KH TPCP vung TNB (03-1-2012)" xfId="389" xr:uid="{00000000-0005-0000-0000-000035270000}"/>
    <cellStyle name="T_Book1_Nhu cau von ung truoc 2011 Tha h Hoa + Nge An gui TW_KH TPCP vung TNB (03-1-2012) 2" xfId="4426" xr:uid="{00000000-0005-0000-0000-000036270000}"/>
    <cellStyle name="T_Book1_Nhu cau von ung truoc 2011 Tha h Hoa + Nge An gui TW_KH TPCP vung TNB (03-1-2012) 2 2" xfId="4432" xr:uid="{00000000-0005-0000-0000-000037270000}"/>
    <cellStyle name="T_Book1_Nhu cau von ung truoc 2011 Tha h Hoa + Nge An gui TW_KH TPCP vung TNB (03-1-2012) 2 2 2" xfId="10829" xr:uid="{00000000-0005-0000-0000-000038270000}"/>
    <cellStyle name="T_Book1_Nhu cau von ung truoc 2011 Tha h Hoa + Nge An gui TW_KH TPCP vung TNB (03-1-2012) 2 2 3" xfId="1607" xr:uid="{00000000-0005-0000-0000-000039270000}"/>
    <cellStyle name="T_Book1_Nhu cau von ung truoc 2011 Tha h Hoa + Nge An gui TW_KH TPCP vung TNB (03-1-2012) 2 3" xfId="4437" xr:uid="{00000000-0005-0000-0000-00003A270000}"/>
    <cellStyle name="T_Book1_Nhu cau von ung truoc 2011 Tha h Hoa + Nge An gui TW_KH TPCP vung TNB (03-1-2012) 2 3 2" xfId="10830" xr:uid="{00000000-0005-0000-0000-00003B270000}"/>
    <cellStyle name="T_Book1_Nhu cau von ung truoc 2011 Tha h Hoa + Nge An gui TW_KH TPCP vung TNB (03-1-2012) 2 4" xfId="10832" xr:uid="{00000000-0005-0000-0000-00003C270000}"/>
    <cellStyle name="T_Book1_Nhu cau von ung truoc 2011 Tha h Hoa + Nge An gui TW_KH TPCP vung TNB (03-1-2012) 2 5" xfId="10833" xr:uid="{00000000-0005-0000-0000-00003D270000}"/>
    <cellStyle name="T_Book1_Nhu cau von ung truoc 2011 Tha h Hoa + Nge An gui TW_KH TPCP vung TNB (03-1-2012) 3" xfId="6783" xr:uid="{00000000-0005-0000-0000-00003E270000}"/>
    <cellStyle name="T_Book1_Nhu cau von ung truoc 2011 Tha h Hoa + Nge An gui TW_KH TPCP vung TNB (03-1-2012) 3 2" xfId="267" xr:uid="{00000000-0005-0000-0000-00003F270000}"/>
    <cellStyle name="T_Book1_Nhu cau von ung truoc 2011 Tha h Hoa + Nge An gui TW_KH TPCP vung TNB (03-1-2012) 3 3" xfId="277" xr:uid="{00000000-0005-0000-0000-000040270000}"/>
    <cellStyle name="T_Book1_Nhu cau von ung truoc 2011 Tha h Hoa + Nge An gui TW_KH TPCP vung TNB (03-1-2012) 4" xfId="8018" xr:uid="{00000000-0005-0000-0000-000041270000}"/>
    <cellStyle name="T_Book1_Nhu cau von ung truoc 2011 Tha h Hoa + Nge An gui TW_KH TPCP vung TNB (03-1-2012) 4 2" xfId="10834" xr:uid="{00000000-0005-0000-0000-000042270000}"/>
    <cellStyle name="T_Book1_Nhu cau von ung truoc 2011 Tha h Hoa + Nge An gui TW_KH TPCP vung TNB (03-1-2012) 5" xfId="2634" xr:uid="{00000000-0005-0000-0000-000043270000}"/>
    <cellStyle name="T_Book1_Nhu cau von ung truoc 2011 Tha h Hoa + Nge An gui TW_KH TPCP vung TNB (03-1-2012) 6" xfId="8021" xr:uid="{00000000-0005-0000-0000-000044270000}"/>
    <cellStyle name="T_Book1_phu luc tong ket tinh hinh TH giai doan 03-10 (ngay 30)" xfId="9823" xr:uid="{00000000-0005-0000-0000-000045270000}"/>
    <cellStyle name="T_Book1_phu luc tong ket tinh hinh TH giai doan 03-10 (ngay 30) 2" xfId="10835" xr:uid="{00000000-0005-0000-0000-000046270000}"/>
    <cellStyle name="T_Book1_phu luc tong ket tinh hinh TH giai doan 03-10 (ngay 30) 2 2" xfId="10836" xr:uid="{00000000-0005-0000-0000-000047270000}"/>
    <cellStyle name="T_Book1_phu luc tong ket tinh hinh TH giai doan 03-10 (ngay 30) 2 2 2" xfId="360" xr:uid="{00000000-0005-0000-0000-000048270000}"/>
    <cellStyle name="T_Book1_phu luc tong ket tinh hinh TH giai doan 03-10 (ngay 30) 2 2 3" xfId="374" xr:uid="{00000000-0005-0000-0000-000049270000}"/>
    <cellStyle name="T_Book1_phu luc tong ket tinh hinh TH giai doan 03-10 (ngay 30) 2 3" xfId="10837" xr:uid="{00000000-0005-0000-0000-00004A270000}"/>
    <cellStyle name="T_Book1_phu luc tong ket tinh hinh TH giai doan 03-10 (ngay 30) 2 3 2" xfId="4782" xr:uid="{00000000-0005-0000-0000-00004B270000}"/>
    <cellStyle name="T_Book1_phu luc tong ket tinh hinh TH giai doan 03-10 (ngay 30) 2 4" xfId="10838" xr:uid="{00000000-0005-0000-0000-00004C270000}"/>
    <cellStyle name="T_Book1_phu luc tong ket tinh hinh TH giai doan 03-10 (ngay 30) 2 5" xfId="10839" xr:uid="{00000000-0005-0000-0000-00004D270000}"/>
    <cellStyle name="T_Book1_phu luc tong ket tinh hinh TH giai doan 03-10 (ngay 30) 3" xfId="10840" xr:uid="{00000000-0005-0000-0000-00004E270000}"/>
    <cellStyle name="T_Book1_phu luc tong ket tinh hinh TH giai doan 03-10 (ngay 30) 3 2" xfId="10841" xr:uid="{00000000-0005-0000-0000-00004F270000}"/>
    <cellStyle name="T_Book1_phu luc tong ket tinh hinh TH giai doan 03-10 (ngay 30) 3 3" xfId="10845" xr:uid="{00000000-0005-0000-0000-000050270000}"/>
    <cellStyle name="T_Book1_phu luc tong ket tinh hinh TH giai doan 03-10 (ngay 30) 4" xfId="10846" xr:uid="{00000000-0005-0000-0000-000051270000}"/>
    <cellStyle name="T_Book1_phu luc tong ket tinh hinh TH giai doan 03-10 (ngay 30) 4 2" xfId="10847" xr:uid="{00000000-0005-0000-0000-000052270000}"/>
    <cellStyle name="T_Book1_phu luc tong ket tinh hinh TH giai doan 03-10 (ngay 30) 5" xfId="10850" xr:uid="{00000000-0005-0000-0000-000053270000}"/>
    <cellStyle name="T_Book1_phu luc tong ket tinh hinh TH giai doan 03-10 (ngay 30) 6" xfId="10853" xr:uid="{00000000-0005-0000-0000-000054270000}"/>
    <cellStyle name="T_Book1_phu luc tong ket tinh hinh TH giai doan 03-10 (ngay 30)_!1 1 bao cao giao KH ve HTCMT vung TNB   12-12-2011" xfId="10854" xr:uid="{00000000-0005-0000-0000-000055270000}"/>
    <cellStyle name="T_Book1_phu luc tong ket tinh hinh TH giai doan 03-10 (ngay 30)_!1 1 bao cao giao KH ve HTCMT vung TNB   12-12-2011 2" xfId="10855" xr:uid="{00000000-0005-0000-0000-000056270000}"/>
    <cellStyle name="T_Book1_phu luc tong ket tinh hinh TH giai doan 03-10 (ngay 30)_!1 1 bao cao giao KH ve HTCMT vung TNB   12-12-2011 2 2" xfId="125" xr:uid="{00000000-0005-0000-0000-000057270000}"/>
    <cellStyle name="T_Book1_phu luc tong ket tinh hinh TH giai doan 03-10 (ngay 30)_!1 1 bao cao giao KH ve HTCMT vung TNB   12-12-2011 2 2 2" xfId="2857" xr:uid="{00000000-0005-0000-0000-000058270000}"/>
    <cellStyle name="T_Book1_phu luc tong ket tinh hinh TH giai doan 03-10 (ngay 30)_!1 1 bao cao giao KH ve HTCMT vung TNB   12-12-2011 2 2 3" xfId="10271" xr:uid="{00000000-0005-0000-0000-000059270000}"/>
    <cellStyle name="T_Book1_phu luc tong ket tinh hinh TH giai doan 03-10 (ngay 30)_!1 1 bao cao giao KH ve HTCMT vung TNB   12-12-2011 2 3" xfId="107" xr:uid="{00000000-0005-0000-0000-00005A270000}"/>
    <cellStyle name="T_Book1_phu luc tong ket tinh hinh TH giai doan 03-10 (ngay 30)_!1 1 bao cao giao KH ve HTCMT vung TNB   12-12-2011 2 3 2" xfId="537" xr:uid="{00000000-0005-0000-0000-00005B270000}"/>
    <cellStyle name="T_Book1_phu luc tong ket tinh hinh TH giai doan 03-10 (ngay 30)_!1 1 bao cao giao KH ve HTCMT vung TNB   12-12-2011 2 4" xfId="342" xr:uid="{00000000-0005-0000-0000-00005C270000}"/>
    <cellStyle name="T_Book1_phu luc tong ket tinh hinh TH giai doan 03-10 (ngay 30)_!1 1 bao cao giao KH ve HTCMT vung TNB   12-12-2011 2 5" xfId="364" xr:uid="{00000000-0005-0000-0000-00005D270000}"/>
    <cellStyle name="T_Book1_phu luc tong ket tinh hinh TH giai doan 03-10 (ngay 30)_!1 1 bao cao giao KH ve HTCMT vung TNB   12-12-2011 3" xfId="10856" xr:uid="{00000000-0005-0000-0000-00005E270000}"/>
    <cellStyle name="T_Book1_phu luc tong ket tinh hinh TH giai doan 03-10 (ngay 30)_!1 1 bao cao giao KH ve HTCMT vung TNB   12-12-2011 3 2" xfId="4340" xr:uid="{00000000-0005-0000-0000-00005F270000}"/>
    <cellStyle name="T_Book1_phu luc tong ket tinh hinh TH giai doan 03-10 (ngay 30)_!1 1 bao cao giao KH ve HTCMT vung TNB   12-12-2011 3 3" xfId="10858" xr:uid="{00000000-0005-0000-0000-000060270000}"/>
    <cellStyle name="T_Book1_phu luc tong ket tinh hinh TH giai doan 03-10 (ngay 30)_!1 1 bao cao giao KH ve HTCMT vung TNB   12-12-2011 4" xfId="7497" xr:uid="{00000000-0005-0000-0000-000061270000}"/>
    <cellStyle name="T_Book1_phu luc tong ket tinh hinh TH giai doan 03-10 (ngay 30)_!1 1 bao cao giao KH ve HTCMT vung TNB   12-12-2011 4 2" xfId="727" xr:uid="{00000000-0005-0000-0000-000062270000}"/>
    <cellStyle name="T_Book1_phu luc tong ket tinh hinh TH giai doan 03-10 (ngay 30)_!1 1 bao cao giao KH ve HTCMT vung TNB   12-12-2011 5" xfId="10859" xr:uid="{00000000-0005-0000-0000-000063270000}"/>
    <cellStyle name="T_Book1_phu luc tong ket tinh hinh TH giai doan 03-10 (ngay 30)_!1 1 bao cao giao KH ve HTCMT vung TNB   12-12-2011 6" xfId="10860" xr:uid="{00000000-0005-0000-0000-000064270000}"/>
    <cellStyle name="T_Book1_phu luc tong ket tinh hinh TH giai doan 03-10 (ngay 30)_KH TPCP vung TNB (03-1-2012)" xfId="10862" xr:uid="{00000000-0005-0000-0000-000065270000}"/>
    <cellStyle name="T_Book1_phu luc tong ket tinh hinh TH giai doan 03-10 (ngay 30)_KH TPCP vung TNB (03-1-2012) 2" xfId="10863" xr:uid="{00000000-0005-0000-0000-000066270000}"/>
    <cellStyle name="T_Book1_phu luc tong ket tinh hinh TH giai doan 03-10 (ngay 30)_KH TPCP vung TNB (03-1-2012) 2 2" xfId="10864" xr:uid="{00000000-0005-0000-0000-000067270000}"/>
    <cellStyle name="T_Book1_phu luc tong ket tinh hinh TH giai doan 03-10 (ngay 30)_KH TPCP vung TNB (03-1-2012) 2 2 2" xfId="1956" xr:uid="{00000000-0005-0000-0000-000068270000}"/>
    <cellStyle name="T_Book1_phu luc tong ket tinh hinh TH giai doan 03-10 (ngay 30)_KH TPCP vung TNB (03-1-2012) 2 2 3" xfId="4241" xr:uid="{00000000-0005-0000-0000-000069270000}"/>
    <cellStyle name="T_Book1_phu luc tong ket tinh hinh TH giai doan 03-10 (ngay 30)_KH TPCP vung TNB (03-1-2012) 2 3" xfId="10865" xr:uid="{00000000-0005-0000-0000-00006A270000}"/>
    <cellStyle name="T_Book1_phu luc tong ket tinh hinh TH giai doan 03-10 (ngay 30)_KH TPCP vung TNB (03-1-2012) 2 3 2" xfId="10866" xr:uid="{00000000-0005-0000-0000-00006B270000}"/>
    <cellStyle name="T_Book1_phu luc tong ket tinh hinh TH giai doan 03-10 (ngay 30)_KH TPCP vung TNB (03-1-2012) 2 4" xfId="10867" xr:uid="{00000000-0005-0000-0000-00006C270000}"/>
    <cellStyle name="T_Book1_phu luc tong ket tinh hinh TH giai doan 03-10 (ngay 30)_KH TPCP vung TNB (03-1-2012) 2 5" xfId="10868" xr:uid="{00000000-0005-0000-0000-00006D270000}"/>
    <cellStyle name="T_Book1_phu luc tong ket tinh hinh TH giai doan 03-10 (ngay 30)_KH TPCP vung TNB (03-1-2012) 3" xfId="10869" xr:uid="{00000000-0005-0000-0000-00006E270000}"/>
    <cellStyle name="T_Book1_phu luc tong ket tinh hinh TH giai doan 03-10 (ngay 30)_KH TPCP vung TNB (03-1-2012) 3 2" xfId="735" xr:uid="{00000000-0005-0000-0000-00006F270000}"/>
    <cellStyle name="T_Book1_phu luc tong ket tinh hinh TH giai doan 03-10 (ngay 30)_KH TPCP vung TNB (03-1-2012) 3 3" xfId="10870" xr:uid="{00000000-0005-0000-0000-000070270000}"/>
    <cellStyle name="T_Book1_phu luc tong ket tinh hinh TH giai doan 03-10 (ngay 30)_KH TPCP vung TNB (03-1-2012) 4" xfId="10871" xr:uid="{00000000-0005-0000-0000-000071270000}"/>
    <cellStyle name="T_Book1_phu luc tong ket tinh hinh TH giai doan 03-10 (ngay 30)_KH TPCP vung TNB (03-1-2012) 4 2" xfId="10872" xr:uid="{00000000-0005-0000-0000-000072270000}"/>
    <cellStyle name="T_Book1_phu luc tong ket tinh hinh TH giai doan 03-10 (ngay 30)_KH TPCP vung TNB (03-1-2012) 5" xfId="453" xr:uid="{00000000-0005-0000-0000-000073270000}"/>
    <cellStyle name="T_Book1_phu luc tong ket tinh hinh TH giai doan 03-10 (ngay 30)_KH TPCP vung TNB (03-1-2012) 6" xfId="559" xr:uid="{00000000-0005-0000-0000-000074270000}"/>
    <cellStyle name="T_Book1_TH ung tren 70%-Ra soat phap ly-8-6 (dung de chuyen vao vu TH)" xfId="5756" xr:uid="{00000000-0005-0000-0000-000075270000}"/>
    <cellStyle name="T_Book1_TH ung tren 70%-Ra soat phap ly-8-6 (dung de chuyen vao vu TH) 2" xfId="10873" xr:uid="{00000000-0005-0000-0000-000076270000}"/>
    <cellStyle name="T_Book1_TH ung tren 70%-Ra soat phap ly-8-6 (dung de chuyen vao vu TH) 2 2" xfId="7226" xr:uid="{00000000-0005-0000-0000-000077270000}"/>
    <cellStyle name="T_Book1_TH ung tren 70%-Ra soat phap ly-8-6 (dung de chuyen vao vu TH) 2 2 2" xfId="10874" xr:uid="{00000000-0005-0000-0000-000078270000}"/>
    <cellStyle name="T_Book1_TH ung tren 70%-Ra soat phap ly-8-6 (dung de chuyen vao vu TH) 2 2 3" xfId="10875" xr:uid="{00000000-0005-0000-0000-000079270000}"/>
    <cellStyle name="T_Book1_TH ung tren 70%-Ra soat phap ly-8-6 (dung de chuyen vao vu TH) 2 3" xfId="10876" xr:uid="{00000000-0005-0000-0000-00007A270000}"/>
    <cellStyle name="T_Book1_TH ung tren 70%-Ra soat phap ly-8-6 (dung de chuyen vao vu TH) 2 3 2" xfId="10877" xr:uid="{00000000-0005-0000-0000-00007B270000}"/>
    <cellStyle name="T_Book1_TH ung tren 70%-Ra soat phap ly-8-6 (dung de chuyen vao vu TH) 2 4" xfId="10879" xr:uid="{00000000-0005-0000-0000-00007C270000}"/>
    <cellStyle name="T_Book1_TH ung tren 70%-Ra soat phap ly-8-6 (dung de chuyen vao vu TH) 2 5" xfId="10880" xr:uid="{00000000-0005-0000-0000-00007D270000}"/>
    <cellStyle name="T_Book1_TH ung tren 70%-Ra soat phap ly-8-6 (dung de chuyen vao vu TH) 3" xfId="10881" xr:uid="{00000000-0005-0000-0000-00007E270000}"/>
    <cellStyle name="T_Book1_TH ung tren 70%-Ra soat phap ly-8-6 (dung de chuyen vao vu TH) 3 2" xfId="10882" xr:uid="{00000000-0005-0000-0000-00007F270000}"/>
    <cellStyle name="T_Book1_TH ung tren 70%-Ra soat phap ly-8-6 (dung de chuyen vao vu TH) 3 3" xfId="10883" xr:uid="{00000000-0005-0000-0000-000080270000}"/>
    <cellStyle name="T_Book1_TH ung tren 70%-Ra soat phap ly-8-6 (dung de chuyen vao vu TH) 4" xfId="8152" xr:uid="{00000000-0005-0000-0000-000081270000}"/>
    <cellStyle name="T_Book1_TH ung tren 70%-Ra soat phap ly-8-6 (dung de chuyen vao vu TH) 4 2" xfId="10885" xr:uid="{00000000-0005-0000-0000-000082270000}"/>
    <cellStyle name="T_Book1_TH ung tren 70%-Ra soat phap ly-8-6 (dung de chuyen vao vu TH) 5" xfId="721" xr:uid="{00000000-0005-0000-0000-000083270000}"/>
    <cellStyle name="T_Book1_TH ung tren 70%-Ra soat phap ly-8-6 (dung de chuyen vao vu TH) 6" xfId="10886" xr:uid="{00000000-0005-0000-0000-000084270000}"/>
    <cellStyle name="T_Book1_TH ung tren 70%-Ra soat phap ly-8-6 (dung de chuyen vao vu TH)_!1 1 bao cao giao KH ve HTCMT vung TNB   12-12-2011" xfId="10888" xr:uid="{00000000-0005-0000-0000-000085270000}"/>
    <cellStyle name="T_Book1_TH ung tren 70%-Ra soat phap ly-8-6 (dung de chuyen vao vu TH)_!1 1 bao cao giao KH ve HTCMT vung TNB   12-12-2011 2" xfId="5502" xr:uid="{00000000-0005-0000-0000-000086270000}"/>
    <cellStyle name="T_Book1_TH ung tren 70%-Ra soat phap ly-8-6 (dung de chuyen vao vu TH)_!1 1 bao cao giao KH ve HTCMT vung TNB   12-12-2011 2 2" xfId="5510" xr:uid="{00000000-0005-0000-0000-000087270000}"/>
    <cellStyle name="T_Book1_TH ung tren 70%-Ra soat phap ly-8-6 (dung de chuyen vao vu TH)_!1 1 bao cao giao KH ve HTCMT vung TNB   12-12-2011 2 2 2" xfId="10889" xr:uid="{00000000-0005-0000-0000-000088270000}"/>
    <cellStyle name="T_Book1_TH ung tren 70%-Ra soat phap ly-8-6 (dung de chuyen vao vu TH)_!1 1 bao cao giao KH ve HTCMT vung TNB   12-12-2011 2 2 3" xfId="10890" xr:uid="{00000000-0005-0000-0000-000089270000}"/>
    <cellStyle name="T_Book1_TH ung tren 70%-Ra soat phap ly-8-6 (dung de chuyen vao vu TH)_!1 1 bao cao giao KH ve HTCMT vung TNB   12-12-2011 2 3" xfId="10892" xr:uid="{00000000-0005-0000-0000-00008A270000}"/>
    <cellStyle name="T_Book1_TH ung tren 70%-Ra soat phap ly-8-6 (dung de chuyen vao vu TH)_!1 1 bao cao giao KH ve HTCMT vung TNB   12-12-2011 2 3 2" xfId="10894" xr:uid="{00000000-0005-0000-0000-00008B270000}"/>
    <cellStyle name="T_Book1_TH ung tren 70%-Ra soat phap ly-8-6 (dung de chuyen vao vu TH)_!1 1 bao cao giao KH ve HTCMT vung TNB   12-12-2011 2 4" xfId="10895" xr:uid="{00000000-0005-0000-0000-00008C270000}"/>
    <cellStyle name="T_Book1_TH ung tren 70%-Ra soat phap ly-8-6 (dung de chuyen vao vu TH)_!1 1 bao cao giao KH ve HTCMT vung TNB   12-12-2011 2 5" xfId="10896" xr:uid="{00000000-0005-0000-0000-00008D270000}"/>
    <cellStyle name="T_Book1_TH ung tren 70%-Ra soat phap ly-8-6 (dung de chuyen vao vu TH)_!1 1 bao cao giao KH ve HTCMT vung TNB   12-12-2011 3" xfId="10897" xr:uid="{00000000-0005-0000-0000-00008E270000}"/>
    <cellStyle name="T_Book1_TH ung tren 70%-Ra soat phap ly-8-6 (dung de chuyen vao vu TH)_!1 1 bao cao giao KH ve HTCMT vung TNB   12-12-2011 3 2" xfId="10898" xr:uid="{00000000-0005-0000-0000-00008F270000}"/>
    <cellStyle name="T_Book1_TH ung tren 70%-Ra soat phap ly-8-6 (dung de chuyen vao vu TH)_!1 1 bao cao giao KH ve HTCMT vung TNB   12-12-2011 3 3" xfId="10899" xr:uid="{00000000-0005-0000-0000-000090270000}"/>
    <cellStyle name="T_Book1_TH ung tren 70%-Ra soat phap ly-8-6 (dung de chuyen vao vu TH)_!1 1 bao cao giao KH ve HTCMT vung TNB   12-12-2011 4" xfId="2053" xr:uid="{00000000-0005-0000-0000-000091270000}"/>
    <cellStyle name="T_Book1_TH ung tren 70%-Ra soat phap ly-8-6 (dung de chuyen vao vu TH)_!1 1 bao cao giao KH ve HTCMT vung TNB   12-12-2011 4 2" xfId="335" xr:uid="{00000000-0005-0000-0000-000092270000}"/>
    <cellStyle name="T_Book1_TH ung tren 70%-Ra soat phap ly-8-6 (dung de chuyen vao vu TH)_!1 1 bao cao giao KH ve HTCMT vung TNB   12-12-2011 5" xfId="10900" xr:uid="{00000000-0005-0000-0000-000093270000}"/>
    <cellStyle name="T_Book1_TH ung tren 70%-Ra soat phap ly-8-6 (dung de chuyen vao vu TH)_!1 1 bao cao giao KH ve HTCMT vung TNB   12-12-2011 6" xfId="10901" xr:uid="{00000000-0005-0000-0000-000094270000}"/>
    <cellStyle name="T_Book1_TH ung tren 70%-Ra soat phap ly-8-6 (dung de chuyen vao vu TH)_Bieu4HTMT" xfId="10902" xr:uid="{00000000-0005-0000-0000-000095270000}"/>
    <cellStyle name="T_Book1_TH ung tren 70%-Ra soat phap ly-8-6 (dung de chuyen vao vu TH)_Bieu4HTMT 2" xfId="10904" xr:uid="{00000000-0005-0000-0000-000096270000}"/>
    <cellStyle name="T_Book1_TH ung tren 70%-Ra soat phap ly-8-6 (dung de chuyen vao vu TH)_Bieu4HTMT 2 2" xfId="10905" xr:uid="{00000000-0005-0000-0000-000097270000}"/>
    <cellStyle name="T_Book1_TH ung tren 70%-Ra soat phap ly-8-6 (dung de chuyen vao vu TH)_Bieu4HTMT 2 2 2" xfId="10906" xr:uid="{00000000-0005-0000-0000-000098270000}"/>
    <cellStyle name="T_Book1_TH ung tren 70%-Ra soat phap ly-8-6 (dung de chuyen vao vu TH)_Bieu4HTMT 2 2 3" xfId="10907" xr:uid="{00000000-0005-0000-0000-000099270000}"/>
    <cellStyle name="T_Book1_TH ung tren 70%-Ra soat phap ly-8-6 (dung de chuyen vao vu TH)_Bieu4HTMT 2 3" xfId="10908" xr:uid="{00000000-0005-0000-0000-00009A270000}"/>
    <cellStyle name="T_Book1_TH ung tren 70%-Ra soat phap ly-8-6 (dung de chuyen vao vu TH)_Bieu4HTMT 2 3 2" xfId="10910" xr:uid="{00000000-0005-0000-0000-00009B270000}"/>
    <cellStyle name="T_Book1_TH ung tren 70%-Ra soat phap ly-8-6 (dung de chuyen vao vu TH)_Bieu4HTMT 2 4" xfId="10911" xr:uid="{00000000-0005-0000-0000-00009C270000}"/>
    <cellStyle name="T_Book1_TH ung tren 70%-Ra soat phap ly-8-6 (dung de chuyen vao vu TH)_Bieu4HTMT 2 5" xfId="10913" xr:uid="{00000000-0005-0000-0000-00009D270000}"/>
    <cellStyle name="T_Book1_TH ung tren 70%-Ra soat phap ly-8-6 (dung de chuyen vao vu TH)_Bieu4HTMT 3" xfId="10547" xr:uid="{00000000-0005-0000-0000-00009E270000}"/>
    <cellStyle name="T_Book1_TH ung tren 70%-Ra soat phap ly-8-6 (dung de chuyen vao vu TH)_Bieu4HTMT 3 2" xfId="10549" xr:uid="{00000000-0005-0000-0000-00009F270000}"/>
    <cellStyle name="T_Book1_TH ung tren 70%-Ra soat phap ly-8-6 (dung de chuyen vao vu TH)_Bieu4HTMT 3 3" xfId="10553" xr:uid="{00000000-0005-0000-0000-0000A0270000}"/>
    <cellStyle name="T_Book1_TH ung tren 70%-Ra soat phap ly-8-6 (dung de chuyen vao vu TH)_Bieu4HTMT 4" xfId="10556" xr:uid="{00000000-0005-0000-0000-0000A1270000}"/>
    <cellStyle name="T_Book1_TH ung tren 70%-Ra soat phap ly-8-6 (dung de chuyen vao vu TH)_Bieu4HTMT 4 2" xfId="6517" xr:uid="{00000000-0005-0000-0000-0000A2270000}"/>
    <cellStyle name="T_Book1_TH ung tren 70%-Ra soat phap ly-8-6 (dung de chuyen vao vu TH)_Bieu4HTMT 5" xfId="1971" xr:uid="{00000000-0005-0000-0000-0000A3270000}"/>
    <cellStyle name="T_Book1_TH ung tren 70%-Ra soat phap ly-8-6 (dung de chuyen vao vu TH)_Bieu4HTMT 6" xfId="10561" xr:uid="{00000000-0005-0000-0000-0000A4270000}"/>
    <cellStyle name="T_Book1_TH ung tren 70%-Ra soat phap ly-8-6 (dung de chuyen vao vu TH)_KH TPCP vung TNB (03-1-2012)" xfId="2905" xr:uid="{00000000-0005-0000-0000-0000A5270000}"/>
    <cellStyle name="T_Book1_TH ung tren 70%-Ra soat phap ly-8-6 (dung de chuyen vao vu TH)_KH TPCP vung TNB (03-1-2012) 2" xfId="10914" xr:uid="{00000000-0005-0000-0000-0000A6270000}"/>
    <cellStyle name="T_Book1_TH ung tren 70%-Ra soat phap ly-8-6 (dung de chuyen vao vu TH)_KH TPCP vung TNB (03-1-2012) 2 2" xfId="10916" xr:uid="{00000000-0005-0000-0000-0000A7270000}"/>
    <cellStyle name="T_Book1_TH ung tren 70%-Ra soat phap ly-8-6 (dung de chuyen vao vu TH)_KH TPCP vung TNB (03-1-2012) 2 2 2" xfId="10917" xr:uid="{00000000-0005-0000-0000-0000A8270000}"/>
    <cellStyle name="T_Book1_TH ung tren 70%-Ra soat phap ly-8-6 (dung de chuyen vao vu TH)_KH TPCP vung TNB (03-1-2012) 2 2 3" xfId="10918" xr:uid="{00000000-0005-0000-0000-0000A9270000}"/>
    <cellStyle name="T_Book1_TH ung tren 70%-Ra soat phap ly-8-6 (dung de chuyen vao vu TH)_KH TPCP vung TNB (03-1-2012) 2 3" xfId="10919" xr:uid="{00000000-0005-0000-0000-0000AA270000}"/>
    <cellStyle name="T_Book1_TH ung tren 70%-Ra soat phap ly-8-6 (dung de chuyen vao vu TH)_KH TPCP vung TNB (03-1-2012) 2 3 2" xfId="10920" xr:uid="{00000000-0005-0000-0000-0000AB270000}"/>
    <cellStyle name="T_Book1_TH ung tren 70%-Ra soat phap ly-8-6 (dung de chuyen vao vu TH)_KH TPCP vung TNB (03-1-2012) 2 4" xfId="10921" xr:uid="{00000000-0005-0000-0000-0000AC270000}"/>
    <cellStyle name="T_Book1_TH ung tren 70%-Ra soat phap ly-8-6 (dung de chuyen vao vu TH)_KH TPCP vung TNB (03-1-2012) 2 5" xfId="10922" xr:uid="{00000000-0005-0000-0000-0000AD270000}"/>
    <cellStyle name="T_Book1_TH ung tren 70%-Ra soat phap ly-8-6 (dung de chuyen vao vu TH)_KH TPCP vung TNB (03-1-2012) 3" xfId="10923" xr:uid="{00000000-0005-0000-0000-0000AE270000}"/>
    <cellStyle name="T_Book1_TH ung tren 70%-Ra soat phap ly-8-6 (dung de chuyen vao vu TH)_KH TPCP vung TNB (03-1-2012) 3 2" xfId="10924" xr:uid="{00000000-0005-0000-0000-0000AF270000}"/>
    <cellStyle name="T_Book1_TH ung tren 70%-Ra soat phap ly-8-6 (dung de chuyen vao vu TH)_KH TPCP vung TNB (03-1-2012) 3 3" xfId="10926" xr:uid="{00000000-0005-0000-0000-0000B0270000}"/>
    <cellStyle name="T_Book1_TH ung tren 70%-Ra soat phap ly-8-6 (dung de chuyen vao vu TH)_KH TPCP vung TNB (03-1-2012) 4" xfId="10927" xr:uid="{00000000-0005-0000-0000-0000B1270000}"/>
    <cellStyle name="T_Book1_TH ung tren 70%-Ra soat phap ly-8-6 (dung de chuyen vao vu TH)_KH TPCP vung TNB (03-1-2012) 4 2" xfId="10928" xr:uid="{00000000-0005-0000-0000-0000B2270000}"/>
    <cellStyle name="T_Book1_TH ung tren 70%-Ra soat phap ly-8-6 (dung de chuyen vao vu TH)_KH TPCP vung TNB (03-1-2012) 5" xfId="10930" xr:uid="{00000000-0005-0000-0000-0000B3270000}"/>
    <cellStyle name="T_Book1_TH ung tren 70%-Ra soat phap ly-8-6 (dung de chuyen vao vu TH)_KH TPCP vung TNB (03-1-2012) 6" xfId="9796" xr:uid="{00000000-0005-0000-0000-0000B4270000}"/>
    <cellStyle name="T_Book1_TH y kien LD_KH 2010 Ca Nuoc 22-9-2011-Gui ca Vu" xfId="10931" xr:uid="{00000000-0005-0000-0000-0000B5270000}"/>
    <cellStyle name="T_Book1_TH y kien LD_KH 2010 Ca Nuoc 22-9-2011-Gui ca Vu 2" xfId="9107" xr:uid="{00000000-0005-0000-0000-0000B6270000}"/>
    <cellStyle name="T_Book1_TH y kien LD_KH 2010 Ca Nuoc 22-9-2011-Gui ca Vu 2 2" xfId="10932" xr:uid="{00000000-0005-0000-0000-0000B7270000}"/>
    <cellStyle name="T_Book1_TH y kien LD_KH 2010 Ca Nuoc 22-9-2011-Gui ca Vu 2 2 2" xfId="10933" xr:uid="{00000000-0005-0000-0000-0000B8270000}"/>
    <cellStyle name="T_Book1_TH y kien LD_KH 2010 Ca Nuoc 22-9-2011-Gui ca Vu 2 2 3" xfId="10934" xr:uid="{00000000-0005-0000-0000-0000B9270000}"/>
    <cellStyle name="T_Book1_TH y kien LD_KH 2010 Ca Nuoc 22-9-2011-Gui ca Vu 2 3" xfId="10936" xr:uid="{00000000-0005-0000-0000-0000BA270000}"/>
    <cellStyle name="T_Book1_TH y kien LD_KH 2010 Ca Nuoc 22-9-2011-Gui ca Vu 2 3 2" xfId="10937" xr:uid="{00000000-0005-0000-0000-0000BB270000}"/>
    <cellStyle name="T_Book1_TH y kien LD_KH 2010 Ca Nuoc 22-9-2011-Gui ca Vu 2 4" xfId="10939" xr:uid="{00000000-0005-0000-0000-0000BC270000}"/>
    <cellStyle name="T_Book1_TH y kien LD_KH 2010 Ca Nuoc 22-9-2011-Gui ca Vu 2 5" xfId="10940" xr:uid="{00000000-0005-0000-0000-0000BD270000}"/>
    <cellStyle name="T_Book1_TH y kien LD_KH 2010 Ca Nuoc 22-9-2011-Gui ca Vu 3" xfId="2435" xr:uid="{00000000-0005-0000-0000-0000BE270000}"/>
    <cellStyle name="T_Book1_TH y kien LD_KH 2010 Ca Nuoc 22-9-2011-Gui ca Vu 3 2" xfId="10941" xr:uid="{00000000-0005-0000-0000-0000BF270000}"/>
    <cellStyle name="T_Book1_TH y kien LD_KH 2010 Ca Nuoc 22-9-2011-Gui ca Vu 3 3" xfId="10944" xr:uid="{00000000-0005-0000-0000-0000C0270000}"/>
    <cellStyle name="T_Book1_TH y kien LD_KH 2010 Ca Nuoc 22-9-2011-Gui ca Vu 4" xfId="8159" xr:uid="{00000000-0005-0000-0000-0000C1270000}"/>
    <cellStyle name="T_Book1_TH y kien LD_KH 2010 Ca Nuoc 22-9-2011-Gui ca Vu 4 2" xfId="10945" xr:uid="{00000000-0005-0000-0000-0000C2270000}"/>
    <cellStyle name="T_Book1_TH y kien LD_KH 2010 Ca Nuoc 22-9-2011-Gui ca Vu 5" xfId="8164" xr:uid="{00000000-0005-0000-0000-0000C3270000}"/>
    <cellStyle name="T_Book1_TH y kien LD_KH 2010 Ca Nuoc 22-9-2011-Gui ca Vu 6" xfId="9115" xr:uid="{00000000-0005-0000-0000-0000C4270000}"/>
    <cellStyle name="T_Book1_TH y kien LD_KH 2010 Ca Nuoc 22-9-2011-Gui ca Vu_!1 1 bao cao giao KH ve HTCMT vung TNB   12-12-2011" xfId="10946" xr:uid="{00000000-0005-0000-0000-0000C5270000}"/>
    <cellStyle name="T_Book1_TH y kien LD_KH 2010 Ca Nuoc 22-9-2011-Gui ca Vu_!1 1 bao cao giao KH ve HTCMT vung TNB   12-12-2011 2" xfId="10947" xr:uid="{00000000-0005-0000-0000-0000C6270000}"/>
    <cellStyle name="T_Book1_TH y kien LD_KH 2010 Ca Nuoc 22-9-2011-Gui ca Vu_!1 1 bao cao giao KH ve HTCMT vung TNB   12-12-2011 2 2" xfId="2742" xr:uid="{00000000-0005-0000-0000-0000C7270000}"/>
    <cellStyle name="T_Book1_TH y kien LD_KH 2010 Ca Nuoc 22-9-2011-Gui ca Vu_!1 1 bao cao giao KH ve HTCMT vung TNB   12-12-2011 2 2 2" xfId="122" xr:uid="{00000000-0005-0000-0000-0000C8270000}"/>
    <cellStyle name="T_Book1_TH y kien LD_KH 2010 Ca Nuoc 22-9-2011-Gui ca Vu_!1 1 bao cao giao KH ve HTCMT vung TNB   12-12-2011 2 2 3" xfId="10948" xr:uid="{00000000-0005-0000-0000-0000C9270000}"/>
    <cellStyle name="T_Book1_TH y kien LD_KH 2010 Ca Nuoc 22-9-2011-Gui ca Vu_!1 1 bao cao giao KH ve HTCMT vung TNB   12-12-2011 2 3" xfId="10949" xr:uid="{00000000-0005-0000-0000-0000CA270000}"/>
    <cellStyle name="T_Book1_TH y kien LD_KH 2010 Ca Nuoc 22-9-2011-Gui ca Vu_!1 1 bao cao giao KH ve HTCMT vung TNB   12-12-2011 2 3 2" xfId="10950" xr:uid="{00000000-0005-0000-0000-0000CB270000}"/>
    <cellStyle name="T_Book1_TH y kien LD_KH 2010 Ca Nuoc 22-9-2011-Gui ca Vu_!1 1 bao cao giao KH ve HTCMT vung TNB   12-12-2011 2 4" xfId="2776" xr:uid="{00000000-0005-0000-0000-0000CC270000}"/>
    <cellStyle name="T_Book1_TH y kien LD_KH 2010 Ca Nuoc 22-9-2011-Gui ca Vu_!1 1 bao cao giao KH ve HTCMT vung TNB   12-12-2011 2 5" xfId="8938" xr:uid="{00000000-0005-0000-0000-0000CD270000}"/>
    <cellStyle name="T_Book1_TH y kien LD_KH 2010 Ca Nuoc 22-9-2011-Gui ca Vu_!1 1 bao cao giao KH ve HTCMT vung TNB   12-12-2011 3" xfId="10953" xr:uid="{00000000-0005-0000-0000-0000CE270000}"/>
    <cellStyle name="T_Book1_TH y kien LD_KH 2010 Ca Nuoc 22-9-2011-Gui ca Vu_!1 1 bao cao giao KH ve HTCMT vung TNB   12-12-2011 3 2" xfId="4521" xr:uid="{00000000-0005-0000-0000-0000CF270000}"/>
    <cellStyle name="T_Book1_TH y kien LD_KH 2010 Ca Nuoc 22-9-2011-Gui ca Vu_!1 1 bao cao giao KH ve HTCMT vung TNB   12-12-2011 3 3" xfId="10954" xr:uid="{00000000-0005-0000-0000-0000D0270000}"/>
    <cellStyle name="T_Book1_TH y kien LD_KH 2010 Ca Nuoc 22-9-2011-Gui ca Vu_!1 1 bao cao giao KH ve HTCMT vung TNB   12-12-2011 4" xfId="10157" xr:uid="{00000000-0005-0000-0000-0000D1270000}"/>
    <cellStyle name="T_Book1_TH y kien LD_KH 2010 Ca Nuoc 22-9-2011-Gui ca Vu_!1 1 bao cao giao KH ve HTCMT vung TNB   12-12-2011 4 2" xfId="4333" xr:uid="{00000000-0005-0000-0000-0000D2270000}"/>
    <cellStyle name="T_Book1_TH y kien LD_KH 2010 Ca Nuoc 22-9-2011-Gui ca Vu_!1 1 bao cao giao KH ve HTCMT vung TNB   12-12-2011 5" xfId="10956" xr:uid="{00000000-0005-0000-0000-0000D3270000}"/>
    <cellStyle name="T_Book1_TH y kien LD_KH 2010 Ca Nuoc 22-9-2011-Gui ca Vu_!1 1 bao cao giao KH ve HTCMT vung TNB   12-12-2011 6" xfId="10957" xr:uid="{00000000-0005-0000-0000-0000D4270000}"/>
    <cellStyle name="T_Book1_TH y kien LD_KH 2010 Ca Nuoc 22-9-2011-Gui ca Vu_Bieu4HTMT" xfId="10960" xr:uid="{00000000-0005-0000-0000-0000D5270000}"/>
    <cellStyle name="T_Book1_TH y kien LD_KH 2010 Ca Nuoc 22-9-2011-Gui ca Vu_Bieu4HTMT 2" xfId="10844" xr:uid="{00000000-0005-0000-0000-0000D6270000}"/>
    <cellStyle name="T_Book1_TH y kien LD_KH 2010 Ca Nuoc 22-9-2011-Gui ca Vu_Bieu4HTMT 2 2" xfId="10962" xr:uid="{00000000-0005-0000-0000-0000D7270000}"/>
    <cellStyle name="T_Book1_TH y kien LD_KH 2010 Ca Nuoc 22-9-2011-Gui ca Vu_Bieu4HTMT 2 2 2" xfId="10965" xr:uid="{00000000-0005-0000-0000-0000D8270000}"/>
    <cellStyle name="T_Book1_TH y kien LD_KH 2010 Ca Nuoc 22-9-2011-Gui ca Vu_Bieu4HTMT 2 2 3" xfId="10967" xr:uid="{00000000-0005-0000-0000-0000D9270000}"/>
    <cellStyle name="T_Book1_TH y kien LD_KH 2010 Ca Nuoc 22-9-2011-Gui ca Vu_Bieu4HTMT 2 3" xfId="10969" xr:uid="{00000000-0005-0000-0000-0000DA270000}"/>
    <cellStyle name="T_Book1_TH y kien LD_KH 2010 Ca Nuoc 22-9-2011-Gui ca Vu_Bieu4HTMT 2 3 2" xfId="10971" xr:uid="{00000000-0005-0000-0000-0000DB270000}"/>
    <cellStyle name="T_Book1_TH y kien LD_KH 2010 Ca Nuoc 22-9-2011-Gui ca Vu_Bieu4HTMT 2 4" xfId="10973" xr:uid="{00000000-0005-0000-0000-0000DC270000}"/>
    <cellStyle name="T_Book1_TH y kien LD_KH 2010 Ca Nuoc 22-9-2011-Gui ca Vu_Bieu4HTMT 2 5" xfId="10975" xr:uid="{00000000-0005-0000-0000-0000DD270000}"/>
    <cellStyle name="T_Book1_TH y kien LD_KH 2010 Ca Nuoc 22-9-2011-Gui ca Vu_Bieu4HTMT 3" xfId="10978" xr:uid="{00000000-0005-0000-0000-0000DE270000}"/>
    <cellStyle name="T_Book1_TH y kien LD_KH 2010 Ca Nuoc 22-9-2011-Gui ca Vu_Bieu4HTMT 3 2" xfId="9988" xr:uid="{00000000-0005-0000-0000-0000DF270000}"/>
    <cellStyle name="T_Book1_TH y kien LD_KH 2010 Ca Nuoc 22-9-2011-Gui ca Vu_Bieu4HTMT 3 3" xfId="10980" xr:uid="{00000000-0005-0000-0000-0000E0270000}"/>
    <cellStyle name="T_Book1_TH y kien LD_KH 2010 Ca Nuoc 22-9-2011-Gui ca Vu_Bieu4HTMT 4" xfId="10982" xr:uid="{00000000-0005-0000-0000-0000E1270000}"/>
    <cellStyle name="T_Book1_TH y kien LD_KH 2010 Ca Nuoc 22-9-2011-Gui ca Vu_Bieu4HTMT 4 2" xfId="10984" xr:uid="{00000000-0005-0000-0000-0000E2270000}"/>
    <cellStyle name="T_Book1_TH y kien LD_KH 2010 Ca Nuoc 22-9-2011-Gui ca Vu_Bieu4HTMT 5" xfId="10987" xr:uid="{00000000-0005-0000-0000-0000E3270000}"/>
    <cellStyle name="T_Book1_TH y kien LD_KH 2010 Ca Nuoc 22-9-2011-Gui ca Vu_Bieu4HTMT 6" xfId="10990" xr:uid="{00000000-0005-0000-0000-0000E4270000}"/>
    <cellStyle name="T_Book1_TH y kien LD_KH 2010 Ca Nuoc 22-9-2011-Gui ca Vu_KH TPCP vung TNB (03-1-2012)" xfId="10991" xr:uid="{00000000-0005-0000-0000-0000E5270000}"/>
    <cellStyle name="T_Book1_TH y kien LD_KH 2010 Ca Nuoc 22-9-2011-Gui ca Vu_KH TPCP vung TNB (03-1-2012) 2" xfId="10992" xr:uid="{00000000-0005-0000-0000-0000E6270000}"/>
    <cellStyle name="T_Book1_TH y kien LD_KH 2010 Ca Nuoc 22-9-2011-Gui ca Vu_KH TPCP vung TNB (03-1-2012) 2 2" xfId="10994" xr:uid="{00000000-0005-0000-0000-0000E7270000}"/>
    <cellStyle name="T_Book1_TH y kien LD_KH 2010 Ca Nuoc 22-9-2011-Gui ca Vu_KH TPCP vung TNB (03-1-2012) 2 2 2" xfId="10997" xr:uid="{00000000-0005-0000-0000-0000E8270000}"/>
    <cellStyle name="T_Book1_TH y kien LD_KH 2010 Ca Nuoc 22-9-2011-Gui ca Vu_KH TPCP vung TNB (03-1-2012) 2 2 3" xfId="10998" xr:uid="{00000000-0005-0000-0000-0000E9270000}"/>
    <cellStyle name="T_Book1_TH y kien LD_KH 2010 Ca Nuoc 22-9-2011-Gui ca Vu_KH TPCP vung TNB (03-1-2012) 2 3" xfId="11000" xr:uid="{00000000-0005-0000-0000-0000EA270000}"/>
    <cellStyle name="T_Book1_TH y kien LD_KH 2010 Ca Nuoc 22-9-2011-Gui ca Vu_KH TPCP vung TNB (03-1-2012) 2 3 2" xfId="11001" xr:uid="{00000000-0005-0000-0000-0000EB270000}"/>
    <cellStyle name="T_Book1_TH y kien LD_KH 2010 Ca Nuoc 22-9-2011-Gui ca Vu_KH TPCP vung TNB (03-1-2012) 2 4" xfId="11003" xr:uid="{00000000-0005-0000-0000-0000EC270000}"/>
    <cellStyle name="T_Book1_TH y kien LD_KH 2010 Ca Nuoc 22-9-2011-Gui ca Vu_KH TPCP vung TNB (03-1-2012) 2 5" xfId="6477" xr:uid="{00000000-0005-0000-0000-0000ED270000}"/>
    <cellStyle name="T_Book1_TH y kien LD_KH 2010 Ca Nuoc 22-9-2011-Gui ca Vu_KH TPCP vung TNB (03-1-2012) 3" xfId="11004" xr:uid="{00000000-0005-0000-0000-0000EE270000}"/>
    <cellStyle name="T_Book1_TH y kien LD_KH 2010 Ca Nuoc 22-9-2011-Gui ca Vu_KH TPCP vung TNB (03-1-2012) 3 2" xfId="11006" xr:uid="{00000000-0005-0000-0000-0000EF270000}"/>
    <cellStyle name="T_Book1_TH y kien LD_KH 2010 Ca Nuoc 22-9-2011-Gui ca Vu_KH TPCP vung TNB (03-1-2012) 3 3" xfId="11007" xr:uid="{00000000-0005-0000-0000-0000F0270000}"/>
    <cellStyle name="T_Book1_TH y kien LD_KH 2010 Ca Nuoc 22-9-2011-Gui ca Vu_KH TPCP vung TNB (03-1-2012) 4" xfId="11009" xr:uid="{00000000-0005-0000-0000-0000F1270000}"/>
    <cellStyle name="T_Book1_TH y kien LD_KH 2010 Ca Nuoc 22-9-2011-Gui ca Vu_KH TPCP vung TNB (03-1-2012) 4 2" xfId="11010" xr:uid="{00000000-0005-0000-0000-0000F2270000}"/>
    <cellStyle name="T_Book1_TH y kien LD_KH 2010 Ca Nuoc 22-9-2011-Gui ca Vu_KH TPCP vung TNB (03-1-2012) 5" xfId="11012" xr:uid="{00000000-0005-0000-0000-0000F3270000}"/>
    <cellStyle name="T_Book1_TH y kien LD_KH 2010 Ca Nuoc 22-9-2011-Gui ca Vu_KH TPCP vung TNB (03-1-2012) 6" xfId="3118" xr:uid="{00000000-0005-0000-0000-0000F4270000}"/>
    <cellStyle name="T_Book1_Thiet bi" xfId="11013" xr:uid="{00000000-0005-0000-0000-0000F5270000}"/>
    <cellStyle name="T_Book1_Thiet bi 2" xfId="11014" xr:uid="{00000000-0005-0000-0000-0000F6270000}"/>
    <cellStyle name="T_Book1_Thiet bi 2 2" xfId="11016" xr:uid="{00000000-0005-0000-0000-0000F7270000}"/>
    <cellStyle name="T_Book1_Thiet bi 2 2 2" xfId="11017" xr:uid="{00000000-0005-0000-0000-0000F8270000}"/>
    <cellStyle name="T_Book1_Thiet bi 2 2 3" xfId="11018" xr:uid="{00000000-0005-0000-0000-0000F9270000}"/>
    <cellStyle name="T_Book1_Thiet bi 2 3" xfId="6530" xr:uid="{00000000-0005-0000-0000-0000FA270000}"/>
    <cellStyle name="T_Book1_Thiet bi 2 3 2" xfId="948" xr:uid="{00000000-0005-0000-0000-0000FB270000}"/>
    <cellStyle name="T_Book1_Thiet bi 2 4" xfId="6537" xr:uid="{00000000-0005-0000-0000-0000FC270000}"/>
    <cellStyle name="T_Book1_Thiet bi 2 5" xfId="11019" xr:uid="{00000000-0005-0000-0000-0000FD270000}"/>
    <cellStyle name="T_Book1_Thiet bi 3" xfId="11020" xr:uid="{00000000-0005-0000-0000-0000FE270000}"/>
    <cellStyle name="T_Book1_Thiet bi 3 2" xfId="10077" xr:uid="{00000000-0005-0000-0000-0000FF270000}"/>
    <cellStyle name="T_Book1_Thiet bi 3 3" xfId="11021" xr:uid="{00000000-0005-0000-0000-000000280000}"/>
    <cellStyle name="T_Book1_Thiet bi 4" xfId="4582" xr:uid="{00000000-0005-0000-0000-000001280000}"/>
    <cellStyle name="T_Book1_Thiet bi 4 2" xfId="10878" xr:uid="{00000000-0005-0000-0000-000002280000}"/>
    <cellStyle name="T_Book1_Thiet bi 5" xfId="11022" xr:uid="{00000000-0005-0000-0000-000003280000}"/>
    <cellStyle name="T_Book1_Thiet bi 6" xfId="11023" xr:uid="{00000000-0005-0000-0000-000004280000}"/>
    <cellStyle name="T_Book1_TN - Ho tro khac 2011" xfId="7636" xr:uid="{00000000-0005-0000-0000-000005280000}"/>
    <cellStyle name="T_Book1_TN - Ho tro khac 2011 2" xfId="7641" xr:uid="{00000000-0005-0000-0000-000006280000}"/>
    <cellStyle name="T_Book1_TN - Ho tro khac 2011 2 2" xfId="11024" xr:uid="{00000000-0005-0000-0000-000007280000}"/>
    <cellStyle name="T_Book1_TN - Ho tro khac 2011 2 2 2" xfId="11025" xr:uid="{00000000-0005-0000-0000-000008280000}"/>
    <cellStyle name="T_Book1_TN - Ho tro khac 2011 2 2 3" xfId="3199" xr:uid="{00000000-0005-0000-0000-000009280000}"/>
    <cellStyle name="T_Book1_TN - Ho tro khac 2011 2 3" xfId="3426" xr:uid="{00000000-0005-0000-0000-00000A280000}"/>
    <cellStyle name="T_Book1_TN - Ho tro khac 2011 2 3 2" xfId="11026" xr:uid="{00000000-0005-0000-0000-00000B280000}"/>
    <cellStyle name="T_Book1_TN - Ho tro khac 2011 2 4" xfId="11027" xr:uid="{00000000-0005-0000-0000-00000C280000}"/>
    <cellStyle name="T_Book1_TN - Ho tro khac 2011 2 5" xfId="11028" xr:uid="{00000000-0005-0000-0000-00000D280000}"/>
    <cellStyle name="T_Book1_TN - Ho tro khac 2011 3" xfId="11030" xr:uid="{00000000-0005-0000-0000-00000E280000}"/>
    <cellStyle name="T_Book1_TN - Ho tro khac 2011 3 2" xfId="11031" xr:uid="{00000000-0005-0000-0000-00000F280000}"/>
    <cellStyle name="T_Book1_TN - Ho tro khac 2011 3 3" xfId="11033" xr:uid="{00000000-0005-0000-0000-000010280000}"/>
    <cellStyle name="T_Book1_TN - Ho tro khac 2011 4" xfId="11034" xr:uid="{00000000-0005-0000-0000-000011280000}"/>
    <cellStyle name="T_Book1_TN - Ho tro khac 2011 4 2" xfId="11035" xr:uid="{00000000-0005-0000-0000-000012280000}"/>
    <cellStyle name="T_Book1_TN - Ho tro khac 2011 5" xfId="11036" xr:uid="{00000000-0005-0000-0000-000013280000}"/>
    <cellStyle name="T_Book1_TN - Ho tro khac 2011 6" xfId="11037" xr:uid="{00000000-0005-0000-0000-000014280000}"/>
    <cellStyle name="T_Book1_TN - Ho tro khac 2011_!1 1 bao cao giao KH ve HTCMT vung TNB   12-12-2011" xfId="11038" xr:uid="{00000000-0005-0000-0000-000015280000}"/>
    <cellStyle name="T_Book1_TN - Ho tro khac 2011_!1 1 bao cao giao KH ve HTCMT vung TNB   12-12-2011 2" xfId="11040" xr:uid="{00000000-0005-0000-0000-000016280000}"/>
    <cellStyle name="T_Book1_TN - Ho tro khac 2011_!1 1 bao cao giao KH ve HTCMT vung TNB   12-12-2011 2 2" xfId="11041" xr:uid="{00000000-0005-0000-0000-000017280000}"/>
    <cellStyle name="T_Book1_TN - Ho tro khac 2011_!1 1 bao cao giao KH ve HTCMT vung TNB   12-12-2011 2 2 2" xfId="6219" xr:uid="{00000000-0005-0000-0000-000018280000}"/>
    <cellStyle name="T_Book1_TN - Ho tro khac 2011_!1 1 bao cao giao KH ve HTCMT vung TNB   12-12-2011 2 2 3" xfId="3735" xr:uid="{00000000-0005-0000-0000-000019280000}"/>
    <cellStyle name="T_Book1_TN - Ho tro khac 2011_!1 1 bao cao giao KH ve HTCMT vung TNB   12-12-2011 2 3" xfId="11042" xr:uid="{00000000-0005-0000-0000-00001A280000}"/>
    <cellStyle name="T_Book1_TN - Ho tro khac 2011_!1 1 bao cao giao KH ve HTCMT vung TNB   12-12-2011 2 3 2" xfId="4486" xr:uid="{00000000-0005-0000-0000-00001B280000}"/>
    <cellStyle name="T_Book1_TN - Ho tro khac 2011_!1 1 bao cao giao KH ve HTCMT vung TNB   12-12-2011 2 4" xfId="11044" xr:uid="{00000000-0005-0000-0000-00001C280000}"/>
    <cellStyle name="T_Book1_TN - Ho tro khac 2011_!1 1 bao cao giao KH ve HTCMT vung TNB   12-12-2011 2 5" xfId="477" xr:uid="{00000000-0005-0000-0000-00001D280000}"/>
    <cellStyle name="T_Book1_TN - Ho tro khac 2011_!1 1 bao cao giao KH ve HTCMT vung TNB   12-12-2011 3" xfId="11045" xr:uid="{00000000-0005-0000-0000-00001E280000}"/>
    <cellStyle name="T_Book1_TN - Ho tro khac 2011_!1 1 bao cao giao KH ve HTCMT vung TNB   12-12-2011 3 2" xfId="11046" xr:uid="{00000000-0005-0000-0000-00001F280000}"/>
    <cellStyle name="T_Book1_TN - Ho tro khac 2011_!1 1 bao cao giao KH ve HTCMT vung TNB   12-12-2011 3 3" xfId="11048" xr:uid="{00000000-0005-0000-0000-000020280000}"/>
    <cellStyle name="T_Book1_TN - Ho tro khac 2011_!1 1 bao cao giao KH ve HTCMT vung TNB   12-12-2011 4" xfId="9392" xr:uid="{00000000-0005-0000-0000-000021280000}"/>
    <cellStyle name="T_Book1_TN - Ho tro khac 2011_!1 1 bao cao giao KH ve HTCMT vung TNB   12-12-2011 4 2" xfId="9276" xr:uid="{00000000-0005-0000-0000-000022280000}"/>
    <cellStyle name="T_Book1_TN - Ho tro khac 2011_!1 1 bao cao giao KH ve HTCMT vung TNB   12-12-2011 5" xfId="9890" xr:uid="{00000000-0005-0000-0000-000023280000}"/>
    <cellStyle name="T_Book1_TN - Ho tro khac 2011_!1 1 bao cao giao KH ve HTCMT vung TNB   12-12-2011 6" xfId="2594" xr:uid="{00000000-0005-0000-0000-000024280000}"/>
    <cellStyle name="T_Book1_TN - Ho tro khac 2011_Bieu4HTMT" xfId="11049" xr:uid="{00000000-0005-0000-0000-000025280000}"/>
    <cellStyle name="T_Book1_TN - Ho tro khac 2011_Bieu4HTMT 2" xfId="3198" xr:uid="{00000000-0005-0000-0000-000026280000}"/>
    <cellStyle name="T_Book1_TN - Ho tro khac 2011_Bieu4HTMT 2 2" xfId="11050" xr:uid="{00000000-0005-0000-0000-000027280000}"/>
    <cellStyle name="T_Book1_TN - Ho tro khac 2011_Bieu4HTMT 2 2 2" xfId="11051" xr:uid="{00000000-0005-0000-0000-000028280000}"/>
    <cellStyle name="T_Book1_TN - Ho tro khac 2011_Bieu4HTMT 2 2 3" xfId="11052" xr:uid="{00000000-0005-0000-0000-000029280000}"/>
    <cellStyle name="T_Book1_TN - Ho tro khac 2011_Bieu4HTMT 2 3" xfId="11053" xr:uid="{00000000-0005-0000-0000-00002A280000}"/>
    <cellStyle name="T_Book1_TN - Ho tro khac 2011_Bieu4HTMT 2 3 2" xfId="11055" xr:uid="{00000000-0005-0000-0000-00002B280000}"/>
    <cellStyle name="T_Book1_TN - Ho tro khac 2011_Bieu4HTMT 2 4" xfId="11056" xr:uid="{00000000-0005-0000-0000-00002C280000}"/>
    <cellStyle name="T_Book1_TN - Ho tro khac 2011_Bieu4HTMT 2 5" xfId="11057" xr:uid="{00000000-0005-0000-0000-00002D280000}"/>
    <cellStyle name="T_Book1_TN - Ho tro khac 2011_Bieu4HTMT 3" xfId="11059" xr:uid="{00000000-0005-0000-0000-00002E280000}"/>
    <cellStyle name="T_Book1_TN - Ho tro khac 2011_Bieu4HTMT 3 2" xfId="11060" xr:uid="{00000000-0005-0000-0000-00002F280000}"/>
    <cellStyle name="T_Book1_TN - Ho tro khac 2011_Bieu4HTMT 3 3" xfId="11061" xr:uid="{00000000-0005-0000-0000-000030280000}"/>
    <cellStyle name="T_Book1_TN - Ho tro khac 2011_Bieu4HTMT 4" xfId="2064" xr:uid="{00000000-0005-0000-0000-000031280000}"/>
    <cellStyle name="T_Book1_TN - Ho tro khac 2011_Bieu4HTMT 4 2" xfId="9865" xr:uid="{00000000-0005-0000-0000-000032280000}"/>
    <cellStyle name="T_Book1_TN - Ho tro khac 2011_Bieu4HTMT 5" xfId="6981" xr:uid="{00000000-0005-0000-0000-000033280000}"/>
    <cellStyle name="T_Book1_TN - Ho tro khac 2011_Bieu4HTMT 6" xfId="6985" xr:uid="{00000000-0005-0000-0000-000034280000}"/>
    <cellStyle name="T_Book1_TN - Ho tro khac 2011_KH TPCP vung TNB (03-1-2012)" xfId="11062" xr:uid="{00000000-0005-0000-0000-000035280000}"/>
    <cellStyle name="T_Book1_TN - Ho tro khac 2011_KH TPCP vung TNB (03-1-2012) 2" xfId="11063" xr:uid="{00000000-0005-0000-0000-000036280000}"/>
    <cellStyle name="T_Book1_TN - Ho tro khac 2011_KH TPCP vung TNB (03-1-2012) 2 2" xfId="11064" xr:uid="{00000000-0005-0000-0000-000037280000}"/>
    <cellStyle name="T_Book1_TN - Ho tro khac 2011_KH TPCP vung TNB (03-1-2012) 2 2 2" xfId="11065" xr:uid="{00000000-0005-0000-0000-000038280000}"/>
    <cellStyle name="T_Book1_TN - Ho tro khac 2011_KH TPCP vung TNB (03-1-2012) 2 2 3" xfId="11066" xr:uid="{00000000-0005-0000-0000-000039280000}"/>
    <cellStyle name="T_Book1_TN - Ho tro khac 2011_KH TPCP vung TNB (03-1-2012) 2 3" xfId="11067" xr:uid="{00000000-0005-0000-0000-00003A280000}"/>
    <cellStyle name="T_Book1_TN - Ho tro khac 2011_KH TPCP vung TNB (03-1-2012) 2 3 2" xfId="6503" xr:uid="{00000000-0005-0000-0000-00003B280000}"/>
    <cellStyle name="T_Book1_TN - Ho tro khac 2011_KH TPCP vung TNB (03-1-2012) 2 4" xfId="11068" xr:uid="{00000000-0005-0000-0000-00003C280000}"/>
    <cellStyle name="T_Book1_TN - Ho tro khac 2011_KH TPCP vung TNB (03-1-2012) 2 5" xfId="11069" xr:uid="{00000000-0005-0000-0000-00003D280000}"/>
    <cellStyle name="T_Book1_TN - Ho tro khac 2011_KH TPCP vung TNB (03-1-2012) 3" xfId="1535" xr:uid="{00000000-0005-0000-0000-00003E280000}"/>
    <cellStyle name="T_Book1_TN - Ho tro khac 2011_KH TPCP vung TNB (03-1-2012) 3 2" xfId="11070" xr:uid="{00000000-0005-0000-0000-00003F280000}"/>
    <cellStyle name="T_Book1_TN - Ho tro khac 2011_KH TPCP vung TNB (03-1-2012) 3 3" xfId="11071" xr:uid="{00000000-0005-0000-0000-000040280000}"/>
    <cellStyle name="T_Book1_TN - Ho tro khac 2011_KH TPCP vung TNB (03-1-2012) 4" xfId="7277" xr:uid="{00000000-0005-0000-0000-000041280000}"/>
    <cellStyle name="T_Book1_TN - Ho tro khac 2011_KH TPCP vung TNB (03-1-2012) 4 2" xfId="11072" xr:uid="{00000000-0005-0000-0000-000042280000}"/>
    <cellStyle name="T_Book1_TN - Ho tro khac 2011_KH TPCP vung TNB (03-1-2012) 5" xfId="11073" xr:uid="{00000000-0005-0000-0000-000043280000}"/>
    <cellStyle name="T_Book1_TN - Ho tro khac 2011_KH TPCP vung TNB (03-1-2012) 6" xfId="11074" xr:uid="{00000000-0005-0000-0000-000044280000}"/>
    <cellStyle name="T_Book1_ung truoc 2011 NSTW Thanh Hoa + Nge An gui Thu 12-5" xfId="5064" xr:uid="{00000000-0005-0000-0000-000045280000}"/>
    <cellStyle name="T_Book1_ung truoc 2011 NSTW Thanh Hoa + Nge An gui Thu 12-5 2" xfId="5066" xr:uid="{00000000-0005-0000-0000-000046280000}"/>
    <cellStyle name="T_Book1_ung truoc 2011 NSTW Thanh Hoa + Nge An gui Thu 12-5 2 2" xfId="6804" xr:uid="{00000000-0005-0000-0000-000047280000}"/>
    <cellStyle name="T_Book1_ung truoc 2011 NSTW Thanh Hoa + Nge An gui Thu 12-5 2 2 2" xfId="6818" xr:uid="{00000000-0005-0000-0000-000048280000}"/>
    <cellStyle name="T_Book1_ung truoc 2011 NSTW Thanh Hoa + Nge An gui Thu 12-5 2 2 3" xfId="3457" xr:uid="{00000000-0005-0000-0000-000049280000}"/>
    <cellStyle name="T_Book1_ung truoc 2011 NSTW Thanh Hoa + Nge An gui Thu 12-5 2 3" xfId="10806" xr:uid="{00000000-0005-0000-0000-00004A280000}"/>
    <cellStyle name="T_Book1_ung truoc 2011 NSTW Thanh Hoa + Nge An gui Thu 12-5 2 3 2" xfId="11076" xr:uid="{00000000-0005-0000-0000-00004B280000}"/>
    <cellStyle name="T_Book1_ung truoc 2011 NSTW Thanh Hoa + Nge An gui Thu 12-5 2 4" xfId="10808" xr:uid="{00000000-0005-0000-0000-00004C280000}"/>
    <cellStyle name="T_Book1_ung truoc 2011 NSTW Thanh Hoa + Nge An gui Thu 12-5 2 5" xfId="11077" xr:uid="{00000000-0005-0000-0000-00004D280000}"/>
    <cellStyle name="T_Book1_ung truoc 2011 NSTW Thanh Hoa + Nge An gui Thu 12-5 3" xfId="11078" xr:uid="{00000000-0005-0000-0000-00004E280000}"/>
    <cellStyle name="T_Book1_ung truoc 2011 NSTW Thanh Hoa + Nge An gui Thu 12-5 3 2" xfId="9748" xr:uid="{00000000-0005-0000-0000-00004F280000}"/>
    <cellStyle name="T_Book1_ung truoc 2011 NSTW Thanh Hoa + Nge An gui Thu 12-5 3 3" xfId="9751" xr:uid="{00000000-0005-0000-0000-000050280000}"/>
    <cellStyle name="T_Book1_ung truoc 2011 NSTW Thanh Hoa + Nge An gui Thu 12-5 4" xfId="11079" xr:uid="{00000000-0005-0000-0000-000051280000}"/>
    <cellStyle name="T_Book1_ung truoc 2011 NSTW Thanh Hoa + Nge An gui Thu 12-5 4 2" xfId="7206" xr:uid="{00000000-0005-0000-0000-000052280000}"/>
    <cellStyle name="T_Book1_ung truoc 2011 NSTW Thanh Hoa + Nge An gui Thu 12-5 5" xfId="2225" xr:uid="{00000000-0005-0000-0000-000053280000}"/>
    <cellStyle name="T_Book1_ung truoc 2011 NSTW Thanh Hoa + Nge An gui Thu 12-5 6" xfId="11080" xr:uid="{00000000-0005-0000-0000-000054280000}"/>
    <cellStyle name="T_Book1_ung truoc 2011 NSTW Thanh Hoa + Nge An gui Thu 12-5_!1 1 bao cao giao KH ve HTCMT vung TNB   12-12-2011" xfId="547" xr:uid="{00000000-0005-0000-0000-000055280000}"/>
    <cellStyle name="T_Book1_ung truoc 2011 NSTW Thanh Hoa + Nge An gui Thu 12-5_!1 1 bao cao giao KH ve HTCMT vung TNB   12-12-2011 2" xfId="11081" xr:uid="{00000000-0005-0000-0000-000056280000}"/>
    <cellStyle name="T_Book1_ung truoc 2011 NSTW Thanh Hoa + Nge An gui Thu 12-5_!1 1 bao cao giao KH ve HTCMT vung TNB   12-12-2011 2 2" xfId="10220" xr:uid="{00000000-0005-0000-0000-000057280000}"/>
    <cellStyle name="T_Book1_ung truoc 2011 NSTW Thanh Hoa + Nge An gui Thu 12-5_!1 1 bao cao giao KH ve HTCMT vung TNB   12-12-2011 2 2 2" xfId="9534" xr:uid="{00000000-0005-0000-0000-000058280000}"/>
    <cellStyle name="T_Book1_ung truoc 2011 NSTW Thanh Hoa + Nge An gui Thu 12-5_!1 1 bao cao giao KH ve HTCMT vung TNB   12-12-2011 2 2 3" xfId="6323" xr:uid="{00000000-0005-0000-0000-000059280000}"/>
    <cellStyle name="T_Book1_ung truoc 2011 NSTW Thanh Hoa + Nge An gui Thu 12-5_!1 1 bao cao giao KH ve HTCMT vung TNB   12-12-2011 2 3" xfId="11082" xr:uid="{00000000-0005-0000-0000-00005A280000}"/>
    <cellStyle name="T_Book1_ung truoc 2011 NSTW Thanh Hoa + Nge An gui Thu 12-5_!1 1 bao cao giao KH ve HTCMT vung TNB   12-12-2011 2 3 2" xfId="11083" xr:uid="{00000000-0005-0000-0000-00005B280000}"/>
    <cellStyle name="T_Book1_ung truoc 2011 NSTW Thanh Hoa + Nge An gui Thu 12-5_!1 1 bao cao giao KH ve HTCMT vung TNB   12-12-2011 2 4" xfId="11085" xr:uid="{00000000-0005-0000-0000-00005C280000}"/>
    <cellStyle name="T_Book1_ung truoc 2011 NSTW Thanh Hoa + Nge An gui Thu 12-5_!1 1 bao cao giao KH ve HTCMT vung TNB   12-12-2011 2 5" xfId="11088" xr:uid="{00000000-0005-0000-0000-00005D280000}"/>
    <cellStyle name="T_Book1_ung truoc 2011 NSTW Thanh Hoa + Nge An gui Thu 12-5_!1 1 bao cao giao KH ve HTCMT vung TNB   12-12-2011 3" xfId="11090" xr:uid="{00000000-0005-0000-0000-00005E280000}"/>
    <cellStyle name="T_Book1_ung truoc 2011 NSTW Thanh Hoa + Nge An gui Thu 12-5_!1 1 bao cao giao KH ve HTCMT vung TNB   12-12-2011 3 2" xfId="11091" xr:uid="{00000000-0005-0000-0000-00005F280000}"/>
    <cellStyle name="T_Book1_ung truoc 2011 NSTW Thanh Hoa + Nge An gui Thu 12-5_!1 1 bao cao giao KH ve HTCMT vung TNB   12-12-2011 3 3" xfId="11092" xr:uid="{00000000-0005-0000-0000-000060280000}"/>
    <cellStyle name="T_Book1_ung truoc 2011 NSTW Thanh Hoa + Nge An gui Thu 12-5_!1 1 bao cao giao KH ve HTCMT vung TNB   12-12-2011 4" xfId="11094" xr:uid="{00000000-0005-0000-0000-000061280000}"/>
    <cellStyle name="T_Book1_ung truoc 2011 NSTW Thanh Hoa + Nge An gui Thu 12-5_!1 1 bao cao giao KH ve HTCMT vung TNB   12-12-2011 4 2" xfId="11095" xr:uid="{00000000-0005-0000-0000-000062280000}"/>
    <cellStyle name="T_Book1_ung truoc 2011 NSTW Thanh Hoa + Nge An gui Thu 12-5_!1 1 bao cao giao KH ve HTCMT vung TNB   12-12-2011 5" xfId="11096" xr:uid="{00000000-0005-0000-0000-000063280000}"/>
    <cellStyle name="T_Book1_ung truoc 2011 NSTW Thanh Hoa + Nge An gui Thu 12-5_!1 1 bao cao giao KH ve HTCMT vung TNB   12-12-2011 6" xfId="11097" xr:uid="{00000000-0005-0000-0000-000064280000}"/>
    <cellStyle name="T_Book1_ung truoc 2011 NSTW Thanh Hoa + Nge An gui Thu 12-5_Bieu4HTMT" xfId="11098" xr:uid="{00000000-0005-0000-0000-000065280000}"/>
    <cellStyle name="T_Book1_ung truoc 2011 NSTW Thanh Hoa + Nge An gui Thu 12-5_Bieu4HTMT 2" xfId="3155" xr:uid="{00000000-0005-0000-0000-000066280000}"/>
    <cellStyle name="T_Book1_ung truoc 2011 NSTW Thanh Hoa + Nge An gui Thu 12-5_Bieu4HTMT 2 2" xfId="11100" xr:uid="{00000000-0005-0000-0000-000067280000}"/>
    <cellStyle name="T_Book1_ung truoc 2011 NSTW Thanh Hoa + Nge An gui Thu 12-5_Bieu4HTMT 2 2 2" xfId="11101" xr:uid="{00000000-0005-0000-0000-000068280000}"/>
    <cellStyle name="T_Book1_ung truoc 2011 NSTW Thanh Hoa + Nge An gui Thu 12-5_Bieu4HTMT 2 2 3" xfId="415" xr:uid="{00000000-0005-0000-0000-000069280000}"/>
    <cellStyle name="T_Book1_ung truoc 2011 NSTW Thanh Hoa + Nge An gui Thu 12-5_Bieu4HTMT 2 3" xfId="11103" xr:uid="{00000000-0005-0000-0000-00006A280000}"/>
    <cellStyle name="T_Book1_ung truoc 2011 NSTW Thanh Hoa + Nge An gui Thu 12-5_Bieu4HTMT 2 3 2" xfId="11104" xr:uid="{00000000-0005-0000-0000-00006B280000}"/>
    <cellStyle name="T_Book1_ung truoc 2011 NSTW Thanh Hoa + Nge An gui Thu 12-5_Bieu4HTMT 2 4" xfId="11106" xr:uid="{00000000-0005-0000-0000-00006C280000}"/>
    <cellStyle name="T_Book1_ung truoc 2011 NSTW Thanh Hoa + Nge An gui Thu 12-5_Bieu4HTMT 2 5" xfId="2947" xr:uid="{00000000-0005-0000-0000-00006D280000}"/>
    <cellStyle name="T_Book1_ung truoc 2011 NSTW Thanh Hoa + Nge An gui Thu 12-5_Bieu4HTMT 3" xfId="11107" xr:uid="{00000000-0005-0000-0000-00006E280000}"/>
    <cellStyle name="T_Book1_ung truoc 2011 NSTW Thanh Hoa + Nge An gui Thu 12-5_Bieu4HTMT 3 2" xfId="11108" xr:uid="{00000000-0005-0000-0000-00006F280000}"/>
    <cellStyle name="T_Book1_ung truoc 2011 NSTW Thanh Hoa + Nge An gui Thu 12-5_Bieu4HTMT 3 3" xfId="11110" xr:uid="{00000000-0005-0000-0000-000070280000}"/>
    <cellStyle name="T_Book1_ung truoc 2011 NSTW Thanh Hoa + Nge An gui Thu 12-5_Bieu4HTMT 4" xfId="11111" xr:uid="{00000000-0005-0000-0000-000071280000}"/>
    <cellStyle name="T_Book1_ung truoc 2011 NSTW Thanh Hoa + Nge An gui Thu 12-5_Bieu4HTMT 4 2" xfId="11112" xr:uid="{00000000-0005-0000-0000-000072280000}"/>
    <cellStyle name="T_Book1_ung truoc 2011 NSTW Thanh Hoa + Nge An gui Thu 12-5_Bieu4HTMT 5" xfId="11113" xr:uid="{00000000-0005-0000-0000-000073280000}"/>
    <cellStyle name="T_Book1_ung truoc 2011 NSTW Thanh Hoa + Nge An gui Thu 12-5_Bieu4HTMT 6" xfId="4094" xr:uid="{00000000-0005-0000-0000-000074280000}"/>
    <cellStyle name="T_Book1_ung truoc 2011 NSTW Thanh Hoa + Nge An gui Thu 12-5_Bieu4HTMT_!1 1 bao cao giao KH ve HTCMT vung TNB   12-12-2011" xfId="11114" xr:uid="{00000000-0005-0000-0000-000075280000}"/>
    <cellStyle name="T_Book1_ung truoc 2011 NSTW Thanh Hoa + Nge An gui Thu 12-5_Bieu4HTMT_!1 1 bao cao giao KH ve HTCMT vung TNB   12-12-2011 2" xfId="8952" xr:uid="{00000000-0005-0000-0000-000076280000}"/>
    <cellStyle name="T_Book1_ung truoc 2011 NSTW Thanh Hoa + Nge An gui Thu 12-5_Bieu4HTMT_!1 1 bao cao giao KH ve HTCMT vung TNB   12-12-2011 2 2" xfId="8955" xr:uid="{00000000-0005-0000-0000-000077280000}"/>
    <cellStyle name="T_Book1_ung truoc 2011 NSTW Thanh Hoa + Nge An gui Thu 12-5_Bieu4HTMT_!1 1 bao cao giao KH ve HTCMT vung TNB   12-12-2011 2 2 2" xfId="1902" xr:uid="{00000000-0005-0000-0000-000078280000}"/>
    <cellStyle name="T_Book1_ung truoc 2011 NSTW Thanh Hoa + Nge An gui Thu 12-5_Bieu4HTMT_!1 1 bao cao giao KH ve HTCMT vung TNB   12-12-2011 2 2 3" xfId="3957" xr:uid="{00000000-0005-0000-0000-000079280000}"/>
    <cellStyle name="T_Book1_ung truoc 2011 NSTW Thanh Hoa + Nge An gui Thu 12-5_Bieu4HTMT_!1 1 bao cao giao KH ve HTCMT vung TNB   12-12-2011 2 3" xfId="2515" xr:uid="{00000000-0005-0000-0000-00007A280000}"/>
    <cellStyle name="T_Book1_ung truoc 2011 NSTW Thanh Hoa + Nge An gui Thu 12-5_Bieu4HTMT_!1 1 bao cao giao KH ve HTCMT vung TNB   12-12-2011 2 3 2" xfId="4125" xr:uid="{00000000-0005-0000-0000-00007B280000}"/>
    <cellStyle name="T_Book1_ung truoc 2011 NSTW Thanh Hoa + Nge An gui Thu 12-5_Bieu4HTMT_!1 1 bao cao giao KH ve HTCMT vung TNB   12-12-2011 2 4" xfId="11117" xr:uid="{00000000-0005-0000-0000-00007C280000}"/>
    <cellStyle name="T_Book1_ung truoc 2011 NSTW Thanh Hoa + Nge An gui Thu 12-5_Bieu4HTMT_!1 1 bao cao giao KH ve HTCMT vung TNB   12-12-2011 2 5" xfId="11120" xr:uid="{00000000-0005-0000-0000-00007D280000}"/>
    <cellStyle name="T_Book1_ung truoc 2011 NSTW Thanh Hoa + Nge An gui Thu 12-5_Bieu4HTMT_!1 1 bao cao giao KH ve HTCMT vung TNB   12-12-2011 3" xfId="8958" xr:uid="{00000000-0005-0000-0000-00007E280000}"/>
    <cellStyle name="T_Book1_ung truoc 2011 NSTW Thanh Hoa + Nge An gui Thu 12-5_Bieu4HTMT_!1 1 bao cao giao KH ve HTCMT vung TNB   12-12-2011 3 2" xfId="390" xr:uid="{00000000-0005-0000-0000-00007F280000}"/>
    <cellStyle name="T_Book1_ung truoc 2011 NSTW Thanh Hoa + Nge An gui Thu 12-5_Bieu4HTMT_!1 1 bao cao giao KH ve HTCMT vung TNB   12-12-2011 3 3" xfId="3052" xr:uid="{00000000-0005-0000-0000-000080280000}"/>
    <cellStyle name="T_Book1_ung truoc 2011 NSTW Thanh Hoa + Nge An gui Thu 12-5_Bieu4HTMT_!1 1 bao cao giao KH ve HTCMT vung TNB   12-12-2011 4" xfId="8961" xr:uid="{00000000-0005-0000-0000-000081280000}"/>
    <cellStyle name="T_Book1_ung truoc 2011 NSTW Thanh Hoa + Nge An gui Thu 12-5_Bieu4HTMT_!1 1 bao cao giao KH ve HTCMT vung TNB   12-12-2011 4 2" xfId="11121" xr:uid="{00000000-0005-0000-0000-000082280000}"/>
    <cellStyle name="T_Book1_ung truoc 2011 NSTW Thanh Hoa + Nge An gui Thu 12-5_Bieu4HTMT_!1 1 bao cao giao KH ve HTCMT vung TNB   12-12-2011 5" xfId="7175" xr:uid="{00000000-0005-0000-0000-000083280000}"/>
    <cellStyle name="T_Book1_ung truoc 2011 NSTW Thanh Hoa + Nge An gui Thu 12-5_Bieu4HTMT_!1 1 bao cao giao KH ve HTCMT vung TNB   12-12-2011 6" xfId="10698" xr:uid="{00000000-0005-0000-0000-000084280000}"/>
    <cellStyle name="T_Book1_ung truoc 2011 NSTW Thanh Hoa + Nge An gui Thu 12-5_Bieu4HTMT_KH TPCP vung TNB (03-1-2012)" xfId="11122" xr:uid="{00000000-0005-0000-0000-000085280000}"/>
    <cellStyle name="T_Book1_ung truoc 2011 NSTW Thanh Hoa + Nge An gui Thu 12-5_Bieu4HTMT_KH TPCP vung TNB (03-1-2012) 2" xfId="11123" xr:uid="{00000000-0005-0000-0000-000086280000}"/>
    <cellStyle name="T_Book1_ung truoc 2011 NSTW Thanh Hoa + Nge An gui Thu 12-5_Bieu4HTMT_KH TPCP vung TNB (03-1-2012) 2 2" xfId="11124" xr:uid="{00000000-0005-0000-0000-000087280000}"/>
    <cellStyle name="T_Book1_ung truoc 2011 NSTW Thanh Hoa + Nge An gui Thu 12-5_Bieu4HTMT_KH TPCP vung TNB (03-1-2012) 2 2 2" xfId="11125" xr:uid="{00000000-0005-0000-0000-000088280000}"/>
    <cellStyle name="T_Book1_ung truoc 2011 NSTW Thanh Hoa + Nge An gui Thu 12-5_Bieu4HTMT_KH TPCP vung TNB (03-1-2012) 2 2 3" xfId="9739" xr:uid="{00000000-0005-0000-0000-000089280000}"/>
    <cellStyle name="T_Book1_ung truoc 2011 NSTW Thanh Hoa + Nge An gui Thu 12-5_Bieu4HTMT_KH TPCP vung TNB (03-1-2012) 2 3" xfId="8861" xr:uid="{00000000-0005-0000-0000-00008A280000}"/>
    <cellStyle name="T_Book1_ung truoc 2011 NSTW Thanh Hoa + Nge An gui Thu 12-5_Bieu4HTMT_KH TPCP vung TNB (03-1-2012) 2 3 2" xfId="11127" xr:uid="{00000000-0005-0000-0000-00008B280000}"/>
    <cellStyle name="T_Book1_ung truoc 2011 NSTW Thanh Hoa + Nge An gui Thu 12-5_Bieu4HTMT_KH TPCP vung TNB (03-1-2012) 2 4" xfId="6559" xr:uid="{00000000-0005-0000-0000-00008C280000}"/>
    <cellStyle name="T_Book1_ung truoc 2011 NSTW Thanh Hoa + Nge An gui Thu 12-5_Bieu4HTMT_KH TPCP vung TNB (03-1-2012) 2 5" xfId="8863" xr:uid="{00000000-0005-0000-0000-00008D280000}"/>
    <cellStyle name="T_Book1_ung truoc 2011 NSTW Thanh Hoa + Nge An gui Thu 12-5_Bieu4HTMT_KH TPCP vung TNB (03-1-2012) 3" xfId="11128" xr:uid="{00000000-0005-0000-0000-00008E280000}"/>
    <cellStyle name="T_Book1_ung truoc 2011 NSTW Thanh Hoa + Nge An gui Thu 12-5_Bieu4HTMT_KH TPCP vung TNB (03-1-2012) 3 2" xfId="10366" xr:uid="{00000000-0005-0000-0000-00008F280000}"/>
    <cellStyle name="T_Book1_ung truoc 2011 NSTW Thanh Hoa + Nge An gui Thu 12-5_Bieu4HTMT_KH TPCP vung TNB (03-1-2012) 3 3" xfId="3731" xr:uid="{00000000-0005-0000-0000-000090280000}"/>
    <cellStyle name="T_Book1_ung truoc 2011 NSTW Thanh Hoa + Nge An gui Thu 12-5_Bieu4HTMT_KH TPCP vung TNB (03-1-2012) 4" xfId="11129" xr:uid="{00000000-0005-0000-0000-000091280000}"/>
    <cellStyle name="T_Book1_ung truoc 2011 NSTW Thanh Hoa + Nge An gui Thu 12-5_Bieu4HTMT_KH TPCP vung TNB (03-1-2012) 4 2" xfId="8317" xr:uid="{00000000-0005-0000-0000-000092280000}"/>
    <cellStyle name="T_Book1_ung truoc 2011 NSTW Thanh Hoa + Nge An gui Thu 12-5_Bieu4HTMT_KH TPCP vung TNB (03-1-2012) 5" xfId="11130" xr:uid="{00000000-0005-0000-0000-000093280000}"/>
    <cellStyle name="T_Book1_ung truoc 2011 NSTW Thanh Hoa + Nge An gui Thu 12-5_Bieu4HTMT_KH TPCP vung TNB (03-1-2012) 6" xfId="11131" xr:uid="{00000000-0005-0000-0000-000094280000}"/>
    <cellStyle name="T_Book1_ung truoc 2011 NSTW Thanh Hoa + Nge An gui Thu 12-5_KH TPCP vung TNB (03-1-2012)" xfId="11132" xr:uid="{00000000-0005-0000-0000-000095280000}"/>
    <cellStyle name="T_Book1_ung truoc 2011 NSTW Thanh Hoa + Nge An gui Thu 12-5_KH TPCP vung TNB (03-1-2012) 2" xfId="11133" xr:uid="{00000000-0005-0000-0000-000096280000}"/>
    <cellStyle name="T_Book1_ung truoc 2011 NSTW Thanh Hoa + Nge An gui Thu 12-5_KH TPCP vung TNB (03-1-2012) 2 2" xfId="11134" xr:uid="{00000000-0005-0000-0000-000097280000}"/>
    <cellStyle name="T_Book1_ung truoc 2011 NSTW Thanh Hoa + Nge An gui Thu 12-5_KH TPCP vung TNB (03-1-2012) 2 2 2" xfId="11136" xr:uid="{00000000-0005-0000-0000-000098280000}"/>
    <cellStyle name="T_Book1_ung truoc 2011 NSTW Thanh Hoa + Nge An gui Thu 12-5_KH TPCP vung TNB (03-1-2012) 2 2 3" xfId="11138" xr:uid="{00000000-0005-0000-0000-000099280000}"/>
    <cellStyle name="T_Book1_ung truoc 2011 NSTW Thanh Hoa + Nge An gui Thu 12-5_KH TPCP vung TNB (03-1-2012) 2 3" xfId="6756" xr:uid="{00000000-0005-0000-0000-00009A280000}"/>
    <cellStyle name="T_Book1_ung truoc 2011 NSTW Thanh Hoa + Nge An gui Thu 12-5_KH TPCP vung TNB (03-1-2012) 2 3 2" xfId="5694" xr:uid="{00000000-0005-0000-0000-00009B280000}"/>
    <cellStyle name="T_Book1_ung truoc 2011 NSTW Thanh Hoa + Nge An gui Thu 12-5_KH TPCP vung TNB (03-1-2012) 2 4" xfId="11139" xr:uid="{00000000-0005-0000-0000-00009C280000}"/>
    <cellStyle name="T_Book1_ung truoc 2011 NSTW Thanh Hoa + Nge An gui Thu 12-5_KH TPCP vung TNB (03-1-2012) 2 5" xfId="11140" xr:uid="{00000000-0005-0000-0000-00009D280000}"/>
    <cellStyle name="T_Book1_ung truoc 2011 NSTW Thanh Hoa + Nge An gui Thu 12-5_KH TPCP vung TNB (03-1-2012) 3" xfId="11141" xr:uid="{00000000-0005-0000-0000-00009E280000}"/>
    <cellStyle name="T_Book1_ung truoc 2011 NSTW Thanh Hoa + Nge An gui Thu 12-5_KH TPCP vung TNB (03-1-2012) 3 2" xfId="11142" xr:uid="{00000000-0005-0000-0000-00009F280000}"/>
    <cellStyle name="T_Book1_ung truoc 2011 NSTW Thanh Hoa + Nge An gui Thu 12-5_KH TPCP vung TNB (03-1-2012) 3 3" xfId="11143" xr:uid="{00000000-0005-0000-0000-0000A0280000}"/>
    <cellStyle name="T_Book1_ung truoc 2011 NSTW Thanh Hoa + Nge An gui Thu 12-5_KH TPCP vung TNB (03-1-2012) 4" xfId="11144" xr:uid="{00000000-0005-0000-0000-0000A1280000}"/>
    <cellStyle name="T_Book1_ung truoc 2011 NSTW Thanh Hoa + Nge An gui Thu 12-5_KH TPCP vung TNB (03-1-2012) 4 2" xfId="3062" xr:uid="{00000000-0005-0000-0000-0000A2280000}"/>
    <cellStyle name="T_Book1_ung truoc 2011 NSTW Thanh Hoa + Nge An gui Thu 12-5_KH TPCP vung TNB (03-1-2012) 5" xfId="11145" xr:uid="{00000000-0005-0000-0000-0000A3280000}"/>
    <cellStyle name="T_Book1_ung truoc 2011 NSTW Thanh Hoa + Nge An gui Thu 12-5_KH TPCP vung TNB (03-1-2012) 6" xfId="11146" xr:uid="{00000000-0005-0000-0000-0000A4280000}"/>
    <cellStyle name="T_Book1_ÿÿÿÿÿ" xfId="6085" xr:uid="{00000000-0005-0000-0000-0000A5280000}"/>
    <cellStyle name="T_Book1_ÿÿÿÿÿ 2" xfId="1281" xr:uid="{00000000-0005-0000-0000-0000A6280000}"/>
    <cellStyle name="T_Book1_ÿÿÿÿÿ 2 2" xfId="6718" xr:uid="{00000000-0005-0000-0000-0000A7280000}"/>
    <cellStyle name="T_Book1_ÿÿÿÿÿ 2 2 2" xfId="4587" xr:uid="{00000000-0005-0000-0000-0000A8280000}"/>
    <cellStyle name="T_Book1_ÿÿÿÿÿ 2 2 3" xfId="6059" xr:uid="{00000000-0005-0000-0000-0000A9280000}"/>
    <cellStyle name="T_Book1_ÿÿÿÿÿ 2 3" xfId="8719" xr:uid="{00000000-0005-0000-0000-0000AA280000}"/>
    <cellStyle name="T_Book1_ÿÿÿÿÿ 2 3 2" xfId="2842" xr:uid="{00000000-0005-0000-0000-0000AB280000}"/>
    <cellStyle name="T_Book1_ÿÿÿÿÿ 2 4" xfId="8724" xr:uid="{00000000-0005-0000-0000-0000AC280000}"/>
    <cellStyle name="T_Book1_ÿÿÿÿÿ 2 5" xfId="11147" xr:uid="{00000000-0005-0000-0000-0000AD280000}"/>
    <cellStyle name="T_Book1_ÿÿÿÿÿ 3" xfId="5589" xr:uid="{00000000-0005-0000-0000-0000AE280000}"/>
    <cellStyle name="T_Book1_ÿÿÿÿÿ 3 2" xfId="1462" xr:uid="{00000000-0005-0000-0000-0000AF280000}"/>
    <cellStyle name="T_Book1_ÿÿÿÿÿ 3 3" xfId="1612" xr:uid="{00000000-0005-0000-0000-0000B0280000}"/>
    <cellStyle name="T_Book1_ÿÿÿÿÿ 4" xfId="5594" xr:uid="{00000000-0005-0000-0000-0000B1280000}"/>
    <cellStyle name="T_Book1_ÿÿÿÿÿ 4 2" xfId="11148" xr:uid="{00000000-0005-0000-0000-0000B2280000}"/>
    <cellStyle name="T_Book1_ÿÿÿÿÿ 5" xfId="101" xr:uid="{00000000-0005-0000-0000-0000B3280000}"/>
    <cellStyle name="T_Book1_ÿÿÿÿÿ 6" xfId="11149" xr:uid="{00000000-0005-0000-0000-0000B4280000}"/>
    <cellStyle name="T_Chuan bi dau tu nam 2008" xfId="11150" xr:uid="{00000000-0005-0000-0000-0000B5280000}"/>
    <cellStyle name="T_Chuan bi dau tu nam 2008 2" xfId="7068" xr:uid="{00000000-0005-0000-0000-0000B6280000}"/>
    <cellStyle name="T_Chuan bi dau tu nam 2008 2 2" xfId="7070" xr:uid="{00000000-0005-0000-0000-0000B7280000}"/>
    <cellStyle name="T_Chuan bi dau tu nam 2008 2 2 2" xfId="11151" xr:uid="{00000000-0005-0000-0000-0000B8280000}"/>
    <cellStyle name="T_Chuan bi dau tu nam 2008 2 2 3" xfId="1418" xr:uid="{00000000-0005-0000-0000-0000B9280000}"/>
    <cellStyle name="T_Chuan bi dau tu nam 2008 2 3" xfId="11152" xr:uid="{00000000-0005-0000-0000-0000BA280000}"/>
    <cellStyle name="T_Chuan bi dau tu nam 2008 2 3 2" xfId="11153" xr:uid="{00000000-0005-0000-0000-0000BB280000}"/>
    <cellStyle name="T_Chuan bi dau tu nam 2008 2 4" xfId="530" xr:uid="{00000000-0005-0000-0000-0000BC280000}"/>
    <cellStyle name="T_Chuan bi dau tu nam 2008 2 5" xfId="542" xr:uid="{00000000-0005-0000-0000-0000BD280000}"/>
    <cellStyle name="T_Chuan bi dau tu nam 2008 3" xfId="1330" xr:uid="{00000000-0005-0000-0000-0000BE280000}"/>
    <cellStyle name="T_Chuan bi dau tu nam 2008 3 2" xfId="1476" xr:uid="{00000000-0005-0000-0000-0000BF280000}"/>
    <cellStyle name="T_Chuan bi dau tu nam 2008 3 3" xfId="11154" xr:uid="{00000000-0005-0000-0000-0000C0280000}"/>
    <cellStyle name="T_Chuan bi dau tu nam 2008 4" xfId="6712" xr:uid="{00000000-0005-0000-0000-0000C1280000}"/>
    <cellStyle name="T_Chuan bi dau tu nam 2008 4 2" xfId="6492" xr:uid="{00000000-0005-0000-0000-0000C2280000}"/>
    <cellStyle name="T_Chuan bi dau tu nam 2008 5" xfId="2941" xr:uid="{00000000-0005-0000-0000-0000C3280000}"/>
    <cellStyle name="T_Chuan bi dau tu nam 2008 6" xfId="11155" xr:uid="{00000000-0005-0000-0000-0000C4280000}"/>
    <cellStyle name="T_Chuan bi dau tu nam 2008_!1 1 bao cao giao KH ve HTCMT vung TNB   12-12-2011" xfId="8457" xr:uid="{00000000-0005-0000-0000-0000C5280000}"/>
    <cellStyle name="T_Chuan bi dau tu nam 2008_!1 1 bao cao giao KH ve HTCMT vung TNB   12-12-2011 2" xfId="11156" xr:uid="{00000000-0005-0000-0000-0000C6280000}"/>
    <cellStyle name="T_Chuan bi dau tu nam 2008_!1 1 bao cao giao KH ve HTCMT vung TNB   12-12-2011 2 2" xfId="11157" xr:uid="{00000000-0005-0000-0000-0000C7280000}"/>
    <cellStyle name="T_Chuan bi dau tu nam 2008_!1 1 bao cao giao KH ve HTCMT vung TNB   12-12-2011 2 2 2" xfId="11158" xr:uid="{00000000-0005-0000-0000-0000C8280000}"/>
    <cellStyle name="T_Chuan bi dau tu nam 2008_!1 1 bao cao giao KH ve HTCMT vung TNB   12-12-2011 2 2 3" xfId="11159" xr:uid="{00000000-0005-0000-0000-0000C9280000}"/>
    <cellStyle name="T_Chuan bi dau tu nam 2008_!1 1 bao cao giao KH ve HTCMT vung TNB   12-12-2011 2 3" xfId="11160" xr:uid="{00000000-0005-0000-0000-0000CA280000}"/>
    <cellStyle name="T_Chuan bi dau tu nam 2008_!1 1 bao cao giao KH ve HTCMT vung TNB   12-12-2011 2 3 2" xfId="1082" xr:uid="{00000000-0005-0000-0000-0000CB280000}"/>
    <cellStyle name="T_Chuan bi dau tu nam 2008_!1 1 bao cao giao KH ve HTCMT vung TNB   12-12-2011 2 4" xfId="6717" xr:uid="{00000000-0005-0000-0000-0000CC280000}"/>
    <cellStyle name="T_Chuan bi dau tu nam 2008_!1 1 bao cao giao KH ve HTCMT vung TNB   12-12-2011 2 5" xfId="8718" xr:uid="{00000000-0005-0000-0000-0000CD280000}"/>
    <cellStyle name="T_Chuan bi dau tu nam 2008_!1 1 bao cao giao KH ve HTCMT vung TNB   12-12-2011 3" xfId="11161" xr:uid="{00000000-0005-0000-0000-0000CE280000}"/>
    <cellStyle name="T_Chuan bi dau tu nam 2008_!1 1 bao cao giao KH ve HTCMT vung TNB   12-12-2011 3 2" xfId="11162" xr:uid="{00000000-0005-0000-0000-0000CF280000}"/>
    <cellStyle name="T_Chuan bi dau tu nam 2008_!1 1 bao cao giao KH ve HTCMT vung TNB   12-12-2011 3 3" xfId="11163" xr:uid="{00000000-0005-0000-0000-0000D0280000}"/>
    <cellStyle name="T_Chuan bi dau tu nam 2008_!1 1 bao cao giao KH ve HTCMT vung TNB   12-12-2011 4" xfId="11164" xr:uid="{00000000-0005-0000-0000-0000D1280000}"/>
    <cellStyle name="T_Chuan bi dau tu nam 2008_!1 1 bao cao giao KH ve HTCMT vung TNB   12-12-2011 4 2" xfId="11165" xr:uid="{00000000-0005-0000-0000-0000D2280000}"/>
    <cellStyle name="T_Chuan bi dau tu nam 2008_!1 1 bao cao giao KH ve HTCMT vung TNB   12-12-2011 5" xfId="11166" xr:uid="{00000000-0005-0000-0000-0000D3280000}"/>
    <cellStyle name="T_Chuan bi dau tu nam 2008_!1 1 bao cao giao KH ve HTCMT vung TNB   12-12-2011 6" xfId="11167" xr:uid="{00000000-0005-0000-0000-0000D4280000}"/>
    <cellStyle name="T_Chuan bi dau tu nam 2008_KH TPCP vung TNB (03-1-2012)" xfId="7506" xr:uid="{00000000-0005-0000-0000-0000D5280000}"/>
    <cellStyle name="T_Chuan bi dau tu nam 2008_KH TPCP vung TNB (03-1-2012) 2" xfId="11169" xr:uid="{00000000-0005-0000-0000-0000D6280000}"/>
    <cellStyle name="T_Chuan bi dau tu nam 2008_KH TPCP vung TNB (03-1-2012) 2 2" xfId="11170" xr:uid="{00000000-0005-0000-0000-0000D7280000}"/>
    <cellStyle name="T_Chuan bi dau tu nam 2008_KH TPCP vung TNB (03-1-2012) 2 2 2" xfId="11171" xr:uid="{00000000-0005-0000-0000-0000D8280000}"/>
    <cellStyle name="T_Chuan bi dau tu nam 2008_KH TPCP vung TNB (03-1-2012) 2 2 3" xfId="11172" xr:uid="{00000000-0005-0000-0000-0000D9280000}"/>
    <cellStyle name="T_Chuan bi dau tu nam 2008_KH TPCP vung TNB (03-1-2012) 2 3" xfId="11173" xr:uid="{00000000-0005-0000-0000-0000DA280000}"/>
    <cellStyle name="T_Chuan bi dau tu nam 2008_KH TPCP vung TNB (03-1-2012) 2 3 2" xfId="11174" xr:uid="{00000000-0005-0000-0000-0000DB280000}"/>
    <cellStyle name="T_Chuan bi dau tu nam 2008_KH TPCP vung TNB (03-1-2012) 2 4" xfId="11176" xr:uid="{00000000-0005-0000-0000-0000DC280000}"/>
    <cellStyle name="T_Chuan bi dau tu nam 2008_KH TPCP vung TNB (03-1-2012) 2 5" xfId="11178" xr:uid="{00000000-0005-0000-0000-0000DD280000}"/>
    <cellStyle name="T_Chuan bi dau tu nam 2008_KH TPCP vung TNB (03-1-2012) 3" xfId="11180" xr:uid="{00000000-0005-0000-0000-0000DE280000}"/>
    <cellStyle name="T_Chuan bi dau tu nam 2008_KH TPCP vung TNB (03-1-2012) 3 2" xfId="11181" xr:uid="{00000000-0005-0000-0000-0000DF280000}"/>
    <cellStyle name="T_Chuan bi dau tu nam 2008_KH TPCP vung TNB (03-1-2012) 3 3" xfId="11182" xr:uid="{00000000-0005-0000-0000-0000E0280000}"/>
    <cellStyle name="T_Chuan bi dau tu nam 2008_KH TPCP vung TNB (03-1-2012) 4" xfId="11183" xr:uid="{00000000-0005-0000-0000-0000E1280000}"/>
    <cellStyle name="T_Chuan bi dau tu nam 2008_KH TPCP vung TNB (03-1-2012) 4 2" xfId="11185" xr:uid="{00000000-0005-0000-0000-0000E2280000}"/>
    <cellStyle name="T_Chuan bi dau tu nam 2008_KH TPCP vung TNB (03-1-2012) 5" xfId="8705" xr:uid="{00000000-0005-0000-0000-0000E3280000}"/>
    <cellStyle name="T_Chuan bi dau tu nam 2008_KH TPCP vung TNB (03-1-2012) 6" xfId="11186" xr:uid="{00000000-0005-0000-0000-0000E4280000}"/>
    <cellStyle name="T_Copy of Bao cao  XDCB 7 thang nam 2008_So KH&amp;DT SUA" xfId="11187" xr:uid="{00000000-0005-0000-0000-0000E5280000}"/>
    <cellStyle name="T_Copy of Bao cao  XDCB 7 thang nam 2008_So KH&amp;DT SUA 2" xfId="11189" xr:uid="{00000000-0005-0000-0000-0000E6280000}"/>
    <cellStyle name="T_Copy of Bao cao  XDCB 7 thang nam 2008_So KH&amp;DT SUA 2 2" xfId="11190" xr:uid="{00000000-0005-0000-0000-0000E7280000}"/>
    <cellStyle name="T_Copy of Bao cao  XDCB 7 thang nam 2008_So KH&amp;DT SUA 2 2 2" xfId="10741" xr:uid="{00000000-0005-0000-0000-0000E8280000}"/>
    <cellStyle name="T_Copy of Bao cao  XDCB 7 thang nam 2008_So KH&amp;DT SUA 2 2 3" xfId="10743" xr:uid="{00000000-0005-0000-0000-0000E9280000}"/>
    <cellStyle name="T_Copy of Bao cao  XDCB 7 thang nam 2008_So KH&amp;DT SUA 2 3" xfId="9537" xr:uid="{00000000-0005-0000-0000-0000EA280000}"/>
    <cellStyle name="T_Copy of Bao cao  XDCB 7 thang nam 2008_So KH&amp;DT SUA 2 3 2" xfId="11192" xr:uid="{00000000-0005-0000-0000-0000EB280000}"/>
    <cellStyle name="T_Copy of Bao cao  XDCB 7 thang nam 2008_So KH&amp;DT SUA 2 4" xfId="10222" xr:uid="{00000000-0005-0000-0000-0000EC280000}"/>
    <cellStyle name="T_Copy of Bao cao  XDCB 7 thang nam 2008_So KH&amp;DT SUA 2 5" xfId="8553" xr:uid="{00000000-0005-0000-0000-0000ED280000}"/>
    <cellStyle name="T_Copy of Bao cao  XDCB 7 thang nam 2008_So KH&amp;DT SUA 3" xfId="11194" xr:uid="{00000000-0005-0000-0000-0000EE280000}"/>
    <cellStyle name="T_Copy of Bao cao  XDCB 7 thang nam 2008_So KH&amp;DT SUA 3 2" xfId="11195" xr:uid="{00000000-0005-0000-0000-0000EF280000}"/>
    <cellStyle name="T_Copy of Bao cao  XDCB 7 thang nam 2008_So KH&amp;DT SUA 3 3" xfId="5087" xr:uid="{00000000-0005-0000-0000-0000F0280000}"/>
    <cellStyle name="T_Copy of Bao cao  XDCB 7 thang nam 2008_So KH&amp;DT SUA 4" xfId="10653" xr:uid="{00000000-0005-0000-0000-0000F1280000}"/>
    <cellStyle name="T_Copy of Bao cao  XDCB 7 thang nam 2008_So KH&amp;DT SUA 4 2" xfId="10656" xr:uid="{00000000-0005-0000-0000-0000F2280000}"/>
    <cellStyle name="T_Copy of Bao cao  XDCB 7 thang nam 2008_So KH&amp;DT SUA 5" xfId="2561" xr:uid="{00000000-0005-0000-0000-0000F3280000}"/>
    <cellStyle name="T_Copy of Bao cao  XDCB 7 thang nam 2008_So KH&amp;DT SUA 6" xfId="10670" xr:uid="{00000000-0005-0000-0000-0000F4280000}"/>
    <cellStyle name="T_Copy of Bao cao  XDCB 7 thang nam 2008_So KH&amp;DT SUA_!1 1 bao cao giao KH ve HTCMT vung TNB   12-12-2011" xfId="11196" xr:uid="{00000000-0005-0000-0000-0000F5280000}"/>
    <cellStyle name="T_Copy of Bao cao  XDCB 7 thang nam 2008_So KH&amp;DT SUA_!1 1 bao cao giao KH ve HTCMT vung TNB   12-12-2011 2" xfId="2514" xr:uid="{00000000-0005-0000-0000-0000F6280000}"/>
    <cellStyle name="T_Copy of Bao cao  XDCB 7 thang nam 2008_So KH&amp;DT SUA_!1 1 bao cao giao KH ve HTCMT vung TNB   12-12-2011 2 2" xfId="4124" xr:uid="{00000000-0005-0000-0000-0000F7280000}"/>
    <cellStyle name="T_Copy of Bao cao  XDCB 7 thang nam 2008_So KH&amp;DT SUA_!1 1 bao cao giao KH ve HTCMT vung TNB   12-12-2011 2 2 2" xfId="2311" xr:uid="{00000000-0005-0000-0000-0000F8280000}"/>
    <cellStyle name="T_Copy of Bao cao  XDCB 7 thang nam 2008_So KH&amp;DT SUA_!1 1 bao cao giao KH ve HTCMT vung TNB   12-12-2011 2 2 3" xfId="11197" xr:uid="{00000000-0005-0000-0000-0000F9280000}"/>
    <cellStyle name="T_Copy of Bao cao  XDCB 7 thang nam 2008_So KH&amp;DT SUA_!1 1 bao cao giao KH ve HTCMT vung TNB   12-12-2011 2 3" xfId="2792" xr:uid="{00000000-0005-0000-0000-0000FA280000}"/>
    <cellStyle name="T_Copy of Bao cao  XDCB 7 thang nam 2008_So KH&amp;DT SUA_!1 1 bao cao giao KH ve HTCMT vung TNB   12-12-2011 2 3 2" xfId="11198" xr:uid="{00000000-0005-0000-0000-0000FB280000}"/>
    <cellStyle name="T_Copy of Bao cao  XDCB 7 thang nam 2008_So KH&amp;DT SUA_!1 1 bao cao giao KH ve HTCMT vung TNB   12-12-2011 2 4" xfId="7264" xr:uid="{00000000-0005-0000-0000-0000FC280000}"/>
    <cellStyle name="T_Copy of Bao cao  XDCB 7 thang nam 2008_So KH&amp;DT SUA_!1 1 bao cao giao KH ve HTCMT vung TNB   12-12-2011 2 5" xfId="11199" xr:uid="{00000000-0005-0000-0000-0000FD280000}"/>
    <cellStyle name="T_Copy of Bao cao  XDCB 7 thang nam 2008_So KH&amp;DT SUA_!1 1 bao cao giao KH ve HTCMT vung TNB   12-12-2011 3" xfId="11116" xr:uid="{00000000-0005-0000-0000-0000FE280000}"/>
    <cellStyle name="T_Copy of Bao cao  XDCB 7 thang nam 2008_So KH&amp;DT SUA_!1 1 bao cao giao KH ve HTCMT vung TNB   12-12-2011 3 2" xfId="11200" xr:uid="{00000000-0005-0000-0000-0000FF280000}"/>
    <cellStyle name="T_Copy of Bao cao  XDCB 7 thang nam 2008_So KH&amp;DT SUA_!1 1 bao cao giao KH ve HTCMT vung TNB   12-12-2011 3 3" xfId="11201" xr:uid="{00000000-0005-0000-0000-000000290000}"/>
    <cellStyle name="T_Copy of Bao cao  XDCB 7 thang nam 2008_So KH&amp;DT SUA_!1 1 bao cao giao KH ve HTCMT vung TNB   12-12-2011 4" xfId="11119" xr:uid="{00000000-0005-0000-0000-000001290000}"/>
    <cellStyle name="T_Copy of Bao cao  XDCB 7 thang nam 2008_So KH&amp;DT SUA_!1 1 bao cao giao KH ve HTCMT vung TNB   12-12-2011 4 2" xfId="11202" xr:uid="{00000000-0005-0000-0000-000002290000}"/>
    <cellStyle name="T_Copy of Bao cao  XDCB 7 thang nam 2008_So KH&amp;DT SUA_!1 1 bao cao giao KH ve HTCMT vung TNB   12-12-2011 5" xfId="11203" xr:uid="{00000000-0005-0000-0000-000003290000}"/>
    <cellStyle name="T_Copy of Bao cao  XDCB 7 thang nam 2008_So KH&amp;DT SUA_!1 1 bao cao giao KH ve HTCMT vung TNB   12-12-2011 6" xfId="11204" xr:uid="{00000000-0005-0000-0000-000004290000}"/>
    <cellStyle name="T_Copy of Bao cao  XDCB 7 thang nam 2008_So KH&amp;DT SUA_KH TPCP vung TNB (03-1-2012)" xfId="1230" xr:uid="{00000000-0005-0000-0000-000005290000}"/>
    <cellStyle name="T_Copy of Bao cao  XDCB 7 thang nam 2008_So KH&amp;DT SUA_KH TPCP vung TNB (03-1-2012) 2" xfId="5850" xr:uid="{00000000-0005-0000-0000-000006290000}"/>
    <cellStyle name="T_Copy of Bao cao  XDCB 7 thang nam 2008_So KH&amp;DT SUA_KH TPCP vung TNB (03-1-2012) 2 2" xfId="881" xr:uid="{00000000-0005-0000-0000-000007290000}"/>
    <cellStyle name="T_Copy of Bao cao  XDCB 7 thang nam 2008_So KH&amp;DT SUA_KH TPCP vung TNB (03-1-2012) 2 2 2" xfId="951" xr:uid="{00000000-0005-0000-0000-000008290000}"/>
    <cellStyle name="T_Copy of Bao cao  XDCB 7 thang nam 2008_So KH&amp;DT SUA_KH TPCP vung TNB (03-1-2012) 2 2 3" xfId="963" xr:uid="{00000000-0005-0000-0000-000009290000}"/>
    <cellStyle name="T_Copy of Bao cao  XDCB 7 thang nam 2008_So KH&amp;DT SUA_KH TPCP vung TNB (03-1-2012) 2 3" xfId="1043" xr:uid="{00000000-0005-0000-0000-00000A290000}"/>
    <cellStyle name="T_Copy of Bao cao  XDCB 7 thang nam 2008_So KH&amp;DT SUA_KH TPCP vung TNB (03-1-2012) 2 3 2" xfId="11205" xr:uid="{00000000-0005-0000-0000-00000B290000}"/>
    <cellStyle name="T_Copy of Bao cao  XDCB 7 thang nam 2008_So KH&amp;DT SUA_KH TPCP vung TNB (03-1-2012) 2 4" xfId="1640" xr:uid="{00000000-0005-0000-0000-00000C290000}"/>
    <cellStyle name="T_Copy of Bao cao  XDCB 7 thang nam 2008_So KH&amp;DT SUA_KH TPCP vung TNB (03-1-2012) 2 5" xfId="8635" xr:uid="{00000000-0005-0000-0000-00000D290000}"/>
    <cellStyle name="T_Copy of Bao cao  XDCB 7 thang nam 2008_So KH&amp;DT SUA_KH TPCP vung TNB (03-1-2012) 3" xfId="11206" xr:uid="{00000000-0005-0000-0000-00000E290000}"/>
    <cellStyle name="T_Copy of Bao cao  XDCB 7 thang nam 2008_So KH&amp;DT SUA_KH TPCP vung TNB (03-1-2012) 3 2" xfId="11207" xr:uid="{00000000-0005-0000-0000-00000F290000}"/>
    <cellStyle name="T_Copy of Bao cao  XDCB 7 thang nam 2008_So KH&amp;DT SUA_KH TPCP vung TNB (03-1-2012) 3 3" xfId="11208" xr:uid="{00000000-0005-0000-0000-000010290000}"/>
    <cellStyle name="T_Copy of Bao cao  XDCB 7 thang nam 2008_So KH&amp;DT SUA_KH TPCP vung TNB (03-1-2012) 4" xfId="11209" xr:uid="{00000000-0005-0000-0000-000011290000}"/>
    <cellStyle name="T_Copy of Bao cao  XDCB 7 thang nam 2008_So KH&amp;DT SUA_KH TPCP vung TNB (03-1-2012) 4 2" xfId="11210" xr:uid="{00000000-0005-0000-0000-000012290000}"/>
    <cellStyle name="T_Copy of Bao cao  XDCB 7 thang nam 2008_So KH&amp;DT SUA_KH TPCP vung TNB (03-1-2012) 5" xfId="11212" xr:uid="{00000000-0005-0000-0000-000013290000}"/>
    <cellStyle name="T_Copy of Bao cao  XDCB 7 thang nam 2008_So KH&amp;DT SUA_KH TPCP vung TNB (03-1-2012) 6" xfId="832" xr:uid="{00000000-0005-0000-0000-000014290000}"/>
    <cellStyle name="T_CPK" xfId="11213" xr:uid="{00000000-0005-0000-0000-000015290000}"/>
    <cellStyle name="T_CPK 2" xfId="11214" xr:uid="{00000000-0005-0000-0000-000016290000}"/>
    <cellStyle name="T_CPK 2 2" xfId="11215" xr:uid="{00000000-0005-0000-0000-000017290000}"/>
    <cellStyle name="T_CPK 2 2 2" xfId="11216" xr:uid="{00000000-0005-0000-0000-000018290000}"/>
    <cellStyle name="T_CPK 2 2 3" xfId="11217" xr:uid="{00000000-0005-0000-0000-000019290000}"/>
    <cellStyle name="T_CPK 2 3" xfId="11218" xr:uid="{00000000-0005-0000-0000-00001A290000}"/>
    <cellStyle name="T_CPK 2 3 2" xfId="11219" xr:uid="{00000000-0005-0000-0000-00001B290000}"/>
    <cellStyle name="T_CPK 2 4" xfId="10659" xr:uid="{00000000-0005-0000-0000-00001C290000}"/>
    <cellStyle name="T_CPK 2 5" xfId="10661" xr:uid="{00000000-0005-0000-0000-00001D290000}"/>
    <cellStyle name="T_CPK 3" xfId="11220" xr:uid="{00000000-0005-0000-0000-00001E290000}"/>
    <cellStyle name="T_CPK 3 2" xfId="11221" xr:uid="{00000000-0005-0000-0000-00001F290000}"/>
    <cellStyle name="T_CPK 3 3" xfId="11222" xr:uid="{00000000-0005-0000-0000-000020290000}"/>
    <cellStyle name="T_CPK 4" xfId="11223" xr:uid="{00000000-0005-0000-0000-000021290000}"/>
    <cellStyle name="T_CPK 4 2" xfId="215" xr:uid="{00000000-0005-0000-0000-000022290000}"/>
    <cellStyle name="T_CPK 5" xfId="939" xr:uid="{00000000-0005-0000-0000-000023290000}"/>
    <cellStyle name="T_CPK 6" xfId="11225" xr:uid="{00000000-0005-0000-0000-000024290000}"/>
    <cellStyle name="T_CPK_!1 1 bao cao giao KH ve HTCMT vung TNB   12-12-2011" xfId="11226" xr:uid="{00000000-0005-0000-0000-000025290000}"/>
    <cellStyle name="T_CPK_!1 1 bao cao giao KH ve HTCMT vung TNB   12-12-2011 2" xfId="11227" xr:uid="{00000000-0005-0000-0000-000026290000}"/>
    <cellStyle name="T_CPK_!1 1 bao cao giao KH ve HTCMT vung TNB   12-12-2011 2 2" xfId="90" xr:uid="{00000000-0005-0000-0000-000027290000}"/>
    <cellStyle name="T_CPK_!1 1 bao cao giao KH ve HTCMT vung TNB   12-12-2011 2 2 2" xfId="11228" xr:uid="{00000000-0005-0000-0000-000028290000}"/>
    <cellStyle name="T_CPK_!1 1 bao cao giao KH ve HTCMT vung TNB   12-12-2011 2 2 3" xfId="11229" xr:uid="{00000000-0005-0000-0000-000029290000}"/>
    <cellStyle name="T_CPK_!1 1 bao cao giao KH ve HTCMT vung TNB   12-12-2011 2 3" xfId="6500" xr:uid="{00000000-0005-0000-0000-00002A290000}"/>
    <cellStyle name="T_CPK_!1 1 bao cao giao KH ve HTCMT vung TNB   12-12-2011 2 3 2" xfId="7084" xr:uid="{00000000-0005-0000-0000-00002B290000}"/>
    <cellStyle name="T_CPK_!1 1 bao cao giao KH ve HTCMT vung TNB   12-12-2011 2 4" xfId="157" xr:uid="{00000000-0005-0000-0000-00002C290000}"/>
    <cellStyle name="T_CPK_!1 1 bao cao giao KH ve HTCMT vung TNB   12-12-2011 2 5" xfId="5603" xr:uid="{00000000-0005-0000-0000-00002D290000}"/>
    <cellStyle name="T_CPK_!1 1 bao cao giao KH ve HTCMT vung TNB   12-12-2011 3" xfId="11230" xr:uid="{00000000-0005-0000-0000-00002E290000}"/>
    <cellStyle name="T_CPK_!1 1 bao cao giao KH ve HTCMT vung TNB   12-12-2011 3 2" xfId="11231" xr:uid="{00000000-0005-0000-0000-00002F290000}"/>
    <cellStyle name="T_CPK_!1 1 bao cao giao KH ve HTCMT vung TNB   12-12-2011 3 3" xfId="1530" xr:uid="{00000000-0005-0000-0000-000030290000}"/>
    <cellStyle name="T_CPK_!1 1 bao cao giao KH ve HTCMT vung TNB   12-12-2011 4" xfId="5436" xr:uid="{00000000-0005-0000-0000-000031290000}"/>
    <cellStyle name="T_CPK_!1 1 bao cao giao KH ve HTCMT vung TNB   12-12-2011 4 2" xfId="9076" xr:uid="{00000000-0005-0000-0000-000032290000}"/>
    <cellStyle name="T_CPK_!1 1 bao cao giao KH ve HTCMT vung TNB   12-12-2011 5" xfId="7910" xr:uid="{00000000-0005-0000-0000-000033290000}"/>
    <cellStyle name="T_CPK_!1 1 bao cao giao KH ve HTCMT vung TNB   12-12-2011 6" xfId="7924" xr:uid="{00000000-0005-0000-0000-000034290000}"/>
    <cellStyle name="T_CPK_Bieu4HTMT" xfId="9582" xr:uid="{00000000-0005-0000-0000-000035290000}"/>
    <cellStyle name="T_CPK_Bieu4HTMT 2" xfId="9584" xr:uid="{00000000-0005-0000-0000-000036290000}"/>
    <cellStyle name="T_CPK_Bieu4HTMT 2 2" xfId="9586" xr:uid="{00000000-0005-0000-0000-000037290000}"/>
    <cellStyle name="T_CPK_Bieu4HTMT 2 2 2" xfId="7948" xr:uid="{00000000-0005-0000-0000-000038290000}"/>
    <cellStyle name="T_CPK_Bieu4HTMT 2 2 3" xfId="7950" xr:uid="{00000000-0005-0000-0000-000039290000}"/>
    <cellStyle name="T_CPK_Bieu4HTMT 2 3" xfId="9588" xr:uid="{00000000-0005-0000-0000-00003A290000}"/>
    <cellStyle name="T_CPK_Bieu4HTMT 2 3 2" xfId="8121" xr:uid="{00000000-0005-0000-0000-00003B290000}"/>
    <cellStyle name="T_CPK_Bieu4HTMT 2 4" xfId="11232" xr:uid="{00000000-0005-0000-0000-00003C290000}"/>
    <cellStyle name="T_CPK_Bieu4HTMT 2 5" xfId="11233" xr:uid="{00000000-0005-0000-0000-00003D290000}"/>
    <cellStyle name="T_CPK_Bieu4HTMT 3" xfId="9590" xr:uid="{00000000-0005-0000-0000-00003E290000}"/>
    <cellStyle name="T_CPK_Bieu4HTMT 3 2" xfId="7700" xr:uid="{00000000-0005-0000-0000-00003F290000}"/>
    <cellStyle name="T_CPK_Bieu4HTMT 3 3" xfId="7704" xr:uid="{00000000-0005-0000-0000-000040290000}"/>
    <cellStyle name="T_CPK_Bieu4HTMT 4" xfId="9592" xr:uid="{00000000-0005-0000-0000-000041290000}"/>
    <cellStyle name="T_CPK_Bieu4HTMT 4 2" xfId="11234" xr:uid="{00000000-0005-0000-0000-000042290000}"/>
    <cellStyle name="T_CPK_Bieu4HTMT 5" xfId="9594" xr:uid="{00000000-0005-0000-0000-000043290000}"/>
    <cellStyle name="T_CPK_Bieu4HTMT 6" xfId="11236" xr:uid="{00000000-0005-0000-0000-000044290000}"/>
    <cellStyle name="T_CPK_Bieu4HTMT_!1 1 bao cao giao KH ve HTCMT vung TNB   12-12-2011" xfId="11237" xr:uid="{00000000-0005-0000-0000-000045290000}"/>
    <cellStyle name="T_CPK_Bieu4HTMT_!1 1 bao cao giao KH ve HTCMT vung TNB   12-12-2011 2" xfId="2934" xr:uid="{00000000-0005-0000-0000-000046290000}"/>
    <cellStyle name="T_CPK_Bieu4HTMT_!1 1 bao cao giao KH ve HTCMT vung TNB   12-12-2011 2 2" xfId="3286" xr:uid="{00000000-0005-0000-0000-000047290000}"/>
    <cellStyle name="T_CPK_Bieu4HTMT_!1 1 bao cao giao KH ve HTCMT vung TNB   12-12-2011 2 2 2" xfId="5014" xr:uid="{00000000-0005-0000-0000-000048290000}"/>
    <cellStyle name="T_CPK_Bieu4HTMT_!1 1 bao cao giao KH ve HTCMT vung TNB   12-12-2011 2 2 3" xfId="5033" xr:uid="{00000000-0005-0000-0000-000049290000}"/>
    <cellStyle name="T_CPK_Bieu4HTMT_!1 1 bao cao giao KH ve HTCMT vung TNB   12-12-2011 2 3" xfId="11238" xr:uid="{00000000-0005-0000-0000-00004A290000}"/>
    <cellStyle name="T_CPK_Bieu4HTMT_!1 1 bao cao giao KH ve HTCMT vung TNB   12-12-2011 2 3 2" xfId="11240" xr:uid="{00000000-0005-0000-0000-00004B290000}"/>
    <cellStyle name="T_CPK_Bieu4HTMT_!1 1 bao cao giao KH ve HTCMT vung TNB   12-12-2011 2 4" xfId="2675" xr:uid="{00000000-0005-0000-0000-00004C290000}"/>
    <cellStyle name="T_CPK_Bieu4HTMT_!1 1 bao cao giao KH ve HTCMT vung TNB   12-12-2011 2 5" xfId="7481" xr:uid="{00000000-0005-0000-0000-00004D290000}"/>
    <cellStyle name="T_CPK_Bieu4HTMT_!1 1 bao cao giao KH ve HTCMT vung TNB   12-12-2011 3" xfId="11241" xr:uid="{00000000-0005-0000-0000-00004E290000}"/>
    <cellStyle name="T_CPK_Bieu4HTMT_!1 1 bao cao giao KH ve HTCMT vung TNB   12-12-2011 3 2" xfId="2013" xr:uid="{00000000-0005-0000-0000-00004F290000}"/>
    <cellStyle name="T_CPK_Bieu4HTMT_!1 1 bao cao giao KH ve HTCMT vung TNB   12-12-2011 3 3" xfId="7376" xr:uid="{00000000-0005-0000-0000-000050290000}"/>
    <cellStyle name="T_CPK_Bieu4HTMT_!1 1 bao cao giao KH ve HTCMT vung TNB   12-12-2011 4" xfId="11243" xr:uid="{00000000-0005-0000-0000-000051290000}"/>
    <cellStyle name="T_CPK_Bieu4HTMT_!1 1 bao cao giao KH ve HTCMT vung TNB   12-12-2011 4 2" xfId="11245" xr:uid="{00000000-0005-0000-0000-000052290000}"/>
    <cellStyle name="T_CPK_Bieu4HTMT_!1 1 bao cao giao KH ve HTCMT vung TNB   12-12-2011 5" xfId="2200" xr:uid="{00000000-0005-0000-0000-000053290000}"/>
    <cellStyle name="T_CPK_Bieu4HTMT_!1 1 bao cao giao KH ve HTCMT vung TNB   12-12-2011 6" xfId="11246" xr:uid="{00000000-0005-0000-0000-000054290000}"/>
    <cellStyle name="T_CPK_Bieu4HTMT_KH TPCP vung TNB (03-1-2012)" xfId="5139" xr:uid="{00000000-0005-0000-0000-000055290000}"/>
    <cellStyle name="T_CPK_Bieu4HTMT_KH TPCP vung TNB (03-1-2012) 2" xfId="11247" xr:uid="{00000000-0005-0000-0000-000056290000}"/>
    <cellStyle name="T_CPK_Bieu4HTMT_KH TPCP vung TNB (03-1-2012) 2 2" xfId="11248" xr:uid="{00000000-0005-0000-0000-000057290000}"/>
    <cellStyle name="T_CPK_Bieu4HTMT_KH TPCP vung TNB (03-1-2012) 2 2 2" xfId="11250" xr:uid="{00000000-0005-0000-0000-000058290000}"/>
    <cellStyle name="T_CPK_Bieu4HTMT_KH TPCP vung TNB (03-1-2012) 2 2 3" xfId="11251" xr:uid="{00000000-0005-0000-0000-000059290000}"/>
    <cellStyle name="T_CPK_Bieu4HTMT_KH TPCP vung TNB (03-1-2012) 2 3" xfId="11252" xr:uid="{00000000-0005-0000-0000-00005A290000}"/>
    <cellStyle name="T_CPK_Bieu4HTMT_KH TPCP vung TNB (03-1-2012) 2 3 2" xfId="11253" xr:uid="{00000000-0005-0000-0000-00005B290000}"/>
    <cellStyle name="T_CPK_Bieu4HTMT_KH TPCP vung TNB (03-1-2012) 2 4" xfId="11254" xr:uid="{00000000-0005-0000-0000-00005C290000}"/>
    <cellStyle name="T_CPK_Bieu4HTMT_KH TPCP vung TNB (03-1-2012) 2 5" xfId="11255" xr:uid="{00000000-0005-0000-0000-00005D290000}"/>
    <cellStyle name="T_CPK_Bieu4HTMT_KH TPCP vung TNB (03-1-2012) 3" xfId="11257" xr:uid="{00000000-0005-0000-0000-00005E290000}"/>
    <cellStyle name="T_CPK_Bieu4HTMT_KH TPCP vung TNB (03-1-2012) 3 2" xfId="11259" xr:uid="{00000000-0005-0000-0000-00005F290000}"/>
    <cellStyle name="T_CPK_Bieu4HTMT_KH TPCP vung TNB (03-1-2012) 3 3" xfId="11249" xr:uid="{00000000-0005-0000-0000-000060290000}"/>
    <cellStyle name="T_CPK_Bieu4HTMT_KH TPCP vung TNB (03-1-2012) 4" xfId="10786" xr:uid="{00000000-0005-0000-0000-000061290000}"/>
    <cellStyle name="T_CPK_Bieu4HTMT_KH TPCP vung TNB (03-1-2012) 4 2" xfId="11260" xr:uid="{00000000-0005-0000-0000-000062290000}"/>
    <cellStyle name="T_CPK_Bieu4HTMT_KH TPCP vung TNB (03-1-2012) 5" xfId="10789" xr:uid="{00000000-0005-0000-0000-000063290000}"/>
    <cellStyle name="T_CPK_Bieu4HTMT_KH TPCP vung TNB (03-1-2012) 6" xfId="11262" xr:uid="{00000000-0005-0000-0000-000064290000}"/>
    <cellStyle name="T_CPK_KH TPCP vung TNB (03-1-2012)" xfId="11263" xr:uid="{00000000-0005-0000-0000-000065290000}"/>
    <cellStyle name="T_CPK_KH TPCP vung TNB (03-1-2012) 2" xfId="11264" xr:uid="{00000000-0005-0000-0000-000066290000}"/>
    <cellStyle name="T_CPK_KH TPCP vung TNB (03-1-2012) 2 2" xfId="11265" xr:uid="{00000000-0005-0000-0000-000067290000}"/>
    <cellStyle name="T_CPK_KH TPCP vung TNB (03-1-2012) 2 2 2" xfId="10788" xr:uid="{00000000-0005-0000-0000-000068290000}"/>
    <cellStyle name="T_CPK_KH TPCP vung TNB (03-1-2012) 2 2 3" xfId="11261" xr:uid="{00000000-0005-0000-0000-000069290000}"/>
    <cellStyle name="T_CPK_KH TPCP vung TNB (03-1-2012) 2 3" xfId="11266" xr:uid="{00000000-0005-0000-0000-00006A290000}"/>
    <cellStyle name="T_CPK_KH TPCP vung TNB (03-1-2012) 2 3 2" xfId="11268" xr:uid="{00000000-0005-0000-0000-00006B290000}"/>
    <cellStyle name="T_CPK_KH TPCP vung TNB (03-1-2012) 2 4" xfId="11269" xr:uid="{00000000-0005-0000-0000-00006C290000}"/>
    <cellStyle name="T_CPK_KH TPCP vung TNB (03-1-2012) 2 5" xfId="4962" xr:uid="{00000000-0005-0000-0000-00006D290000}"/>
    <cellStyle name="T_CPK_KH TPCP vung TNB (03-1-2012) 3" xfId="11270" xr:uid="{00000000-0005-0000-0000-00006E290000}"/>
    <cellStyle name="T_CPK_KH TPCP vung TNB (03-1-2012) 3 2" xfId="2606" xr:uid="{00000000-0005-0000-0000-00006F290000}"/>
    <cellStyle name="T_CPK_KH TPCP vung TNB (03-1-2012) 3 3" xfId="11271" xr:uid="{00000000-0005-0000-0000-000070290000}"/>
    <cellStyle name="T_CPK_KH TPCP vung TNB (03-1-2012) 4" xfId="11272" xr:uid="{00000000-0005-0000-0000-000071290000}"/>
    <cellStyle name="T_CPK_KH TPCP vung TNB (03-1-2012) 4 2" xfId="11273" xr:uid="{00000000-0005-0000-0000-000072290000}"/>
    <cellStyle name="T_CPK_KH TPCP vung TNB (03-1-2012) 5" xfId="11274" xr:uid="{00000000-0005-0000-0000-000073290000}"/>
    <cellStyle name="T_CPK_KH TPCP vung TNB (03-1-2012) 6" xfId="11275" xr:uid="{00000000-0005-0000-0000-000074290000}"/>
    <cellStyle name="T_CTMTQG 2008" xfId="11276" xr:uid="{00000000-0005-0000-0000-000075290000}"/>
    <cellStyle name="T_CTMTQG 2008 2" xfId="11278" xr:uid="{00000000-0005-0000-0000-000076290000}"/>
    <cellStyle name="T_CTMTQG 2008 2 2" xfId="1402" xr:uid="{00000000-0005-0000-0000-000077290000}"/>
    <cellStyle name="T_CTMTQG 2008 2 2 2" xfId="9312" xr:uid="{00000000-0005-0000-0000-000078290000}"/>
    <cellStyle name="T_CTMTQG 2008 2 2 3" xfId="11280" xr:uid="{00000000-0005-0000-0000-000079290000}"/>
    <cellStyle name="T_CTMTQG 2008 2 3" xfId="9315" xr:uid="{00000000-0005-0000-0000-00007A290000}"/>
    <cellStyle name="T_CTMTQG 2008 2 3 2" xfId="4347" xr:uid="{00000000-0005-0000-0000-00007B290000}"/>
    <cellStyle name="T_CTMTQG 2008 2 4" xfId="9319" xr:uid="{00000000-0005-0000-0000-00007C290000}"/>
    <cellStyle name="T_CTMTQG 2008 2 5" xfId="11282" xr:uid="{00000000-0005-0000-0000-00007D290000}"/>
    <cellStyle name="T_CTMTQG 2008 3" xfId="11283" xr:uid="{00000000-0005-0000-0000-00007E290000}"/>
    <cellStyle name="T_CTMTQG 2008 3 2" xfId="11285" xr:uid="{00000000-0005-0000-0000-00007F290000}"/>
    <cellStyle name="T_CTMTQG 2008 3 3" xfId="11287" xr:uid="{00000000-0005-0000-0000-000080290000}"/>
    <cellStyle name="T_CTMTQG 2008 4" xfId="11288" xr:uid="{00000000-0005-0000-0000-000081290000}"/>
    <cellStyle name="T_CTMTQG 2008 4 2" xfId="11043" xr:uid="{00000000-0005-0000-0000-000082290000}"/>
    <cellStyle name="T_CTMTQG 2008 5" xfId="11289" xr:uid="{00000000-0005-0000-0000-000083290000}"/>
    <cellStyle name="T_CTMTQG 2008 6" xfId="11290" xr:uid="{00000000-0005-0000-0000-000084290000}"/>
    <cellStyle name="T_CTMTQG 2008_!1 1 bao cao giao KH ve HTCMT vung TNB   12-12-2011" xfId="11291" xr:uid="{00000000-0005-0000-0000-000085290000}"/>
    <cellStyle name="T_CTMTQG 2008_!1 1 bao cao giao KH ve HTCMT vung TNB   12-12-2011 2" xfId="11292" xr:uid="{00000000-0005-0000-0000-000086290000}"/>
    <cellStyle name="T_CTMTQG 2008_!1 1 bao cao giao KH ve HTCMT vung TNB   12-12-2011 2 2" xfId="11293" xr:uid="{00000000-0005-0000-0000-000087290000}"/>
    <cellStyle name="T_CTMTQG 2008_!1 1 bao cao giao KH ve HTCMT vung TNB   12-12-2011 2 2 2" xfId="11294" xr:uid="{00000000-0005-0000-0000-000088290000}"/>
    <cellStyle name="T_CTMTQG 2008_!1 1 bao cao giao KH ve HTCMT vung TNB   12-12-2011 2 2 3" xfId="11295" xr:uid="{00000000-0005-0000-0000-000089290000}"/>
    <cellStyle name="T_CTMTQG 2008_!1 1 bao cao giao KH ve HTCMT vung TNB   12-12-2011 2 3" xfId="11296" xr:uid="{00000000-0005-0000-0000-00008A290000}"/>
    <cellStyle name="T_CTMTQG 2008_!1 1 bao cao giao KH ve HTCMT vung TNB   12-12-2011 2 3 2" xfId="11297" xr:uid="{00000000-0005-0000-0000-00008B290000}"/>
    <cellStyle name="T_CTMTQG 2008_!1 1 bao cao giao KH ve HTCMT vung TNB   12-12-2011 2 4" xfId="11298" xr:uid="{00000000-0005-0000-0000-00008C290000}"/>
    <cellStyle name="T_CTMTQG 2008_!1 1 bao cao giao KH ve HTCMT vung TNB   12-12-2011 2 5" xfId="1389" xr:uid="{00000000-0005-0000-0000-00008D290000}"/>
    <cellStyle name="T_CTMTQG 2008_!1 1 bao cao giao KH ve HTCMT vung TNB   12-12-2011 3" xfId="11299" xr:uid="{00000000-0005-0000-0000-00008E290000}"/>
    <cellStyle name="T_CTMTQG 2008_!1 1 bao cao giao KH ve HTCMT vung TNB   12-12-2011 3 2" xfId="11300" xr:uid="{00000000-0005-0000-0000-00008F290000}"/>
    <cellStyle name="T_CTMTQG 2008_!1 1 bao cao giao KH ve HTCMT vung TNB   12-12-2011 3 3" xfId="11301" xr:uid="{00000000-0005-0000-0000-000090290000}"/>
    <cellStyle name="T_CTMTQG 2008_!1 1 bao cao giao KH ve HTCMT vung TNB   12-12-2011 4" xfId="4966" xr:uid="{00000000-0005-0000-0000-000091290000}"/>
    <cellStyle name="T_CTMTQG 2008_!1 1 bao cao giao KH ve HTCMT vung TNB   12-12-2011 4 2" xfId="7020" xr:uid="{00000000-0005-0000-0000-000092290000}"/>
    <cellStyle name="T_CTMTQG 2008_!1 1 bao cao giao KH ve HTCMT vung TNB   12-12-2011 5" xfId="1708" xr:uid="{00000000-0005-0000-0000-000093290000}"/>
    <cellStyle name="T_CTMTQG 2008_!1 1 bao cao giao KH ve HTCMT vung TNB   12-12-2011 6" xfId="4969" xr:uid="{00000000-0005-0000-0000-000094290000}"/>
    <cellStyle name="T_CTMTQG 2008_Bieu mau danh muc du an thuoc CTMTQG nam 2008" xfId="9687" xr:uid="{00000000-0005-0000-0000-000095290000}"/>
    <cellStyle name="T_CTMTQG 2008_Bieu mau danh muc du an thuoc CTMTQG nam 2008 2" xfId="11302" xr:uid="{00000000-0005-0000-0000-000096290000}"/>
    <cellStyle name="T_CTMTQG 2008_Bieu mau danh muc du an thuoc CTMTQG nam 2008 2 2" xfId="11303" xr:uid="{00000000-0005-0000-0000-000097290000}"/>
    <cellStyle name="T_CTMTQG 2008_Bieu mau danh muc du an thuoc CTMTQG nam 2008 2 2 2" xfId="11304" xr:uid="{00000000-0005-0000-0000-000098290000}"/>
    <cellStyle name="T_CTMTQG 2008_Bieu mau danh muc du an thuoc CTMTQG nam 2008 2 2 3" xfId="11305" xr:uid="{00000000-0005-0000-0000-000099290000}"/>
    <cellStyle name="T_CTMTQG 2008_Bieu mau danh muc du an thuoc CTMTQG nam 2008 2 3" xfId="11239" xr:uid="{00000000-0005-0000-0000-00009A290000}"/>
    <cellStyle name="T_CTMTQG 2008_Bieu mau danh muc du an thuoc CTMTQG nam 2008 2 3 2" xfId="1115" xr:uid="{00000000-0005-0000-0000-00009B290000}"/>
    <cellStyle name="T_CTMTQG 2008_Bieu mau danh muc du an thuoc CTMTQG nam 2008 2 4" xfId="11307" xr:uid="{00000000-0005-0000-0000-00009C290000}"/>
    <cellStyle name="T_CTMTQG 2008_Bieu mau danh muc du an thuoc CTMTQG nam 2008 2 5" xfId="11309" xr:uid="{00000000-0005-0000-0000-00009D290000}"/>
    <cellStyle name="T_CTMTQG 2008_Bieu mau danh muc du an thuoc CTMTQG nam 2008 3" xfId="11310" xr:uid="{00000000-0005-0000-0000-00009E290000}"/>
    <cellStyle name="T_CTMTQG 2008_Bieu mau danh muc du an thuoc CTMTQG nam 2008 3 2" xfId="11084" xr:uid="{00000000-0005-0000-0000-00009F290000}"/>
    <cellStyle name="T_CTMTQG 2008_Bieu mau danh muc du an thuoc CTMTQG nam 2008 3 3" xfId="11087" xr:uid="{00000000-0005-0000-0000-0000A0290000}"/>
    <cellStyle name="T_CTMTQG 2008_Bieu mau danh muc du an thuoc CTMTQG nam 2008 4" xfId="9498" xr:uid="{00000000-0005-0000-0000-0000A1290000}"/>
    <cellStyle name="T_CTMTQG 2008_Bieu mau danh muc du an thuoc CTMTQG nam 2008 4 2" xfId="11311" xr:uid="{00000000-0005-0000-0000-0000A2290000}"/>
    <cellStyle name="T_CTMTQG 2008_Bieu mau danh muc du an thuoc CTMTQG nam 2008 5" xfId="3475" xr:uid="{00000000-0005-0000-0000-0000A3290000}"/>
    <cellStyle name="T_CTMTQG 2008_Bieu mau danh muc du an thuoc CTMTQG nam 2008 6" xfId="11312" xr:uid="{00000000-0005-0000-0000-0000A4290000}"/>
    <cellStyle name="T_CTMTQG 2008_Bieu mau danh muc du an thuoc CTMTQG nam 2008_!1 1 bao cao giao KH ve HTCMT vung TNB   12-12-2011" xfId="6789" xr:uid="{00000000-0005-0000-0000-0000A5290000}"/>
    <cellStyle name="T_CTMTQG 2008_Bieu mau danh muc du an thuoc CTMTQG nam 2008_!1 1 bao cao giao KH ve HTCMT vung TNB   12-12-2011 2" xfId="11313" xr:uid="{00000000-0005-0000-0000-0000A6290000}"/>
    <cellStyle name="T_CTMTQG 2008_Bieu mau danh muc du an thuoc CTMTQG nam 2008_!1 1 bao cao giao KH ve HTCMT vung TNB   12-12-2011 2 2" xfId="4572" xr:uid="{00000000-0005-0000-0000-0000A7290000}"/>
    <cellStyle name="T_CTMTQG 2008_Bieu mau danh muc du an thuoc CTMTQG nam 2008_!1 1 bao cao giao KH ve HTCMT vung TNB   12-12-2011 2 2 2" xfId="11314" xr:uid="{00000000-0005-0000-0000-0000A8290000}"/>
    <cellStyle name="T_CTMTQG 2008_Bieu mau danh muc du an thuoc CTMTQG nam 2008_!1 1 bao cao giao KH ve HTCMT vung TNB   12-12-2011 2 2 3" xfId="11315" xr:uid="{00000000-0005-0000-0000-0000A9290000}"/>
    <cellStyle name="T_CTMTQG 2008_Bieu mau danh muc du an thuoc CTMTQG nam 2008_!1 1 bao cao giao KH ve HTCMT vung TNB   12-12-2011 2 3" xfId="3240" xr:uid="{00000000-0005-0000-0000-0000AA290000}"/>
    <cellStyle name="T_CTMTQG 2008_Bieu mau danh muc du an thuoc CTMTQG nam 2008_!1 1 bao cao giao KH ve HTCMT vung TNB   12-12-2011 2 3 2" xfId="6793" xr:uid="{00000000-0005-0000-0000-0000AB290000}"/>
    <cellStyle name="T_CTMTQG 2008_Bieu mau danh muc du an thuoc CTMTQG nam 2008_!1 1 bao cao giao KH ve HTCMT vung TNB   12-12-2011 2 4" xfId="11316" xr:uid="{00000000-0005-0000-0000-0000AC290000}"/>
    <cellStyle name="T_CTMTQG 2008_Bieu mau danh muc du an thuoc CTMTQG nam 2008_!1 1 bao cao giao KH ve HTCMT vung TNB   12-12-2011 2 5" xfId="11317" xr:uid="{00000000-0005-0000-0000-0000AD290000}"/>
    <cellStyle name="T_CTMTQG 2008_Bieu mau danh muc du an thuoc CTMTQG nam 2008_!1 1 bao cao giao KH ve HTCMT vung TNB   12-12-2011 3" xfId="309" xr:uid="{00000000-0005-0000-0000-0000AE290000}"/>
    <cellStyle name="T_CTMTQG 2008_Bieu mau danh muc du an thuoc CTMTQG nam 2008_!1 1 bao cao giao KH ve HTCMT vung TNB   12-12-2011 3 2" xfId="1436" xr:uid="{00000000-0005-0000-0000-0000AF290000}"/>
    <cellStyle name="T_CTMTQG 2008_Bieu mau danh muc du an thuoc CTMTQG nam 2008_!1 1 bao cao giao KH ve HTCMT vung TNB   12-12-2011 3 3" xfId="11319" xr:uid="{00000000-0005-0000-0000-0000B0290000}"/>
    <cellStyle name="T_CTMTQG 2008_Bieu mau danh muc du an thuoc CTMTQG nam 2008_!1 1 bao cao giao KH ve HTCMT vung TNB   12-12-2011 4" xfId="324" xr:uid="{00000000-0005-0000-0000-0000B1290000}"/>
    <cellStyle name="T_CTMTQG 2008_Bieu mau danh muc du an thuoc CTMTQG nam 2008_!1 1 bao cao giao KH ve HTCMT vung TNB   12-12-2011 4 2" xfId="11320" xr:uid="{00000000-0005-0000-0000-0000B2290000}"/>
    <cellStyle name="T_CTMTQG 2008_Bieu mau danh muc du an thuoc CTMTQG nam 2008_!1 1 bao cao giao KH ve HTCMT vung TNB   12-12-2011 5" xfId="353" xr:uid="{00000000-0005-0000-0000-0000B3290000}"/>
    <cellStyle name="T_CTMTQG 2008_Bieu mau danh muc du an thuoc CTMTQG nam 2008_!1 1 bao cao giao KH ve HTCMT vung TNB   12-12-2011 6" xfId="11321" xr:uid="{00000000-0005-0000-0000-0000B4290000}"/>
    <cellStyle name="T_CTMTQG 2008_Bieu mau danh muc du an thuoc CTMTQG nam 2008_KH TPCP vung TNB (03-1-2012)" xfId="5586" xr:uid="{00000000-0005-0000-0000-0000B5290000}"/>
    <cellStyle name="T_CTMTQG 2008_Bieu mau danh muc du an thuoc CTMTQG nam 2008_KH TPCP vung TNB (03-1-2012) 2" xfId="11322" xr:uid="{00000000-0005-0000-0000-0000B6290000}"/>
    <cellStyle name="T_CTMTQG 2008_Bieu mau danh muc du an thuoc CTMTQG nam 2008_KH TPCP vung TNB (03-1-2012) 2 2" xfId="10707" xr:uid="{00000000-0005-0000-0000-0000B7290000}"/>
    <cellStyle name="T_CTMTQG 2008_Bieu mau danh muc du an thuoc CTMTQG nam 2008_KH TPCP vung TNB (03-1-2012) 2 2 2" xfId="7824" xr:uid="{00000000-0005-0000-0000-0000B8290000}"/>
    <cellStyle name="T_CTMTQG 2008_Bieu mau danh muc du an thuoc CTMTQG nam 2008_KH TPCP vung TNB (03-1-2012) 2 2 3" xfId="7828" xr:uid="{00000000-0005-0000-0000-0000B9290000}"/>
    <cellStyle name="T_CTMTQG 2008_Bieu mau danh muc du an thuoc CTMTQG nam 2008_KH TPCP vung TNB (03-1-2012) 2 3" xfId="10709" xr:uid="{00000000-0005-0000-0000-0000BA290000}"/>
    <cellStyle name="T_CTMTQG 2008_Bieu mau danh muc du an thuoc CTMTQG nam 2008_KH TPCP vung TNB (03-1-2012) 2 3 2" xfId="11323" xr:uid="{00000000-0005-0000-0000-0000BB290000}"/>
    <cellStyle name="T_CTMTQG 2008_Bieu mau danh muc du an thuoc CTMTQG nam 2008_KH TPCP vung TNB (03-1-2012) 2 4" xfId="11324" xr:uid="{00000000-0005-0000-0000-0000BC290000}"/>
    <cellStyle name="T_CTMTQG 2008_Bieu mau danh muc du an thuoc CTMTQG nam 2008_KH TPCP vung TNB (03-1-2012) 2 5" xfId="11326" xr:uid="{00000000-0005-0000-0000-0000BD290000}"/>
    <cellStyle name="T_CTMTQG 2008_Bieu mau danh muc du an thuoc CTMTQG nam 2008_KH TPCP vung TNB (03-1-2012) 3" xfId="11184" xr:uid="{00000000-0005-0000-0000-0000BE290000}"/>
    <cellStyle name="T_CTMTQG 2008_Bieu mau danh muc du an thuoc CTMTQG nam 2008_KH TPCP vung TNB (03-1-2012) 3 2" xfId="11327" xr:uid="{00000000-0005-0000-0000-0000BF290000}"/>
    <cellStyle name="T_CTMTQG 2008_Bieu mau danh muc du an thuoc CTMTQG nam 2008_KH TPCP vung TNB (03-1-2012) 3 3" xfId="11328" xr:uid="{00000000-0005-0000-0000-0000C0290000}"/>
    <cellStyle name="T_CTMTQG 2008_Bieu mau danh muc du an thuoc CTMTQG nam 2008_KH TPCP vung TNB (03-1-2012) 4" xfId="11329" xr:uid="{00000000-0005-0000-0000-0000C1290000}"/>
    <cellStyle name="T_CTMTQG 2008_Bieu mau danh muc du an thuoc CTMTQG nam 2008_KH TPCP vung TNB (03-1-2012) 4 2" xfId="11330" xr:uid="{00000000-0005-0000-0000-0000C2290000}"/>
    <cellStyle name="T_CTMTQG 2008_Bieu mau danh muc du an thuoc CTMTQG nam 2008_KH TPCP vung TNB (03-1-2012) 5" xfId="11333" xr:uid="{00000000-0005-0000-0000-0000C3290000}"/>
    <cellStyle name="T_CTMTQG 2008_Bieu mau danh muc du an thuoc CTMTQG nam 2008_KH TPCP vung TNB (03-1-2012) 6" xfId="2230" xr:uid="{00000000-0005-0000-0000-0000C4290000}"/>
    <cellStyle name="T_CTMTQG 2008_Hi-Tong hop KQ phan bo KH nam 08- LD fong giao 15-11-08" xfId="11334" xr:uid="{00000000-0005-0000-0000-0000C5290000}"/>
    <cellStyle name="T_CTMTQG 2008_Hi-Tong hop KQ phan bo KH nam 08- LD fong giao 15-11-08 2" xfId="11335" xr:uid="{00000000-0005-0000-0000-0000C6290000}"/>
    <cellStyle name="T_CTMTQG 2008_Hi-Tong hop KQ phan bo KH nam 08- LD fong giao 15-11-08 2 2" xfId="11336" xr:uid="{00000000-0005-0000-0000-0000C7290000}"/>
    <cellStyle name="T_CTMTQG 2008_Hi-Tong hop KQ phan bo KH nam 08- LD fong giao 15-11-08 2 2 2" xfId="11337" xr:uid="{00000000-0005-0000-0000-0000C8290000}"/>
    <cellStyle name="T_CTMTQG 2008_Hi-Tong hop KQ phan bo KH nam 08- LD fong giao 15-11-08 2 2 3" xfId="11338" xr:uid="{00000000-0005-0000-0000-0000C9290000}"/>
    <cellStyle name="T_CTMTQG 2008_Hi-Tong hop KQ phan bo KH nam 08- LD fong giao 15-11-08 2 3" xfId="11339" xr:uid="{00000000-0005-0000-0000-0000CA290000}"/>
    <cellStyle name="T_CTMTQG 2008_Hi-Tong hop KQ phan bo KH nam 08- LD fong giao 15-11-08 2 3 2" xfId="11340" xr:uid="{00000000-0005-0000-0000-0000CB290000}"/>
    <cellStyle name="T_CTMTQG 2008_Hi-Tong hop KQ phan bo KH nam 08- LD fong giao 15-11-08 2 4" xfId="29" xr:uid="{00000000-0005-0000-0000-0000CC290000}"/>
    <cellStyle name="T_CTMTQG 2008_Hi-Tong hop KQ phan bo KH nam 08- LD fong giao 15-11-08 2 5" xfId="5417" xr:uid="{00000000-0005-0000-0000-0000CD290000}"/>
    <cellStyle name="T_CTMTQG 2008_Hi-Tong hop KQ phan bo KH nam 08- LD fong giao 15-11-08 3" xfId="11341" xr:uid="{00000000-0005-0000-0000-0000CE290000}"/>
    <cellStyle name="T_CTMTQG 2008_Hi-Tong hop KQ phan bo KH nam 08- LD fong giao 15-11-08 3 2" xfId="3669" xr:uid="{00000000-0005-0000-0000-0000CF290000}"/>
    <cellStyle name="T_CTMTQG 2008_Hi-Tong hop KQ phan bo KH nam 08- LD fong giao 15-11-08 3 3" xfId="6362" xr:uid="{00000000-0005-0000-0000-0000D0290000}"/>
    <cellStyle name="T_CTMTQG 2008_Hi-Tong hop KQ phan bo KH nam 08- LD fong giao 15-11-08 4" xfId="11342" xr:uid="{00000000-0005-0000-0000-0000D1290000}"/>
    <cellStyle name="T_CTMTQG 2008_Hi-Tong hop KQ phan bo KH nam 08- LD fong giao 15-11-08 4 2" xfId="7093" xr:uid="{00000000-0005-0000-0000-0000D2290000}"/>
    <cellStyle name="T_CTMTQG 2008_Hi-Tong hop KQ phan bo KH nam 08- LD fong giao 15-11-08 5" xfId="8892" xr:uid="{00000000-0005-0000-0000-0000D3290000}"/>
    <cellStyle name="T_CTMTQG 2008_Hi-Tong hop KQ phan bo KH nam 08- LD fong giao 15-11-08 6" xfId="8894" xr:uid="{00000000-0005-0000-0000-0000D4290000}"/>
    <cellStyle name="T_CTMTQG 2008_Hi-Tong hop KQ phan bo KH nam 08- LD fong giao 15-11-08_!1 1 bao cao giao KH ve HTCMT vung TNB   12-12-2011" xfId="1514" xr:uid="{00000000-0005-0000-0000-0000D5290000}"/>
    <cellStyle name="T_CTMTQG 2008_Hi-Tong hop KQ phan bo KH nam 08- LD fong giao 15-11-08_!1 1 bao cao giao KH ve HTCMT vung TNB   12-12-2011 2" xfId="9095" xr:uid="{00000000-0005-0000-0000-0000D6290000}"/>
    <cellStyle name="T_CTMTQG 2008_Hi-Tong hop KQ phan bo KH nam 08- LD fong giao 15-11-08_!1 1 bao cao giao KH ve HTCMT vung TNB   12-12-2011 2 2" xfId="10701" xr:uid="{00000000-0005-0000-0000-0000D7290000}"/>
    <cellStyle name="T_CTMTQG 2008_Hi-Tong hop KQ phan bo KH nam 08- LD fong giao 15-11-08_!1 1 bao cao giao KH ve HTCMT vung TNB   12-12-2011 2 2 2" xfId="10703" xr:uid="{00000000-0005-0000-0000-0000D8290000}"/>
    <cellStyle name="T_CTMTQG 2008_Hi-Tong hop KQ phan bo KH nam 08- LD fong giao 15-11-08_!1 1 bao cao giao KH ve HTCMT vung TNB   12-12-2011 2 2 3" xfId="11343" xr:uid="{00000000-0005-0000-0000-0000D9290000}"/>
    <cellStyle name="T_CTMTQG 2008_Hi-Tong hop KQ phan bo KH nam 08- LD fong giao 15-11-08_!1 1 bao cao giao KH ve HTCMT vung TNB   12-12-2011 2 3" xfId="2860" xr:uid="{00000000-0005-0000-0000-0000DA290000}"/>
    <cellStyle name="T_CTMTQG 2008_Hi-Tong hop KQ phan bo KH nam 08- LD fong giao 15-11-08_!1 1 bao cao giao KH ve HTCMT vung TNB   12-12-2011 2 3 2" xfId="11344" xr:uid="{00000000-0005-0000-0000-0000DB290000}"/>
    <cellStyle name="T_CTMTQG 2008_Hi-Tong hop KQ phan bo KH nam 08- LD fong giao 15-11-08_!1 1 bao cao giao KH ve HTCMT vung TNB   12-12-2011 2 4" xfId="8300" xr:uid="{00000000-0005-0000-0000-0000DC290000}"/>
    <cellStyle name="T_CTMTQG 2008_Hi-Tong hop KQ phan bo KH nam 08- LD fong giao 15-11-08_!1 1 bao cao giao KH ve HTCMT vung TNB   12-12-2011 2 5" xfId="11345" xr:uid="{00000000-0005-0000-0000-0000DD290000}"/>
    <cellStyle name="T_CTMTQG 2008_Hi-Tong hop KQ phan bo KH nam 08- LD fong giao 15-11-08_!1 1 bao cao giao KH ve HTCMT vung TNB   12-12-2011 3" xfId="11346" xr:uid="{00000000-0005-0000-0000-0000DE290000}"/>
    <cellStyle name="T_CTMTQG 2008_Hi-Tong hop KQ phan bo KH nam 08- LD fong giao 15-11-08_!1 1 bao cao giao KH ve HTCMT vung TNB   12-12-2011 3 2" xfId="11347" xr:uid="{00000000-0005-0000-0000-0000DF290000}"/>
    <cellStyle name="T_CTMTQG 2008_Hi-Tong hop KQ phan bo KH nam 08- LD fong giao 15-11-08_!1 1 bao cao giao KH ve HTCMT vung TNB   12-12-2011 3 3" xfId="11348" xr:uid="{00000000-0005-0000-0000-0000E0290000}"/>
    <cellStyle name="T_CTMTQG 2008_Hi-Tong hop KQ phan bo KH nam 08- LD fong giao 15-11-08_!1 1 bao cao giao KH ve HTCMT vung TNB   12-12-2011 4" xfId="3411" xr:uid="{00000000-0005-0000-0000-0000E1290000}"/>
    <cellStyle name="T_CTMTQG 2008_Hi-Tong hop KQ phan bo KH nam 08- LD fong giao 15-11-08_!1 1 bao cao giao KH ve HTCMT vung TNB   12-12-2011 4 2" xfId="11349" xr:uid="{00000000-0005-0000-0000-0000E2290000}"/>
    <cellStyle name="T_CTMTQG 2008_Hi-Tong hop KQ phan bo KH nam 08- LD fong giao 15-11-08_!1 1 bao cao giao KH ve HTCMT vung TNB   12-12-2011 5" xfId="1803" xr:uid="{00000000-0005-0000-0000-0000E3290000}"/>
    <cellStyle name="T_CTMTQG 2008_Hi-Tong hop KQ phan bo KH nam 08- LD fong giao 15-11-08_!1 1 bao cao giao KH ve HTCMT vung TNB   12-12-2011 6" xfId="11352" xr:uid="{00000000-0005-0000-0000-0000E4290000}"/>
    <cellStyle name="T_CTMTQG 2008_Hi-Tong hop KQ phan bo KH nam 08- LD fong giao 15-11-08_KH TPCP vung TNB (03-1-2012)" xfId="11353" xr:uid="{00000000-0005-0000-0000-0000E5290000}"/>
    <cellStyle name="T_CTMTQG 2008_Hi-Tong hop KQ phan bo KH nam 08- LD fong giao 15-11-08_KH TPCP vung TNB (03-1-2012) 2" xfId="10267" xr:uid="{00000000-0005-0000-0000-0000E6290000}"/>
    <cellStyle name="T_CTMTQG 2008_Hi-Tong hop KQ phan bo KH nam 08- LD fong giao 15-11-08_KH TPCP vung TNB (03-1-2012) 2 2" xfId="2663" xr:uid="{00000000-0005-0000-0000-0000E7290000}"/>
    <cellStyle name="T_CTMTQG 2008_Hi-Tong hop KQ phan bo KH nam 08- LD fong giao 15-11-08_KH TPCP vung TNB (03-1-2012) 2 2 2" xfId="7710" xr:uid="{00000000-0005-0000-0000-0000E8290000}"/>
    <cellStyle name="T_CTMTQG 2008_Hi-Tong hop KQ phan bo KH nam 08- LD fong giao 15-11-08_KH TPCP vung TNB (03-1-2012) 2 2 3" xfId="7713" xr:uid="{00000000-0005-0000-0000-0000E9290000}"/>
    <cellStyle name="T_CTMTQG 2008_Hi-Tong hop KQ phan bo KH nam 08- LD fong giao 15-11-08_KH TPCP vung TNB (03-1-2012) 2 3" xfId="1574" xr:uid="{00000000-0005-0000-0000-0000EA290000}"/>
    <cellStyle name="T_CTMTQG 2008_Hi-Tong hop KQ phan bo KH nam 08- LD fong giao 15-11-08_KH TPCP vung TNB (03-1-2012) 2 3 2" xfId="9994" xr:uid="{00000000-0005-0000-0000-0000EB290000}"/>
    <cellStyle name="T_CTMTQG 2008_Hi-Tong hop KQ phan bo KH nam 08- LD fong giao 15-11-08_KH TPCP vung TNB (03-1-2012) 2 4" xfId="2856" xr:uid="{00000000-0005-0000-0000-0000EC290000}"/>
    <cellStyle name="T_CTMTQG 2008_Hi-Tong hop KQ phan bo KH nam 08- LD fong giao 15-11-08_KH TPCP vung TNB (03-1-2012) 2 5" xfId="10270" xr:uid="{00000000-0005-0000-0000-0000ED290000}"/>
    <cellStyle name="T_CTMTQG 2008_Hi-Tong hop KQ phan bo KH nam 08- LD fong giao 15-11-08_KH TPCP vung TNB (03-1-2012) 3" xfId="11354" xr:uid="{00000000-0005-0000-0000-0000EE290000}"/>
    <cellStyle name="T_CTMTQG 2008_Hi-Tong hop KQ phan bo KH nam 08- LD fong giao 15-11-08_KH TPCP vung TNB (03-1-2012) 3 2" xfId="4210" xr:uid="{00000000-0005-0000-0000-0000EF290000}"/>
    <cellStyle name="T_CTMTQG 2008_Hi-Tong hop KQ phan bo KH nam 08- LD fong giao 15-11-08_KH TPCP vung TNB (03-1-2012) 3 3" xfId="11355" xr:uid="{00000000-0005-0000-0000-0000F0290000}"/>
    <cellStyle name="T_CTMTQG 2008_Hi-Tong hop KQ phan bo KH nam 08- LD fong giao 15-11-08_KH TPCP vung TNB (03-1-2012) 4" xfId="495" xr:uid="{00000000-0005-0000-0000-0000F1290000}"/>
    <cellStyle name="T_CTMTQG 2008_Hi-Tong hop KQ phan bo KH nam 08- LD fong giao 15-11-08_KH TPCP vung TNB (03-1-2012) 4 2" xfId="11356" xr:uid="{00000000-0005-0000-0000-0000F2290000}"/>
    <cellStyle name="T_CTMTQG 2008_Hi-Tong hop KQ phan bo KH nam 08- LD fong giao 15-11-08_KH TPCP vung TNB (03-1-2012) 5" xfId="11357" xr:uid="{00000000-0005-0000-0000-0000F3290000}"/>
    <cellStyle name="T_CTMTQG 2008_Hi-Tong hop KQ phan bo KH nam 08- LD fong giao 15-11-08_KH TPCP vung TNB (03-1-2012) 6" xfId="11358" xr:uid="{00000000-0005-0000-0000-0000F4290000}"/>
    <cellStyle name="T_CTMTQG 2008_Ket qua thuc hien nam 2008" xfId="11361" xr:uid="{00000000-0005-0000-0000-0000F5290000}"/>
    <cellStyle name="T_CTMTQG 2008_Ket qua thuc hien nam 2008 2" xfId="11363" xr:uid="{00000000-0005-0000-0000-0000F6290000}"/>
    <cellStyle name="T_CTMTQG 2008_Ket qua thuc hien nam 2008 2 2" xfId="11364" xr:uid="{00000000-0005-0000-0000-0000F7290000}"/>
    <cellStyle name="T_CTMTQG 2008_Ket qua thuc hien nam 2008 2 2 2" xfId="28" xr:uid="{00000000-0005-0000-0000-0000F8290000}"/>
    <cellStyle name="T_CTMTQG 2008_Ket qua thuc hien nam 2008 2 2 3" xfId="11365" xr:uid="{00000000-0005-0000-0000-0000F9290000}"/>
    <cellStyle name="T_CTMTQG 2008_Ket qua thuc hien nam 2008 2 3" xfId="11366" xr:uid="{00000000-0005-0000-0000-0000FA290000}"/>
    <cellStyle name="T_CTMTQG 2008_Ket qua thuc hien nam 2008 2 3 2" xfId="11367" xr:uid="{00000000-0005-0000-0000-0000FB290000}"/>
    <cellStyle name="T_CTMTQG 2008_Ket qua thuc hien nam 2008 2 4" xfId="11368" xr:uid="{00000000-0005-0000-0000-0000FC290000}"/>
    <cellStyle name="T_CTMTQG 2008_Ket qua thuc hien nam 2008 2 5" xfId="11369" xr:uid="{00000000-0005-0000-0000-0000FD290000}"/>
    <cellStyle name="T_CTMTQG 2008_Ket qua thuc hien nam 2008 3" xfId="11371" xr:uid="{00000000-0005-0000-0000-0000FE290000}"/>
    <cellStyle name="T_CTMTQG 2008_Ket qua thuc hien nam 2008 3 2" xfId="11372" xr:uid="{00000000-0005-0000-0000-0000FF290000}"/>
    <cellStyle name="T_CTMTQG 2008_Ket qua thuc hien nam 2008 3 3" xfId="11373" xr:uid="{00000000-0005-0000-0000-0000002A0000}"/>
    <cellStyle name="T_CTMTQG 2008_Ket qua thuc hien nam 2008 4" xfId="11374" xr:uid="{00000000-0005-0000-0000-0000012A0000}"/>
    <cellStyle name="T_CTMTQG 2008_Ket qua thuc hien nam 2008 4 2" xfId="11376" xr:uid="{00000000-0005-0000-0000-0000022A0000}"/>
    <cellStyle name="T_CTMTQG 2008_Ket qua thuc hien nam 2008 5" xfId="11377" xr:uid="{00000000-0005-0000-0000-0000032A0000}"/>
    <cellStyle name="T_CTMTQG 2008_Ket qua thuc hien nam 2008 6" xfId="11378" xr:uid="{00000000-0005-0000-0000-0000042A0000}"/>
    <cellStyle name="T_CTMTQG 2008_Ket qua thuc hien nam 2008_!1 1 bao cao giao KH ve HTCMT vung TNB   12-12-2011" xfId="6906" xr:uid="{00000000-0005-0000-0000-0000052A0000}"/>
    <cellStyle name="T_CTMTQG 2008_Ket qua thuc hien nam 2008_!1 1 bao cao giao KH ve HTCMT vung TNB   12-12-2011 2" xfId="11379" xr:uid="{00000000-0005-0000-0000-0000062A0000}"/>
    <cellStyle name="T_CTMTQG 2008_Ket qua thuc hien nam 2008_!1 1 bao cao giao KH ve HTCMT vung TNB   12-12-2011 2 2" xfId="11380" xr:uid="{00000000-0005-0000-0000-0000072A0000}"/>
    <cellStyle name="T_CTMTQG 2008_Ket qua thuc hien nam 2008_!1 1 bao cao giao KH ve HTCMT vung TNB   12-12-2011 2 2 2" xfId="11382" xr:uid="{00000000-0005-0000-0000-0000082A0000}"/>
    <cellStyle name="T_CTMTQG 2008_Ket qua thuc hien nam 2008_!1 1 bao cao giao KH ve HTCMT vung TNB   12-12-2011 2 2 3" xfId="11384" xr:uid="{00000000-0005-0000-0000-0000092A0000}"/>
    <cellStyle name="T_CTMTQG 2008_Ket qua thuc hien nam 2008_!1 1 bao cao giao KH ve HTCMT vung TNB   12-12-2011 2 3" xfId="434" xr:uid="{00000000-0005-0000-0000-00000A2A0000}"/>
    <cellStyle name="T_CTMTQG 2008_Ket qua thuc hien nam 2008_!1 1 bao cao giao KH ve HTCMT vung TNB   12-12-2011 2 3 2" xfId="11386" xr:uid="{00000000-0005-0000-0000-00000B2A0000}"/>
    <cellStyle name="T_CTMTQG 2008_Ket qua thuc hien nam 2008_!1 1 bao cao giao KH ve HTCMT vung TNB   12-12-2011 2 4" xfId="11387" xr:uid="{00000000-0005-0000-0000-00000C2A0000}"/>
    <cellStyle name="T_CTMTQG 2008_Ket qua thuc hien nam 2008_!1 1 bao cao giao KH ve HTCMT vung TNB   12-12-2011 2 5" xfId="11388" xr:uid="{00000000-0005-0000-0000-00000D2A0000}"/>
    <cellStyle name="T_CTMTQG 2008_Ket qua thuc hien nam 2008_!1 1 bao cao giao KH ve HTCMT vung TNB   12-12-2011 3" xfId="11389" xr:uid="{00000000-0005-0000-0000-00000E2A0000}"/>
    <cellStyle name="T_CTMTQG 2008_Ket qua thuc hien nam 2008_!1 1 bao cao giao KH ve HTCMT vung TNB   12-12-2011 3 2" xfId="11390" xr:uid="{00000000-0005-0000-0000-00000F2A0000}"/>
    <cellStyle name="T_CTMTQG 2008_Ket qua thuc hien nam 2008_!1 1 bao cao giao KH ve HTCMT vung TNB   12-12-2011 3 3" xfId="11391" xr:uid="{00000000-0005-0000-0000-0000102A0000}"/>
    <cellStyle name="T_CTMTQG 2008_Ket qua thuc hien nam 2008_!1 1 bao cao giao KH ve HTCMT vung TNB   12-12-2011 4" xfId="1135" xr:uid="{00000000-0005-0000-0000-0000112A0000}"/>
    <cellStyle name="T_CTMTQG 2008_Ket qua thuc hien nam 2008_!1 1 bao cao giao KH ve HTCMT vung TNB   12-12-2011 4 2" xfId="11393" xr:uid="{00000000-0005-0000-0000-0000122A0000}"/>
    <cellStyle name="T_CTMTQG 2008_Ket qua thuc hien nam 2008_!1 1 bao cao giao KH ve HTCMT vung TNB   12-12-2011 5" xfId="11394" xr:uid="{00000000-0005-0000-0000-0000132A0000}"/>
    <cellStyle name="T_CTMTQG 2008_Ket qua thuc hien nam 2008_!1 1 bao cao giao KH ve HTCMT vung TNB   12-12-2011 6" xfId="11395" xr:uid="{00000000-0005-0000-0000-0000142A0000}"/>
    <cellStyle name="T_CTMTQG 2008_Ket qua thuc hien nam 2008_KH TPCP vung TNB (03-1-2012)" xfId="11397" xr:uid="{00000000-0005-0000-0000-0000152A0000}"/>
    <cellStyle name="T_CTMTQG 2008_Ket qua thuc hien nam 2008_KH TPCP vung TNB (03-1-2012) 2" xfId="11398" xr:uid="{00000000-0005-0000-0000-0000162A0000}"/>
    <cellStyle name="T_CTMTQG 2008_Ket qua thuc hien nam 2008_KH TPCP vung TNB (03-1-2012) 2 2" xfId="2865" xr:uid="{00000000-0005-0000-0000-0000172A0000}"/>
    <cellStyle name="T_CTMTQG 2008_Ket qua thuc hien nam 2008_KH TPCP vung TNB (03-1-2012) 2 2 2" xfId="8628" xr:uid="{00000000-0005-0000-0000-0000182A0000}"/>
    <cellStyle name="T_CTMTQG 2008_Ket qua thuc hien nam 2008_KH TPCP vung TNB (03-1-2012) 2 2 3" xfId="8631" xr:uid="{00000000-0005-0000-0000-0000192A0000}"/>
    <cellStyle name="T_CTMTQG 2008_Ket qua thuc hien nam 2008_KH TPCP vung TNB (03-1-2012) 2 3" xfId="11399" xr:uid="{00000000-0005-0000-0000-00001A2A0000}"/>
    <cellStyle name="T_CTMTQG 2008_Ket qua thuc hien nam 2008_KH TPCP vung TNB (03-1-2012) 2 3 2" xfId="8416" xr:uid="{00000000-0005-0000-0000-00001B2A0000}"/>
    <cellStyle name="T_CTMTQG 2008_Ket qua thuc hien nam 2008_KH TPCP vung TNB (03-1-2012) 2 4" xfId="11400" xr:uid="{00000000-0005-0000-0000-00001C2A0000}"/>
    <cellStyle name="T_CTMTQG 2008_Ket qua thuc hien nam 2008_KH TPCP vung TNB (03-1-2012) 2 5" xfId="11401" xr:uid="{00000000-0005-0000-0000-00001D2A0000}"/>
    <cellStyle name="T_CTMTQG 2008_Ket qua thuc hien nam 2008_KH TPCP vung TNB (03-1-2012) 3" xfId="11402" xr:uid="{00000000-0005-0000-0000-00001E2A0000}"/>
    <cellStyle name="T_CTMTQG 2008_Ket qua thuc hien nam 2008_KH TPCP vung TNB (03-1-2012) 3 2" xfId="6073" xr:uid="{00000000-0005-0000-0000-00001F2A0000}"/>
    <cellStyle name="T_CTMTQG 2008_Ket qua thuc hien nam 2008_KH TPCP vung TNB (03-1-2012) 3 3" xfId="11403" xr:uid="{00000000-0005-0000-0000-0000202A0000}"/>
    <cellStyle name="T_CTMTQG 2008_Ket qua thuc hien nam 2008_KH TPCP vung TNB (03-1-2012) 4" xfId="11404" xr:uid="{00000000-0005-0000-0000-0000212A0000}"/>
    <cellStyle name="T_CTMTQG 2008_Ket qua thuc hien nam 2008_KH TPCP vung TNB (03-1-2012) 4 2" xfId="2354" xr:uid="{00000000-0005-0000-0000-0000222A0000}"/>
    <cellStyle name="T_CTMTQG 2008_Ket qua thuc hien nam 2008_KH TPCP vung TNB (03-1-2012) 5" xfId="11406" xr:uid="{00000000-0005-0000-0000-0000232A0000}"/>
    <cellStyle name="T_CTMTQG 2008_Ket qua thuc hien nam 2008_KH TPCP vung TNB (03-1-2012) 6" xfId="1076" xr:uid="{00000000-0005-0000-0000-0000242A0000}"/>
    <cellStyle name="T_CTMTQG 2008_KH TPCP vung TNB (03-1-2012)" xfId="11408" xr:uid="{00000000-0005-0000-0000-0000252A0000}"/>
    <cellStyle name="T_CTMTQG 2008_KH TPCP vung TNB (03-1-2012) 2" xfId="11410" xr:uid="{00000000-0005-0000-0000-0000262A0000}"/>
    <cellStyle name="T_CTMTQG 2008_KH TPCP vung TNB (03-1-2012) 2 2" xfId="11412" xr:uid="{00000000-0005-0000-0000-0000272A0000}"/>
    <cellStyle name="T_CTMTQG 2008_KH TPCP vung TNB (03-1-2012) 2 2 2" xfId="11413" xr:uid="{00000000-0005-0000-0000-0000282A0000}"/>
    <cellStyle name="T_CTMTQG 2008_KH TPCP vung TNB (03-1-2012) 2 2 3" xfId="11414" xr:uid="{00000000-0005-0000-0000-0000292A0000}"/>
    <cellStyle name="T_CTMTQG 2008_KH TPCP vung TNB (03-1-2012) 2 3" xfId="10357" xr:uid="{00000000-0005-0000-0000-00002A2A0000}"/>
    <cellStyle name="T_CTMTQG 2008_KH TPCP vung TNB (03-1-2012) 2 3 2" xfId="7903" xr:uid="{00000000-0005-0000-0000-00002B2A0000}"/>
    <cellStyle name="T_CTMTQG 2008_KH TPCP vung TNB (03-1-2012) 2 4" xfId="11415" xr:uid="{00000000-0005-0000-0000-00002C2A0000}"/>
    <cellStyle name="T_CTMTQG 2008_KH TPCP vung TNB (03-1-2012) 2 5" xfId="6037" xr:uid="{00000000-0005-0000-0000-00002D2A0000}"/>
    <cellStyle name="T_CTMTQG 2008_KH TPCP vung TNB (03-1-2012) 3" xfId="2457" xr:uid="{00000000-0005-0000-0000-00002E2A0000}"/>
    <cellStyle name="T_CTMTQG 2008_KH TPCP vung TNB (03-1-2012) 3 2" xfId="11416" xr:uid="{00000000-0005-0000-0000-00002F2A0000}"/>
    <cellStyle name="T_CTMTQG 2008_KH TPCP vung TNB (03-1-2012) 3 3" xfId="11417" xr:uid="{00000000-0005-0000-0000-0000302A0000}"/>
    <cellStyle name="T_CTMTQG 2008_KH TPCP vung TNB (03-1-2012) 4" xfId="386" xr:uid="{00000000-0005-0000-0000-0000312A0000}"/>
    <cellStyle name="T_CTMTQG 2008_KH TPCP vung TNB (03-1-2012) 4 2" xfId="11418" xr:uid="{00000000-0005-0000-0000-0000322A0000}"/>
    <cellStyle name="T_CTMTQG 2008_KH TPCP vung TNB (03-1-2012) 5" xfId="11419" xr:uid="{00000000-0005-0000-0000-0000332A0000}"/>
    <cellStyle name="T_CTMTQG 2008_KH TPCP vung TNB (03-1-2012) 6" xfId="11421" xr:uid="{00000000-0005-0000-0000-0000342A0000}"/>
    <cellStyle name="T_CTMTQG 2008_KH XDCB_2008 lan 1" xfId="2932" xr:uid="{00000000-0005-0000-0000-0000352A0000}"/>
    <cellStyle name="T_CTMTQG 2008_KH XDCB_2008 lan 1 2" xfId="11422" xr:uid="{00000000-0005-0000-0000-0000362A0000}"/>
    <cellStyle name="T_CTMTQG 2008_KH XDCB_2008 lan 1 2 2" xfId="11423" xr:uid="{00000000-0005-0000-0000-0000372A0000}"/>
    <cellStyle name="T_CTMTQG 2008_KH XDCB_2008 lan 1 2 2 2" xfId="11424" xr:uid="{00000000-0005-0000-0000-0000382A0000}"/>
    <cellStyle name="T_CTMTQG 2008_KH XDCB_2008 lan 1 2 2 3" xfId="11425" xr:uid="{00000000-0005-0000-0000-0000392A0000}"/>
    <cellStyle name="T_CTMTQG 2008_KH XDCB_2008 lan 1 2 3" xfId="11426" xr:uid="{00000000-0005-0000-0000-00003A2A0000}"/>
    <cellStyle name="T_CTMTQG 2008_KH XDCB_2008 lan 1 2 3 2" xfId="11428" xr:uid="{00000000-0005-0000-0000-00003B2A0000}"/>
    <cellStyle name="T_CTMTQG 2008_KH XDCB_2008 lan 1 2 4" xfId="11429" xr:uid="{00000000-0005-0000-0000-00003C2A0000}"/>
    <cellStyle name="T_CTMTQG 2008_KH XDCB_2008 lan 1 2 5" xfId="11431" xr:uid="{00000000-0005-0000-0000-00003D2A0000}"/>
    <cellStyle name="T_CTMTQG 2008_KH XDCB_2008 lan 1 3" xfId="11432" xr:uid="{00000000-0005-0000-0000-00003E2A0000}"/>
    <cellStyle name="T_CTMTQG 2008_KH XDCB_2008 lan 1 3 2" xfId="11433" xr:uid="{00000000-0005-0000-0000-00003F2A0000}"/>
    <cellStyle name="T_CTMTQG 2008_KH XDCB_2008 lan 1 3 3" xfId="11434" xr:uid="{00000000-0005-0000-0000-0000402A0000}"/>
    <cellStyle name="T_CTMTQG 2008_KH XDCB_2008 lan 1 4" xfId="11435" xr:uid="{00000000-0005-0000-0000-0000412A0000}"/>
    <cellStyle name="T_CTMTQG 2008_KH XDCB_2008 lan 1 4 2" xfId="11436" xr:uid="{00000000-0005-0000-0000-0000422A0000}"/>
    <cellStyle name="T_CTMTQG 2008_KH XDCB_2008 lan 1 5" xfId="11437" xr:uid="{00000000-0005-0000-0000-0000432A0000}"/>
    <cellStyle name="T_CTMTQG 2008_KH XDCB_2008 lan 1 6" xfId="5884" xr:uid="{00000000-0005-0000-0000-0000442A0000}"/>
    <cellStyle name="T_CTMTQG 2008_KH XDCB_2008 lan 1 sua ngay 27-10" xfId="11438" xr:uid="{00000000-0005-0000-0000-0000452A0000}"/>
    <cellStyle name="T_CTMTQG 2008_KH XDCB_2008 lan 1 sua ngay 27-10 2" xfId="11439" xr:uid="{00000000-0005-0000-0000-0000462A0000}"/>
    <cellStyle name="T_CTMTQG 2008_KH XDCB_2008 lan 1 sua ngay 27-10 2 2" xfId="11440" xr:uid="{00000000-0005-0000-0000-0000472A0000}"/>
    <cellStyle name="T_CTMTQG 2008_KH XDCB_2008 lan 1 sua ngay 27-10 2 2 2" xfId="11441" xr:uid="{00000000-0005-0000-0000-0000482A0000}"/>
    <cellStyle name="T_CTMTQG 2008_KH XDCB_2008 lan 1 sua ngay 27-10 2 2 3" xfId="11443" xr:uid="{00000000-0005-0000-0000-0000492A0000}"/>
    <cellStyle name="T_CTMTQG 2008_KH XDCB_2008 lan 1 sua ngay 27-10 2 3" xfId="11444" xr:uid="{00000000-0005-0000-0000-00004A2A0000}"/>
    <cellStyle name="T_CTMTQG 2008_KH XDCB_2008 lan 1 sua ngay 27-10 2 3 2" xfId="11445" xr:uid="{00000000-0005-0000-0000-00004B2A0000}"/>
    <cellStyle name="T_CTMTQG 2008_KH XDCB_2008 lan 1 sua ngay 27-10 2 4" xfId="11446" xr:uid="{00000000-0005-0000-0000-00004C2A0000}"/>
    <cellStyle name="T_CTMTQG 2008_KH XDCB_2008 lan 1 sua ngay 27-10 2 5" xfId="11447" xr:uid="{00000000-0005-0000-0000-00004D2A0000}"/>
    <cellStyle name="T_CTMTQG 2008_KH XDCB_2008 lan 1 sua ngay 27-10 3" xfId="11448" xr:uid="{00000000-0005-0000-0000-00004E2A0000}"/>
    <cellStyle name="T_CTMTQG 2008_KH XDCB_2008 lan 1 sua ngay 27-10 3 2" xfId="11449" xr:uid="{00000000-0005-0000-0000-00004F2A0000}"/>
    <cellStyle name="T_CTMTQG 2008_KH XDCB_2008 lan 1 sua ngay 27-10 3 3" xfId="11450" xr:uid="{00000000-0005-0000-0000-0000502A0000}"/>
    <cellStyle name="T_CTMTQG 2008_KH XDCB_2008 lan 1 sua ngay 27-10 4" xfId="7882" xr:uid="{00000000-0005-0000-0000-0000512A0000}"/>
    <cellStyle name="T_CTMTQG 2008_KH XDCB_2008 lan 1 sua ngay 27-10 4 2" xfId="4055" xr:uid="{00000000-0005-0000-0000-0000522A0000}"/>
    <cellStyle name="T_CTMTQG 2008_KH XDCB_2008 lan 1 sua ngay 27-10 5" xfId="11451" xr:uid="{00000000-0005-0000-0000-0000532A0000}"/>
    <cellStyle name="T_CTMTQG 2008_KH XDCB_2008 lan 1 sua ngay 27-10 6" xfId="11452" xr:uid="{00000000-0005-0000-0000-0000542A0000}"/>
    <cellStyle name="T_CTMTQG 2008_KH XDCB_2008 lan 1 sua ngay 27-10_!1 1 bao cao giao KH ve HTCMT vung TNB   12-12-2011" xfId="1582" xr:uid="{00000000-0005-0000-0000-0000552A0000}"/>
    <cellStyle name="T_CTMTQG 2008_KH XDCB_2008 lan 1 sua ngay 27-10_!1 1 bao cao giao KH ve HTCMT vung TNB   12-12-2011 2" xfId="11453" xr:uid="{00000000-0005-0000-0000-0000562A0000}"/>
    <cellStyle name="T_CTMTQG 2008_KH XDCB_2008 lan 1 sua ngay 27-10_!1 1 bao cao giao KH ve HTCMT vung TNB   12-12-2011 2 2" xfId="7937" xr:uid="{00000000-0005-0000-0000-0000572A0000}"/>
    <cellStyle name="T_CTMTQG 2008_KH XDCB_2008 lan 1 sua ngay 27-10_!1 1 bao cao giao KH ve HTCMT vung TNB   12-12-2011 2 2 2" xfId="7939" xr:uid="{00000000-0005-0000-0000-0000582A0000}"/>
    <cellStyle name="T_CTMTQG 2008_KH XDCB_2008 lan 1 sua ngay 27-10_!1 1 bao cao giao KH ve HTCMT vung TNB   12-12-2011 2 2 3" xfId="7941" xr:uid="{00000000-0005-0000-0000-0000592A0000}"/>
    <cellStyle name="T_CTMTQG 2008_KH XDCB_2008 lan 1 sua ngay 27-10_!1 1 bao cao giao KH ve HTCMT vung TNB   12-12-2011 2 3" xfId="4841" xr:uid="{00000000-0005-0000-0000-00005A2A0000}"/>
    <cellStyle name="T_CTMTQG 2008_KH XDCB_2008 lan 1 sua ngay 27-10_!1 1 bao cao giao KH ve HTCMT vung TNB   12-12-2011 2 3 2" xfId="4850" xr:uid="{00000000-0005-0000-0000-00005B2A0000}"/>
    <cellStyle name="T_CTMTQG 2008_KH XDCB_2008 lan 1 sua ngay 27-10_!1 1 bao cao giao KH ve HTCMT vung TNB   12-12-2011 2 4" xfId="1435" xr:uid="{00000000-0005-0000-0000-00005C2A0000}"/>
    <cellStyle name="T_CTMTQG 2008_KH XDCB_2008 lan 1 sua ngay 27-10_!1 1 bao cao giao KH ve HTCMT vung TNB   12-12-2011 2 5" xfId="11318" xr:uid="{00000000-0005-0000-0000-00005D2A0000}"/>
    <cellStyle name="T_CTMTQG 2008_KH XDCB_2008 lan 1 sua ngay 27-10_!1 1 bao cao giao KH ve HTCMT vung TNB   12-12-2011 3" xfId="11454" xr:uid="{00000000-0005-0000-0000-00005E2A0000}"/>
    <cellStyle name="T_CTMTQG 2008_KH XDCB_2008 lan 1 sua ngay 27-10_!1 1 bao cao giao KH ve HTCMT vung TNB   12-12-2011 3 2" xfId="11455" xr:uid="{00000000-0005-0000-0000-00005F2A0000}"/>
    <cellStyle name="T_CTMTQG 2008_KH XDCB_2008 lan 1 sua ngay 27-10_!1 1 bao cao giao KH ve HTCMT vung TNB   12-12-2011 3 3" xfId="11456" xr:uid="{00000000-0005-0000-0000-0000602A0000}"/>
    <cellStyle name="T_CTMTQG 2008_KH XDCB_2008 lan 1 sua ngay 27-10_!1 1 bao cao giao KH ve HTCMT vung TNB   12-12-2011 4" xfId="11457" xr:uid="{00000000-0005-0000-0000-0000612A0000}"/>
    <cellStyle name="T_CTMTQG 2008_KH XDCB_2008 lan 1 sua ngay 27-10_!1 1 bao cao giao KH ve HTCMT vung TNB   12-12-2011 4 2" xfId="11458" xr:uid="{00000000-0005-0000-0000-0000622A0000}"/>
    <cellStyle name="T_CTMTQG 2008_KH XDCB_2008 lan 1 sua ngay 27-10_!1 1 bao cao giao KH ve HTCMT vung TNB   12-12-2011 5" xfId="11459" xr:uid="{00000000-0005-0000-0000-0000632A0000}"/>
    <cellStyle name="T_CTMTQG 2008_KH XDCB_2008 lan 1 sua ngay 27-10_!1 1 bao cao giao KH ve HTCMT vung TNB   12-12-2011 6" xfId="11460" xr:uid="{00000000-0005-0000-0000-0000642A0000}"/>
    <cellStyle name="T_CTMTQG 2008_KH XDCB_2008 lan 1 sua ngay 27-10_KH TPCP vung TNB (03-1-2012)" xfId="11461" xr:uid="{00000000-0005-0000-0000-0000652A0000}"/>
    <cellStyle name="T_CTMTQG 2008_KH XDCB_2008 lan 1 sua ngay 27-10_KH TPCP vung TNB (03-1-2012) 2" xfId="902" xr:uid="{00000000-0005-0000-0000-0000662A0000}"/>
    <cellStyle name="T_CTMTQG 2008_KH XDCB_2008 lan 1 sua ngay 27-10_KH TPCP vung TNB (03-1-2012) 2 2" xfId="11360" xr:uid="{00000000-0005-0000-0000-0000672A0000}"/>
    <cellStyle name="T_CTMTQG 2008_KH XDCB_2008 lan 1 sua ngay 27-10_KH TPCP vung TNB (03-1-2012) 2 2 2" xfId="11362" xr:uid="{00000000-0005-0000-0000-0000682A0000}"/>
    <cellStyle name="T_CTMTQG 2008_KH XDCB_2008 lan 1 sua ngay 27-10_KH TPCP vung TNB (03-1-2012) 2 2 3" xfId="11370" xr:uid="{00000000-0005-0000-0000-0000692A0000}"/>
    <cellStyle name="T_CTMTQG 2008_KH XDCB_2008 lan 1 sua ngay 27-10_KH TPCP vung TNB (03-1-2012) 2 3" xfId="11463" xr:uid="{00000000-0005-0000-0000-00006A2A0000}"/>
    <cellStyle name="T_CTMTQG 2008_KH XDCB_2008 lan 1 sua ngay 27-10_KH TPCP vung TNB (03-1-2012) 2 3 2" xfId="3562" xr:uid="{00000000-0005-0000-0000-00006B2A0000}"/>
    <cellStyle name="T_CTMTQG 2008_KH XDCB_2008 lan 1 sua ngay 27-10_KH TPCP vung TNB (03-1-2012) 2 4" xfId="11464" xr:uid="{00000000-0005-0000-0000-00006C2A0000}"/>
    <cellStyle name="T_CTMTQG 2008_KH XDCB_2008 lan 1 sua ngay 27-10_KH TPCP vung TNB (03-1-2012) 2 5" xfId="6973" xr:uid="{00000000-0005-0000-0000-00006D2A0000}"/>
    <cellStyle name="T_CTMTQG 2008_KH XDCB_2008 lan 1 sua ngay 27-10_KH TPCP vung TNB (03-1-2012) 3" xfId="4829" xr:uid="{00000000-0005-0000-0000-00006E2A0000}"/>
    <cellStyle name="T_CTMTQG 2008_KH XDCB_2008 lan 1 sua ngay 27-10_KH TPCP vung TNB (03-1-2012) 3 2" xfId="11466" xr:uid="{00000000-0005-0000-0000-00006F2A0000}"/>
    <cellStyle name="T_CTMTQG 2008_KH XDCB_2008 lan 1 sua ngay 27-10_KH TPCP vung TNB (03-1-2012) 3 3" xfId="11467" xr:uid="{00000000-0005-0000-0000-0000702A0000}"/>
    <cellStyle name="T_CTMTQG 2008_KH XDCB_2008 lan 1 sua ngay 27-10_KH TPCP vung TNB (03-1-2012) 4" xfId="11468" xr:uid="{00000000-0005-0000-0000-0000712A0000}"/>
    <cellStyle name="T_CTMTQG 2008_KH XDCB_2008 lan 1 sua ngay 27-10_KH TPCP vung TNB (03-1-2012) 4 2" xfId="11469" xr:uid="{00000000-0005-0000-0000-0000722A0000}"/>
    <cellStyle name="T_CTMTQG 2008_KH XDCB_2008 lan 1 sua ngay 27-10_KH TPCP vung TNB (03-1-2012) 5" xfId="11470" xr:uid="{00000000-0005-0000-0000-0000732A0000}"/>
    <cellStyle name="T_CTMTQG 2008_KH XDCB_2008 lan 1 sua ngay 27-10_KH TPCP vung TNB (03-1-2012) 6" xfId="11471" xr:uid="{00000000-0005-0000-0000-0000742A0000}"/>
    <cellStyle name="T_CTMTQG 2008_KH XDCB_2008 lan 1_!1 1 bao cao giao KH ve HTCMT vung TNB   12-12-2011" xfId="4603" xr:uid="{00000000-0005-0000-0000-0000752A0000}"/>
    <cellStyle name="T_CTMTQG 2008_KH XDCB_2008 lan 1_!1 1 bao cao giao KH ve HTCMT vung TNB   12-12-2011 2" xfId="4982" xr:uid="{00000000-0005-0000-0000-0000762A0000}"/>
    <cellStyle name="T_CTMTQG 2008_KH XDCB_2008 lan 1_!1 1 bao cao giao KH ve HTCMT vung TNB   12-12-2011 2 2" xfId="3692" xr:uid="{00000000-0005-0000-0000-0000772A0000}"/>
    <cellStyle name="T_CTMTQG 2008_KH XDCB_2008 lan 1_!1 1 bao cao giao KH ve HTCMT vung TNB   12-12-2011 2 2 2" xfId="11473" xr:uid="{00000000-0005-0000-0000-0000782A0000}"/>
    <cellStyle name="T_CTMTQG 2008_KH XDCB_2008 lan 1_!1 1 bao cao giao KH ve HTCMT vung TNB   12-12-2011 2 2 3" xfId="11474" xr:uid="{00000000-0005-0000-0000-0000792A0000}"/>
    <cellStyle name="T_CTMTQG 2008_KH XDCB_2008 lan 1_!1 1 bao cao giao KH ve HTCMT vung TNB   12-12-2011 2 3" xfId="2262" xr:uid="{00000000-0005-0000-0000-00007A2A0000}"/>
    <cellStyle name="T_CTMTQG 2008_KH XDCB_2008 lan 1_!1 1 bao cao giao KH ve HTCMT vung TNB   12-12-2011 2 3 2" xfId="5636" xr:uid="{00000000-0005-0000-0000-00007B2A0000}"/>
    <cellStyle name="T_CTMTQG 2008_KH XDCB_2008 lan 1_!1 1 bao cao giao KH ve HTCMT vung TNB   12-12-2011 2 4" xfId="11475" xr:uid="{00000000-0005-0000-0000-00007C2A0000}"/>
    <cellStyle name="T_CTMTQG 2008_KH XDCB_2008 lan 1_!1 1 bao cao giao KH ve HTCMT vung TNB   12-12-2011 2 5" xfId="11477" xr:uid="{00000000-0005-0000-0000-00007D2A0000}"/>
    <cellStyle name="T_CTMTQG 2008_KH XDCB_2008 lan 1_!1 1 bao cao giao KH ve HTCMT vung TNB   12-12-2011 3" xfId="4987" xr:uid="{00000000-0005-0000-0000-00007E2A0000}"/>
    <cellStyle name="T_CTMTQG 2008_KH XDCB_2008 lan 1_!1 1 bao cao giao KH ve HTCMT vung TNB   12-12-2011 3 2" xfId="11478" xr:uid="{00000000-0005-0000-0000-00007F2A0000}"/>
    <cellStyle name="T_CTMTQG 2008_KH XDCB_2008 lan 1_!1 1 bao cao giao KH ve HTCMT vung TNB   12-12-2011 3 3" xfId="11479" xr:uid="{00000000-0005-0000-0000-0000802A0000}"/>
    <cellStyle name="T_CTMTQG 2008_KH XDCB_2008 lan 1_!1 1 bao cao giao KH ve HTCMT vung TNB   12-12-2011 4" xfId="4989" xr:uid="{00000000-0005-0000-0000-0000812A0000}"/>
    <cellStyle name="T_CTMTQG 2008_KH XDCB_2008 lan 1_!1 1 bao cao giao KH ve HTCMT vung TNB   12-12-2011 4 2" xfId="1518" xr:uid="{00000000-0005-0000-0000-0000822A0000}"/>
    <cellStyle name="T_CTMTQG 2008_KH XDCB_2008 lan 1_!1 1 bao cao giao KH ve HTCMT vung TNB   12-12-2011 5" xfId="4992" xr:uid="{00000000-0005-0000-0000-0000832A0000}"/>
    <cellStyle name="T_CTMTQG 2008_KH XDCB_2008 lan 1_!1 1 bao cao giao KH ve HTCMT vung TNB   12-12-2011 6" xfId="4994" xr:uid="{00000000-0005-0000-0000-0000842A0000}"/>
    <cellStyle name="T_CTMTQG 2008_KH XDCB_2008 lan 1_KH TPCP vung TNB (03-1-2012)" xfId="11480" xr:uid="{00000000-0005-0000-0000-0000852A0000}"/>
    <cellStyle name="T_CTMTQG 2008_KH XDCB_2008 lan 1_KH TPCP vung TNB (03-1-2012) 2" xfId="11481" xr:uid="{00000000-0005-0000-0000-0000862A0000}"/>
    <cellStyle name="T_CTMTQG 2008_KH XDCB_2008 lan 1_KH TPCP vung TNB (03-1-2012) 2 2" xfId="11482" xr:uid="{00000000-0005-0000-0000-0000872A0000}"/>
    <cellStyle name="T_CTMTQG 2008_KH XDCB_2008 lan 1_KH TPCP vung TNB (03-1-2012) 2 2 2" xfId="11483" xr:uid="{00000000-0005-0000-0000-0000882A0000}"/>
    <cellStyle name="T_CTMTQG 2008_KH XDCB_2008 lan 1_KH TPCP vung TNB (03-1-2012) 2 2 3" xfId="11484" xr:uid="{00000000-0005-0000-0000-0000892A0000}"/>
    <cellStyle name="T_CTMTQG 2008_KH XDCB_2008 lan 1_KH TPCP vung TNB (03-1-2012) 2 3" xfId="11485" xr:uid="{00000000-0005-0000-0000-00008A2A0000}"/>
    <cellStyle name="T_CTMTQG 2008_KH XDCB_2008 lan 1_KH TPCP vung TNB (03-1-2012) 2 3 2" xfId="9191" xr:uid="{00000000-0005-0000-0000-00008B2A0000}"/>
    <cellStyle name="T_CTMTQG 2008_KH XDCB_2008 lan 1_KH TPCP vung TNB (03-1-2012) 2 4" xfId="8550" xr:uid="{00000000-0005-0000-0000-00008C2A0000}"/>
    <cellStyle name="T_CTMTQG 2008_KH XDCB_2008 lan 1_KH TPCP vung TNB (03-1-2012) 2 5" xfId="9619" xr:uid="{00000000-0005-0000-0000-00008D2A0000}"/>
    <cellStyle name="T_CTMTQG 2008_KH XDCB_2008 lan 1_KH TPCP vung TNB (03-1-2012) 3" xfId="11486" xr:uid="{00000000-0005-0000-0000-00008E2A0000}"/>
    <cellStyle name="T_CTMTQG 2008_KH XDCB_2008 lan 1_KH TPCP vung TNB (03-1-2012) 3 2" xfId="11487" xr:uid="{00000000-0005-0000-0000-00008F2A0000}"/>
    <cellStyle name="T_CTMTQG 2008_KH XDCB_2008 lan 1_KH TPCP vung TNB (03-1-2012) 3 3" xfId="11488" xr:uid="{00000000-0005-0000-0000-0000902A0000}"/>
    <cellStyle name="T_CTMTQG 2008_KH XDCB_2008 lan 1_KH TPCP vung TNB (03-1-2012) 4" xfId="11489" xr:uid="{00000000-0005-0000-0000-0000912A0000}"/>
    <cellStyle name="T_CTMTQG 2008_KH XDCB_2008 lan 1_KH TPCP vung TNB (03-1-2012) 4 2" xfId="11490" xr:uid="{00000000-0005-0000-0000-0000922A0000}"/>
    <cellStyle name="T_CTMTQG 2008_KH XDCB_2008 lan 1_KH TPCP vung TNB (03-1-2012) 5" xfId="11492" xr:uid="{00000000-0005-0000-0000-0000932A0000}"/>
    <cellStyle name="T_CTMTQG 2008_KH XDCB_2008 lan 1_KH TPCP vung TNB (03-1-2012) 6" xfId="718" xr:uid="{00000000-0005-0000-0000-0000942A0000}"/>
    <cellStyle name="T_CTMTQG 2008_KH XDCB_2008 lan 2 sua ngay 10-11" xfId="7178" xr:uid="{00000000-0005-0000-0000-0000952A0000}"/>
    <cellStyle name="T_CTMTQG 2008_KH XDCB_2008 lan 2 sua ngay 10-11 2" xfId="7191" xr:uid="{00000000-0005-0000-0000-0000962A0000}"/>
    <cellStyle name="T_CTMTQG 2008_KH XDCB_2008 lan 2 sua ngay 10-11 2 2" xfId="11493" xr:uid="{00000000-0005-0000-0000-0000972A0000}"/>
    <cellStyle name="T_CTMTQG 2008_KH XDCB_2008 lan 2 sua ngay 10-11 2 2 2" xfId="11494" xr:uid="{00000000-0005-0000-0000-0000982A0000}"/>
    <cellStyle name="T_CTMTQG 2008_KH XDCB_2008 lan 2 sua ngay 10-11 2 2 3" xfId="5580" xr:uid="{00000000-0005-0000-0000-0000992A0000}"/>
    <cellStyle name="T_CTMTQG 2008_KH XDCB_2008 lan 2 sua ngay 10-11 2 3" xfId="8974" xr:uid="{00000000-0005-0000-0000-00009A2A0000}"/>
    <cellStyle name="T_CTMTQG 2008_KH XDCB_2008 lan 2 sua ngay 10-11 2 3 2" xfId="11495" xr:uid="{00000000-0005-0000-0000-00009B2A0000}"/>
    <cellStyle name="T_CTMTQG 2008_KH XDCB_2008 lan 2 sua ngay 10-11 2 4" xfId="7402" xr:uid="{00000000-0005-0000-0000-00009C2A0000}"/>
    <cellStyle name="T_CTMTQG 2008_KH XDCB_2008 lan 2 sua ngay 10-11 2 5" xfId="11498" xr:uid="{00000000-0005-0000-0000-00009D2A0000}"/>
    <cellStyle name="T_CTMTQG 2008_KH XDCB_2008 lan 2 sua ngay 10-11 3" xfId="7193" xr:uid="{00000000-0005-0000-0000-00009E2A0000}"/>
    <cellStyle name="T_CTMTQG 2008_KH XDCB_2008 lan 2 sua ngay 10-11 3 2" xfId="11499" xr:uid="{00000000-0005-0000-0000-00009F2A0000}"/>
    <cellStyle name="T_CTMTQG 2008_KH XDCB_2008 lan 2 sua ngay 10-11 3 3" xfId="11500" xr:uid="{00000000-0005-0000-0000-0000A02A0000}"/>
    <cellStyle name="T_CTMTQG 2008_KH XDCB_2008 lan 2 sua ngay 10-11 4" xfId="7195" xr:uid="{00000000-0005-0000-0000-0000A12A0000}"/>
    <cellStyle name="T_CTMTQG 2008_KH XDCB_2008 lan 2 sua ngay 10-11 4 2" xfId="11501" xr:uid="{00000000-0005-0000-0000-0000A22A0000}"/>
    <cellStyle name="T_CTMTQG 2008_KH XDCB_2008 lan 2 sua ngay 10-11 5" xfId="419" xr:uid="{00000000-0005-0000-0000-0000A32A0000}"/>
    <cellStyle name="T_CTMTQG 2008_KH XDCB_2008 lan 2 sua ngay 10-11 6" xfId="526" xr:uid="{00000000-0005-0000-0000-0000A42A0000}"/>
    <cellStyle name="T_CTMTQG 2008_KH XDCB_2008 lan 2 sua ngay 10-11_!1 1 bao cao giao KH ve HTCMT vung TNB   12-12-2011" xfId="7301" xr:uid="{00000000-0005-0000-0000-0000A52A0000}"/>
    <cellStyle name="T_CTMTQG 2008_KH XDCB_2008 lan 2 sua ngay 10-11_!1 1 bao cao giao KH ve HTCMT vung TNB   12-12-2011 2" xfId="11502" xr:uid="{00000000-0005-0000-0000-0000A62A0000}"/>
    <cellStyle name="T_CTMTQG 2008_KH XDCB_2008 lan 2 sua ngay 10-11_!1 1 bao cao giao KH ve HTCMT vung TNB   12-12-2011 2 2" xfId="11503" xr:uid="{00000000-0005-0000-0000-0000A72A0000}"/>
    <cellStyle name="T_CTMTQG 2008_KH XDCB_2008 lan 2 sua ngay 10-11_!1 1 bao cao giao KH ve HTCMT vung TNB   12-12-2011 2 2 2" xfId="11102" xr:uid="{00000000-0005-0000-0000-0000A82A0000}"/>
    <cellStyle name="T_CTMTQG 2008_KH XDCB_2008 lan 2 sua ngay 10-11_!1 1 bao cao giao KH ve HTCMT vung TNB   12-12-2011 2 2 3" xfId="11105" xr:uid="{00000000-0005-0000-0000-0000A92A0000}"/>
    <cellStyle name="T_CTMTQG 2008_KH XDCB_2008 lan 2 sua ngay 10-11_!1 1 bao cao giao KH ve HTCMT vung TNB   12-12-2011 2 3" xfId="11504" xr:uid="{00000000-0005-0000-0000-0000AA2A0000}"/>
    <cellStyle name="T_CTMTQG 2008_KH XDCB_2008 lan 2 sua ngay 10-11_!1 1 bao cao giao KH ve HTCMT vung TNB   12-12-2011 2 3 2" xfId="11109" xr:uid="{00000000-0005-0000-0000-0000AB2A0000}"/>
    <cellStyle name="T_CTMTQG 2008_KH XDCB_2008 lan 2 sua ngay 10-11_!1 1 bao cao giao KH ve HTCMT vung TNB   12-12-2011 2 4" xfId="11188" xr:uid="{00000000-0005-0000-0000-0000AC2A0000}"/>
    <cellStyle name="T_CTMTQG 2008_KH XDCB_2008 lan 2 sua ngay 10-11_!1 1 bao cao giao KH ve HTCMT vung TNB   12-12-2011 2 5" xfId="11193" xr:uid="{00000000-0005-0000-0000-0000AD2A0000}"/>
    <cellStyle name="T_CTMTQG 2008_KH XDCB_2008 lan 2 sua ngay 10-11_!1 1 bao cao giao KH ve HTCMT vung TNB   12-12-2011 3" xfId="11505" xr:uid="{00000000-0005-0000-0000-0000AE2A0000}"/>
    <cellStyle name="T_CTMTQG 2008_KH XDCB_2008 lan 2 sua ngay 10-11_!1 1 bao cao giao KH ve HTCMT vung TNB   12-12-2011 3 2" xfId="8842" xr:uid="{00000000-0005-0000-0000-0000AF2A0000}"/>
    <cellStyle name="T_CTMTQG 2008_KH XDCB_2008 lan 2 sua ngay 10-11_!1 1 bao cao giao KH ve HTCMT vung TNB   12-12-2011 3 3" xfId="7045" xr:uid="{00000000-0005-0000-0000-0000B02A0000}"/>
    <cellStyle name="T_CTMTQG 2008_KH XDCB_2008 lan 2 sua ngay 10-11_!1 1 bao cao giao KH ve HTCMT vung TNB   12-12-2011 4" xfId="11506" xr:uid="{00000000-0005-0000-0000-0000B12A0000}"/>
    <cellStyle name="T_CTMTQG 2008_KH XDCB_2008 lan 2 sua ngay 10-11_!1 1 bao cao giao KH ve HTCMT vung TNB   12-12-2011 4 2" xfId="8849" xr:uid="{00000000-0005-0000-0000-0000B22A0000}"/>
    <cellStyle name="T_CTMTQG 2008_KH XDCB_2008 lan 2 sua ngay 10-11_!1 1 bao cao giao KH ve HTCMT vung TNB   12-12-2011 5" xfId="11507" xr:uid="{00000000-0005-0000-0000-0000B32A0000}"/>
    <cellStyle name="T_CTMTQG 2008_KH XDCB_2008 lan 2 sua ngay 10-11_!1 1 bao cao giao KH ve HTCMT vung TNB   12-12-2011 6" xfId="11508" xr:uid="{00000000-0005-0000-0000-0000B42A0000}"/>
    <cellStyle name="T_CTMTQG 2008_KH XDCB_2008 lan 2 sua ngay 10-11_KH TPCP vung TNB (03-1-2012)" xfId="11509" xr:uid="{00000000-0005-0000-0000-0000B52A0000}"/>
    <cellStyle name="T_CTMTQG 2008_KH XDCB_2008 lan 2 sua ngay 10-11_KH TPCP vung TNB (03-1-2012) 2" xfId="7356" xr:uid="{00000000-0005-0000-0000-0000B62A0000}"/>
    <cellStyle name="T_CTMTQG 2008_KH XDCB_2008 lan 2 sua ngay 10-11_KH TPCP vung TNB (03-1-2012) 2 2" xfId="11511" xr:uid="{00000000-0005-0000-0000-0000B72A0000}"/>
    <cellStyle name="T_CTMTQG 2008_KH XDCB_2008 lan 2 sua ngay 10-11_KH TPCP vung TNB (03-1-2012) 2 2 2" xfId="11513" xr:uid="{00000000-0005-0000-0000-0000B82A0000}"/>
    <cellStyle name="T_CTMTQG 2008_KH XDCB_2008 lan 2 sua ngay 10-11_KH TPCP vung TNB (03-1-2012) 2 2 3" xfId="2661" xr:uid="{00000000-0005-0000-0000-0000B92A0000}"/>
    <cellStyle name="T_CTMTQG 2008_KH XDCB_2008 lan 2 sua ngay 10-11_KH TPCP vung TNB (03-1-2012) 2 3" xfId="11515" xr:uid="{00000000-0005-0000-0000-0000BA2A0000}"/>
    <cellStyle name="T_CTMTQG 2008_KH XDCB_2008 lan 2 sua ngay 10-11_KH TPCP vung TNB (03-1-2012) 2 3 2" xfId="8295" xr:uid="{00000000-0005-0000-0000-0000BB2A0000}"/>
    <cellStyle name="T_CTMTQG 2008_KH XDCB_2008 lan 2 sua ngay 10-11_KH TPCP vung TNB (03-1-2012) 2 4" xfId="1991" xr:uid="{00000000-0005-0000-0000-0000BC2A0000}"/>
    <cellStyle name="T_CTMTQG 2008_KH XDCB_2008 lan 2 sua ngay 10-11_KH TPCP vung TNB (03-1-2012) 2 5" xfId="11518" xr:uid="{00000000-0005-0000-0000-0000BD2A0000}"/>
    <cellStyle name="T_CTMTQG 2008_KH XDCB_2008 lan 2 sua ngay 10-11_KH TPCP vung TNB (03-1-2012) 3" xfId="1223" xr:uid="{00000000-0005-0000-0000-0000BE2A0000}"/>
    <cellStyle name="T_CTMTQG 2008_KH XDCB_2008 lan 2 sua ngay 10-11_KH TPCP vung TNB (03-1-2012) 3 2" xfId="11520" xr:uid="{00000000-0005-0000-0000-0000BF2A0000}"/>
    <cellStyle name="T_CTMTQG 2008_KH XDCB_2008 lan 2 sua ngay 10-11_KH TPCP vung TNB (03-1-2012) 3 3" xfId="11522" xr:uid="{00000000-0005-0000-0000-0000C02A0000}"/>
    <cellStyle name="T_CTMTQG 2008_KH XDCB_2008 lan 2 sua ngay 10-11_KH TPCP vung TNB (03-1-2012) 4" xfId="11523" xr:uid="{00000000-0005-0000-0000-0000C12A0000}"/>
    <cellStyle name="T_CTMTQG 2008_KH XDCB_2008 lan 2 sua ngay 10-11_KH TPCP vung TNB (03-1-2012) 4 2" xfId="11525" xr:uid="{00000000-0005-0000-0000-0000C22A0000}"/>
    <cellStyle name="T_CTMTQG 2008_KH XDCB_2008 lan 2 sua ngay 10-11_KH TPCP vung TNB (03-1-2012) 5" xfId="11526" xr:uid="{00000000-0005-0000-0000-0000C32A0000}"/>
    <cellStyle name="T_CTMTQG 2008_KH XDCB_2008 lan 2 sua ngay 10-11_KH TPCP vung TNB (03-1-2012) 6" xfId="11527" xr:uid="{00000000-0005-0000-0000-0000C42A0000}"/>
    <cellStyle name="T_danh muc chuan bi dau tu 2011 ngay 07-6-2011" xfId="9851" xr:uid="{00000000-0005-0000-0000-0000C52A0000}"/>
    <cellStyle name="T_danh muc chuan bi dau tu 2011 ngay 07-6-2011 2" xfId="8995" xr:uid="{00000000-0005-0000-0000-0000C62A0000}"/>
    <cellStyle name="T_danh muc chuan bi dau tu 2011 ngay 07-6-2011 2 2" xfId="6019" xr:uid="{00000000-0005-0000-0000-0000C72A0000}"/>
    <cellStyle name="T_danh muc chuan bi dau tu 2011 ngay 07-6-2011 2 2 2" xfId="11528" xr:uid="{00000000-0005-0000-0000-0000C82A0000}"/>
    <cellStyle name="T_danh muc chuan bi dau tu 2011 ngay 07-6-2011 2 2 3" xfId="11529" xr:uid="{00000000-0005-0000-0000-0000C92A0000}"/>
    <cellStyle name="T_danh muc chuan bi dau tu 2011 ngay 07-6-2011 2 3" xfId="1986" xr:uid="{00000000-0005-0000-0000-0000CA2A0000}"/>
    <cellStyle name="T_danh muc chuan bi dau tu 2011 ngay 07-6-2011 2 3 2" xfId="10036" xr:uid="{00000000-0005-0000-0000-0000CB2A0000}"/>
    <cellStyle name="T_danh muc chuan bi dau tu 2011 ngay 07-6-2011 2 4" xfId="6025" xr:uid="{00000000-0005-0000-0000-0000CC2A0000}"/>
    <cellStyle name="T_danh muc chuan bi dau tu 2011 ngay 07-6-2011 2 5" xfId="3534" xr:uid="{00000000-0005-0000-0000-0000CD2A0000}"/>
    <cellStyle name="T_danh muc chuan bi dau tu 2011 ngay 07-6-2011 3" xfId="5233" xr:uid="{00000000-0005-0000-0000-0000CE2A0000}"/>
    <cellStyle name="T_danh muc chuan bi dau tu 2011 ngay 07-6-2011 3 2" xfId="958" xr:uid="{00000000-0005-0000-0000-0000CF2A0000}"/>
    <cellStyle name="T_danh muc chuan bi dau tu 2011 ngay 07-6-2011 3 3" xfId="3582" xr:uid="{00000000-0005-0000-0000-0000D02A0000}"/>
    <cellStyle name="T_danh muc chuan bi dau tu 2011 ngay 07-6-2011 4" xfId="11532" xr:uid="{00000000-0005-0000-0000-0000D12A0000}"/>
    <cellStyle name="T_danh muc chuan bi dau tu 2011 ngay 07-6-2011 4 2" xfId="11533" xr:uid="{00000000-0005-0000-0000-0000D22A0000}"/>
    <cellStyle name="T_danh muc chuan bi dau tu 2011 ngay 07-6-2011 5" xfId="11534" xr:uid="{00000000-0005-0000-0000-0000D32A0000}"/>
    <cellStyle name="T_danh muc chuan bi dau tu 2011 ngay 07-6-2011 6" xfId="11535" xr:uid="{00000000-0005-0000-0000-0000D42A0000}"/>
    <cellStyle name="T_danh muc chuan bi dau tu 2011 ngay 07-6-2011_!1 1 bao cao giao KH ve HTCMT vung TNB   12-12-2011" xfId="11536" xr:uid="{00000000-0005-0000-0000-0000D52A0000}"/>
    <cellStyle name="T_danh muc chuan bi dau tu 2011 ngay 07-6-2011_!1 1 bao cao giao KH ve HTCMT vung TNB   12-12-2011 2" xfId="11538" xr:uid="{00000000-0005-0000-0000-0000D62A0000}"/>
    <cellStyle name="T_danh muc chuan bi dau tu 2011 ngay 07-6-2011_!1 1 bao cao giao KH ve HTCMT vung TNB   12-12-2011 2 2" xfId="11539" xr:uid="{00000000-0005-0000-0000-0000D72A0000}"/>
    <cellStyle name="T_danh muc chuan bi dau tu 2011 ngay 07-6-2011_!1 1 bao cao giao KH ve HTCMT vung TNB   12-12-2011 2 2 2" xfId="11540" xr:uid="{00000000-0005-0000-0000-0000D82A0000}"/>
    <cellStyle name="T_danh muc chuan bi dau tu 2011 ngay 07-6-2011_!1 1 bao cao giao KH ve HTCMT vung TNB   12-12-2011 2 2 3" xfId="11542" xr:uid="{00000000-0005-0000-0000-0000D92A0000}"/>
    <cellStyle name="T_danh muc chuan bi dau tu 2011 ngay 07-6-2011_!1 1 bao cao giao KH ve HTCMT vung TNB   12-12-2011 2 3" xfId="883" xr:uid="{00000000-0005-0000-0000-0000DA2A0000}"/>
    <cellStyle name="T_danh muc chuan bi dau tu 2011 ngay 07-6-2011_!1 1 bao cao giao KH ve HTCMT vung TNB   12-12-2011 2 3 2" xfId="953" xr:uid="{00000000-0005-0000-0000-0000DB2A0000}"/>
    <cellStyle name="T_danh muc chuan bi dau tu 2011 ngay 07-6-2011_!1 1 bao cao giao KH ve HTCMT vung TNB   12-12-2011 2 4" xfId="11543" xr:uid="{00000000-0005-0000-0000-0000DC2A0000}"/>
    <cellStyle name="T_danh muc chuan bi dau tu 2011 ngay 07-6-2011_!1 1 bao cao giao KH ve HTCMT vung TNB   12-12-2011 2 5" xfId="11544" xr:uid="{00000000-0005-0000-0000-0000DD2A0000}"/>
    <cellStyle name="T_danh muc chuan bi dau tu 2011 ngay 07-6-2011_!1 1 bao cao giao KH ve HTCMT vung TNB   12-12-2011 3" xfId="11545" xr:uid="{00000000-0005-0000-0000-0000DE2A0000}"/>
    <cellStyle name="T_danh muc chuan bi dau tu 2011 ngay 07-6-2011_!1 1 bao cao giao KH ve HTCMT vung TNB   12-12-2011 3 2" xfId="5886" xr:uid="{00000000-0005-0000-0000-0000DF2A0000}"/>
    <cellStyle name="T_danh muc chuan bi dau tu 2011 ngay 07-6-2011_!1 1 bao cao giao KH ve HTCMT vung TNB   12-12-2011 3 3" xfId="11546" xr:uid="{00000000-0005-0000-0000-0000E02A0000}"/>
    <cellStyle name="T_danh muc chuan bi dau tu 2011 ngay 07-6-2011_!1 1 bao cao giao KH ve HTCMT vung TNB   12-12-2011 4" xfId="7307" xr:uid="{00000000-0005-0000-0000-0000E12A0000}"/>
    <cellStyle name="T_danh muc chuan bi dau tu 2011 ngay 07-6-2011_!1 1 bao cao giao KH ve HTCMT vung TNB   12-12-2011 4 2" xfId="11547" xr:uid="{00000000-0005-0000-0000-0000E22A0000}"/>
    <cellStyle name="T_danh muc chuan bi dau tu 2011 ngay 07-6-2011_!1 1 bao cao giao KH ve HTCMT vung TNB   12-12-2011 5" xfId="1537" xr:uid="{00000000-0005-0000-0000-0000E32A0000}"/>
    <cellStyle name="T_danh muc chuan bi dau tu 2011 ngay 07-6-2011_!1 1 bao cao giao KH ve HTCMT vung TNB   12-12-2011 6" xfId="3659" xr:uid="{00000000-0005-0000-0000-0000E42A0000}"/>
    <cellStyle name="T_danh muc chuan bi dau tu 2011 ngay 07-6-2011_KH TPCP vung TNB (03-1-2012)" xfId="2570" xr:uid="{00000000-0005-0000-0000-0000E52A0000}"/>
    <cellStyle name="T_danh muc chuan bi dau tu 2011 ngay 07-6-2011_KH TPCP vung TNB (03-1-2012) 2" xfId="11549" xr:uid="{00000000-0005-0000-0000-0000E62A0000}"/>
    <cellStyle name="T_danh muc chuan bi dau tu 2011 ngay 07-6-2011_KH TPCP vung TNB (03-1-2012) 2 2" xfId="7287" xr:uid="{00000000-0005-0000-0000-0000E72A0000}"/>
    <cellStyle name="T_danh muc chuan bi dau tu 2011 ngay 07-6-2011_KH TPCP vung TNB (03-1-2012) 2 2 2" xfId="3666" xr:uid="{00000000-0005-0000-0000-0000E82A0000}"/>
    <cellStyle name="T_danh muc chuan bi dau tu 2011 ngay 07-6-2011_KH TPCP vung TNB (03-1-2012) 2 2 3" xfId="9971" xr:uid="{00000000-0005-0000-0000-0000E92A0000}"/>
    <cellStyle name="T_danh muc chuan bi dau tu 2011 ngay 07-6-2011_KH TPCP vung TNB (03-1-2012) 2 3" xfId="2240" xr:uid="{00000000-0005-0000-0000-0000EA2A0000}"/>
    <cellStyle name="T_danh muc chuan bi dau tu 2011 ngay 07-6-2011_KH TPCP vung TNB (03-1-2012) 2 3 2" xfId="11396" xr:uid="{00000000-0005-0000-0000-0000EB2A0000}"/>
    <cellStyle name="T_danh muc chuan bi dau tu 2011 ngay 07-6-2011_KH TPCP vung TNB (03-1-2012) 2 4" xfId="1841" xr:uid="{00000000-0005-0000-0000-0000EC2A0000}"/>
    <cellStyle name="T_danh muc chuan bi dau tu 2011 ngay 07-6-2011_KH TPCP vung TNB (03-1-2012) 2 5" xfId="1099" xr:uid="{00000000-0005-0000-0000-0000ED2A0000}"/>
    <cellStyle name="T_danh muc chuan bi dau tu 2011 ngay 07-6-2011_KH TPCP vung TNB (03-1-2012) 3" xfId="11550" xr:uid="{00000000-0005-0000-0000-0000EE2A0000}"/>
    <cellStyle name="T_danh muc chuan bi dau tu 2011 ngay 07-6-2011_KH TPCP vung TNB (03-1-2012) 3 2" xfId="11551" xr:uid="{00000000-0005-0000-0000-0000EF2A0000}"/>
    <cellStyle name="T_danh muc chuan bi dau tu 2011 ngay 07-6-2011_KH TPCP vung TNB (03-1-2012) 3 3" xfId="11552" xr:uid="{00000000-0005-0000-0000-0000F02A0000}"/>
    <cellStyle name="T_danh muc chuan bi dau tu 2011 ngay 07-6-2011_KH TPCP vung TNB (03-1-2012) 4" xfId="11554" xr:uid="{00000000-0005-0000-0000-0000F12A0000}"/>
    <cellStyle name="T_danh muc chuan bi dau tu 2011 ngay 07-6-2011_KH TPCP vung TNB (03-1-2012) 4 2" xfId="11556" xr:uid="{00000000-0005-0000-0000-0000F22A0000}"/>
    <cellStyle name="T_danh muc chuan bi dau tu 2011 ngay 07-6-2011_KH TPCP vung TNB (03-1-2012) 5" xfId="3675" xr:uid="{00000000-0005-0000-0000-0000F32A0000}"/>
    <cellStyle name="T_danh muc chuan bi dau tu 2011 ngay 07-6-2011_KH TPCP vung TNB (03-1-2012) 6" xfId="1505" xr:uid="{00000000-0005-0000-0000-0000F42A0000}"/>
    <cellStyle name="T_Danh muc pbo nguon von XSKT, XDCB nam 2009 chuyen qua nam 2010" xfId="11557" xr:uid="{00000000-0005-0000-0000-0000F52A0000}"/>
    <cellStyle name="T_Danh muc pbo nguon von XSKT, XDCB nam 2009 chuyen qua nam 2010 2" xfId="11558" xr:uid="{00000000-0005-0000-0000-0000F62A0000}"/>
    <cellStyle name="T_Danh muc pbo nguon von XSKT, XDCB nam 2009 chuyen qua nam 2010 2 2" xfId="11560" xr:uid="{00000000-0005-0000-0000-0000F72A0000}"/>
    <cellStyle name="T_Danh muc pbo nguon von XSKT, XDCB nam 2009 chuyen qua nam 2010 2 2 2" xfId="6000" xr:uid="{00000000-0005-0000-0000-0000F82A0000}"/>
    <cellStyle name="T_Danh muc pbo nguon von XSKT, XDCB nam 2009 chuyen qua nam 2010 2 2 3" xfId="6006" xr:uid="{00000000-0005-0000-0000-0000F92A0000}"/>
    <cellStyle name="T_Danh muc pbo nguon von XSKT, XDCB nam 2009 chuyen qua nam 2010 2 3" xfId="11561" xr:uid="{00000000-0005-0000-0000-0000FA2A0000}"/>
    <cellStyle name="T_Danh muc pbo nguon von XSKT, XDCB nam 2009 chuyen qua nam 2010 2 3 2" xfId="7827" xr:uid="{00000000-0005-0000-0000-0000FB2A0000}"/>
    <cellStyle name="T_Danh muc pbo nguon von XSKT, XDCB nam 2009 chuyen qua nam 2010 2 4" xfId="11562" xr:uid="{00000000-0005-0000-0000-0000FC2A0000}"/>
    <cellStyle name="T_Danh muc pbo nguon von XSKT, XDCB nam 2009 chuyen qua nam 2010 2 5" xfId="11564" xr:uid="{00000000-0005-0000-0000-0000FD2A0000}"/>
    <cellStyle name="T_Danh muc pbo nguon von XSKT, XDCB nam 2009 chuyen qua nam 2010 3" xfId="11566" xr:uid="{00000000-0005-0000-0000-0000FE2A0000}"/>
    <cellStyle name="T_Danh muc pbo nguon von XSKT, XDCB nam 2009 chuyen qua nam 2010 3 2" xfId="11567" xr:uid="{00000000-0005-0000-0000-0000FF2A0000}"/>
    <cellStyle name="T_Danh muc pbo nguon von XSKT, XDCB nam 2009 chuyen qua nam 2010 3 3" xfId="1743" xr:uid="{00000000-0005-0000-0000-0000002B0000}"/>
    <cellStyle name="T_Danh muc pbo nguon von XSKT, XDCB nam 2009 chuyen qua nam 2010 4" xfId="11569" xr:uid="{00000000-0005-0000-0000-0000012B0000}"/>
    <cellStyle name="T_Danh muc pbo nguon von XSKT, XDCB nam 2009 chuyen qua nam 2010 4 2" xfId="3815" xr:uid="{00000000-0005-0000-0000-0000022B0000}"/>
    <cellStyle name="T_Danh muc pbo nguon von XSKT, XDCB nam 2009 chuyen qua nam 2010 5" xfId="11570" xr:uid="{00000000-0005-0000-0000-0000032B0000}"/>
    <cellStyle name="T_Danh muc pbo nguon von XSKT, XDCB nam 2009 chuyen qua nam 2010 6" xfId="6791" xr:uid="{00000000-0005-0000-0000-0000042B0000}"/>
    <cellStyle name="T_Danh muc pbo nguon von XSKT, XDCB nam 2009 chuyen qua nam 2010_!1 1 bao cao giao KH ve HTCMT vung TNB   12-12-2011" xfId="11571" xr:uid="{00000000-0005-0000-0000-0000052B0000}"/>
    <cellStyle name="T_Danh muc pbo nguon von XSKT, XDCB nam 2009 chuyen qua nam 2010_!1 1 bao cao giao KH ve HTCMT vung TNB   12-12-2011 2" xfId="9298" xr:uid="{00000000-0005-0000-0000-0000062B0000}"/>
    <cellStyle name="T_Danh muc pbo nguon von XSKT, XDCB nam 2009 chuyen qua nam 2010_!1 1 bao cao giao KH ve HTCMT vung TNB   12-12-2011 2 2" xfId="9731" xr:uid="{00000000-0005-0000-0000-0000072B0000}"/>
    <cellStyle name="T_Danh muc pbo nguon von XSKT, XDCB nam 2009 chuyen qua nam 2010_!1 1 bao cao giao KH ve HTCMT vung TNB   12-12-2011 2 2 2" xfId="753" xr:uid="{00000000-0005-0000-0000-0000082B0000}"/>
    <cellStyle name="T_Danh muc pbo nguon von XSKT, XDCB nam 2009 chuyen qua nam 2010_!1 1 bao cao giao KH ve HTCMT vung TNB   12-12-2011 2 2 3" xfId="7831" xr:uid="{00000000-0005-0000-0000-0000092B0000}"/>
    <cellStyle name="T_Danh muc pbo nguon von XSKT, XDCB nam 2009 chuyen qua nam 2010_!1 1 bao cao giao KH ve HTCMT vung TNB   12-12-2011 2 3" xfId="8826" xr:uid="{00000000-0005-0000-0000-00000A2B0000}"/>
    <cellStyle name="T_Danh muc pbo nguon von XSKT, XDCB nam 2009 chuyen qua nam 2010_!1 1 bao cao giao KH ve HTCMT vung TNB   12-12-2011 2 3 2" xfId="3942" xr:uid="{00000000-0005-0000-0000-00000B2B0000}"/>
    <cellStyle name="T_Danh muc pbo nguon von XSKT, XDCB nam 2009 chuyen qua nam 2010_!1 1 bao cao giao KH ve HTCMT vung TNB   12-12-2011 2 4" xfId="8832" xr:uid="{00000000-0005-0000-0000-00000C2B0000}"/>
    <cellStyle name="T_Danh muc pbo nguon von XSKT, XDCB nam 2009 chuyen qua nam 2010_!1 1 bao cao giao KH ve HTCMT vung TNB   12-12-2011 2 5" xfId="9733" xr:uid="{00000000-0005-0000-0000-00000D2B0000}"/>
    <cellStyle name="T_Danh muc pbo nguon von XSKT, XDCB nam 2009 chuyen qua nam 2010_!1 1 bao cao giao KH ve HTCMT vung TNB   12-12-2011 3" xfId="8344" xr:uid="{00000000-0005-0000-0000-00000E2B0000}"/>
    <cellStyle name="T_Danh muc pbo nguon von XSKT, XDCB nam 2009 chuyen qua nam 2010_!1 1 bao cao giao KH ve HTCMT vung TNB   12-12-2011 3 2" xfId="3702" xr:uid="{00000000-0005-0000-0000-00000F2B0000}"/>
    <cellStyle name="T_Danh muc pbo nguon von XSKT, XDCB nam 2009 chuyen qua nam 2010_!1 1 bao cao giao KH ve HTCMT vung TNB   12-12-2011 3 3" xfId="11574" xr:uid="{00000000-0005-0000-0000-0000102B0000}"/>
    <cellStyle name="T_Danh muc pbo nguon von XSKT, XDCB nam 2009 chuyen qua nam 2010_!1 1 bao cao giao KH ve HTCMT vung TNB   12-12-2011 4" xfId="8350" xr:uid="{00000000-0005-0000-0000-0000112B0000}"/>
    <cellStyle name="T_Danh muc pbo nguon von XSKT, XDCB nam 2009 chuyen qua nam 2010_!1 1 bao cao giao KH ve HTCMT vung TNB   12-12-2011 4 2" xfId="11575" xr:uid="{00000000-0005-0000-0000-0000122B0000}"/>
    <cellStyle name="T_Danh muc pbo nguon von XSKT, XDCB nam 2009 chuyen qua nam 2010_!1 1 bao cao giao KH ve HTCMT vung TNB   12-12-2011 5" xfId="8355" xr:uid="{00000000-0005-0000-0000-0000132B0000}"/>
    <cellStyle name="T_Danh muc pbo nguon von XSKT, XDCB nam 2009 chuyen qua nam 2010_!1 1 bao cao giao KH ve HTCMT vung TNB   12-12-2011 6" xfId="8361" xr:uid="{00000000-0005-0000-0000-0000142B0000}"/>
    <cellStyle name="T_Danh muc pbo nguon von XSKT, XDCB nam 2009 chuyen qua nam 2010_KH TPCP vung TNB (03-1-2012)" xfId="11576" xr:uid="{00000000-0005-0000-0000-0000152B0000}"/>
    <cellStyle name="T_Danh muc pbo nguon von XSKT, XDCB nam 2009 chuyen qua nam 2010_KH TPCP vung TNB (03-1-2012) 2" xfId="11577" xr:uid="{00000000-0005-0000-0000-0000162B0000}"/>
    <cellStyle name="T_Danh muc pbo nguon von XSKT, XDCB nam 2009 chuyen qua nam 2010_KH TPCP vung TNB (03-1-2012) 2 2" xfId="11578" xr:uid="{00000000-0005-0000-0000-0000172B0000}"/>
    <cellStyle name="T_Danh muc pbo nguon von XSKT, XDCB nam 2009 chuyen qua nam 2010_KH TPCP vung TNB (03-1-2012) 2 2 2" xfId="7076" xr:uid="{00000000-0005-0000-0000-0000182B0000}"/>
    <cellStyle name="T_Danh muc pbo nguon von XSKT, XDCB nam 2009 chuyen qua nam 2010_KH TPCP vung TNB (03-1-2012) 2 2 3" xfId="7078" xr:uid="{00000000-0005-0000-0000-0000192B0000}"/>
    <cellStyle name="T_Danh muc pbo nguon von XSKT, XDCB nam 2009 chuyen qua nam 2010_KH TPCP vung TNB (03-1-2012) 2 3" xfId="3800" xr:uid="{00000000-0005-0000-0000-00001A2B0000}"/>
    <cellStyle name="T_Danh muc pbo nguon von XSKT, XDCB nam 2009 chuyen qua nam 2010_KH TPCP vung TNB (03-1-2012) 2 3 2" xfId="11579" xr:uid="{00000000-0005-0000-0000-00001B2B0000}"/>
    <cellStyle name="T_Danh muc pbo nguon von XSKT, XDCB nam 2009 chuyen qua nam 2010_KH TPCP vung TNB (03-1-2012) 2 4" xfId="11580" xr:uid="{00000000-0005-0000-0000-00001C2B0000}"/>
    <cellStyle name="T_Danh muc pbo nguon von XSKT, XDCB nam 2009 chuyen qua nam 2010_KH TPCP vung TNB (03-1-2012) 2 5" xfId="11581" xr:uid="{00000000-0005-0000-0000-00001D2B0000}"/>
    <cellStyle name="T_Danh muc pbo nguon von XSKT, XDCB nam 2009 chuyen qua nam 2010_KH TPCP vung TNB (03-1-2012) 3" xfId="11582" xr:uid="{00000000-0005-0000-0000-00001E2B0000}"/>
    <cellStyle name="T_Danh muc pbo nguon von XSKT, XDCB nam 2009 chuyen qua nam 2010_KH TPCP vung TNB (03-1-2012) 3 2" xfId="11583" xr:uid="{00000000-0005-0000-0000-00001F2B0000}"/>
    <cellStyle name="T_Danh muc pbo nguon von XSKT, XDCB nam 2009 chuyen qua nam 2010_KH TPCP vung TNB (03-1-2012) 3 3" xfId="11584" xr:uid="{00000000-0005-0000-0000-0000202B0000}"/>
    <cellStyle name="T_Danh muc pbo nguon von XSKT, XDCB nam 2009 chuyen qua nam 2010_KH TPCP vung TNB (03-1-2012) 4" xfId="11585" xr:uid="{00000000-0005-0000-0000-0000212B0000}"/>
    <cellStyle name="T_Danh muc pbo nguon von XSKT, XDCB nam 2009 chuyen qua nam 2010_KH TPCP vung TNB (03-1-2012) 4 2" xfId="11587" xr:uid="{00000000-0005-0000-0000-0000222B0000}"/>
    <cellStyle name="T_Danh muc pbo nguon von XSKT, XDCB nam 2009 chuyen qua nam 2010_KH TPCP vung TNB (03-1-2012) 5" xfId="8267" xr:uid="{00000000-0005-0000-0000-0000232B0000}"/>
    <cellStyle name="T_Danh muc pbo nguon von XSKT, XDCB nam 2009 chuyen qua nam 2010_KH TPCP vung TNB (03-1-2012) 6" xfId="11589" xr:uid="{00000000-0005-0000-0000-0000242B0000}"/>
    <cellStyle name="T_dieu chinh KH 2011 ngay 26-5-2011111" xfId="7052" xr:uid="{00000000-0005-0000-0000-0000252B0000}"/>
    <cellStyle name="T_dieu chinh KH 2011 ngay 26-5-2011111 2" xfId="4458" xr:uid="{00000000-0005-0000-0000-0000262B0000}"/>
    <cellStyle name="T_dieu chinh KH 2011 ngay 26-5-2011111 2 2" xfId="11592" xr:uid="{00000000-0005-0000-0000-0000272B0000}"/>
    <cellStyle name="T_dieu chinh KH 2011 ngay 26-5-2011111 2 2 2" xfId="11594" xr:uid="{00000000-0005-0000-0000-0000282B0000}"/>
    <cellStyle name="T_dieu chinh KH 2011 ngay 26-5-2011111 2 2 3" xfId="11596" xr:uid="{00000000-0005-0000-0000-0000292B0000}"/>
    <cellStyle name="T_dieu chinh KH 2011 ngay 26-5-2011111 2 3" xfId="11597" xr:uid="{00000000-0005-0000-0000-00002A2B0000}"/>
    <cellStyle name="T_dieu chinh KH 2011 ngay 26-5-2011111 2 3 2" xfId="11598" xr:uid="{00000000-0005-0000-0000-00002B2B0000}"/>
    <cellStyle name="T_dieu chinh KH 2011 ngay 26-5-2011111 2 4" xfId="11599" xr:uid="{00000000-0005-0000-0000-00002C2B0000}"/>
    <cellStyle name="T_dieu chinh KH 2011 ngay 26-5-2011111 2 5" xfId="11600" xr:uid="{00000000-0005-0000-0000-00002D2B0000}"/>
    <cellStyle name="T_dieu chinh KH 2011 ngay 26-5-2011111 3" xfId="11601" xr:uid="{00000000-0005-0000-0000-00002E2B0000}"/>
    <cellStyle name="T_dieu chinh KH 2011 ngay 26-5-2011111 3 2" xfId="11603" xr:uid="{00000000-0005-0000-0000-00002F2B0000}"/>
    <cellStyle name="T_dieu chinh KH 2011 ngay 26-5-2011111 3 3" xfId="11605" xr:uid="{00000000-0005-0000-0000-0000302B0000}"/>
    <cellStyle name="T_dieu chinh KH 2011 ngay 26-5-2011111 4" xfId="1703" xr:uid="{00000000-0005-0000-0000-0000312B0000}"/>
    <cellStyle name="T_dieu chinh KH 2011 ngay 26-5-2011111 4 2" xfId="11607" xr:uid="{00000000-0005-0000-0000-0000322B0000}"/>
    <cellStyle name="T_dieu chinh KH 2011 ngay 26-5-2011111 5" xfId="4315" xr:uid="{00000000-0005-0000-0000-0000332B0000}"/>
    <cellStyle name="T_dieu chinh KH 2011 ngay 26-5-2011111 6" xfId="11608" xr:uid="{00000000-0005-0000-0000-0000342B0000}"/>
    <cellStyle name="T_dieu chinh KH 2011 ngay 26-5-2011111_!1 1 bao cao giao KH ve HTCMT vung TNB   12-12-2011" xfId="11609" xr:uid="{00000000-0005-0000-0000-0000352B0000}"/>
    <cellStyle name="T_dieu chinh KH 2011 ngay 26-5-2011111_!1 1 bao cao giao KH ve HTCMT vung TNB   12-12-2011 2" xfId="11306" xr:uid="{00000000-0005-0000-0000-0000362B0000}"/>
    <cellStyle name="T_dieu chinh KH 2011 ngay 26-5-2011111_!1 1 bao cao giao KH ve HTCMT vung TNB   12-12-2011 2 2" xfId="11610" xr:uid="{00000000-0005-0000-0000-0000372B0000}"/>
    <cellStyle name="T_dieu chinh KH 2011 ngay 26-5-2011111_!1 1 bao cao giao KH ve HTCMT vung TNB   12-12-2011 2 2 2" xfId="9119" xr:uid="{00000000-0005-0000-0000-0000382B0000}"/>
    <cellStyle name="T_dieu chinh KH 2011 ngay 26-5-2011111_!1 1 bao cao giao KH ve HTCMT vung TNB   12-12-2011 2 2 3" xfId="9124" xr:uid="{00000000-0005-0000-0000-0000392B0000}"/>
    <cellStyle name="T_dieu chinh KH 2011 ngay 26-5-2011111_!1 1 bao cao giao KH ve HTCMT vung TNB   12-12-2011 2 3" xfId="459" xr:uid="{00000000-0005-0000-0000-00003A2B0000}"/>
    <cellStyle name="T_dieu chinh KH 2011 ngay 26-5-2011111_!1 1 bao cao giao KH ve HTCMT vung TNB   12-12-2011 2 3 2" xfId="11612" xr:uid="{00000000-0005-0000-0000-00003B2B0000}"/>
    <cellStyle name="T_dieu chinh KH 2011 ngay 26-5-2011111_!1 1 bao cao giao KH ve HTCMT vung TNB   12-12-2011 2 4" xfId="11613" xr:uid="{00000000-0005-0000-0000-00003C2B0000}"/>
    <cellStyle name="T_dieu chinh KH 2011 ngay 26-5-2011111_!1 1 bao cao giao KH ve HTCMT vung TNB   12-12-2011 2 5" xfId="11614" xr:uid="{00000000-0005-0000-0000-00003D2B0000}"/>
    <cellStyle name="T_dieu chinh KH 2011 ngay 26-5-2011111_!1 1 bao cao giao KH ve HTCMT vung TNB   12-12-2011 3" xfId="11308" xr:uid="{00000000-0005-0000-0000-00003E2B0000}"/>
    <cellStyle name="T_dieu chinh KH 2011 ngay 26-5-2011111_!1 1 bao cao giao KH ve HTCMT vung TNB   12-12-2011 3 2" xfId="11615" xr:uid="{00000000-0005-0000-0000-00003F2B0000}"/>
    <cellStyle name="T_dieu chinh KH 2011 ngay 26-5-2011111_!1 1 bao cao giao KH ve HTCMT vung TNB   12-12-2011 3 3" xfId="11616" xr:uid="{00000000-0005-0000-0000-0000402B0000}"/>
    <cellStyle name="T_dieu chinh KH 2011 ngay 26-5-2011111_!1 1 bao cao giao KH ve HTCMT vung TNB   12-12-2011 4" xfId="9965" xr:uid="{00000000-0005-0000-0000-0000412B0000}"/>
    <cellStyle name="T_dieu chinh KH 2011 ngay 26-5-2011111_!1 1 bao cao giao KH ve HTCMT vung TNB   12-12-2011 4 2" xfId="9967" xr:uid="{00000000-0005-0000-0000-0000422B0000}"/>
    <cellStyle name="T_dieu chinh KH 2011 ngay 26-5-2011111_!1 1 bao cao giao KH ve HTCMT vung TNB   12-12-2011 5" xfId="7786" xr:uid="{00000000-0005-0000-0000-0000432B0000}"/>
    <cellStyle name="T_dieu chinh KH 2011 ngay 26-5-2011111_!1 1 bao cao giao KH ve HTCMT vung TNB   12-12-2011 6" xfId="445" xr:uid="{00000000-0005-0000-0000-0000442B0000}"/>
    <cellStyle name="T_dieu chinh KH 2011 ngay 26-5-2011111_KH TPCP vung TNB (03-1-2012)" xfId="3521" xr:uid="{00000000-0005-0000-0000-0000452B0000}"/>
    <cellStyle name="T_dieu chinh KH 2011 ngay 26-5-2011111_KH TPCP vung TNB (03-1-2012) 2" xfId="11617" xr:uid="{00000000-0005-0000-0000-0000462B0000}"/>
    <cellStyle name="T_dieu chinh KH 2011 ngay 26-5-2011111_KH TPCP vung TNB (03-1-2012) 2 2" xfId="4331" xr:uid="{00000000-0005-0000-0000-0000472B0000}"/>
    <cellStyle name="T_dieu chinh KH 2011 ngay 26-5-2011111_KH TPCP vung TNB (03-1-2012) 2 2 2" xfId="11089" xr:uid="{00000000-0005-0000-0000-0000482B0000}"/>
    <cellStyle name="T_dieu chinh KH 2011 ngay 26-5-2011111_KH TPCP vung TNB (03-1-2012) 2 2 3" xfId="11093" xr:uid="{00000000-0005-0000-0000-0000492B0000}"/>
    <cellStyle name="T_dieu chinh KH 2011 ngay 26-5-2011111_KH TPCP vung TNB (03-1-2012) 2 3" xfId="11618" xr:uid="{00000000-0005-0000-0000-00004A2B0000}"/>
    <cellStyle name="T_dieu chinh KH 2011 ngay 26-5-2011111_KH TPCP vung TNB (03-1-2012) 2 3 2" xfId="8007" xr:uid="{00000000-0005-0000-0000-00004B2B0000}"/>
    <cellStyle name="T_dieu chinh KH 2011 ngay 26-5-2011111_KH TPCP vung TNB (03-1-2012) 2 4" xfId="1809" xr:uid="{00000000-0005-0000-0000-00004C2B0000}"/>
    <cellStyle name="T_dieu chinh KH 2011 ngay 26-5-2011111_KH TPCP vung TNB (03-1-2012) 2 5" xfId="9913" xr:uid="{00000000-0005-0000-0000-00004D2B0000}"/>
    <cellStyle name="T_dieu chinh KH 2011 ngay 26-5-2011111_KH TPCP vung TNB (03-1-2012) 3" xfId="9872" xr:uid="{00000000-0005-0000-0000-00004E2B0000}"/>
    <cellStyle name="T_dieu chinh KH 2011 ngay 26-5-2011111_KH TPCP vung TNB (03-1-2012) 3 2" xfId="8534" xr:uid="{00000000-0005-0000-0000-00004F2B0000}"/>
    <cellStyle name="T_dieu chinh KH 2011 ngay 26-5-2011111_KH TPCP vung TNB (03-1-2012) 3 3" xfId="9874" xr:uid="{00000000-0005-0000-0000-0000502B0000}"/>
    <cellStyle name="T_dieu chinh KH 2011 ngay 26-5-2011111_KH TPCP vung TNB (03-1-2012) 4" xfId="9876" xr:uid="{00000000-0005-0000-0000-0000512B0000}"/>
    <cellStyle name="T_dieu chinh KH 2011 ngay 26-5-2011111_KH TPCP vung TNB (03-1-2012) 4 2" xfId="9878" xr:uid="{00000000-0005-0000-0000-0000522B0000}"/>
    <cellStyle name="T_dieu chinh KH 2011 ngay 26-5-2011111_KH TPCP vung TNB (03-1-2012) 5" xfId="9880" xr:uid="{00000000-0005-0000-0000-0000532B0000}"/>
    <cellStyle name="T_dieu chinh KH 2011 ngay 26-5-2011111_KH TPCP vung TNB (03-1-2012) 6" xfId="9882" xr:uid="{00000000-0005-0000-0000-0000542B0000}"/>
    <cellStyle name="T_DK 2014-2015 final" xfId="10172" xr:uid="{00000000-0005-0000-0000-0000552B0000}"/>
    <cellStyle name="T_DK 2014-2015 final 2" xfId="569" xr:uid="{00000000-0005-0000-0000-0000562B0000}"/>
    <cellStyle name="T_DK 2014-2015 final 2 2" xfId="4206" xr:uid="{00000000-0005-0000-0000-0000572B0000}"/>
    <cellStyle name="T_DK 2014-2015 final 2 3" xfId="825" xr:uid="{00000000-0005-0000-0000-0000582B0000}"/>
    <cellStyle name="T_DK 2014-2015 final 3" xfId="4700" xr:uid="{00000000-0005-0000-0000-0000592B0000}"/>
    <cellStyle name="T_DK 2014-2015 final 3 2" xfId="11619" xr:uid="{00000000-0005-0000-0000-00005A2B0000}"/>
    <cellStyle name="T_DK 2014-2015 final 4" xfId="3914" xr:uid="{00000000-0005-0000-0000-00005B2B0000}"/>
    <cellStyle name="T_DK 2014-2015 final 5" xfId="4704" xr:uid="{00000000-0005-0000-0000-00005C2B0000}"/>
    <cellStyle name="T_DK 2014-2015 final_05-12  KH trung han 2016-2020 - Liem Thinh edited" xfId="11620" xr:uid="{00000000-0005-0000-0000-00005D2B0000}"/>
    <cellStyle name="T_DK 2014-2015 final_05-12  KH trung han 2016-2020 - Liem Thinh edited 2" xfId="11621" xr:uid="{00000000-0005-0000-0000-00005E2B0000}"/>
    <cellStyle name="T_DK 2014-2015 final_05-12  KH trung han 2016-2020 - Liem Thinh edited 2 2" xfId="10010" xr:uid="{00000000-0005-0000-0000-00005F2B0000}"/>
    <cellStyle name="T_DK 2014-2015 final_05-12  KH trung han 2016-2020 - Liem Thinh edited 2 3" xfId="10013" xr:uid="{00000000-0005-0000-0000-0000602B0000}"/>
    <cellStyle name="T_DK 2014-2015 final_05-12  KH trung han 2016-2020 - Liem Thinh edited 3" xfId="11622" xr:uid="{00000000-0005-0000-0000-0000612B0000}"/>
    <cellStyle name="T_DK 2014-2015 final_05-12  KH trung han 2016-2020 - Liem Thinh edited 3 2" xfId="10016" xr:uid="{00000000-0005-0000-0000-0000622B0000}"/>
    <cellStyle name="T_DK 2014-2015 final_05-12  KH trung han 2016-2020 - Liem Thinh edited 4" xfId="11623" xr:uid="{00000000-0005-0000-0000-0000632B0000}"/>
    <cellStyle name="T_DK 2014-2015 final_05-12  KH trung han 2016-2020 - Liem Thinh edited 5" xfId="5599" xr:uid="{00000000-0005-0000-0000-0000642B0000}"/>
    <cellStyle name="T_DK 2014-2015 final_Copy of 05-12  KH trung han 2016-2020 - Liem Thinh edited (1)" xfId="5565" xr:uid="{00000000-0005-0000-0000-0000652B0000}"/>
    <cellStyle name="T_DK 2014-2015 final_Copy of 05-12  KH trung han 2016-2020 - Liem Thinh edited (1) 2" xfId="11624" xr:uid="{00000000-0005-0000-0000-0000662B0000}"/>
    <cellStyle name="T_DK 2014-2015 final_Copy of 05-12  KH trung han 2016-2020 - Liem Thinh edited (1) 2 2" xfId="166" xr:uid="{00000000-0005-0000-0000-0000672B0000}"/>
    <cellStyle name="T_DK 2014-2015 final_Copy of 05-12  KH trung han 2016-2020 - Liem Thinh edited (1) 2 3" xfId="672" xr:uid="{00000000-0005-0000-0000-0000682B0000}"/>
    <cellStyle name="T_DK 2014-2015 final_Copy of 05-12  KH trung han 2016-2020 - Liem Thinh edited (1) 3" xfId="11625" xr:uid="{00000000-0005-0000-0000-0000692B0000}"/>
    <cellStyle name="T_DK 2014-2015 final_Copy of 05-12  KH trung han 2016-2020 - Liem Thinh edited (1) 3 2" xfId="3167" xr:uid="{00000000-0005-0000-0000-00006A2B0000}"/>
    <cellStyle name="T_DK 2014-2015 final_Copy of 05-12  KH trung han 2016-2020 - Liem Thinh edited (1) 4" xfId="11626" xr:uid="{00000000-0005-0000-0000-00006B2B0000}"/>
    <cellStyle name="T_DK 2014-2015 final_Copy of 05-12  KH trung han 2016-2020 - Liem Thinh edited (1) 5" xfId="10447" xr:uid="{00000000-0005-0000-0000-00006C2B0000}"/>
    <cellStyle name="T_DK 2014-2015 new" xfId="11627" xr:uid="{00000000-0005-0000-0000-00006D2B0000}"/>
    <cellStyle name="T_DK 2014-2015 new 2" xfId="11628" xr:uid="{00000000-0005-0000-0000-00006E2B0000}"/>
    <cellStyle name="T_DK 2014-2015 new 2 2" xfId="11629" xr:uid="{00000000-0005-0000-0000-00006F2B0000}"/>
    <cellStyle name="T_DK 2014-2015 new 2 3" xfId="4003" xr:uid="{00000000-0005-0000-0000-0000702B0000}"/>
    <cellStyle name="T_DK 2014-2015 new 3" xfId="11631" xr:uid="{00000000-0005-0000-0000-0000712B0000}"/>
    <cellStyle name="T_DK 2014-2015 new 3 2" xfId="11633" xr:uid="{00000000-0005-0000-0000-0000722B0000}"/>
    <cellStyle name="T_DK 2014-2015 new 4" xfId="11611" xr:uid="{00000000-0005-0000-0000-0000732B0000}"/>
    <cellStyle name="T_DK 2014-2015 new 5" xfId="11634" xr:uid="{00000000-0005-0000-0000-0000742B0000}"/>
    <cellStyle name="T_DK 2014-2015 new_05-12  KH trung han 2016-2020 - Liem Thinh edited" xfId="4191" xr:uid="{00000000-0005-0000-0000-0000752B0000}"/>
    <cellStyle name="T_DK 2014-2015 new_05-12  KH trung han 2016-2020 - Liem Thinh edited 2" xfId="11635" xr:uid="{00000000-0005-0000-0000-0000762B0000}"/>
    <cellStyle name="T_DK 2014-2015 new_05-12  KH trung han 2016-2020 - Liem Thinh edited 2 2" xfId="11636" xr:uid="{00000000-0005-0000-0000-0000772B0000}"/>
    <cellStyle name="T_DK 2014-2015 new_05-12  KH trung han 2016-2020 - Liem Thinh edited 2 3" xfId="11637" xr:uid="{00000000-0005-0000-0000-0000782B0000}"/>
    <cellStyle name="T_DK 2014-2015 new_05-12  KH trung han 2016-2020 - Liem Thinh edited 3" xfId="2528" xr:uid="{00000000-0005-0000-0000-0000792B0000}"/>
    <cellStyle name="T_DK 2014-2015 new_05-12  KH trung han 2016-2020 - Liem Thinh edited 3 2" xfId="11638" xr:uid="{00000000-0005-0000-0000-00007A2B0000}"/>
    <cellStyle name="T_DK 2014-2015 new_05-12  KH trung han 2016-2020 - Liem Thinh edited 4" xfId="6067" xr:uid="{00000000-0005-0000-0000-00007B2B0000}"/>
    <cellStyle name="T_DK 2014-2015 new_05-12  KH trung han 2016-2020 - Liem Thinh edited 5" xfId="11639" xr:uid="{00000000-0005-0000-0000-00007C2B0000}"/>
    <cellStyle name="T_DK 2014-2015 new_Copy of 05-12  KH trung han 2016-2020 - Liem Thinh edited (1)" xfId="11640" xr:uid="{00000000-0005-0000-0000-00007D2B0000}"/>
    <cellStyle name="T_DK 2014-2015 new_Copy of 05-12  KH trung han 2016-2020 - Liem Thinh edited (1) 2" xfId="11641" xr:uid="{00000000-0005-0000-0000-00007E2B0000}"/>
    <cellStyle name="T_DK 2014-2015 new_Copy of 05-12  KH trung han 2016-2020 - Liem Thinh edited (1) 2 2" xfId="11642" xr:uid="{00000000-0005-0000-0000-00007F2B0000}"/>
    <cellStyle name="T_DK 2014-2015 new_Copy of 05-12  KH trung han 2016-2020 - Liem Thinh edited (1) 2 3" xfId="11643" xr:uid="{00000000-0005-0000-0000-0000802B0000}"/>
    <cellStyle name="T_DK 2014-2015 new_Copy of 05-12  KH trung han 2016-2020 - Liem Thinh edited (1) 3" xfId="5004" xr:uid="{00000000-0005-0000-0000-0000812B0000}"/>
    <cellStyle name="T_DK 2014-2015 new_Copy of 05-12  KH trung han 2016-2020 - Liem Thinh edited (1) 3 2" xfId="11644" xr:uid="{00000000-0005-0000-0000-0000822B0000}"/>
    <cellStyle name="T_DK 2014-2015 new_Copy of 05-12  KH trung han 2016-2020 - Liem Thinh edited (1) 4" xfId="8041" xr:uid="{00000000-0005-0000-0000-0000832B0000}"/>
    <cellStyle name="T_DK 2014-2015 new_Copy of 05-12  KH trung han 2016-2020 - Liem Thinh edited (1) 5" xfId="9072" xr:uid="{00000000-0005-0000-0000-0000842B0000}"/>
    <cellStyle name="T_DK KH CBDT 2014 11-11-2013" xfId="11645" xr:uid="{00000000-0005-0000-0000-0000852B0000}"/>
    <cellStyle name="T_DK KH CBDT 2014 11-11-2013 2" xfId="11646" xr:uid="{00000000-0005-0000-0000-0000862B0000}"/>
    <cellStyle name="T_DK KH CBDT 2014 11-11-2013 2 2" xfId="2983" xr:uid="{00000000-0005-0000-0000-0000872B0000}"/>
    <cellStyle name="T_DK KH CBDT 2014 11-11-2013 2 3" xfId="6386" xr:uid="{00000000-0005-0000-0000-0000882B0000}"/>
    <cellStyle name="T_DK KH CBDT 2014 11-11-2013 3" xfId="2910" xr:uid="{00000000-0005-0000-0000-0000892B0000}"/>
    <cellStyle name="T_DK KH CBDT 2014 11-11-2013 3 2" xfId="2036" xr:uid="{00000000-0005-0000-0000-00008A2B0000}"/>
    <cellStyle name="T_DK KH CBDT 2014 11-11-2013 4" xfId="5772" xr:uid="{00000000-0005-0000-0000-00008B2B0000}"/>
    <cellStyle name="T_DK KH CBDT 2014 11-11-2013 5" xfId="5777" xr:uid="{00000000-0005-0000-0000-00008C2B0000}"/>
    <cellStyle name="T_DK KH CBDT 2014 11-11-2013(1)" xfId="5914" xr:uid="{00000000-0005-0000-0000-00008D2B0000}"/>
    <cellStyle name="T_DK KH CBDT 2014 11-11-2013(1) 2" xfId="11647" xr:uid="{00000000-0005-0000-0000-00008E2B0000}"/>
    <cellStyle name="T_DK KH CBDT 2014 11-11-2013(1) 2 2" xfId="1945" xr:uid="{00000000-0005-0000-0000-00008F2B0000}"/>
    <cellStyle name="T_DK KH CBDT 2014 11-11-2013(1) 2 3" xfId="7056" xr:uid="{00000000-0005-0000-0000-0000902B0000}"/>
    <cellStyle name="T_DK KH CBDT 2014 11-11-2013(1) 3" xfId="11648" xr:uid="{00000000-0005-0000-0000-0000912B0000}"/>
    <cellStyle name="T_DK KH CBDT 2014 11-11-2013(1) 3 2" xfId="11649" xr:uid="{00000000-0005-0000-0000-0000922B0000}"/>
    <cellStyle name="T_DK KH CBDT 2014 11-11-2013(1) 4" xfId="11650" xr:uid="{00000000-0005-0000-0000-0000932B0000}"/>
    <cellStyle name="T_DK KH CBDT 2014 11-11-2013(1) 5" xfId="521" xr:uid="{00000000-0005-0000-0000-0000942B0000}"/>
    <cellStyle name="T_DK KH CBDT 2014 11-11-2013(1)_05-12  KH trung han 2016-2020 - Liem Thinh edited" xfId="11651" xr:uid="{00000000-0005-0000-0000-0000952B0000}"/>
    <cellStyle name="T_DK KH CBDT 2014 11-11-2013(1)_05-12  KH trung han 2016-2020 - Liem Thinh edited 2" xfId="11652" xr:uid="{00000000-0005-0000-0000-0000962B0000}"/>
    <cellStyle name="T_DK KH CBDT 2014 11-11-2013(1)_05-12  KH trung han 2016-2020 - Liem Thinh edited 2 2" xfId="11654" xr:uid="{00000000-0005-0000-0000-0000972B0000}"/>
    <cellStyle name="T_DK KH CBDT 2014 11-11-2013(1)_05-12  KH trung han 2016-2020 - Liem Thinh edited 2 3" xfId="11656" xr:uid="{00000000-0005-0000-0000-0000982B0000}"/>
    <cellStyle name="T_DK KH CBDT 2014 11-11-2013(1)_05-12  KH trung han 2016-2020 - Liem Thinh edited 3" xfId="11657" xr:uid="{00000000-0005-0000-0000-0000992B0000}"/>
    <cellStyle name="T_DK KH CBDT 2014 11-11-2013(1)_05-12  KH trung han 2016-2020 - Liem Thinh edited 3 2" xfId="11659" xr:uid="{00000000-0005-0000-0000-00009A2B0000}"/>
    <cellStyle name="T_DK KH CBDT 2014 11-11-2013(1)_05-12  KH trung han 2016-2020 - Liem Thinh edited 4" xfId="8701" xr:uid="{00000000-0005-0000-0000-00009B2B0000}"/>
    <cellStyle name="T_DK KH CBDT 2014 11-11-2013(1)_05-12  KH trung han 2016-2020 - Liem Thinh edited 5" xfId="8703" xr:uid="{00000000-0005-0000-0000-00009C2B0000}"/>
    <cellStyle name="T_DK KH CBDT 2014 11-11-2013(1)_Copy of 05-12  KH trung han 2016-2020 - Liem Thinh edited (1)" xfId="5378" xr:uid="{00000000-0005-0000-0000-00009D2B0000}"/>
    <cellStyle name="T_DK KH CBDT 2014 11-11-2013(1)_Copy of 05-12  KH trung han 2016-2020 - Liem Thinh edited (1) 2" xfId="11660" xr:uid="{00000000-0005-0000-0000-00009E2B0000}"/>
    <cellStyle name="T_DK KH CBDT 2014 11-11-2013(1)_Copy of 05-12  KH trung han 2016-2020 - Liem Thinh edited (1) 2 2" xfId="11661" xr:uid="{00000000-0005-0000-0000-00009F2B0000}"/>
    <cellStyle name="T_DK KH CBDT 2014 11-11-2013(1)_Copy of 05-12  KH trung han 2016-2020 - Liem Thinh edited (1) 2 3" xfId="11662" xr:uid="{00000000-0005-0000-0000-0000A02B0000}"/>
    <cellStyle name="T_DK KH CBDT 2014 11-11-2013(1)_Copy of 05-12  KH trung han 2016-2020 - Liem Thinh edited (1) 3" xfId="11284" xr:uid="{00000000-0005-0000-0000-0000A12B0000}"/>
    <cellStyle name="T_DK KH CBDT 2014 11-11-2013(1)_Copy of 05-12  KH trung han 2016-2020 - Liem Thinh edited (1) 3 2" xfId="11663" xr:uid="{00000000-0005-0000-0000-0000A22B0000}"/>
    <cellStyle name="T_DK KH CBDT 2014 11-11-2013(1)_Copy of 05-12  KH trung han 2016-2020 - Liem Thinh edited (1) 4" xfId="11286" xr:uid="{00000000-0005-0000-0000-0000A32B0000}"/>
    <cellStyle name="T_DK KH CBDT 2014 11-11-2013(1)_Copy of 05-12  KH trung han 2016-2020 - Liem Thinh edited (1) 5" xfId="11664" xr:uid="{00000000-0005-0000-0000-0000A42B0000}"/>
    <cellStyle name="T_DK KH CBDT 2014 11-11-2013_05-12  KH trung han 2016-2020 - Liem Thinh edited" xfId="11666" xr:uid="{00000000-0005-0000-0000-0000A52B0000}"/>
    <cellStyle name="T_DK KH CBDT 2014 11-11-2013_05-12  KH trung han 2016-2020 - Liem Thinh edited 2" xfId="11668" xr:uid="{00000000-0005-0000-0000-0000A62B0000}"/>
    <cellStyle name="T_DK KH CBDT 2014 11-11-2013_05-12  KH trung han 2016-2020 - Liem Thinh edited 2 2" xfId="11669" xr:uid="{00000000-0005-0000-0000-0000A72B0000}"/>
    <cellStyle name="T_DK KH CBDT 2014 11-11-2013_05-12  KH trung han 2016-2020 - Liem Thinh edited 2 3" xfId="11670" xr:uid="{00000000-0005-0000-0000-0000A82B0000}"/>
    <cellStyle name="T_DK KH CBDT 2014 11-11-2013_05-12  KH trung han 2016-2020 - Liem Thinh edited 3" xfId="11671" xr:uid="{00000000-0005-0000-0000-0000A92B0000}"/>
    <cellStyle name="T_DK KH CBDT 2014 11-11-2013_05-12  KH trung han 2016-2020 - Liem Thinh edited 3 2" xfId="11672" xr:uid="{00000000-0005-0000-0000-0000AA2B0000}"/>
    <cellStyle name="T_DK KH CBDT 2014 11-11-2013_05-12  KH trung han 2016-2020 - Liem Thinh edited 4" xfId="11673" xr:uid="{00000000-0005-0000-0000-0000AB2B0000}"/>
    <cellStyle name="T_DK KH CBDT 2014 11-11-2013_05-12  KH trung han 2016-2020 - Liem Thinh edited 5" xfId="11674" xr:uid="{00000000-0005-0000-0000-0000AC2B0000}"/>
    <cellStyle name="T_DK KH CBDT 2014 11-11-2013_Copy of 05-12  KH trung han 2016-2020 - Liem Thinh edited (1)" xfId="6438" xr:uid="{00000000-0005-0000-0000-0000AD2B0000}"/>
    <cellStyle name="T_DK KH CBDT 2014 11-11-2013_Copy of 05-12  KH trung han 2016-2020 - Liem Thinh edited (1) 2" xfId="6441" xr:uid="{00000000-0005-0000-0000-0000AE2B0000}"/>
    <cellStyle name="T_DK KH CBDT 2014 11-11-2013_Copy of 05-12  KH trung han 2016-2020 - Liem Thinh edited (1) 2 2" xfId="11675" xr:uid="{00000000-0005-0000-0000-0000AF2B0000}"/>
    <cellStyle name="T_DK KH CBDT 2014 11-11-2013_Copy of 05-12  KH trung han 2016-2020 - Liem Thinh edited (1) 2 3" xfId="3252" xr:uid="{00000000-0005-0000-0000-0000B02B0000}"/>
    <cellStyle name="T_DK KH CBDT 2014 11-11-2013_Copy of 05-12  KH trung han 2016-2020 - Liem Thinh edited (1) 3" xfId="6445" xr:uid="{00000000-0005-0000-0000-0000B12B0000}"/>
    <cellStyle name="T_DK KH CBDT 2014 11-11-2013_Copy of 05-12  KH trung han 2016-2020 - Liem Thinh edited (1) 3 2" xfId="9215" xr:uid="{00000000-0005-0000-0000-0000B22B0000}"/>
    <cellStyle name="T_DK KH CBDT 2014 11-11-2013_Copy of 05-12  KH trung han 2016-2020 - Liem Thinh edited (1) 4" xfId="11676" xr:uid="{00000000-0005-0000-0000-0000B32B0000}"/>
    <cellStyle name="T_DK KH CBDT 2014 11-11-2013_Copy of 05-12  KH trung han 2016-2020 - Liem Thinh edited (1) 5" xfId="11677" xr:uid="{00000000-0005-0000-0000-0000B42B0000}"/>
    <cellStyle name="T_DM Bo dau tu và von SN, Vay KCH" xfId="6343" xr:uid="{00000000-0005-0000-0000-0000B52B0000}"/>
    <cellStyle name="T_DM Bo dau tu và von SN, Vay KCH 10" xfId="11678" xr:uid="{00000000-0005-0000-0000-0000B62B0000}"/>
    <cellStyle name="T_DM Bo dau tu và von SN, Vay KCH 11" xfId="11679" xr:uid="{00000000-0005-0000-0000-0000B72B0000}"/>
    <cellStyle name="T_DM Bo dau tu và von SN, Vay KCH 12" xfId="11680" xr:uid="{00000000-0005-0000-0000-0000B82B0000}"/>
    <cellStyle name="T_DM Bo dau tu và von SN, Vay KCH 13" xfId="11681" xr:uid="{00000000-0005-0000-0000-0000B92B0000}"/>
    <cellStyle name="T_DM Bo dau tu và von SN, Vay KCH 14" xfId="7147" xr:uid="{00000000-0005-0000-0000-0000BA2B0000}"/>
    <cellStyle name="T_DM Bo dau tu và von SN, Vay KCH 15" xfId="11682" xr:uid="{00000000-0005-0000-0000-0000BB2B0000}"/>
    <cellStyle name="T_DM Bo dau tu và von SN, Vay KCH 2" xfId="4941" xr:uid="{00000000-0005-0000-0000-0000BC2B0000}"/>
    <cellStyle name="T_DM Bo dau tu và von SN, Vay KCH 3" xfId="4946" xr:uid="{00000000-0005-0000-0000-0000BD2B0000}"/>
    <cellStyle name="T_DM Bo dau tu và von SN, Vay KCH 4" xfId="4950" xr:uid="{00000000-0005-0000-0000-0000BE2B0000}"/>
    <cellStyle name="T_DM Bo dau tu và von SN, Vay KCH 5" xfId="4955" xr:uid="{00000000-0005-0000-0000-0000BF2B0000}"/>
    <cellStyle name="T_DM Bo dau tu và von SN, Vay KCH 6" xfId="4960" xr:uid="{00000000-0005-0000-0000-0000C02B0000}"/>
    <cellStyle name="T_DM Bo dau tu và von SN, Vay KCH 7" xfId="11683" xr:uid="{00000000-0005-0000-0000-0000C12B0000}"/>
    <cellStyle name="T_DM Bo dau tu và von SN, Vay KCH 8" xfId="11684" xr:uid="{00000000-0005-0000-0000-0000C22B0000}"/>
    <cellStyle name="T_DM Bo dau tu và von SN, Vay KCH 9" xfId="11685" xr:uid="{00000000-0005-0000-0000-0000C32B0000}"/>
    <cellStyle name="T_DS KCH PHAN BO VON NSDP NAM 2010" xfId="5486" xr:uid="{00000000-0005-0000-0000-0000C42B0000}"/>
    <cellStyle name="T_DS KCH PHAN BO VON NSDP NAM 2010 2" xfId="2884" xr:uid="{00000000-0005-0000-0000-0000C52B0000}"/>
    <cellStyle name="T_DS KCH PHAN BO VON NSDP NAM 2010 2 2" xfId="5206" xr:uid="{00000000-0005-0000-0000-0000C62B0000}"/>
    <cellStyle name="T_DS KCH PHAN BO VON NSDP NAM 2010 2 2 2" xfId="11686" xr:uid="{00000000-0005-0000-0000-0000C72B0000}"/>
    <cellStyle name="T_DS KCH PHAN BO VON NSDP NAM 2010 2 2 3" xfId="11688" xr:uid="{00000000-0005-0000-0000-0000C82B0000}"/>
    <cellStyle name="T_DS KCH PHAN BO VON NSDP NAM 2010 2 3" xfId="11689" xr:uid="{00000000-0005-0000-0000-0000C92B0000}"/>
    <cellStyle name="T_DS KCH PHAN BO VON NSDP NAM 2010 2 3 2" xfId="11690" xr:uid="{00000000-0005-0000-0000-0000CA2B0000}"/>
    <cellStyle name="T_DS KCH PHAN BO VON NSDP NAM 2010 2 4" xfId="11691" xr:uid="{00000000-0005-0000-0000-0000CB2B0000}"/>
    <cellStyle name="T_DS KCH PHAN BO VON NSDP NAM 2010 2 5" xfId="6580" xr:uid="{00000000-0005-0000-0000-0000CC2B0000}"/>
    <cellStyle name="T_DS KCH PHAN BO VON NSDP NAM 2010 3" xfId="5493" xr:uid="{00000000-0005-0000-0000-0000CD2B0000}"/>
    <cellStyle name="T_DS KCH PHAN BO VON NSDP NAM 2010 3 2" xfId="3418" xr:uid="{00000000-0005-0000-0000-0000CE2B0000}"/>
    <cellStyle name="T_DS KCH PHAN BO VON NSDP NAM 2010 3 3" xfId="11692" xr:uid="{00000000-0005-0000-0000-0000CF2B0000}"/>
    <cellStyle name="T_DS KCH PHAN BO VON NSDP NAM 2010 4" xfId="11693" xr:uid="{00000000-0005-0000-0000-0000D02B0000}"/>
    <cellStyle name="T_DS KCH PHAN BO VON NSDP NAM 2010 4 2" xfId="7684" xr:uid="{00000000-0005-0000-0000-0000D12B0000}"/>
    <cellStyle name="T_DS KCH PHAN BO VON NSDP NAM 2010 5" xfId="11694" xr:uid="{00000000-0005-0000-0000-0000D22B0000}"/>
    <cellStyle name="T_DS KCH PHAN BO VON NSDP NAM 2010 6" xfId="11695" xr:uid="{00000000-0005-0000-0000-0000D32B0000}"/>
    <cellStyle name="T_DS KCH PHAN BO VON NSDP NAM 2010_!1 1 bao cao giao KH ve HTCMT vung TNB   12-12-2011" xfId="11696" xr:uid="{00000000-0005-0000-0000-0000D42B0000}"/>
    <cellStyle name="T_DS KCH PHAN BO VON NSDP NAM 2010_!1 1 bao cao giao KH ve HTCMT vung TNB   12-12-2011 2" xfId="3966" xr:uid="{00000000-0005-0000-0000-0000D52B0000}"/>
    <cellStyle name="T_DS KCH PHAN BO VON NSDP NAM 2010_!1 1 bao cao giao KH ve HTCMT vung TNB   12-12-2011 2 2" xfId="9736" xr:uid="{00000000-0005-0000-0000-0000D62B0000}"/>
    <cellStyle name="T_DS KCH PHAN BO VON NSDP NAM 2010_!1 1 bao cao giao KH ve HTCMT vung TNB   12-12-2011 2 2 2" xfId="4365" xr:uid="{00000000-0005-0000-0000-0000D72B0000}"/>
    <cellStyle name="T_DS KCH PHAN BO VON NSDP NAM 2010_!1 1 bao cao giao KH ve HTCMT vung TNB   12-12-2011 2 2 3" xfId="11697" xr:uid="{00000000-0005-0000-0000-0000D82B0000}"/>
    <cellStyle name="T_DS KCH PHAN BO VON NSDP NAM 2010_!1 1 bao cao giao KH ve HTCMT vung TNB   12-12-2011 2 3" xfId="9174" xr:uid="{00000000-0005-0000-0000-0000D92B0000}"/>
    <cellStyle name="T_DS KCH PHAN BO VON NSDP NAM 2010_!1 1 bao cao giao KH ve HTCMT vung TNB   12-12-2011 2 3 2" xfId="11698" xr:uid="{00000000-0005-0000-0000-0000DA2B0000}"/>
    <cellStyle name="T_DS KCH PHAN BO VON NSDP NAM 2010_!1 1 bao cao giao KH ve HTCMT vung TNB   12-12-2011 2 4" xfId="11700" xr:uid="{00000000-0005-0000-0000-0000DB2B0000}"/>
    <cellStyle name="T_DS KCH PHAN BO VON NSDP NAM 2010_!1 1 bao cao giao KH ve HTCMT vung TNB   12-12-2011 2 5" xfId="11702" xr:uid="{00000000-0005-0000-0000-0000DC2B0000}"/>
    <cellStyle name="T_DS KCH PHAN BO VON NSDP NAM 2010_!1 1 bao cao giao KH ve HTCMT vung TNB   12-12-2011 3" xfId="659" xr:uid="{00000000-0005-0000-0000-0000DD2B0000}"/>
    <cellStyle name="T_DS KCH PHAN BO VON NSDP NAM 2010_!1 1 bao cao giao KH ve HTCMT vung TNB   12-12-2011 3 2" xfId="3975" xr:uid="{00000000-0005-0000-0000-0000DE2B0000}"/>
    <cellStyle name="T_DS KCH PHAN BO VON NSDP NAM 2010_!1 1 bao cao giao KH ve HTCMT vung TNB   12-12-2011 3 3" xfId="1358" xr:uid="{00000000-0005-0000-0000-0000DF2B0000}"/>
    <cellStyle name="T_DS KCH PHAN BO VON NSDP NAM 2010_!1 1 bao cao giao KH ve HTCMT vung TNB   12-12-2011 4" xfId="162" xr:uid="{00000000-0005-0000-0000-0000E02B0000}"/>
    <cellStyle name="T_DS KCH PHAN BO VON NSDP NAM 2010_!1 1 bao cao giao KH ve HTCMT vung TNB   12-12-2011 4 2" xfId="6375" xr:uid="{00000000-0005-0000-0000-0000E12B0000}"/>
    <cellStyle name="T_DS KCH PHAN BO VON NSDP NAM 2010_!1 1 bao cao giao KH ve HTCMT vung TNB   12-12-2011 5" xfId="670" xr:uid="{00000000-0005-0000-0000-0000E22B0000}"/>
    <cellStyle name="T_DS KCH PHAN BO VON NSDP NAM 2010_!1 1 bao cao giao KH ve HTCMT vung TNB   12-12-2011 6" xfId="6380" xr:uid="{00000000-0005-0000-0000-0000E32B0000}"/>
    <cellStyle name="T_DS KCH PHAN BO VON NSDP NAM 2010_KH TPCP vung TNB (03-1-2012)" xfId="11703" xr:uid="{00000000-0005-0000-0000-0000E42B0000}"/>
    <cellStyle name="T_DS KCH PHAN BO VON NSDP NAM 2010_KH TPCP vung TNB (03-1-2012) 2" xfId="11704" xr:uid="{00000000-0005-0000-0000-0000E52B0000}"/>
    <cellStyle name="T_DS KCH PHAN BO VON NSDP NAM 2010_KH TPCP vung TNB (03-1-2012) 2 2" xfId="11705" xr:uid="{00000000-0005-0000-0000-0000E62B0000}"/>
    <cellStyle name="T_DS KCH PHAN BO VON NSDP NAM 2010_KH TPCP vung TNB (03-1-2012) 2 2 2" xfId="11706" xr:uid="{00000000-0005-0000-0000-0000E72B0000}"/>
    <cellStyle name="T_DS KCH PHAN BO VON NSDP NAM 2010_KH TPCP vung TNB (03-1-2012) 2 2 3" xfId="11707" xr:uid="{00000000-0005-0000-0000-0000E82B0000}"/>
    <cellStyle name="T_DS KCH PHAN BO VON NSDP NAM 2010_KH TPCP vung TNB (03-1-2012) 2 3" xfId="11708" xr:uid="{00000000-0005-0000-0000-0000E92B0000}"/>
    <cellStyle name="T_DS KCH PHAN BO VON NSDP NAM 2010_KH TPCP vung TNB (03-1-2012) 2 3 2" xfId="11709" xr:uid="{00000000-0005-0000-0000-0000EA2B0000}"/>
    <cellStyle name="T_DS KCH PHAN BO VON NSDP NAM 2010_KH TPCP vung TNB (03-1-2012) 2 4" xfId="11710" xr:uid="{00000000-0005-0000-0000-0000EB2B0000}"/>
    <cellStyle name="T_DS KCH PHAN BO VON NSDP NAM 2010_KH TPCP vung TNB (03-1-2012) 2 5" xfId="11711" xr:uid="{00000000-0005-0000-0000-0000EC2B0000}"/>
    <cellStyle name="T_DS KCH PHAN BO VON NSDP NAM 2010_KH TPCP vung TNB (03-1-2012) 3" xfId="11712" xr:uid="{00000000-0005-0000-0000-0000ED2B0000}"/>
    <cellStyle name="T_DS KCH PHAN BO VON NSDP NAM 2010_KH TPCP vung TNB (03-1-2012) 3 2" xfId="11714" xr:uid="{00000000-0005-0000-0000-0000EE2B0000}"/>
    <cellStyle name="T_DS KCH PHAN BO VON NSDP NAM 2010_KH TPCP vung TNB (03-1-2012) 3 3" xfId="7640" xr:uid="{00000000-0005-0000-0000-0000EF2B0000}"/>
    <cellStyle name="T_DS KCH PHAN BO VON NSDP NAM 2010_KH TPCP vung TNB (03-1-2012) 4" xfId="11715" xr:uid="{00000000-0005-0000-0000-0000F02B0000}"/>
    <cellStyle name="T_DS KCH PHAN BO VON NSDP NAM 2010_KH TPCP vung TNB (03-1-2012) 4 2" xfId="11716" xr:uid="{00000000-0005-0000-0000-0000F12B0000}"/>
    <cellStyle name="T_DS KCH PHAN BO VON NSDP NAM 2010_KH TPCP vung TNB (03-1-2012) 5" xfId="11717" xr:uid="{00000000-0005-0000-0000-0000F22B0000}"/>
    <cellStyle name="T_DS KCH PHAN BO VON NSDP NAM 2010_KH TPCP vung TNB (03-1-2012) 6" xfId="11720" xr:uid="{00000000-0005-0000-0000-0000F32B0000}"/>
    <cellStyle name="T_Du an khoi cong moi nam 2010" xfId="9517" xr:uid="{00000000-0005-0000-0000-0000F42B0000}"/>
    <cellStyle name="T_Du an khoi cong moi nam 2010 2" xfId="10326" xr:uid="{00000000-0005-0000-0000-0000F52B0000}"/>
    <cellStyle name="T_Du an khoi cong moi nam 2010 2 2" xfId="8201" xr:uid="{00000000-0005-0000-0000-0000F62B0000}"/>
    <cellStyle name="T_Du an khoi cong moi nam 2010 2 2 2" xfId="11721" xr:uid="{00000000-0005-0000-0000-0000F72B0000}"/>
    <cellStyle name="T_Du an khoi cong moi nam 2010 2 2 3" xfId="11722" xr:uid="{00000000-0005-0000-0000-0000F82B0000}"/>
    <cellStyle name="T_Du an khoi cong moi nam 2010 2 3" xfId="72" xr:uid="{00000000-0005-0000-0000-0000F92B0000}"/>
    <cellStyle name="T_Du an khoi cong moi nam 2010 2 3 2" xfId="3908" xr:uid="{00000000-0005-0000-0000-0000FA2B0000}"/>
    <cellStyle name="T_Du an khoi cong moi nam 2010 2 4" xfId="11723" xr:uid="{00000000-0005-0000-0000-0000FB2B0000}"/>
    <cellStyle name="T_Du an khoi cong moi nam 2010 2 5" xfId="11724" xr:uid="{00000000-0005-0000-0000-0000FC2B0000}"/>
    <cellStyle name="T_Du an khoi cong moi nam 2010 3" xfId="10328" xr:uid="{00000000-0005-0000-0000-0000FD2B0000}"/>
    <cellStyle name="T_Du an khoi cong moi nam 2010 3 2" xfId="4686" xr:uid="{00000000-0005-0000-0000-0000FE2B0000}"/>
    <cellStyle name="T_Du an khoi cong moi nam 2010 3 3" xfId="114" xr:uid="{00000000-0005-0000-0000-0000FF2B0000}"/>
    <cellStyle name="T_Du an khoi cong moi nam 2010 4" xfId="10330" xr:uid="{00000000-0005-0000-0000-0000002C0000}"/>
    <cellStyle name="T_Du an khoi cong moi nam 2010 4 2" xfId="11725" xr:uid="{00000000-0005-0000-0000-0000012C0000}"/>
    <cellStyle name="T_Du an khoi cong moi nam 2010 5" xfId="10332" xr:uid="{00000000-0005-0000-0000-0000022C0000}"/>
    <cellStyle name="T_Du an khoi cong moi nam 2010 6" xfId="11727" xr:uid="{00000000-0005-0000-0000-0000032C0000}"/>
    <cellStyle name="T_Du an khoi cong moi nam 2010_!1 1 bao cao giao KH ve HTCMT vung TNB   12-12-2011" xfId="5211" xr:uid="{00000000-0005-0000-0000-0000042C0000}"/>
    <cellStyle name="T_Du an khoi cong moi nam 2010_!1 1 bao cao giao KH ve HTCMT vung TNB   12-12-2011 2" xfId="7680" xr:uid="{00000000-0005-0000-0000-0000052C0000}"/>
    <cellStyle name="T_Du an khoi cong moi nam 2010_!1 1 bao cao giao KH ve HTCMT vung TNB   12-12-2011 2 2" xfId="3891" xr:uid="{00000000-0005-0000-0000-0000062C0000}"/>
    <cellStyle name="T_Du an khoi cong moi nam 2010_!1 1 bao cao giao KH ve HTCMT vung TNB   12-12-2011 2 2 2" xfId="11728" xr:uid="{00000000-0005-0000-0000-0000072C0000}"/>
    <cellStyle name="T_Du an khoi cong moi nam 2010_!1 1 bao cao giao KH ve HTCMT vung TNB   12-12-2011 2 2 3" xfId="11729" xr:uid="{00000000-0005-0000-0000-0000082C0000}"/>
    <cellStyle name="T_Du an khoi cong moi nam 2010_!1 1 bao cao giao KH ve HTCMT vung TNB   12-12-2011 2 3" xfId="7336" xr:uid="{00000000-0005-0000-0000-0000092C0000}"/>
    <cellStyle name="T_Du an khoi cong moi nam 2010_!1 1 bao cao giao KH ve HTCMT vung TNB   12-12-2011 2 3 2" xfId="11730" xr:uid="{00000000-0005-0000-0000-00000A2C0000}"/>
    <cellStyle name="T_Du an khoi cong moi nam 2010_!1 1 bao cao giao KH ve HTCMT vung TNB   12-12-2011 2 4" xfId="7338" xr:uid="{00000000-0005-0000-0000-00000B2C0000}"/>
    <cellStyle name="T_Du an khoi cong moi nam 2010_!1 1 bao cao giao KH ve HTCMT vung TNB   12-12-2011 2 5" xfId="7340" xr:uid="{00000000-0005-0000-0000-00000C2C0000}"/>
    <cellStyle name="T_Du an khoi cong moi nam 2010_!1 1 bao cao giao KH ve HTCMT vung TNB   12-12-2011 3" xfId="7683" xr:uid="{00000000-0005-0000-0000-00000D2C0000}"/>
    <cellStyle name="T_Du an khoi cong moi nam 2010_!1 1 bao cao giao KH ve HTCMT vung TNB   12-12-2011 3 2" xfId="7686" xr:uid="{00000000-0005-0000-0000-00000E2C0000}"/>
    <cellStyle name="T_Du an khoi cong moi nam 2010_!1 1 bao cao giao KH ve HTCMT vung TNB   12-12-2011 3 3" xfId="11732" xr:uid="{00000000-0005-0000-0000-00000F2C0000}"/>
    <cellStyle name="T_Du an khoi cong moi nam 2010_!1 1 bao cao giao KH ve HTCMT vung TNB   12-12-2011 4" xfId="7688" xr:uid="{00000000-0005-0000-0000-0000102C0000}"/>
    <cellStyle name="T_Du an khoi cong moi nam 2010_!1 1 bao cao giao KH ve HTCMT vung TNB   12-12-2011 4 2" xfId="6972" xr:uid="{00000000-0005-0000-0000-0000112C0000}"/>
    <cellStyle name="T_Du an khoi cong moi nam 2010_!1 1 bao cao giao KH ve HTCMT vung TNB   12-12-2011 5" xfId="7690" xr:uid="{00000000-0005-0000-0000-0000122C0000}"/>
    <cellStyle name="T_Du an khoi cong moi nam 2010_!1 1 bao cao giao KH ve HTCMT vung TNB   12-12-2011 6" xfId="175" xr:uid="{00000000-0005-0000-0000-0000132C0000}"/>
    <cellStyle name="T_Du an khoi cong moi nam 2010_KH TPCP vung TNB (03-1-2012)" xfId="11733" xr:uid="{00000000-0005-0000-0000-0000142C0000}"/>
    <cellStyle name="T_Du an khoi cong moi nam 2010_KH TPCP vung TNB (03-1-2012) 2" xfId="11734" xr:uid="{00000000-0005-0000-0000-0000152C0000}"/>
    <cellStyle name="T_Du an khoi cong moi nam 2010_KH TPCP vung TNB (03-1-2012) 2 2" xfId="5011" xr:uid="{00000000-0005-0000-0000-0000162C0000}"/>
    <cellStyle name="T_Du an khoi cong moi nam 2010_KH TPCP vung TNB (03-1-2012) 2 2 2" xfId="5040" xr:uid="{00000000-0005-0000-0000-0000172C0000}"/>
    <cellStyle name="T_Du an khoi cong moi nam 2010_KH TPCP vung TNB (03-1-2012) 2 2 3" xfId="5050" xr:uid="{00000000-0005-0000-0000-0000182C0000}"/>
    <cellStyle name="T_Du an khoi cong moi nam 2010_KH TPCP vung TNB (03-1-2012) 2 3" xfId="5058" xr:uid="{00000000-0005-0000-0000-0000192C0000}"/>
    <cellStyle name="T_Du an khoi cong moi nam 2010_KH TPCP vung TNB (03-1-2012) 2 3 2" xfId="5060" xr:uid="{00000000-0005-0000-0000-00001A2C0000}"/>
    <cellStyle name="T_Du an khoi cong moi nam 2010_KH TPCP vung TNB (03-1-2012) 2 4" xfId="5070" xr:uid="{00000000-0005-0000-0000-00001B2C0000}"/>
    <cellStyle name="T_Du an khoi cong moi nam 2010_KH TPCP vung TNB (03-1-2012) 2 5" xfId="5090" xr:uid="{00000000-0005-0000-0000-00001C2C0000}"/>
    <cellStyle name="T_Du an khoi cong moi nam 2010_KH TPCP vung TNB (03-1-2012) 3" xfId="11735" xr:uid="{00000000-0005-0000-0000-00001D2C0000}"/>
    <cellStyle name="T_Du an khoi cong moi nam 2010_KH TPCP vung TNB (03-1-2012) 3 2" xfId="5746" xr:uid="{00000000-0005-0000-0000-00001E2C0000}"/>
    <cellStyle name="T_Du an khoi cong moi nam 2010_KH TPCP vung TNB (03-1-2012) 3 3" xfId="5749" xr:uid="{00000000-0005-0000-0000-00001F2C0000}"/>
    <cellStyle name="T_Du an khoi cong moi nam 2010_KH TPCP vung TNB (03-1-2012) 4" xfId="11736" xr:uid="{00000000-0005-0000-0000-0000202C0000}"/>
    <cellStyle name="T_Du an khoi cong moi nam 2010_KH TPCP vung TNB (03-1-2012) 4 2" xfId="11738" xr:uid="{00000000-0005-0000-0000-0000212C0000}"/>
    <cellStyle name="T_Du an khoi cong moi nam 2010_KH TPCP vung TNB (03-1-2012) 5" xfId="11739" xr:uid="{00000000-0005-0000-0000-0000222C0000}"/>
    <cellStyle name="T_Du an khoi cong moi nam 2010_KH TPCP vung TNB (03-1-2012) 6" xfId="11740" xr:uid="{00000000-0005-0000-0000-0000232C0000}"/>
    <cellStyle name="T_DU AN TKQH VA CHUAN BI DAU TU NAM 2007 sua ngay 9-11" xfId="7597" xr:uid="{00000000-0005-0000-0000-0000242C0000}"/>
    <cellStyle name="T_DU AN TKQH VA CHUAN BI DAU TU NAM 2007 sua ngay 9-11 2" xfId="7600" xr:uid="{00000000-0005-0000-0000-0000252C0000}"/>
    <cellStyle name="T_DU AN TKQH VA CHUAN BI DAU TU NAM 2007 sua ngay 9-11 2 2" xfId="7604" xr:uid="{00000000-0005-0000-0000-0000262C0000}"/>
    <cellStyle name="T_DU AN TKQH VA CHUAN BI DAU TU NAM 2007 sua ngay 9-11 2 2 2" xfId="7608" xr:uid="{00000000-0005-0000-0000-0000272C0000}"/>
    <cellStyle name="T_DU AN TKQH VA CHUAN BI DAU TU NAM 2007 sua ngay 9-11 2 2 3" xfId="7261" xr:uid="{00000000-0005-0000-0000-0000282C0000}"/>
    <cellStyle name="T_DU AN TKQH VA CHUAN BI DAU TU NAM 2007 sua ngay 9-11 2 3" xfId="7612" xr:uid="{00000000-0005-0000-0000-0000292C0000}"/>
    <cellStyle name="T_DU AN TKQH VA CHUAN BI DAU TU NAM 2007 sua ngay 9-11 2 3 2" xfId="7475" xr:uid="{00000000-0005-0000-0000-00002A2C0000}"/>
    <cellStyle name="T_DU AN TKQH VA CHUAN BI DAU TU NAM 2007 sua ngay 9-11 2 4" xfId="10127" xr:uid="{00000000-0005-0000-0000-00002B2C0000}"/>
    <cellStyle name="T_DU AN TKQH VA CHUAN BI DAU TU NAM 2007 sua ngay 9-11 2 5" xfId="11741" xr:uid="{00000000-0005-0000-0000-00002C2C0000}"/>
    <cellStyle name="T_DU AN TKQH VA CHUAN BI DAU TU NAM 2007 sua ngay 9-11 3" xfId="7616" xr:uid="{00000000-0005-0000-0000-00002D2C0000}"/>
    <cellStyle name="T_DU AN TKQH VA CHUAN BI DAU TU NAM 2007 sua ngay 9-11 3 2" xfId="7619" xr:uid="{00000000-0005-0000-0000-00002E2C0000}"/>
    <cellStyle name="T_DU AN TKQH VA CHUAN BI DAU TU NAM 2007 sua ngay 9-11 3 3" xfId="11742" xr:uid="{00000000-0005-0000-0000-00002F2C0000}"/>
    <cellStyle name="T_DU AN TKQH VA CHUAN BI DAU TU NAM 2007 sua ngay 9-11 4" xfId="7622" xr:uid="{00000000-0005-0000-0000-0000302C0000}"/>
    <cellStyle name="T_DU AN TKQH VA CHUAN BI DAU TU NAM 2007 sua ngay 9-11 4 2" xfId="11743" xr:uid="{00000000-0005-0000-0000-0000312C0000}"/>
    <cellStyle name="T_DU AN TKQH VA CHUAN BI DAU TU NAM 2007 sua ngay 9-11 5" xfId="11745" xr:uid="{00000000-0005-0000-0000-0000322C0000}"/>
    <cellStyle name="T_DU AN TKQH VA CHUAN BI DAU TU NAM 2007 sua ngay 9-11 6" xfId="11746" xr:uid="{00000000-0005-0000-0000-0000332C0000}"/>
    <cellStyle name="T_DU AN TKQH VA CHUAN BI DAU TU NAM 2007 sua ngay 9-11_!1 1 bao cao giao KH ve HTCMT vung TNB   12-12-2011" xfId="11744" xr:uid="{00000000-0005-0000-0000-0000342C0000}"/>
    <cellStyle name="T_DU AN TKQH VA CHUAN BI DAU TU NAM 2007 sua ngay 9-11_!1 1 bao cao giao KH ve HTCMT vung TNB   12-12-2011 2" xfId="11747" xr:uid="{00000000-0005-0000-0000-0000352C0000}"/>
    <cellStyle name="T_DU AN TKQH VA CHUAN BI DAU TU NAM 2007 sua ngay 9-11_!1 1 bao cao giao KH ve HTCMT vung TNB   12-12-2011 2 2" xfId="1248" xr:uid="{00000000-0005-0000-0000-0000362C0000}"/>
    <cellStyle name="T_DU AN TKQH VA CHUAN BI DAU TU NAM 2007 sua ngay 9-11_!1 1 bao cao giao KH ve HTCMT vung TNB   12-12-2011 2 2 2" xfId="1109" xr:uid="{00000000-0005-0000-0000-0000372C0000}"/>
    <cellStyle name="T_DU AN TKQH VA CHUAN BI DAU TU NAM 2007 sua ngay 9-11_!1 1 bao cao giao KH ve HTCMT vung TNB   12-12-2011 2 2 3" xfId="1118" xr:uid="{00000000-0005-0000-0000-0000382C0000}"/>
    <cellStyle name="T_DU AN TKQH VA CHUAN BI DAU TU NAM 2007 sua ngay 9-11_!1 1 bao cao giao KH ve HTCMT vung TNB   12-12-2011 2 3" xfId="104" xr:uid="{00000000-0005-0000-0000-0000392C0000}"/>
    <cellStyle name="T_DU AN TKQH VA CHUAN BI DAU TU NAM 2007 sua ngay 9-11_!1 1 bao cao giao KH ve HTCMT vung TNB   12-12-2011 2 3 2" xfId="1260" xr:uid="{00000000-0005-0000-0000-00003A2C0000}"/>
    <cellStyle name="T_DU AN TKQH VA CHUAN BI DAU TU NAM 2007 sua ngay 9-11_!1 1 bao cao giao KH ve HTCMT vung TNB   12-12-2011 2 4" xfId="11748" xr:uid="{00000000-0005-0000-0000-00003B2C0000}"/>
    <cellStyle name="T_DU AN TKQH VA CHUAN BI DAU TU NAM 2007 sua ngay 9-11_!1 1 bao cao giao KH ve HTCMT vung TNB   12-12-2011 2 5" xfId="11749" xr:uid="{00000000-0005-0000-0000-00003C2C0000}"/>
    <cellStyle name="T_DU AN TKQH VA CHUAN BI DAU TU NAM 2007 sua ngay 9-11_!1 1 bao cao giao KH ve HTCMT vung TNB   12-12-2011 3" xfId="3657" xr:uid="{00000000-0005-0000-0000-00003D2C0000}"/>
    <cellStyle name="T_DU AN TKQH VA CHUAN BI DAU TU NAM 2007 sua ngay 9-11_!1 1 bao cao giao KH ve HTCMT vung TNB   12-12-2011 3 2" xfId="11750" xr:uid="{00000000-0005-0000-0000-00003E2C0000}"/>
    <cellStyle name="T_DU AN TKQH VA CHUAN BI DAU TU NAM 2007 sua ngay 9-11_!1 1 bao cao giao KH ve HTCMT vung TNB   12-12-2011 3 3" xfId="11751" xr:uid="{00000000-0005-0000-0000-00003F2C0000}"/>
    <cellStyle name="T_DU AN TKQH VA CHUAN BI DAU TU NAM 2007 sua ngay 9-11_!1 1 bao cao giao KH ve HTCMT vung TNB   12-12-2011 4" xfId="2475" xr:uid="{00000000-0005-0000-0000-0000402C0000}"/>
    <cellStyle name="T_DU AN TKQH VA CHUAN BI DAU TU NAM 2007 sua ngay 9-11_!1 1 bao cao giao KH ve HTCMT vung TNB   12-12-2011 4 2" xfId="10177" xr:uid="{00000000-0005-0000-0000-0000412C0000}"/>
    <cellStyle name="T_DU AN TKQH VA CHUAN BI DAU TU NAM 2007 sua ngay 9-11_!1 1 bao cao giao KH ve HTCMT vung TNB   12-12-2011 5" xfId="11753" xr:uid="{00000000-0005-0000-0000-0000422C0000}"/>
    <cellStyle name="T_DU AN TKQH VA CHUAN BI DAU TU NAM 2007 sua ngay 9-11_!1 1 bao cao giao KH ve HTCMT vung TNB   12-12-2011 6" xfId="11755" xr:uid="{00000000-0005-0000-0000-0000432C0000}"/>
    <cellStyle name="T_DU AN TKQH VA CHUAN BI DAU TU NAM 2007 sua ngay 9-11_Bieu mau danh muc du an thuoc CTMTQG nam 2008" xfId="11756" xr:uid="{00000000-0005-0000-0000-0000442C0000}"/>
    <cellStyle name="T_DU AN TKQH VA CHUAN BI DAU TU NAM 2007 sua ngay 9-11_Bieu mau danh muc du an thuoc CTMTQG nam 2008 2" xfId="9506" xr:uid="{00000000-0005-0000-0000-0000452C0000}"/>
    <cellStyle name="T_DU AN TKQH VA CHUAN BI DAU TU NAM 2007 sua ngay 9-11_Bieu mau danh muc du an thuoc CTMTQG nam 2008 2 2" xfId="9508" xr:uid="{00000000-0005-0000-0000-0000462C0000}"/>
    <cellStyle name="T_DU AN TKQH VA CHUAN BI DAU TU NAM 2007 sua ngay 9-11_Bieu mau danh muc du an thuoc CTMTQG nam 2008 2 2 2" xfId="2660" xr:uid="{00000000-0005-0000-0000-0000472C0000}"/>
    <cellStyle name="T_DU AN TKQH VA CHUAN BI DAU TU NAM 2007 sua ngay 9-11_Bieu mau danh muc du an thuoc CTMTQG nam 2008 2 2 3" xfId="11757" xr:uid="{00000000-0005-0000-0000-0000482C0000}"/>
    <cellStyle name="T_DU AN TKQH VA CHUAN BI DAU TU NAM 2007 sua ngay 9-11_Bieu mau danh muc du an thuoc CTMTQG nam 2008 2 3" xfId="11758" xr:uid="{00000000-0005-0000-0000-0000492C0000}"/>
    <cellStyle name="T_DU AN TKQH VA CHUAN BI DAU TU NAM 2007 sua ngay 9-11_Bieu mau danh muc du an thuoc CTMTQG nam 2008 2 3 2" xfId="11759" xr:uid="{00000000-0005-0000-0000-00004A2C0000}"/>
    <cellStyle name="T_DU AN TKQH VA CHUAN BI DAU TU NAM 2007 sua ngay 9-11_Bieu mau danh muc du an thuoc CTMTQG nam 2008 2 4" xfId="3863" xr:uid="{00000000-0005-0000-0000-00004B2C0000}"/>
    <cellStyle name="T_DU AN TKQH VA CHUAN BI DAU TU NAM 2007 sua ngay 9-11_Bieu mau danh muc du an thuoc CTMTQG nam 2008 2 5" xfId="11760" xr:uid="{00000000-0005-0000-0000-00004C2C0000}"/>
    <cellStyle name="T_DU AN TKQH VA CHUAN BI DAU TU NAM 2007 sua ngay 9-11_Bieu mau danh muc du an thuoc CTMTQG nam 2008 3" xfId="9430" xr:uid="{00000000-0005-0000-0000-00004D2C0000}"/>
    <cellStyle name="T_DU AN TKQH VA CHUAN BI DAU TU NAM 2007 sua ngay 9-11_Bieu mau danh muc du an thuoc CTMTQG nam 2008 3 2" xfId="11761" xr:uid="{00000000-0005-0000-0000-00004E2C0000}"/>
    <cellStyle name="T_DU AN TKQH VA CHUAN BI DAU TU NAM 2007 sua ngay 9-11_Bieu mau danh muc du an thuoc CTMTQG nam 2008 3 3" xfId="11762" xr:uid="{00000000-0005-0000-0000-00004F2C0000}"/>
    <cellStyle name="T_DU AN TKQH VA CHUAN BI DAU TU NAM 2007 sua ngay 9-11_Bieu mau danh muc du an thuoc CTMTQG nam 2008 4" xfId="9510" xr:uid="{00000000-0005-0000-0000-0000502C0000}"/>
    <cellStyle name="T_DU AN TKQH VA CHUAN BI DAU TU NAM 2007 sua ngay 9-11_Bieu mau danh muc du an thuoc CTMTQG nam 2008 4 2" xfId="4065" xr:uid="{00000000-0005-0000-0000-0000512C0000}"/>
    <cellStyle name="T_DU AN TKQH VA CHUAN BI DAU TU NAM 2007 sua ngay 9-11_Bieu mau danh muc du an thuoc CTMTQG nam 2008 5" xfId="11763" xr:uid="{00000000-0005-0000-0000-0000522C0000}"/>
    <cellStyle name="T_DU AN TKQH VA CHUAN BI DAU TU NAM 2007 sua ngay 9-11_Bieu mau danh muc du an thuoc CTMTQG nam 2008 6" xfId="491" xr:uid="{00000000-0005-0000-0000-0000532C0000}"/>
    <cellStyle name="T_DU AN TKQH VA CHUAN BI DAU TU NAM 2007 sua ngay 9-11_Bieu mau danh muc du an thuoc CTMTQG nam 2008_!1 1 bao cao giao KH ve HTCMT vung TNB   12-12-2011" xfId="11764" xr:uid="{00000000-0005-0000-0000-0000542C0000}"/>
    <cellStyle name="T_DU AN TKQH VA CHUAN BI DAU TU NAM 2007 sua ngay 9-11_Bieu mau danh muc du an thuoc CTMTQG nam 2008_!1 1 bao cao giao KH ve HTCMT vung TNB   12-12-2011 2" xfId="4453" xr:uid="{00000000-0005-0000-0000-0000552C0000}"/>
    <cellStyle name="T_DU AN TKQH VA CHUAN BI DAU TU NAM 2007 sua ngay 9-11_Bieu mau danh muc du an thuoc CTMTQG nam 2008_!1 1 bao cao giao KH ve HTCMT vung TNB   12-12-2011 2 2" xfId="5546" xr:uid="{00000000-0005-0000-0000-0000562C0000}"/>
    <cellStyle name="T_DU AN TKQH VA CHUAN BI DAU TU NAM 2007 sua ngay 9-11_Bieu mau danh muc du an thuoc CTMTQG nam 2008_!1 1 bao cao giao KH ve HTCMT vung TNB   12-12-2011 2 2 2" xfId="6622" xr:uid="{00000000-0005-0000-0000-0000572C0000}"/>
    <cellStyle name="T_DU AN TKQH VA CHUAN BI DAU TU NAM 2007 sua ngay 9-11_Bieu mau danh muc du an thuoc CTMTQG nam 2008_!1 1 bao cao giao KH ve HTCMT vung TNB   12-12-2011 2 2 3" xfId="6625" xr:uid="{00000000-0005-0000-0000-0000582C0000}"/>
    <cellStyle name="T_DU AN TKQH VA CHUAN BI DAU TU NAM 2007 sua ngay 9-11_Bieu mau danh muc du an thuoc CTMTQG nam 2008_!1 1 bao cao giao KH ve HTCMT vung TNB   12-12-2011 2 3" xfId="5552" xr:uid="{00000000-0005-0000-0000-0000592C0000}"/>
    <cellStyle name="T_DU AN TKQH VA CHUAN BI DAU TU NAM 2007 sua ngay 9-11_Bieu mau danh muc du an thuoc CTMTQG nam 2008_!1 1 bao cao giao KH ve HTCMT vung TNB   12-12-2011 2 3 2" xfId="9978" xr:uid="{00000000-0005-0000-0000-00005A2C0000}"/>
    <cellStyle name="T_DU AN TKQH VA CHUAN BI DAU TU NAM 2007 sua ngay 9-11_Bieu mau danh muc du an thuoc CTMTQG nam 2008_!1 1 bao cao giao KH ve HTCMT vung TNB   12-12-2011 2 4" xfId="2621" xr:uid="{00000000-0005-0000-0000-00005B2C0000}"/>
    <cellStyle name="T_DU AN TKQH VA CHUAN BI DAU TU NAM 2007 sua ngay 9-11_Bieu mau danh muc du an thuoc CTMTQG nam 2008_!1 1 bao cao giao KH ve HTCMT vung TNB   12-12-2011 2 5" xfId="11765" xr:uid="{00000000-0005-0000-0000-00005C2C0000}"/>
    <cellStyle name="T_DU AN TKQH VA CHUAN BI DAU TU NAM 2007 sua ngay 9-11_Bieu mau danh muc du an thuoc CTMTQG nam 2008_!1 1 bao cao giao KH ve HTCMT vung TNB   12-12-2011 3" xfId="11766" xr:uid="{00000000-0005-0000-0000-00005D2C0000}"/>
    <cellStyle name="T_DU AN TKQH VA CHUAN BI DAU TU NAM 2007 sua ngay 9-11_Bieu mau danh muc du an thuoc CTMTQG nam 2008_!1 1 bao cao giao KH ve HTCMT vung TNB   12-12-2011 3 2" xfId="11767" xr:uid="{00000000-0005-0000-0000-00005E2C0000}"/>
    <cellStyle name="T_DU AN TKQH VA CHUAN BI DAU TU NAM 2007 sua ngay 9-11_Bieu mau danh muc du an thuoc CTMTQG nam 2008_!1 1 bao cao giao KH ve HTCMT vung TNB   12-12-2011 3 3" xfId="11768" xr:uid="{00000000-0005-0000-0000-00005F2C0000}"/>
    <cellStyle name="T_DU AN TKQH VA CHUAN BI DAU TU NAM 2007 sua ngay 9-11_Bieu mau danh muc du an thuoc CTMTQG nam 2008_!1 1 bao cao giao KH ve HTCMT vung TNB   12-12-2011 4" xfId="3277" xr:uid="{00000000-0005-0000-0000-0000602C0000}"/>
    <cellStyle name="T_DU AN TKQH VA CHUAN BI DAU TU NAM 2007 sua ngay 9-11_Bieu mau danh muc du an thuoc CTMTQG nam 2008_!1 1 bao cao giao KH ve HTCMT vung TNB   12-12-2011 4 2" xfId="11769" xr:uid="{00000000-0005-0000-0000-0000612C0000}"/>
    <cellStyle name="T_DU AN TKQH VA CHUAN BI DAU TU NAM 2007 sua ngay 9-11_Bieu mau danh muc du an thuoc CTMTQG nam 2008_!1 1 bao cao giao KH ve HTCMT vung TNB   12-12-2011 5" xfId="11770" xr:uid="{00000000-0005-0000-0000-0000622C0000}"/>
    <cellStyle name="T_DU AN TKQH VA CHUAN BI DAU TU NAM 2007 sua ngay 9-11_Bieu mau danh muc du an thuoc CTMTQG nam 2008_!1 1 bao cao giao KH ve HTCMT vung TNB   12-12-2011 6" xfId="11771" xr:uid="{00000000-0005-0000-0000-0000632C0000}"/>
    <cellStyle name="T_DU AN TKQH VA CHUAN BI DAU TU NAM 2007 sua ngay 9-11_Bieu mau danh muc du an thuoc CTMTQG nam 2008_KH TPCP vung TNB (03-1-2012)" xfId="5988" xr:uid="{00000000-0005-0000-0000-0000642C0000}"/>
    <cellStyle name="T_DU AN TKQH VA CHUAN BI DAU TU NAM 2007 sua ngay 9-11_Bieu mau danh muc du an thuoc CTMTQG nam 2008_KH TPCP vung TNB (03-1-2012) 2" xfId="11772" xr:uid="{00000000-0005-0000-0000-0000652C0000}"/>
    <cellStyle name="T_DU AN TKQH VA CHUAN BI DAU TU NAM 2007 sua ngay 9-11_Bieu mau danh muc du an thuoc CTMTQG nam 2008_KH TPCP vung TNB (03-1-2012) 2 2" xfId="4677" xr:uid="{00000000-0005-0000-0000-0000662C0000}"/>
    <cellStyle name="T_DU AN TKQH VA CHUAN BI DAU TU NAM 2007 sua ngay 9-11_Bieu mau danh muc du an thuoc CTMTQG nam 2008_KH TPCP vung TNB (03-1-2012) 2 2 2" xfId="4271" xr:uid="{00000000-0005-0000-0000-0000672C0000}"/>
    <cellStyle name="T_DU AN TKQH VA CHUAN BI DAU TU NAM 2007 sua ngay 9-11_Bieu mau danh muc du an thuoc CTMTQG nam 2008_KH TPCP vung TNB (03-1-2012) 2 2 3" xfId="11773" xr:uid="{00000000-0005-0000-0000-0000682C0000}"/>
    <cellStyle name="T_DU AN TKQH VA CHUAN BI DAU TU NAM 2007 sua ngay 9-11_Bieu mau danh muc du an thuoc CTMTQG nam 2008_KH TPCP vung TNB (03-1-2012) 2 3" xfId="4679" xr:uid="{00000000-0005-0000-0000-0000692C0000}"/>
    <cellStyle name="T_DU AN TKQH VA CHUAN BI DAU TU NAM 2007 sua ngay 9-11_Bieu mau danh muc du an thuoc CTMTQG nam 2008_KH TPCP vung TNB (03-1-2012) 2 3 2" xfId="11774" xr:uid="{00000000-0005-0000-0000-00006A2C0000}"/>
    <cellStyle name="T_DU AN TKQH VA CHUAN BI DAU TU NAM 2007 sua ngay 9-11_Bieu mau danh muc du an thuoc CTMTQG nam 2008_KH TPCP vung TNB (03-1-2012) 2 4" xfId="1982" xr:uid="{00000000-0005-0000-0000-00006B2C0000}"/>
    <cellStyle name="T_DU AN TKQH VA CHUAN BI DAU TU NAM 2007 sua ngay 9-11_Bieu mau danh muc du an thuoc CTMTQG nam 2008_KH TPCP vung TNB (03-1-2012) 2 5" xfId="4681" xr:uid="{00000000-0005-0000-0000-00006C2C0000}"/>
    <cellStyle name="T_DU AN TKQH VA CHUAN BI DAU TU NAM 2007 sua ngay 9-11_Bieu mau danh muc du an thuoc CTMTQG nam 2008_KH TPCP vung TNB (03-1-2012) 3" xfId="11775" xr:uid="{00000000-0005-0000-0000-00006D2C0000}"/>
    <cellStyle name="T_DU AN TKQH VA CHUAN BI DAU TU NAM 2007 sua ngay 9-11_Bieu mau danh muc du an thuoc CTMTQG nam 2008_KH TPCP vung TNB (03-1-2012) 3 2" xfId="11776" xr:uid="{00000000-0005-0000-0000-00006E2C0000}"/>
    <cellStyle name="T_DU AN TKQH VA CHUAN BI DAU TU NAM 2007 sua ngay 9-11_Bieu mau danh muc du an thuoc CTMTQG nam 2008_KH TPCP vung TNB (03-1-2012) 3 3" xfId="11777" xr:uid="{00000000-0005-0000-0000-00006F2C0000}"/>
    <cellStyle name="T_DU AN TKQH VA CHUAN BI DAU TU NAM 2007 sua ngay 9-11_Bieu mau danh muc du an thuoc CTMTQG nam 2008_KH TPCP vung TNB (03-1-2012) 4" xfId="11778" xr:uid="{00000000-0005-0000-0000-0000702C0000}"/>
    <cellStyle name="T_DU AN TKQH VA CHUAN BI DAU TU NAM 2007 sua ngay 9-11_Bieu mau danh muc du an thuoc CTMTQG nam 2008_KH TPCP vung TNB (03-1-2012) 4 2" xfId="11779" xr:uid="{00000000-0005-0000-0000-0000712C0000}"/>
    <cellStyle name="T_DU AN TKQH VA CHUAN BI DAU TU NAM 2007 sua ngay 9-11_Bieu mau danh muc du an thuoc CTMTQG nam 2008_KH TPCP vung TNB (03-1-2012) 5" xfId="11780" xr:uid="{00000000-0005-0000-0000-0000722C0000}"/>
    <cellStyle name="T_DU AN TKQH VA CHUAN BI DAU TU NAM 2007 sua ngay 9-11_Bieu mau danh muc du an thuoc CTMTQG nam 2008_KH TPCP vung TNB (03-1-2012) 6" xfId="10325" xr:uid="{00000000-0005-0000-0000-0000732C0000}"/>
    <cellStyle name="T_DU AN TKQH VA CHUAN BI DAU TU NAM 2007 sua ngay 9-11_Du an khoi cong moi nam 2010" xfId="1917" xr:uid="{00000000-0005-0000-0000-0000742C0000}"/>
    <cellStyle name="T_DU AN TKQH VA CHUAN BI DAU TU NAM 2007 sua ngay 9-11_Du an khoi cong moi nam 2010 2" xfId="11781" xr:uid="{00000000-0005-0000-0000-0000752C0000}"/>
    <cellStyle name="T_DU AN TKQH VA CHUAN BI DAU TU NAM 2007 sua ngay 9-11_Du an khoi cong moi nam 2010 2 2" xfId="3634" xr:uid="{00000000-0005-0000-0000-0000762C0000}"/>
    <cellStyle name="T_DU AN TKQH VA CHUAN BI DAU TU NAM 2007 sua ngay 9-11_Du an khoi cong moi nam 2010 2 2 2" xfId="10402" xr:uid="{00000000-0005-0000-0000-0000772C0000}"/>
    <cellStyle name="T_DU AN TKQH VA CHUAN BI DAU TU NAM 2007 sua ngay 9-11_Du an khoi cong moi nam 2010 2 2 3" xfId="11783" xr:uid="{00000000-0005-0000-0000-0000782C0000}"/>
    <cellStyle name="T_DU AN TKQH VA CHUAN BI DAU TU NAM 2007 sua ngay 9-11_Du an khoi cong moi nam 2010 2 3" xfId="11785" xr:uid="{00000000-0005-0000-0000-0000792C0000}"/>
    <cellStyle name="T_DU AN TKQH VA CHUAN BI DAU TU NAM 2007 sua ngay 9-11_Du an khoi cong moi nam 2010 2 3 2" xfId="11786" xr:uid="{00000000-0005-0000-0000-00007A2C0000}"/>
    <cellStyle name="T_DU AN TKQH VA CHUAN BI DAU TU NAM 2007 sua ngay 9-11_Du an khoi cong moi nam 2010 2 4" xfId="3216" xr:uid="{00000000-0005-0000-0000-00007B2C0000}"/>
    <cellStyle name="T_DU AN TKQH VA CHUAN BI DAU TU NAM 2007 sua ngay 9-11_Du an khoi cong moi nam 2010 2 5" xfId="11787" xr:uid="{00000000-0005-0000-0000-00007C2C0000}"/>
    <cellStyle name="T_DU AN TKQH VA CHUAN BI DAU TU NAM 2007 sua ngay 9-11_Du an khoi cong moi nam 2010 3" xfId="11788" xr:uid="{00000000-0005-0000-0000-00007D2C0000}"/>
    <cellStyle name="T_DU AN TKQH VA CHUAN BI DAU TU NAM 2007 sua ngay 9-11_Du an khoi cong moi nam 2010 3 2" xfId="7963" xr:uid="{00000000-0005-0000-0000-00007E2C0000}"/>
    <cellStyle name="T_DU AN TKQH VA CHUAN BI DAU TU NAM 2007 sua ngay 9-11_Du an khoi cong moi nam 2010 3 3" xfId="7966" xr:uid="{00000000-0005-0000-0000-00007F2C0000}"/>
    <cellStyle name="T_DU AN TKQH VA CHUAN BI DAU TU NAM 2007 sua ngay 9-11_Du an khoi cong moi nam 2010 4" xfId="11789" xr:uid="{00000000-0005-0000-0000-0000802C0000}"/>
    <cellStyle name="T_DU AN TKQH VA CHUAN BI DAU TU NAM 2007 sua ngay 9-11_Du an khoi cong moi nam 2010 4 2" xfId="7995" xr:uid="{00000000-0005-0000-0000-0000812C0000}"/>
    <cellStyle name="T_DU AN TKQH VA CHUAN BI DAU TU NAM 2007 sua ngay 9-11_Du an khoi cong moi nam 2010 5" xfId="11790" xr:uid="{00000000-0005-0000-0000-0000822C0000}"/>
    <cellStyle name="T_DU AN TKQH VA CHUAN BI DAU TU NAM 2007 sua ngay 9-11_Du an khoi cong moi nam 2010 6" xfId="788" xr:uid="{00000000-0005-0000-0000-0000832C0000}"/>
    <cellStyle name="T_DU AN TKQH VA CHUAN BI DAU TU NAM 2007 sua ngay 9-11_Du an khoi cong moi nam 2010_!1 1 bao cao giao KH ve HTCMT vung TNB   12-12-2011" xfId="11792" xr:uid="{00000000-0005-0000-0000-0000842C0000}"/>
    <cellStyle name="T_DU AN TKQH VA CHUAN BI DAU TU NAM 2007 sua ngay 9-11_Du an khoi cong moi nam 2010_!1 1 bao cao giao KH ve HTCMT vung TNB   12-12-2011 2" xfId="11793" xr:uid="{00000000-0005-0000-0000-0000852C0000}"/>
    <cellStyle name="T_DU AN TKQH VA CHUAN BI DAU TU NAM 2007 sua ngay 9-11_Du an khoi cong moi nam 2010_!1 1 bao cao giao KH ve HTCMT vung TNB   12-12-2011 2 2" xfId="11795" xr:uid="{00000000-0005-0000-0000-0000862C0000}"/>
    <cellStyle name="T_DU AN TKQH VA CHUAN BI DAU TU NAM 2007 sua ngay 9-11_Du an khoi cong moi nam 2010_!1 1 bao cao giao KH ve HTCMT vung TNB   12-12-2011 2 2 2" xfId="11796" xr:uid="{00000000-0005-0000-0000-0000872C0000}"/>
    <cellStyle name="T_DU AN TKQH VA CHUAN BI DAU TU NAM 2007 sua ngay 9-11_Du an khoi cong moi nam 2010_!1 1 bao cao giao KH ve HTCMT vung TNB   12-12-2011 2 2 3" xfId="11797" xr:uid="{00000000-0005-0000-0000-0000882C0000}"/>
    <cellStyle name="T_DU AN TKQH VA CHUAN BI DAU TU NAM 2007 sua ngay 9-11_Du an khoi cong moi nam 2010_!1 1 bao cao giao KH ve HTCMT vung TNB   12-12-2011 2 3" xfId="7117" xr:uid="{00000000-0005-0000-0000-0000892C0000}"/>
    <cellStyle name="T_DU AN TKQH VA CHUAN BI DAU TU NAM 2007 sua ngay 9-11_Du an khoi cong moi nam 2010_!1 1 bao cao giao KH ve HTCMT vung TNB   12-12-2011 2 3 2" xfId="9569" xr:uid="{00000000-0005-0000-0000-00008A2C0000}"/>
    <cellStyle name="T_DU AN TKQH VA CHUAN BI DAU TU NAM 2007 sua ngay 9-11_Du an khoi cong moi nam 2010_!1 1 bao cao giao KH ve HTCMT vung TNB   12-12-2011 2 4" xfId="3638" xr:uid="{00000000-0005-0000-0000-00008B2C0000}"/>
    <cellStyle name="T_DU AN TKQH VA CHUAN BI DAU TU NAM 2007 sua ngay 9-11_Du an khoi cong moi nam 2010_!1 1 bao cao giao KH ve HTCMT vung TNB   12-12-2011 2 5" xfId="7086" xr:uid="{00000000-0005-0000-0000-00008C2C0000}"/>
    <cellStyle name="T_DU AN TKQH VA CHUAN BI DAU TU NAM 2007 sua ngay 9-11_Du an khoi cong moi nam 2010_!1 1 bao cao giao KH ve HTCMT vung TNB   12-12-2011 3" xfId="10188" xr:uid="{00000000-0005-0000-0000-00008D2C0000}"/>
    <cellStyle name="T_DU AN TKQH VA CHUAN BI DAU TU NAM 2007 sua ngay 9-11_Du an khoi cong moi nam 2010_!1 1 bao cao giao KH ve HTCMT vung TNB   12-12-2011 3 2" xfId="11798" xr:uid="{00000000-0005-0000-0000-00008E2C0000}"/>
    <cellStyle name="T_DU AN TKQH VA CHUAN BI DAU TU NAM 2007 sua ngay 9-11_Du an khoi cong moi nam 2010_!1 1 bao cao giao KH ve HTCMT vung TNB   12-12-2011 3 3" xfId="11799" xr:uid="{00000000-0005-0000-0000-00008F2C0000}"/>
    <cellStyle name="T_DU AN TKQH VA CHUAN BI DAU TU NAM 2007 sua ngay 9-11_Du an khoi cong moi nam 2010_!1 1 bao cao giao KH ve HTCMT vung TNB   12-12-2011 4" xfId="7142" xr:uid="{00000000-0005-0000-0000-0000902C0000}"/>
    <cellStyle name="T_DU AN TKQH VA CHUAN BI DAU TU NAM 2007 sua ngay 9-11_Du an khoi cong moi nam 2010_!1 1 bao cao giao KH ve HTCMT vung TNB   12-12-2011 4 2" xfId="2388" xr:uid="{00000000-0005-0000-0000-0000912C0000}"/>
    <cellStyle name="T_DU AN TKQH VA CHUAN BI DAU TU NAM 2007 sua ngay 9-11_Du an khoi cong moi nam 2010_!1 1 bao cao giao KH ve HTCMT vung TNB   12-12-2011 5" xfId="349" xr:uid="{00000000-0005-0000-0000-0000922C0000}"/>
    <cellStyle name="T_DU AN TKQH VA CHUAN BI DAU TU NAM 2007 sua ngay 9-11_Du an khoi cong moi nam 2010_!1 1 bao cao giao KH ve HTCMT vung TNB   12-12-2011 6" xfId="6799" xr:uid="{00000000-0005-0000-0000-0000932C0000}"/>
    <cellStyle name="T_DU AN TKQH VA CHUAN BI DAU TU NAM 2007 sua ngay 9-11_Du an khoi cong moi nam 2010_KH TPCP vung TNB (03-1-2012)" xfId="1935" xr:uid="{00000000-0005-0000-0000-0000942C0000}"/>
    <cellStyle name="T_DU AN TKQH VA CHUAN BI DAU TU NAM 2007 sua ngay 9-11_Du an khoi cong moi nam 2010_KH TPCP vung TNB (03-1-2012) 2" xfId="1959" xr:uid="{00000000-0005-0000-0000-0000952C0000}"/>
    <cellStyle name="T_DU AN TKQH VA CHUAN BI DAU TU NAM 2007 sua ngay 9-11_Du an khoi cong moi nam 2010_KH TPCP vung TNB (03-1-2012) 2 2" xfId="43" xr:uid="{00000000-0005-0000-0000-0000962C0000}"/>
    <cellStyle name="T_DU AN TKQH VA CHUAN BI DAU TU NAM 2007 sua ngay 9-11_Du an khoi cong moi nam 2010_KH TPCP vung TNB (03-1-2012) 2 2 2" xfId="11801" xr:uid="{00000000-0005-0000-0000-0000972C0000}"/>
    <cellStyle name="T_DU AN TKQH VA CHUAN BI DAU TU NAM 2007 sua ngay 9-11_Du an khoi cong moi nam 2010_KH TPCP vung TNB (03-1-2012) 2 2 3" xfId="11803" xr:uid="{00000000-0005-0000-0000-0000982C0000}"/>
    <cellStyle name="T_DU AN TKQH VA CHUAN BI DAU TU NAM 2007 sua ngay 9-11_Du an khoi cong moi nam 2010_KH TPCP vung TNB (03-1-2012) 2 3" xfId="2465" xr:uid="{00000000-0005-0000-0000-0000992C0000}"/>
    <cellStyle name="T_DU AN TKQH VA CHUAN BI DAU TU NAM 2007 sua ngay 9-11_Du an khoi cong moi nam 2010_KH TPCP vung TNB (03-1-2012) 2 3 2" xfId="8233" xr:uid="{00000000-0005-0000-0000-00009A2C0000}"/>
    <cellStyle name="T_DU AN TKQH VA CHUAN BI DAU TU NAM 2007 sua ngay 9-11_Du an khoi cong moi nam 2010_KH TPCP vung TNB (03-1-2012) 2 4" xfId="6148" xr:uid="{00000000-0005-0000-0000-00009B2C0000}"/>
    <cellStyle name="T_DU AN TKQH VA CHUAN BI DAU TU NAM 2007 sua ngay 9-11_Du an khoi cong moi nam 2010_KH TPCP vung TNB (03-1-2012) 2 5" xfId="6150" xr:uid="{00000000-0005-0000-0000-00009C2C0000}"/>
    <cellStyle name="T_DU AN TKQH VA CHUAN BI DAU TU NAM 2007 sua ngay 9-11_Du an khoi cong moi nam 2010_KH TPCP vung TNB (03-1-2012) 3" xfId="4243" xr:uid="{00000000-0005-0000-0000-00009D2C0000}"/>
    <cellStyle name="T_DU AN TKQH VA CHUAN BI DAU TU NAM 2007 sua ngay 9-11_Du an khoi cong moi nam 2010_KH TPCP vung TNB (03-1-2012) 3 2" xfId="11805" xr:uid="{00000000-0005-0000-0000-00009E2C0000}"/>
    <cellStyle name="T_DU AN TKQH VA CHUAN BI DAU TU NAM 2007 sua ngay 9-11_Du an khoi cong moi nam 2010_KH TPCP vung TNB (03-1-2012) 3 3" xfId="11807" xr:uid="{00000000-0005-0000-0000-00009F2C0000}"/>
    <cellStyle name="T_DU AN TKQH VA CHUAN BI DAU TU NAM 2007 sua ngay 9-11_Du an khoi cong moi nam 2010_KH TPCP vung TNB (03-1-2012) 4" xfId="11808" xr:uid="{00000000-0005-0000-0000-0000A02C0000}"/>
    <cellStyle name="T_DU AN TKQH VA CHUAN BI DAU TU NAM 2007 sua ngay 9-11_Du an khoi cong moi nam 2010_KH TPCP vung TNB (03-1-2012) 4 2" xfId="11810" xr:uid="{00000000-0005-0000-0000-0000A12C0000}"/>
    <cellStyle name="T_DU AN TKQH VA CHUAN BI DAU TU NAM 2007 sua ngay 9-11_Du an khoi cong moi nam 2010_KH TPCP vung TNB (03-1-2012) 5" xfId="11811" xr:uid="{00000000-0005-0000-0000-0000A22C0000}"/>
    <cellStyle name="T_DU AN TKQH VA CHUAN BI DAU TU NAM 2007 sua ngay 9-11_Du an khoi cong moi nam 2010_KH TPCP vung TNB (03-1-2012) 6" xfId="7998" xr:uid="{00000000-0005-0000-0000-0000A32C0000}"/>
    <cellStyle name="T_DU AN TKQH VA CHUAN BI DAU TU NAM 2007 sua ngay 9-11_Ket qua phan bo von nam 2008" xfId="11277" xr:uid="{00000000-0005-0000-0000-0000A42C0000}"/>
    <cellStyle name="T_DU AN TKQH VA CHUAN BI DAU TU NAM 2007 sua ngay 9-11_Ket qua phan bo von nam 2008 2" xfId="1401" xr:uid="{00000000-0005-0000-0000-0000A52C0000}"/>
    <cellStyle name="T_DU AN TKQH VA CHUAN BI DAU TU NAM 2007 sua ngay 9-11_Ket qua phan bo von nam 2008 2 2" xfId="9311" xr:uid="{00000000-0005-0000-0000-0000A62C0000}"/>
    <cellStyle name="T_DU AN TKQH VA CHUAN BI DAU TU NAM 2007 sua ngay 9-11_Ket qua phan bo von nam 2008 2 2 2" xfId="11812" xr:uid="{00000000-0005-0000-0000-0000A72C0000}"/>
    <cellStyle name="T_DU AN TKQH VA CHUAN BI DAU TU NAM 2007 sua ngay 9-11_Ket qua phan bo von nam 2008 2 2 3" xfId="11813" xr:uid="{00000000-0005-0000-0000-0000A82C0000}"/>
    <cellStyle name="T_DU AN TKQH VA CHUAN BI DAU TU NAM 2007 sua ngay 9-11_Ket qua phan bo von nam 2008 2 3" xfId="11279" xr:uid="{00000000-0005-0000-0000-0000A92C0000}"/>
    <cellStyle name="T_DU AN TKQH VA CHUAN BI DAU TU NAM 2007 sua ngay 9-11_Ket qua phan bo von nam 2008 2 3 2" xfId="11814" xr:uid="{00000000-0005-0000-0000-0000AA2C0000}"/>
    <cellStyle name="T_DU AN TKQH VA CHUAN BI DAU TU NAM 2007 sua ngay 9-11_Ket qua phan bo von nam 2008 2 4" xfId="11815" xr:uid="{00000000-0005-0000-0000-0000AB2C0000}"/>
    <cellStyle name="T_DU AN TKQH VA CHUAN BI DAU TU NAM 2007 sua ngay 9-11_Ket qua phan bo von nam 2008 2 5" xfId="11816" xr:uid="{00000000-0005-0000-0000-0000AC2C0000}"/>
    <cellStyle name="T_DU AN TKQH VA CHUAN BI DAU TU NAM 2007 sua ngay 9-11_Ket qua phan bo von nam 2008 3" xfId="9314" xr:uid="{00000000-0005-0000-0000-0000AD2C0000}"/>
    <cellStyle name="T_DU AN TKQH VA CHUAN BI DAU TU NAM 2007 sua ngay 9-11_Ket qua phan bo von nam 2008 3 2" xfId="4346" xr:uid="{00000000-0005-0000-0000-0000AE2C0000}"/>
    <cellStyle name="T_DU AN TKQH VA CHUAN BI DAU TU NAM 2007 sua ngay 9-11_Ket qua phan bo von nam 2008 3 3" xfId="2316" xr:uid="{00000000-0005-0000-0000-0000AF2C0000}"/>
    <cellStyle name="T_DU AN TKQH VA CHUAN BI DAU TU NAM 2007 sua ngay 9-11_Ket qua phan bo von nam 2008 4" xfId="9318" xr:uid="{00000000-0005-0000-0000-0000B02C0000}"/>
    <cellStyle name="T_DU AN TKQH VA CHUAN BI DAU TU NAM 2007 sua ngay 9-11_Ket qua phan bo von nam 2008 4 2" xfId="6124" xr:uid="{00000000-0005-0000-0000-0000B12C0000}"/>
    <cellStyle name="T_DU AN TKQH VA CHUAN BI DAU TU NAM 2007 sua ngay 9-11_Ket qua phan bo von nam 2008 5" xfId="11281" xr:uid="{00000000-0005-0000-0000-0000B22C0000}"/>
    <cellStyle name="T_DU AN TKQH VA CHUAN BI DAU TU NAM 2007 sua ngay 9-11_Ket qua phan bo von nam 2008 6" xfId="3020" xr:uid="{00000000-0005-0000-0000-0000B32C0000}"/>
    <cellStyle name="T_DU AN TKQH VA CHUAN BI DAU TU NAM 2007 sua ngay 9-11_Ket qua phan bo von nam 2008_!1 1 bao cao giao KH ve HTCMT vung TNB   12-12-2011" xfId="11817" xr:uid="{00000000-0005-0000-0000-0000B42C0000}"/>
    <cellStyle name="T_DU AN TKQH VA CHUAN BI DAU TU NAM 2007 sua ngay 9-11_Ket qua phan bo von nam 2008_!1 1 bao cao giao KH ve HTCMT vung TNB   12-12-2011 2" xfId="11818" xr:uid="{00000000-0005-0000-0000-0000B52C0000}"/>
    <cellStyle name="T_DU AN TKQH VA CHUAN BI DAU TU NAM 2007 sua ngay 9-11_Ket qua phan bo von nam 2008_!1 1 bao cao giao KH ve HTCMT vung TNB   12-12-2011 2 2" xfId="11819" xr:uid="{00000000-0005-0000-0000-0000B62C0000}"/>
    <cellStyle name="T_DU AN TKQH VA CHUAN BI DAU TU NAM 2007 sua ngay 9-11_Ket qua phan bo von nam 2008_!1 1 bao cao giao KH ve HTCMT vung TNB   12-12-2011 2 2 2" xfId="11820" xr:uid="{00000000-0005-0000-0000-0000B72C0000}"/>
    <cellStyle name="T_DU AN TKQH VA CHUAN BI DAU TU NAM 2007 sua ngay 9-11_Ket qua phan bo von nam 2008_!1 1 bao cao giao KH ve HTCMT vung TNB   12-12-2011 2 2 2 2" xfId="10630" xr:uid="{00000000-0005-0000-0000-0000B82C0000}"/>
    <cellStyle name="T_DU AN TKQH VA CHUAN BI DAU TU NAM 2007 sua ngay 9-11_Ket qua phan bo von nam 2008_!1 1 bao cao giao KH ve HTCMT vung TNB   12-12-2011 2 2 2 3" xfId="2081" xr:uid="{00000000-0005-0000-0000-0000B92C0000}"/>
    <cellStyle name="T_DU AN TKQH VA CHUAN BI DAU TU NAM 2007 sua ngay 9-11_Ket qua phan bo von nam 2008_!1 1 bao cao giao KH ve HTCMT vung TNB   12-12-2011 2 2 3" xfId="11821" xr:uid="{00000000-0005-0000-0000-0000BA2C0000}"/>
    <cellStyle name="T_DU AN TKQH VA CHUAN BI DAU TU NAM 2007 sua ngay 9-11_Ket qua phan bo von nam 2008_!1 1 bao cao giao KH ve HTCMT vung TNB   12-12-2011 2 2 4" xfId="11822" xr:uid="{00000000-0005-0000-0000-0000BB2C0000}"/>
    <cellStyle name="T_DU AN TKQH VA CHUAN BI DAU TU NAM 2007 sua ngay 9-11_Ket qua phan bo von nam 2008_!1 1 bao cao giao KH ve HTCMT vung TNB   12-12-2011 2 3" xfId="11823" xr:uid="{00000000-0005-0000-0000-0000BC2C0000}"/>
    <cellStyle name="T_DU AN TKQH VA CHUAN BI DAU TU NAM 2007 sua ngay 9-11_Ket qua phan bo von nam 2008_!1 1 bao cao giao KH ve HTCMT vung TNB   12-12-2011 2 3 2" xfId="1278" xr:uid="{00000000-0005-0000-0000-0000BD2C0000}"/>
    <cellStyle name="T_DU AN TKQH VA CHUAN BI DAU TU NAM 2007 sua ngay 9-11_Ket qua phan bo von nam 2008_!1 1 bao cao giao KH ve HTCMT vung TNB   12-12-2011 2 3 3" xfId="11824" xr:uid="{00000000-0005-0000-0000-0000BE2C0000}"/>
    <cellStyle name="T_DU AN TKQH VA CHUAN BI DAU TU NAM 2007 sua ngay 9-11_Ket qua phan bo von nam 2008_!1 1 bao cao giao KH ve HTCMT vung TNB   12-12-2011 2 4" xfId="11825" xr:uid="{00000000-0005-0000-0000-0000BF2C0000}"/>
    <cellStyle name="T_DU AN TKQH VA CHUAN BI DAU TU NAM 2007 sua ngay 9-11_Ket qua phan bo von nam 2008_!1 1 bao cao giao KH ve HTCMT vung TNB   12-12-2011 2 4 2" xfId="11826" xr:uid="{00000000-0005-0000-0000-0000C02C0000}"/>
    <cellStyle name="T_DU AN TKQH VA CHUAN BI DAU TU NAM 2007 sua ngay 9-11_Ket qua phan bo von nam 2008_!1 1 bao cao giao KH ve HTCMT vung TNB   12-12-2011 2 5" xfId="11827" xr:uid="{00000000-0005-0000-0000-0000C12C0000}"/>
    <cellStyle name="T_DU AN TKQH VA CHUAN BI DAU TU NAM 2007 sua ngay 9-11_Ket qua phan bo von nam 2008_!1 1 bao cao giao KH ve HTCMT vung TNB   12-12-2011 2 6" xfId="11828" xr:uid="{00000000-0005-0000-0000-0000C22C0000}"/>
    <cellStyle name="T_DU AN TKQH VA CHUAN BI DAU TU NAM 2007 sua ngay 9-11_Ket qua phan bo von nam 2008_!1 1 bao cao giao KH ve HTCMT vung TNB   12-12-2011 3" xfId="11829" xr:uid="{00000000-0005-0000-0000-0000C32C0000}"/>
    <cellStyle name="T_DU AN TKQH VA CHUAN BI DAU TU NAM 2007 sua ngay 9-11_Ket qua phan bo von nam 2008_!1 1 bao cao giao KH ve HTCMT vung TNB   12-12-2011 3 2" xfId="4353" xr:uid="{00000000-0005-0000-0000-0000C42C0000}"/>
    <cellStyle name="T_DU AN TKQH VA CHUAN BI DAU TU NAM 2007 sua ngay 9-11_Ket qua phan bo von nam 2008_!1 1 bao cao giao KH ve HTCMT vung TNB   12-12-2011 3 2 2" xfId="11830" xr:uid="{00000000-0005-0000-0000-0000C52C0000}"/>
    <cellStyle name="T_DU AN TKQH VA CHUAN BI DAU TU NAM 2007 sua ngay 9-11_Ket qua phan bo von nam 2008_!1 1 bao cao giao KH ve HTCMT vung TNB   12-12-2011 3 2 3" xfId="11831" xr:uid="{00000000-0005-0000-0000-0000C62C0000}"/>
    <cellStyle name="T_DU AN TKQH VA CHUAN BI DAU TU NAM 2007 sua ngay 9-11_Ket qua phan bo von nam 2008_!1 1 bao cao giao KH ve HTCMT vung TNB   12-12-2011 3 3" xfId="11832" xr:uid="{00000000-0005-0000-0000-0000C72C0000}"/>
    <cellStyle name="T_DU AN TKQH VA CHUAN BI DAU TU NAM 2007 sua ngay 9-11_Ket qua phan bo von nam 2008_!1 1 bao cao giao KH ve HTCMT vung TNB   12-12-2011 3 4" xfId="11833" xr:uid="{00000000-0005-0000-0000-0000C82C0000}"/>
    <cellStyle name="T_DU AN TKQH VA CHUAN BI DAU TU NAM 2007 sua ngay 9-11_Ket qua phan bo von nam 2008_!1 1 bao cao giao KH ve HTCMT vung TNB   12-12-2011 4" xfId="11834" xr:uid="{00000000-0005-0000-0000-0000C92C0000}"/>
    <cellStyle name="T_DU AN TKQH VA CHUAN BI DAU TU NAM 2007 sua ngay 9-11_Ket qua phan bo von nam 2008_!1 1 bao cao giao KH ve HTCMT vung TNB   12-12-2011 4 2" xfId="4268" xr:uid="{00000000-0005-0000-0000-0000CA2C0000}"/>
    <cellStyle name="T_DU AN TKQH VA CHUAN BI DAU TU NAM 2007 sua ngay 9-11_Ket qua phan bo von nam 2008_!1 1 bao cao giao KH ve HTCMT vung TNB   12-12-2011 4 3" xfId="4270" xr:uid="{00000000-0005-0000-0000-0000CB2C0000}"/>
    <cellStyle name="T_DU AN TKQH VA CHUAN BI DAU TU NAM 2007 sua ngay 9-11_Ket qua phan bo von nam 2008_!1 1 bao cao giao KH ve HTCMT vung TNB   12-12-2011 5" xfId="11835" xr:uid="{00000000-0005-0000-0000-0000CC2C0000}"/>
    <cellStyle name="T_DU AN TKQH VA CHUAN BI DAU TU NAM 2007 sua ngay 9-11_Ket qua phan bo von nam 2008_!1 1 bao cao giao KH ve HTCMT vung TNB   12-12-2011 5 2" xfId="11837" xr:uid="{00000000-0005-0000-0000-0000CD2C0000}"/>
    <cellStyle name="T_DU AN TKQH VA CHUAN BI DAU TU NAM 2007 sua ngay 9-11_Ket qua phan bo von nam 2008_!1 1 bao cao giao KH ve HTCMT vung TNB   12-12-2011 6" xfId="2977" xr:uid="{00000000-0005-0000-0000-0000CE2C0000}"/>
    <cellStyle name="T_DU AN TKQH VA CHUAN BI DAU TU NAM 2007 sua ngay 9-11_Ket qua phan bo von nam 2008_!1 1 bao cao giao KH ve HTCMT vung TNB   12-12-2011 7" xfId="11838" xr:uid="{00000000-0005-0000-0000-0000CF2C0000}"/>
    <cellStyle name="T_DU AN TKQH VA CHUAN BI DAU TU NAM 2007 sua ngay 9-11_Ket qua phan bo von nam 2008_KH TPCP vung TNB (03-1-2012)" xfId="11840" xr:uid="{00000000-0005-0000-0000-0000D02C0000}"/>
    <cellStyle name="T_DU AN TKQH VA CHUAN BI DAU TU NAM 2007 sua ngay 9-11_Ket qua phan bo von nam 2008_KH TPCP vung TNB (03-1-2012) 2" xfId="11841" xr:uid="{00000000-0005-0000-0000-0000D12C0000}"/>
    <cellStyle name="T_DU AN TKQH VA CHUAN BI DAU TU NAM 2007 sua ngay 9-11_Ket qua phan bo von nam 2008_KH TPCP vung TNB (03-1-2012) 2 2" xfId="11843" xr:uid="{00000000-0005-0000-0000-0000D22C0000}"/>
    <cellStyle name="T_DU AN TKQH VA CHUAN BI DAU TU NAM 2007 sua ngay 9-11_Ket qua phan bo von nam 2008_KH TPCP vung TNB (03-1-2012) 2 2 2" xfId="5911" xr:uid="{00000000-0005-0000-0000-0000D32C0000}"/>
    <cellStyle name="T_DU AN TKQH VA CHUAN BI DAU TU NAM 2007 sua ngay 9-11_Ket qua phan bo von nam 2008_KH TPCP vung TNB (03-1-2012) 2 2 2 2" xfId="11844" xr:uid="{00000000-0005-0000-0000-0000D42C0000}"/>
    <cellStyle name="T_DU AN TKQH VA CHUAN BI DAU TU NAM 2007 sua ngay 9-11_Ket qua phan bo von nam 2008_KH TPCP vung TNB (03-1-2012) 2 2 2 3" xfId="11845" xr:uid="{00000000-0005-0000-0000-0000D52C0000}"/>
    <cellStyle name="T_DU AN TKQH VA CHUAN BI DAU TU NAM 2007 sua ngay 9-11_Ket qua phan bo von nam 2008_KH TPCP vung TNB (03-1-2012) 2 2 3" xfId="11846" xr:uid="{00000000-0005-0000-0000-0000D62C0000}"/>
    <cellStyle name="T_DU AN TKQH VA CHUAN BI DAU TU NAM 2007 sua ngay 9-11_Ket qua phan bo von nam 2008_KH TPCP vung TNB (03-1-2012) 2 2 4" xfId="11847" xr:uid="{00000000-0005-0000-0000-0000D72C0000}"/>
    <cellStyle name="T_DU AN TKQH VA CHUAN BI DAU TU NAM 2007 sua ngay 9-11_Ket qua phan bo von nam 2008_KH TPCP vung TNB (03-1-2012) 2 3" xfId="11848" xr:uid="{00000000-0005-0000-0000-0000D82C0000}"/>
    <cellStyle name="T_DU AN TKQH VA CHUAN BI DAU TU NAM 2007 sua ngay 9-11_Ket qua phan bo von nam 2008_KH TPCP vung TNB (03-1-2012) 2 3 2" xfId="11849" xr:uid="{00000000-0005-0000-0000-0000D92C0000}"/>
    <cellStyle name="T_DU AN TKQH VA CHUAN BI DAU TU NAM 2007 sua ngay 9-11_Ket qua phan bo von nam 2008_KH TPCP vung TNB (03-1-2012) 2 3 3" xfId="11850" xr:uid="{00000000-0005-0000-0000-0000DA2C0000}"/>
    <cellStyle name="T_DU AN TKQH VA CHUAN BI DAU TU NAM 2007 sua ngay 9-11_Ket qua phan bo von nam 2008_KH TPCP vung TNB (03-1-2012) 2 4" xfId="6958" xr:uid="{00000000-0005-0000-0000-0000DB2C0000}"/>
    <cellStyle name="T_DU AN TKQH VA CHUAN BI DAU TU NAM 2007 sua ngay 9-11_Ket qua phan bo von nam 2008_KH TPCP vung TNB (03-1-2012) 2 4 2" xfId="6960" xr:uid="{00000000-0005-0000-0000-0000DC2C0000}"/>
    <cellStyle name="T_DU AN TKQH VA CHUAN BI DAU TU NAM 2007 sua ngay 9-11_Ket qua phan bo von nam 2008_KH TPCP vung TNB (03-1-2012) 2 5" xfId="6969" xr:uid="{00000000-0005-0000-0000-0000DD2C0000}"/>
    <cellStyle name="T_DU AN TKQH VA CHUAN BI DAU TU NAM 2007 sua ngay 9-11_Ket qua phan bo von nam 2008_KH TPCP vung TNB (03-1-2012) 2 6" xfId="6979" xr:uid="{00000000-0005-0000-0000-0000DE2C0000}"/>
    <cellStyle name="T_DU AN TKQH VA CHUAN BI DAU TU NAM 2007 sua ngay 9-11_Ket qua phan bo von nam 2008_KH TPCP vung TNB (03-1-2012) 3" xfId="223" xr:uid="{00000000-0005-0000-0000-0000DF2C0000}"/>
    <cellStyle name="T_DU AN TKQH VA CHUAN BI DAU TU NAM 2007 sua ngay 9-11_Ket qua phan bo von nam 2008_KH TPCP vung TNB (03-1-2012) 3 2" xfId="3685" xr:uid="{00000000-0005-0000-0000-0000E02C0000}"/>
    <cellStyle name="T_DU AN TKQH VA CHUAN BI DAU TU NAM 2007 sua ngay 9-11_Ket qua phan bo von nam 2008_KH TPCP vung TNB (03-1-2012) 3 2 2" xfId="11851" xr:uid="{00000000-0005-0000-0000-0000E12C0000}"/>
    <cellStyle name="T_DU AN TKQH VA CHUAN BI DAU TU NAM 2007 sua ngay 9-11_Ket qua phan bo von nam 2008_KH TPCP vung TNB (03-1-2012) 3 2 3" xfId="11852" xr:uid="{00000000-0005-0000-0000-0000E22C0000}"/>
    <cellStyle name="T_DU AN TKQH VA CHUAN BI DAU TU NAM 2007 sua ngay 9-11_Ket qua phan bo von nam 2008_KH TPCP vung TNB (03-1-2012) 3 3" xfId="10168" xr:uid="{00000000-0005-0000-0000-0000E32C0000}"/>
    <cellStyle name="T_DU AN TKQH VA CHUAN BI DAU TU NAM 2007 sua ngay 9-11_Ket qua phan bo von nam 2008_KH TPCP vung TNB (03-1-2012) 3 4" xfId="11853" xr:uid="{00000000-0005-0000-0000-0000E42C0000}"/>
    <cellStyle name="T_DU AN TKQH VA CHUAN BI DAU TU NAM 2007 sua ngay 9-11_Ket qua phan bo von nam 2008_KH TPCP vung TNB (03-1-2012) 4" xfId="2282" xr:uid="{00000000-0005-0000-0000-0000E52C0000}"/>
    <cellStyle name="T_DU AN TKQH VA CHUAN BI DAU TU NAM 2007 sua ngay 9-11_Ket qua phan bo von nam 2008_KH TPCP vung TNB (03-1-2012) 4 2" xfId="10170" xr:uid="{00000000-0005-0000-0000-0000E62C0000}"/>
    <cellStyle name="T_DU AN TKQH VA CHUAN BI DAU TU NAM 2007 sua ngay 9-11_Ket qua phan bo von nam 2008_KH TPCP vung TNB (03-1-2012) 4 3" xfId="7439" xr:uid="{00000000-0005-0000-0000-0000E72C0000}"/>
    <cellStyle name="T_DU AN TKQH VA CHUAN BI DAU TU NAM 2007 sua ngay 9-11_Ket qua phan bo von nam 2008_KH TPCP vung TNB (03-1-2012) 5" xfId="3978" xr:uid="{00000000-0005-0000-0000-0000E82C0000}"/>
    <cellStyle name="T_DU AN TKQH VA CHUAN BI DAU TU NAM 2007 sua ngay 9-11_Ket qua phan bo von nam 2008_KH TPCP vung TNB (03-1-2012) 5 2" xfId="6360" xr:uid="{00000000-0005-0000-0000-0000E92C0000}"/>
    <cellStyle name="T_DU AN TKQH VA CHUAN BI DAU TU NAM 2007 sua ngay 9-11_Ket qua phan bo von nam 2008_KH TPCP vung TNB (03-1-2012) 6" xfId="8547" xr:uid="{00000000-0005-0000-0000-0000EA2C0000}"/>
    <cellStyle name="T_DU AN TKQH VA CHUAN BI DAU TU NAM 2007 sua ngay 9-11_Ket qua phan bo von nam 2008_KH TPCP vung TNB (03-1-2012) 7" xfId="9596" xr:uid="{00000000-0005-0000-0000-0000EB2C0000}"/>
    <cellStyle name="T_DU AN TKQH VA CHUAN BI DAU TU NAM 2007 sua ngay 9-11_KH TPCP vung TNB (03-1-2012)" xfId="11854" xr:uid="{00000000-0005-0000-0000-0000EC2C0000}"/>
    <cellStyle name="T_DU AN TKQH VA CHUAN BI DAU TU NAM 2007 sua ngay 9-11_KH TPCP vung TNB (03-1-2012) 2" xfId="2538" xr:uid="{00000000-0005-0000-0000-0000ED2C0000}"/>
    <cellStyle name="T_DU AN TKQH VA CHUAN BI DAU TU NAM 2007 sua ngay 9-11_KH TPCP vung TNB (03-1-2012) 2 2" xfId="1332" xr:uid="{00000000-0005-0000-0000-0000EE2C0000}"/>
    <cellStyle name="T_DU AN TKQH VA CHUAN BI DAU TU NAM 2007 sua ngay 9-11_KH TPCP vung TNB (03-1-2012) 2 2 2" xfId="1480" xr:uid="{00000000-0005-0000-0000-0000EF2C0000}"/>
    <cellStyle name="T_DU AN TKQH VA CHUAN BI DAU TU NAM 2007 sua ngay 9-11_KH TPCP vung TNB (03-1-2012) 2 2 2 2" xfId="11857" xr:uid="{00000000-0005-0000-0000-0000F02C0000}"/>
    <cellStyle name="T_DU AN TKQH VA CHUAN BI DAU TU NAM 2007 sua ngay 9-11_KH TPCP vung TNB (03-1-2012) 2 2 2 3" xfId="2275" xr:uid="{00000000-0005-0000-0000-0000F12C0000}"/>
    <cellStyle name="T_DU AN TKQH VA CHUAN BI DAU TU NAM 2007 sua ngay 9-11_KH TPCP vung TNB (03-1-2012) 2 2 3" xfId="11860" xr:uid="{00000000-0005-0000-0000-0000F22C0000}"/>
    <cellStyle name="T_DU AN TKQH VA CHUAN BI DAU TU NAM 2007 sua ngay 9-11_KH TPCP vung TNB (03-1-2012) 2 2 4" xfId="3125" xr:uid="{00000000-0005-0000-0000-0000F32C0000}"/>
    <cellStyle name="T_DU AN TKQH VA CHUAN BI DAU TU NAM 2007 sua ngay 9-11_KH TPCP vung TNB (03-1-2012) 2 3" xfId="11861" xr:uid="{00000000-0005-0000-0000-0000F42C0000}"/>
    <cellStyle name="T_DU AN TKQH VA CHUAN BI DAU TU NAM 2007 sua ngay 9-11_KH TPCP vung TNB (03-1-2012) 2 3 2" xfId="6496" xr:uid="{00000000-0005-0000-0000-0000F52C0000}"/>
    <cellStyle name="T_DU AN TKQH VA CHUAN BI DAU TU NAM 2007 sua ngay 9-11_KH TPCP vung TNB (03-1-2012) 2 3 3" xfId="6703" xr:uid="{00000000-0005-0000-0000-0000F62C0000}"/>
    <cellStyle name="T_DU AN TKQH VA CHUAN BI DAU TU NAM 2007 sua ngay 9-11_KH TPCP vung TNB (03-1-2012) 2 4" xfId="11862" xr:uid="{00000000-0005-0000-0000-0000F72C0000}"/>
    <cellStyle name="T_DU AN TKQH VA CHUAN BI DAU TU NAM 2007 sua ngay 9-11_KH TPCP vung TNB (03-1-2012) 2 4 2" xfId="7276" xr:uid="{00000000-0005-0000-0000-0000F82C0000}"/>
    <cellStyle name="T_DU AN TKQH VA CHUAN BI DAU TU NAM 2007 sua ngay 9-11_KH TPCP vung TNB (03-1-2012) 2 5" xfId="1794" xr:uid="{00000000-0005-0000-0000-0000F92C0000}"/>
    <cellStyle name="T_DU AN TKQH VA CHUAN BI DAU TU NAM 2007 sua ngay 9-11_KH TPCP vung TNB (03-1-2012) 2 6" xfId="11864" xr:uid="{00000000-0005-0000-0000-0000FA2C0000}"/>
    <cellStyle name="T_DU AN TKQH VA CHUAN BI DAU TU NAM 2007 sua ngay 9-11_KH TPCP vung TNB (03-1-2012) 3" xfId="11865" xr:uid="{00000000-0005-0000-0000-0000FB2C0000}"/>
    <cellStyle name="T_DU AN TKQH VA CHUAN BI DAU TU NAM 2007 sua ngay 9-11_KH TPCP vung TNB (03-1-2012) 3 2" xfId="11866" xr:uid="{00000000-0005-0000-0000-0000FC2C0000}"/>
    <cellStyle name="T_DU AN TKQH VA CHUAN BI DAU TU NAM 2007 sua ngay 9-11_KH TPCP vung TNB (03-1-2012) 3 2 2" xfId="11867" xr:uid="{00000000-0005-0000-0000-0000FD2C0000}"/>
    <cellStyle name="T_DU AN TKQH VA CHUAN BI DAU TU NAM 2007 sua ngay 9-11_KH TPCP vung TNB (03-1-2012) 3 2 3" xfId="7405" xr:uid="{00000000-0005-0000-0000-0000FE2C0000}"/>
    <cellStyle name="T_DU AN TKQH VA CHUAN BI DAU TU NAM 2007 sua ngay 9-11_KH TPCP vung TNB (03-1-2012) 3 3" xfId="11868" xr:uid="{00000000-0005-0000-0000-0000FF2C0000}"/>
    <cellStyle name="T_DU AN TKQH VA CHUAN BI DAU TU NAM 2007 sua ngay 9-11_KH TPCP vung TNB (03-1-2012) 3 4" xfId="11869" xr:uid="{00000000-0005-0000-0000-0000002D0000}"/>
    <cellStyle name="T_DU AN TKQH VA CHUAN BI DAU TU NAM 2007 sua ngay 9-11_KH TPCP vung TNB (03-1-2012) 4" xfId="11870" xr:uid="{00000000-0005-0000-0000-0000012D0000}"/>
    <cellStyle name="T_DU AN TKQH VA CHUAN BI DAU TU NAM 2007 sua ngay 9-11_KH TPCP vung TNB (03-1-2012) 4 2" xfId="2770" xr:uid="{00000000-0005-0000-0000-0000022D0000}"/>
    <cellStyle name="T_DU AN TKQH VA CHUAN BI DAU TU NAM 2007 sua ngay 9-11_KH TPCP vung TNB (03-1-2012) 4 3" xfId="4380" xr:uid="{00000000-0005-0000-0000-0000032D0000}"/>
    <cellStyle name="T_DU AN TKQH VA CHUAN BI DAU TU NAM 2007 sua ngay 9-11_KH TPCP vung TNB (03-1-2012) 5" xfId="11871" xr:uid="{00000000-0005-0000-0000-0000042D0000}"/>
    <cellStyle name="T_DU AN TKQH VA CHUAN BI DAU TU NAM 2007 sua ngay 9-11_KH TPCP vung TNB (03-1-2012) 5 2" xfId="11873" xr:uid="{00000000-0005-0000-0000-0000052D0000}"/>
    <cellStyle name="T_DU AN TKQH VA CHUAN BI DAU TU NAM 2007 sua ngay 9-11_KH TPCP vung TNB (03-1-2012) 6" xfId="9950" xr:uid="{00000000-0005-0000-0000-0000062D0000}"/>
    <cellStyle name="T_DU AN TKQH VA CHUAN BI DAU TU NAM 2007 sua ngay 9-11_KH TPCP vung TNB (03-1-2012) 7" xfId="11874" xr:uid="{00000000-0005-0000-0000-0000072D0000}"/>
    <cellStyle name="T_DU AN TKQH VA CHUAN BI DAU TU NAM 2007 sua ngay 9-11_KH XDCB_2008 lan 2 sua ngay 10-11" xfId="10740" xr:uid="{00000000-0005-0000-0000-0000082D0000}"/>
    <cellStyle name="T_DU AN TKQH VA CHUAN BI DAU TU NAM 2007 sua ngay 9-11_KH XDCB_2008 lan 2 sua ngay 10-11 2" xfId="1757" xr:uid="{00000000-0005-0000-0000-0000092D0000}"/>
    <cellStyle name="T_DU AN TKQH VA CHUAN BI DAU TU NAM 2007 sua ngay 9-11_KH XDCB_2008 lan 2 sua ngay 10-11 2 2" xfId="11875" xr:uid="{00000000-0005-0000-0000-00000A2D0000}"/>
    <cellStyle name="T_DU AN TKQH VA CHUAN BI DAU TU NAM 2007 sua ngay 9-11_KH XDCB_2008 lan 2 sua ngay 10-11 2 2 2" xfId="9480" xr:uid="{00000000-0005-0000-0000-00000B2D0000}"/>
    <cellStyle name="T_DU AN TKQH VA CHUAN BI DAU TU NAM 2007 sua ngay 9-11_KH XDCB_2008 lan 2 sua ngay 10-11 2 2 2 2" xfId="8598" xr:uid="{00000000-0005-0000-0000-00000C2D0000}"/>
    <cellStyle name="T_DU AN TKQH VA CHUAN BI DAU TU NAM 2007 sua ngay 9-11_KH XDCB_2008 lan 2 sua ngay 10-11 2 2 2 3" xfId="3414" xr:uid="{00000000-0005-0000-0000-00000D2D0000}"/>
    <cellStyle name="T_DU AN TKQH VA CHUAN BI DAU TU NAM 2007 sua ngay 9-11_KH XDCB_2008 lan 2 sua ngay 10-11 2 2 3" xfId="11876" xr:uid="{00000000-0005-0000-0000-00000E2D0000}"/>
    <cellStyle name="T_DU AN TKQH VA CHUAN BI DAU TU NAM 2007 sua ngay 9-11_KH XDCB_2008 lan 2 sua ngay 10-11 2 2 4" xfId="11877" xr:uid="{00000000-0005-0000-0000-00000F2D0000}"/>
    <cellStyle name="T_DU AN TKQH VA CHUAN BI DAU TU NAM 2007 sua ngay 9-11_KH XDCB_2008 lan 2 sua ngay 10-11 2 3" xfId="11878" xr:uid="{00000000-0005-0000-0000-0000102D0000}"/>
    <cellStyle name="T_DU AN TKQH VA CHUAN BI DAU TU NAM 2007 sua ngay 9-11_KH XDCB_2008 lan 2 sua ngay 10-11 2 3 2" xfId="9292" xr:uid="{00000000-0005-0000-0000-0000112D0000}"/>
    <cellStyle name="T_DU AN TKQH VA CHUAN BI DAU TU NAM 2007 sua ngay 9-11_KH XDCB_2008 lan 2 sua ngay 10-11 2 3 3" xfId="9297" xr:uid="{00000000-0005-0000-0000-0000122D0000}"/>
    <cellStyle name="T_DU AN TKQH VA CHUAN BI DAU TU NAM 2007 sua ngay 9-11_KH XDCB_2008 lan 2 sua ngay 10-11 2 4" xfId="11879" xr:uid="{00000000-0005-0000-0000-0000132D0000}"/>
    <cellStyle name="T_DU AN TKQH VA CHUAN BI DAU TU NAM 2007 sua ngay 9-11_KH XDCB_2008 lan 2 sua ngay 10-11 2 4 2" xfId="1855" xr:uid="{00000000-0005-0000-0000-0000142D0000}"/>
    <cellStyle name="T_DU AN TKQH VA CHUAN BI DAU TU NAM 2007 sua ngay 9-11_KH XDCB_2008 lan 2 sua ngay 10-11 2 5" xfId="11800" xr:uid="{00000000-0005-0000-0000-0000152D0000}"/>
    <cellStyle name="T_DU AN TKQH VA CHUAN BI DAU TU NAM 2007 sua ngay 9-11_KH XDCB_2008 lan 2 sua ngay 10-11 2 6" xfId="11802" xr:uid="{00000000-0005-0000-0000-0000162D0000}"/>
    <cellStyle name="T_DU AN TKQH VA CHUAN BI DAU TU NAM 2007 sua ngay 9-11_KH XDCB_2008 lan 2 sua ngay 10-11 3" xfId="11880" xr:uid="{00000000-0005-0000-0000-0000172D0000}"/>
    <cellStyle name="T_DU AN TKQH VA CHUAN BI DAU TU NAM 2007 sua ngay 9-11_KH XDCB_2008 lan 2 sua ngay 10-11 3 2" xfId="8612" xr:uid="{00000000-0005-0000-0000-0000182D0000}"/>
    <cellStyle name="T_DU AN TKQH VA CHUAN BI DAU TU NAM 2007 sua ngay 9-11_KH XDCB_2008 lan 2 sua ngay 10-11 3 2 2" xfId="5006" xr:uid="{00000000-0005-0000-0000-0000192D0000}"/>
    <cellStyle name="T_DU AN TKQH VA CHUAN BI DAU TU NAM 2007 sua ngay 9-11_KH XDCB_2008 lan 2 sua ngay 10-11 3 2 3" xfId="11881" xr:uid="{00000000-0005-0000-0000-00001A2D0000}"/>
    <cellStyle name="T_DU AN TKQH VA CHUAN BI DAU TU NAM 2007 sua ngay 9-11_KH XDCB_2008 lan 2 sua ngay 10-11 3 3" xfId="8614" xr:uid="{00000000-0005-0000-0000-00001B2D0000}"/>
    <cellStyle name="T_DU AN TKQH VA CHUAN BI DAU TU NAM 2007 sua ngay 9-11_KH XDCB_2008 lan 2 sua ngay 10-11 3 4" xfId="8617" xr:uid="{00000000-0005-0000-0000-00001C2D0000}"/>
    <cellStyle name="T_DU AN TKQH VA CHUAN BI DAU TU NAM 2007 sua ngay 9-11_KH XDCB_2008 lan 2 sua ngay 10-11 4" xfId="11882" xr:uid="{00000000-0005-0000-0000-00001D2D0000}"/>
    <cellStyle name="T_DU AN TKQH VA CHUAN BI DAU TU NAM 2007 sua ngay 9-11_KH XDCB_2008 lan 2 sua ngay 10-11 4 2" xfId="11883" xr:uid="{00000000-0005-0000-0000-00001E2D0000}"/>
    <cellStyle name="T_DU AN TKQH VA CHUAN BI DAU TU NAM 2007 sua ngay 9-11_KH XDCB_2008 lan 2 sua ngay 10-11 4 3" xfId="3679" xr:uid="{00000000-0005-0000-0000-00001F2D0000}"/>
    <cellStyle name="T_DU AN TKQH VA CHUAN BI DAU TU NAM 2007 sua ngay 9-11_KH XDCB_2008 lan 2 sua ngay 10-11 5" xfId="11884" xr:uid="{00000000-0005-0000-0000-0000202D0000}"/>
    <cellStyle name="T_DU AN TKQH VA CHUAN BI DAU TU NAM 2007 sua ngay 9-11_KH XDCB_2008 lan 2 sua ngay 10-11 5 2" xfId="8451" xr:uid="{00000000-0005-0000-0000-0000212D0000}"/>
    <cellStyle name="T_DU AN TKQH VA CHUAN BI DAU TU NAM 2007 sua ngay 9-11_KH XDCB_2008 lan 2 sua ngay 10-11 6" xfId="11886" xr:uid="{00000000-0005-0000-0000-0000222D0000}"/>
    <cellStyle name="T_DU AN TKQH VA CHUAN BI DAU TU NAM 2007 sua ngay 9-11_KH XDCB_2008 lan 2 sua ngay 10-11 7" xfId="3643" xr:uid="{00000000-0005-0000-0000-0000232D0000}"/>
    <cellStyle name="T_DU AN TKQH VA CHUAN BI DAU TU NAM 2007 sua ngay 9-11_KH XDCB_2008 lan 2 sua ngay 10-11_!1 1 bao cao giao KH ve HTCMT vung TNB   12-12-2011" xfId="11887" xr:uid="{00000000-0005-0000-0000-0000242D0000}"/>
    <cellStyle name="T_DU AN TKQH VA CHUAN BI DAU TU NAM 2007 sua ngay 9-11_KH XDCB_2008 lan 2 sua ngay 10-11_!1 1 bao cao giao KH ve HTCMT vung TNB   12-12-2011 2" xfId="11888" xr:uid="{00000000-0005-0000-0000-0000252D0000}"/>
    <cellStyle name="T_DU AN TKQH VA CHUAN BI DAU TU NAM 2007 sua ngay 9-11_KH XDCB_2008 lan 2 sua ngay 10-11_!1 1 bao cao giao KH ve HTCMT vung TNB   12-12-2011 2 2" xfId="11889" xr:uid="{00000000-0005-0000-0000-0000262D0000}"/>
    <cellStyle name="T_DU AN TKQH VA CHUAN BI DAU TU NAM 2007 sua ngay 9-11_KH XDCB_2008 lan 2 sua ngay 10-11_!1 1 bao cao giao KH ve HTCMT vung TNB   12-12-2011 2 2 2" xfId="11890" xr:uid="{00000000-0005-0000-0000-0000272D0000}"/>
    <cellStyle name="T_DU AN TKQH VA CHUAN BI DAU TU NAM 2007 sua ngay 9-11_KH XDCB_2008 lan 2 sua ngay 10-11_!1 1 bao cao giao KH ve HTCMT vung TNB   12-12-2011 2 2 2 2" xfId="11891" xr:uid="{00000000-0005-0000-0000-0000282D0000}"/>
    <cellStyle name="T_DU AN TKQH VA CHUAN BI DAU TU NAM 2007 sua ngay 9-11_KH XDCB_2008 lan 2 sua ngay 10-11_!1 1 bao cao giao KH ve HTCMT vung TNB   12-12-2011 2 2 2 3" xfId="11892" xr:uid="{00000000-0005-0000-0000-0000292D0000}"/>
    <cellStyle name="T_DU AN TKQH VA CHUAN BI DAU TU NAM 2007 sua ngay 9-11_KH XDCB_2008 lan 2 sua ngay 10-11_!1 1 bao cao giao KH ve HTCMT vung TNB   12-12-2011 2 2 3" xfId="11893" xr:uid="{00000000-0005-0000-0000-00002A2D0000}"/>
    <cellStyle name="T_DU AN TKQH VA CHUAN BI DAU TU NAM 2007 sua ngay 9-11_KH XDCB_2008 lan 2 sua ngay 10-11_!1 1 bao cao giao KH ve HTCMT vung TNB   12-12-2011 2 2 4" xfId="3483" xr:uid="{00000000-0005-0000-0000-00002B2D0000}"/>
    <cellStyle name="T_DU AN TKQH VA CHUAN BI DAU TU NAM 2007 sua ngay 9-11_KH XDCB_2008 lan 2 sua ngay 10-11_!1 1 bao cao giao KH ve HTCMT vung TNB   12-12-2011 2 3" xfId="11894" xr:uid="{00000000-0005-0000-0000-00002C2D0000}"/>
    <cellStyle name="T_DU AN TKQH VA CHUAN BI DAU TU NAM 2007 sua ngay 9-11_KH XDCB_2008 lan 2 sua ngay 10-11_!1 1 bao cao giao KH ve HTCMT vung TNB   12-12-2011 2 3 2" xfId="11895" xr:uid="{00000000-0005-0000-0000-00002D2D0000}"/>
    <cellStyle name="T_DU AN TKQH VA CHUAN BI DAU TU NAM 2007 sua ngay 9-11_KH XDCB_2008 lan 2 sua ngay 10-11_!1 1 bao cao giao KH ve HTCMT vung TNB   12-12-2011 2 3 3" xfId="11896" xr:uid="{00000000-0005-0000-0000-00002E2D0000}"/>
    <cellStyle name="T_DU AN TKQH VA CHUAN BI DAU TU NAM 2007 sua ngay 9-11_KH XDCB_2008 lan 2 sua ngay 10-11_!1 1 bao cao giao KH ve HTCMT vung TNB   12-12-2011 2 4" xfId="2245" xr:uid="{00000000-0005-0000-0000-00002F2D0000}"/>
    <cellStyle name="T_DU AN TKQH VA CHUAN BI DAU TU NAM 2007 sua ngay 9-11_KH XDCB_2008 lan 2 sua ngay 10-11_!1 1 bao cao giao KH ve HTCMT vung TNB   12-12-2011 2 4 2" xfId="2583" xr:uid="{00000000-0005-0000-0000-0000302D0000}"/>
    <cellStyle name="T_DU AN TKQH VA CHUAN BI DAU TU NAM 2007 sua ngay 9-11_KH XDCB_2008 lan 2 sua ngay 10-11_!1 1 bao cao giao KH ve HTCMT vung TNB   12-12-2011 2 5" xfId="11898" xr:uid="{00000000-0005-0000-0000-0000312D0000}"/>
    <cellStyle name="T_DU AN TKQH VA CHUAN BI DAU TU NAM 2007 sua ngay 9-11_KH XDCB_2008 lan 2 sua ngay 10-11_!1 1 bao cao giao KH ve HTCMT vung TNB   12-12-2011 2 6" xfId="11900" xr:uid="{00000000-0005-0000-0000-0000322D0000}"/>
    <cellStyle name="T_DU AN TKQH VA CHUAN BI DAU TU NAM 2007 sua ngay 9-11_KH XDCB_2008 lan 2 sua ngay 10-11_!1 1 bao cao giao KH ve HTCMT vung TNB   12-12-2011 3" xfId="11902" xr:uid="{00000000-0005-0000-0000-0000332D0000}"/>
    <cellStyle name="T_DU AN TKQH VA CHUAN BI DAU TU NAM 2007 sua ngay 9-11_KH XDCB_2008 lan 2 sua ngay 10-11_!1 1 bao cao giao KH ve HTCMT vung TNB   12-12-2011 3 2" xfId="11903" xr:uid="{00000000-0005-0000-0000-0000342D0000}"/>
    <cellStyle name="T_DU AN TKQH VA CHUAN BI DAU TU NAM 2007 sua ngay 9-11_KH XDCB_2008 lan 2 sua ngay 10-11_!1 1 bao cao giao KH ve HTCMT vung TNB   12-12-2011 3 2 2" xfId="2362" xr:uid="{00000000-0005-0000-0000-0000352D0000}"/>
    <cellStyle name="T_DU AN TKQH VA CHUAN BI DAU TU NAM 2007 sua ngay 9-11_KH XDCB_2008 lan 2 sua ngay 10-11_!1 1 bao cao giao KH ve HTCMT vung TNB   12-12-2011 3 2 3" xfId="11904" xr:uid="{00000000-0005-0000-0000-0000362D0000}"/>
    <cellStyle name="T_DU AN TKQH VA CHUAN BI DAU TU NAM 2007 sua ngay 9-11_KH XDCB_2008 lan 2 sua ngay 10-11_!1 1 bao cao giao KH ve HTCMT vung TNB   12-12-2011 3 3" xfId="11905" xr:uid="{00000000-0005-0000-0000-0000372D0000}"/>
    <cellStyle name="T_DU AN TKQH VA CHUAN BI DAU TU NAM 2007 sua ngay 9-11_KH XDCB_2008 lan 2 sua ngay 10-11_!1 1 bao cao giao KH ve HTCMT vung TNB   12-12-2011 3 4" xfId="11906" xr:uid="{00000000-0005-0000-0000-0000382D0000}"/>
    <cellStyle name="T_DU AN TKQH VA CHUAN BI DAU TU NAM 2007 sua ngay 9-11_KH XDCB_2008 lan 2 sua ngay 10-11_!1 1 bao cao giao KH ve HTCMT vung TNB   12-12-2011 4" xfId="11908" xr:uid="{00000000-0005-0000-0000-0000392D0000}"/>
    <cellStyle name="T_DU AN TKQH VA CHUAN BI DAU TU NAM 2007 sua ngay 9-11_KH XDCB_2008 lan 2 sua ngay 10-11_!1 1 bao cao giao KH ve HTCMT vung TNB   12-12-2011 4 2" xfId="11909" xr:uid="{00000000-0005-0000-0000-00003A2D0000}"/>
    <cellStyle name="T_DU AN TKQH VA CHUAN BI DAU TU NAM 2007 sua ngay 9-11_KH XDCB_2008 lan 2 sua ngay 10-11_!1 1 bao cao giao KH ve HTCMT vung TNB   12-12-2011 4 3" xfId="11910" xr:uid="{00000000-0005-0000-0000-00003B2D0000}"/>
    <cellStyle name="T_DU AN TKQH VA CHUAN BI DAU TU NAM 2007 sua ngay 9-11_KH XDCB_2008 lan 2 sua ngay 10-11_!1 1 bao cao giao KH ve HTCMT vung TNB   12-12-2011 5" xfId="9557" xr:uid="{00000000-0005-0000-0000-00003C2D0000}"/>
    <cellStyle name="T_DU AN TKQH VA CHUAN BI DAU TU NAM 2007 sua ngay 9-11_KH XDCB_2008 lan 2 sua ngay 10-11_!1 1 bao cao giao KH ve HTCMT vung TNB   12-12-2011 5 2" xfId="11911" xr:uid="{00000000-0005-0000-0000-00003D2D0000}"/>
    <cellStyle name="T_DU AN TKQH VA CHUAN BI DAU TU NAM 2007 sua ngay 9-11_KH XDCB_2008 lan 2 sua ngay 10-11_!1 1 bao cao giao KH ve HTCMT vung TNB   12-12-2011 6" xfId="9559" xr:uid="{00000000-0005-0000-0000-00003E2D0000}"/>
    <cellStyle name="T_DU AN TKQH VA CHUAN BI DAU TU NAM 2007 sua ngay 9-11_KH XDCB_2008 lan 2 sua ngay 10-11_!1 1 bao cao giao KH ve HTCMT vung TNB   12-12-2011 7" xfId="11537" xr:uid="{00000000-0005-0000-0000-00003F2D0000}"/>
    <cellStyle name="T_DU AN TKQH VA CHUAN BI DAU TU NAM 2007 sua ngay 9-11_KH XDCB_2008 lan 2 sua ngay 10-11_KH TPCP vung TNB (03-1-2012)" xfId="10163" xr:uid="{00000000-0005-0000-0000-0000402D0000}"/>
    <cellStyle name="T_DU AN TKQH VA CHUAN BI DAU TU NAM 2007 sua ngay 9-11_KH XDCB_2008 lan 2 sua ngay 10-11_KH TPCP vung TNB (03-1-2012) 2" xfId="7589" xr:uid="{00000000-0005-0000-0000-0000412D0000}"/>
    <cellStyle name="T_DU AN TKQH VA CHUAN BI DAU TU NAM 2007 sua ngay 9-11_KH XDCB_2008 lan 2 sua ngay 10-11_KH TPCP vung TNB (03-1-2012) 2 2" xfId="2962" xr:uid="{00000000-0005-0000-0000-0000422D0000}"/>
    <cellStyle name="T_DU AN TKQH VA CHUAN BI DAU TU NAM 2007 sua ngay 9-11_KH XDCB_2008 lan 2 sua ngay 10-11_KH TPCP vung TNB (03-1-2012) 2 2 2" xfId="11913" xr:uid="{00000000-0005-0000-0000-0000432D0000}"/>
    <cellStyle name="T_DU AN TKQH VA CHUAN BI DAU TU NAM 2007 sua ngay 9-11_KH XDCB_2008 lan 2 sua ngay 10-11_KH TPCP vung TNB (03-1-2012) 2 2 2 2" xfId="11916" xr:uid="{00000000-0005-0000-0000-0000442D0000}"/>
    <cellStyle name="T_DU AN TKQH VA CHUAN BI DAU TU NAM 2007 sua ngay 9-11_KH XDCB_2008 lan 2 sua ngay 10-11_KH TPCP vung TNB (03-1-2012) 2 2 2 3" xfId="11919" xr:uid="{00000000-0005-0000-0000-0000452D0000}"/>
    <cellStyle name="T_DU AN TKQH VA CHUAN BI DAU TU NAM 2007 sua ngay 9-11_KH XDCB_2008 lan 2 sua ngay 10-11_KH TPCP vung TNB (03-1-2012) 2 2 3" xfId="11920" xr:uid="{00000000-0005-0000-0000-0000462D0000}"/>
    <cellStyle name="T_DU AN TKQH VA CHUAN BI DAU TU NAM 2007 sua ngay 9-11_KH XDCB_2008 lan 2 sua ngay 10-11_KH TPCP vung TNB (03-1-2012) 2 2 4" xfId="11921" xr:uid="{00000000-0005-0000-0000-0000472D0000}"/>
    <cellStyle name="T_DU AN TKQH VA CHUAN BI DAU TU NAM 2007 sua ngay 9-11_KH XDCB_2008 lan 2 sua ngay 10-11_KH TPCP vung TNB (03-1-2012) 2 3" xfId="11922" xr:uid="{00000000-0005-0000-0000-0000482D0000}"/>
    <cellStyle name="T_DU AN TKQH VA CHUAN BI DAU TU NAM 2007 sua ngay 9-11_KH XDCB_2008 lan 2 sua ngay 10-11_KH TPCP vung TNB (03-1-2012) 2 3 2" xfId="11923" xr:uid="{00000000-0005-0000-0000-0000492D0000}"/>
    <cellStyle name="T_DU AN TKQH VA CHUAN BI DAU TU NAM 2007 sua ngay 9-11_KH XDCB_2008 lan 2 sua ngay 10-11_KH TPCP vung TNB (03-1-2012) 2 3 3" xfId="11924" xr:uid="{00000000-0005-0000-0000-00004A2D0000}"/>
    <cellStyle name="T_DU AN TKQH VA CHUAN BI DAU TU NAM 2007 sua ngay 9-11_KH XDCB_2008 lan 2 sua ngay 10-11_KH TPCP vung TNB (03-1-2012) 2 4" xfId="11925" xr:uid="{00000000-0005-0000-0000-00004B2D0000}"/>
    <cellStyle name="T_DU AN TKQH VA CHUAN BI DAU TU NAM 2007 sua ngay 9-11_KH XDCB_2008 lan 2 sua ngay 10-11_KH TPCP vung TNB (03-1-2012) 2 4 2" xfId="11927" xr:uid="{00000000-0005-0000-0000-00004C2D0000}"/>
    <cellStyle name="T_DU AN TKQH VA CHUAN BI DAU TU NAM 2007 sua ngay 9-11_KH XDCB_2008 lan 2 sua ngay 10-11_KH TPCP vung TNB (03-1-2012) 2 5" xfId="11928" xr:uid="{00000000-0005-0000-0000-00004D2D0000}"/>
    <cellStyle name="T_DU AN TKQH VA CHUAN BI DAU TU NAM 2007 sua ngay 9-11_KH XDCB_2008 lan 2 sua ngay 10-11_KH TPCP vung TNB (03-1-2012) 2 6" xfId="11929" xr:uid="{00000000-0005-0000-0000-00004E2D0000}"/>
    <cellStyle name="T_DU AN TKQH VA CHUAN BI DAU TU NAM 2007 sua ngay 9-11_KH XDCB_2008 lan 2 sua ngay 10-11_KH TPCP vung TNB (03-1-2012) 3" xfId="7592" xr:uid="{00000000-0005-0000-0000-00004F2D0000}"/>
    <cellStyle name="T_DU AN TKQH VA CHUAN BI DAU TU NAM 2007 sua ngay 9-11_KH XDCB_2008 lan 2 sua ngay 10-11_KH TPCP vung TNB (03-1-2012) 3 2" xfId="9724" xr:uid="{00000000-0005-0000-0000-0000502D0000}"/>
    <cellStyle name="T_DU AN TKQH VA CHUAN BI DAU TU NAM 2007 sua ngay 9-11_KH XDCB_2008 lan 2 sua ngay 10-11_KH TPCP vung TNB (03-1-2012) 3 2 2" xfId="11930" xr:uid="{00000000-0005-0000-0000-0000512D0000}"/>
    <cellStyle name="T_DU AN TKQH VA CHUAN BI DAU TU NAM 2007 sua ngay 9-11_KH XDCB_2008 lan 2 sua ngay 10-11_KH TPCP vung TNB (03-1-2012) 3 2 3" xfId="11931" xr:uid="{00000000-0005-0000-0000-0000522D0000}"/>
    <cellStyle name="T_DU AN TKQH VA CHUAN BI DAU TU NAM 2007 sua ngay 9-11_KH XDCB_2008 lan 2 sua ngay 10-11_KH TPCP vung TNB (03-1-2012) 3 3" xfId="11932" xr:uid="{00000000-0005-0000-0000-0000532D0000}"/>
    <cellStyle name="T_DU AN TKQH VA CHUAN BI DAU TU NAM 2007 sua ngay 9-11_KH XDCB_2008 lan 2 sua ngay 10-11_KH TPCP vung TNB (03-1-2012) 3 4" xfId="11933" xr:uid="{00000000-0005-0000-0000-0000542D0000}"/>
    <cellStyle name="T_DU AN TKQH VA CHUAN BI DAU TU NAM 2007 sua ngay 9-11_KH XDCB_2008 lan 2 sua ngay 10-11_KH TPCP vung TNB (03-1-2012) 4" xfId="11935" xr:uid="{00000000-0005-0000-0000-0000552D0000}"/>
    <cellStyle name="T_DU AN TKQH VA CHUAN BI DAU TU NAM 2007 sua ngay 9-11_KH XDCB_2008 lan 2 sua ngay 10-11_KH TPCP vung TNB (03-1-2012) 4 2" xfId="2752" xr:uid="{00000000-0005-0000-0000-0000562D0000}"/>
    <cellStyle name="T_DU AN TKQH VA CHUAN BI DAU TU NAM 2007 sua ngay 9-11_KH XDCB_2008 lan 2 sua ngay 10-11_KH TPCP vung TNB (03-1-2012) 4 3" xfId="11936" xr:uid="{00000000-0005-0000-0000-0000572D0000}"/>
    <cellStyle name="T_DU AN TKQH VA CHUAN BI DAU TU NAM 2007 sua ngay 9-11_KH XDCB_2008 lan 2 sua ngay 10-11_KH TPCP vung TNB (03-1-2012) 5" xfId="11937" xr:uid="{00000000-0005-0000-0000-0000582D0000}"/>
    <cellStyle name="T_DU AN TKQH VA CHUAN BI DAU TU NAM 2007 sua ngay 9-11_KH XDCB_2008 lan 2 sua ngay 10-11_KH TPCP vung TNB (03-1-2012) 5 2" xfId="11938" xr:uid="{00000000-0005-0000-0000-0000592D0000}"/>
    <cellStyle name="T_DU AN TKQH VA CHUAN BI DAU TU NAM 2007 sua ngay 9-11_KH XDCB_2008 lan 2 sua ngay 10-11_KH TPCP vung TNB (03-1-2012) 6" xfId="11939" xr:uid="{00000000-0005-0000-0000-00005A2D0000}"/>
    <cellStyle name="T_DU AN TKQH VA CHUAN BI DAU TU NAM 2007 sua ngay 9-11_KH XDCB_2008 lan 2 sua ngay 10-11_KH TPCP vung TNB (03-1-2012) 7" xfId="10362" xr:uid="{00000000-0005-0000-0000-00005B2D0000}"/>
    <cellStyle name="T_du toan dieu chinh  20-8-2006" xfId="11940" xr:uid="{00000000-0005-0000-0000-00005C2D0000}"/>
    <cellStyle name="T_du toan dieu chinh  20-8-2006 2" xfId="7431" xr:uid="{00000000-0005-0000-0000-00005D2D0000}"/>
    <cellStyle name="T_du toan dieu chinh  20-8-2006 2 2" xfId="7434" xr:uid="{00000000-0005-0000-0000-00005E2D0000}"/>
    <cellStyle name="T_du toan dieu chinh  20-8-2006 2 2 2" xfId="7436" xr:uid="{00000000-0005-0000-0000-00005F2D0000}"/>
    <cellStyle name="T_du toan dieu chinh  20-8-2006 2 2 2 2" xfId="7438" xr:uid="{00000000-0005-0000-0000-0000602D0000}"/>
    <cellStyle name="T_du toan dieu chinh  20-8-2006 2 2 2 3" xfId="7443" xr:uid="{00000000-0005-0000-0000-0000612D0000}"/>
    <cellStyle name="T_du toan dieu chinh  20-8-2006 2 2 3" xfId="7445" xr:uid="{00000000-0005-0000-0000-0000622D0000}"/>
    <cellStyle name="T_du toan dieu chinh  20-8-2006 2 2 4" xfId="7447" xr:uid="{00000000-0005-0000-0000-0000632D0000}"/>
    <cellStyle name="T_du toan dieu chinh  20-8-2006 2 3" xfId="7449" xr:uid="{00000000-0005-0000-0000-0000642D0000}"/>
    <cellStyle name="T_du toan dieu chinh  20-8-2006 2 3 2" xfId="7451" xr:uid="{00000000-0005-0000-0000-0000652D0000}"/>
    <cellStyle name="T_du toan dieu chinh  20-8-2006 2 3 3" xfId="7454" xr:uid="{00000000-0005-0000-0000-0000662D0000}"/>
    <cellStyle name="T_du toan dieu chinh  20-8-2006 2 4" xfId="7456" xr:uid="{00000000-0005-0000-0000-0000672D0000}"/>
    <cellStyle name="T_du toan dieu chinh  20-8-2006 2 4 2" xfId="7458" xr:uid="{00000000-0005-0000-0000-0000682D0000}"/>
    <cellStyle name="T_du toan dieu chinh  20-8-2006 2 5" xfId="7464" xr:uid="{00000000-0005-0000-0000-0000692D0000}"/>
    <cellStyle name="T_du toan dieu chinh  20-8-2006 2 6" xfId="11941" xr:uid="{00000000-0005-0000-0000-00006A2D0000}"/>
    <cellStyle name="T_du toan dieu chinh  20-8-2006 3" xfId="7466" xr:uid="{00000000-0005-0000-0000-00006B2D0000}"/>
    <cellStyle name="T_du toan dieu chinh  20-8-2006 3 2" xfId="7468" xr:uid="{00000000-0005-0000-0000-00006C2D0000}"/>
    <cellStyle name="T_du toan dieu chinh  20-8-2006 3 2 2" xfId="7470" xr:uid="{00000000-0005-0000-0000-00006D2D0000}"/>
    <cellStyle name="T_du toan dieu chinh  20-8-2006 3 2 3" xfId="11942" xr:uid="{00000000-0005-0000-0000-00006E2D0000}"/>
    <cellStyle name="T_du toan dieu chinh  20-8-2006 3 3" xfId="7472" xr:uid="{00000000-0005-0000-0000-00006F2D0000}"/>
    <cellStyle name="T_du toan dieu chinh  20-8-2006 3 4" xfId="11943" xr:uid="{00000000-0005-0000-0000-0000702D0000}"/>
    <cellStyle name="T_du toan dieu chinh  20-8-2006 4" xfId="7474" xr:uid="{00000000-0005-0000-0000-0000712D0000}"/>
    <cellStyle name="T_du toan dieu chinh  20-8-2006 4 2" xfId="7477" xr:uid="{00000000-0005-0000-0000-0000722D0000}"/>
    <cellStyle name="T_du toan dieu chinh  20-8-2006 4 3" xfId="11944" xr:uid="{00000000-0005-0000-0000-0000732D0000}"/>
    <cellStyle name="T_du toan dieu chinh  20-8-2006 5" xfId="7269" xr:uid="{00000000-0005-0000-0000-0000742D0000}"/>
    <cellStyle name="T_du toan dieu chinh  20-8-2006 5 2" xfId="7480" xr:uid="{00000000-0005-0000-0000-0000752D0000}"/>
    <cellStyle name="T_du toan dieu chinh  20-8-2006 6" xfId="7272" xr:uid="{00000000-0005-0000-0000-0000762D0000}"/>
    <cellStyle name="T_du toan dieu chinh  20-8-2006 7" xfId="11945" xr:uid="{00000000-0005-0000-0000-0000772D0000}"/>
    <cellStyle name="T_du toan dieu chinh  20-8-2006_!1 1 bao cao giao KH ve HTCMT vung TNB   12-12-2011" xfId="11946" xr:uid="{00000000-0005-0000-0000-0000782D0000}"/>
    <cellStyle name="T_du toan dieu chinh  20-8-2006_!1 1 bao cao giao KH ve HTCMT vung TNB   12-12-2011 2" xfId="11947" xr:uid="{00000000-0005-0000-0000-0000792D0000}"/>
    <cellStyle name="T_du toan dieu chinh  20-8-2006_!1 1 bao cao giao KH ve HTCMT vung TNB   12-12-2011 2 2" xfId="11948" xr:uid="{00000000-0005-0000-0000-00007A2D0000}"/>
    <cellStyle name="T_du toan dieu chinh  20-8-2006_!1 1 bao cao giao KH ve HTCMT vung TNB   12-12-2011 2 2 2" xfId="11950" xr:uid="{00000000-0005-0000-0000-00007B2D0000}"/>
    <cellStyle name="T_du toan dieu chinh  20-8-2006_!1 1 bao cao giao KH ve HTCMT vung TNB   12-12-2011 2 2 2 2" xfId="11951" xr:uid="{00000000-0005-0000-0000-00007C2D0000}"/>
    <cellStyle name="T_du toan dieu chinh  20-8-2006_!1 1 bao cao giao KH ve HTCMT vung TNB   12-12-2011 2 2 2 3" xfId="11952" xr:uid="{00000000-0005-0000-0000-00007D2D0000}"/>
    <cellStyle name="T_du toan dieu chinh  20-8-2006_!1 1 bao cao giao KH ve HTCMT vung TNB   12-12-2011 2 2 3" xfId="11954" xr:uid="{00000000-0005-0000-0000-00007E2D0000}"/>
    <cellStyle name="T_du toan dieu chinh  20-8-2006_!1 1 bao cao giao KH ve HTCMT vung TNB   12-12-2011 2 2 4" xfId="11955" xr:uid="{00000000-0005-0000-0000-00007F2D0000}"/>
    <cellStyle name="T_du toan dieu chinh  20-8-2006_!1 1 bao cao giao KH ve HTCMT vung TNB   12-12-2011 2 3" xfId="11956" xr:uid="{00000000-0005-0000-0000-0000802D0000}"/>
    <cellStyle name="T_du toan dieu chinh  20-8-2006_!1 1 bao cao giao KH ve HTCMT vung TNB   12-12-2011 2 3 2" xfId="11957" xr:uid="{00000000-0005-0000-0000-0000812D0000}"/>
    <cellStyle name="T_du toan dieu chinh  20-8-2006_!1 1 bao cao giao KH ve HTCMT vung TNB   12-12-2011 2 3 3" xfId="6849" xr:uid="{00000000-0005-0000-0000-0000822D0000}"/>
    <cellStyle name="T_du toan dieu chinh  20-8-2006_!1 1 bao cao giao KH ve HTCMT vung TNB   12-12-2011 2 4" xfId="11958" xr:uid="{00000000-0005-0000-0000-0000832D0000}"/>
    <cellStyle name="T_du toan dieu chinh  20-8-2006_!1 1 bao cao giao KH ve HTCMT vung TNB   12-12-2011 2 4 2" xfId="11959" xr:uid="{00000000-0005-0000-0000-0000842D0000}"/>
    <cellStyle name="T_du toan dieu chinh  20-8-2006_!1 1 bao cao giao KH ve HTCMT vung TNB   12-12-2011 2 5" xfId="11960" xr:uid="{00000000-0005-0000-0000-0000852D0000}"/>
    <cellStyle name="T_du toan dieu chinh  20-8-2006_!1 1 bao cao giao KH ve HTCMT vung TNB   12-12-2011 2 6" xfId="3652" xr:uid="{00000000-0005-0000-0000-0000862D0000}"/>
    <cellStyle name="T_du toan dieu chinh  20-8-2006_!1 1 bao cao giao KH ve HTCMT vung TNB   12-12-2011 3" xfId="11962" xr:uid="{00000000-0005-0000-0000-0000872D0000}"/>
    <cellStyle name="T_du toan dieu chinh  20-8-2006_!1 1 bao cao giao KH ve HTCMT vung TNB   12-12-2011 3 2" xfId="11963" xr:uid="{00000000-0005-0000-0000-0000882D0000}"/>
    <cellStyle name="T_du toan dieu chinh  20-8-2006_!1 1 bao cao giao KH ve HTCMT vung TNB   12-12-2011 3 2 2" xfId="11964" xr:uid="{00000000-0005-0000-0000-0000892D0000}"/>
    <cellStyle name="T_du toan dieu chinh  20-8-2006_!1 1 bao cao giao KH ve HTCMT vung TNB   12-12-2011 3 2 3" xfId="11965" xr:uid="{00000000-0005-0000-0000-00008A2D0000}"/>
    <cellStyle name="T_du toan dieu chinh  20-8-2006_!1 1 bao cao giao KH ve HTCMT vung TNB   12-12-2011 3 3" xfId="11966" xr:uid="{00000000-0005-0000-0000-00008B2D0000}"/>
    <cellStyle name="T_du toan dieu chinh  20-8-2006_!1 1 bao cao giao KH ve HTCMT vung TNB   12-12-2011 3 4" xfId="11967" xr:uid="{00000000-0005-0000-0000-00008C2D0000}"/>
    <cellStyle name="T_du toan dieu chinh  20-8-2006_!1 1 bao cao giao KH ve HTCMT vung TNB   12-12-2011 4" xfId="11968" xr:uid="{00000000-0005-0000-0000-00008D2D0000}"/>
    <cellStyle name="T_du toan dieu chinh  20-8-2006_!1 1 bao cao giao KH ve HTCMT vung TNB   12-12-2011 4 2" xfId="4911" xr:uid="{00000000-0005-0000-0000-00008E2D0000}"/>
    <cellStyle name="T_du toan dieu chinh  20-8-2006_!1 1 bao cao giao KH ve HTCMT vung TNB   12-12-2011 4 3" xfId="4914" xr:uid="{00000000-0005-0000-0000-00008F2D0000}"/>
    <cellStyle name="T_du toan dieu chinh  20-8-2006_!1 1 bao cao giao KH ve HTCMT vung TNB   12-12-2011 5" xfId="11969" xr:uid="{00000000-0005-0000-0000-0000902D0000}"/>
    <cellStyle name="T_du toan dieu chinh  20-8-2006_!1 1 bao cao giao KH ve HTCMT vung TNB   12-12-2011 5 2" xfId="5001" xr:uid="{00000000-0005-0000-0000-0000912D0000}"/>
    <cellStyle name="T_du toan dieu chinh  20-8-2006_!1 1 bao cao giao KH ve HTCMT vung TNB   12-12-2011 6" xfId="11972" xr:uid="{00000000-0005-0000-0000-0000922D0000}"/>
    <cellStyle name="T_du toan dieu chinh  20-8-2006_!1 1 bao cao giao KH ve HTCMT vung TNB   12-12-2011 7" xfId="10287" xr:uid="{00000000-0005-0000-0000-0000932D0000}"/>
    <cellStyle name="T_du toan dieu chinh  20-8-2006_Bieu4HTMT" xfId="11973" xr:uid="{00000000-0005-0000-0000-0000942D0000}"/>
    <cellStyle name="T_du toan dieu chinh  20-8-2006_Bieu4HTMT 2" xfId="6880" xr:uid="{00000000-0005-0000-0000-0000952D0000}"/>
    <cellStyle name="T_du toan dieu chinh  20-8-2006_Bieu4HTMT 2 2" xfId="11975" xr:uid="{00000000-0005-0000-0000-0000962D0000}"/>
    <cellStyle name="T_du toan dieu chinh  20-8-2006_Bieu4HTMT 2 2 2" xfId="11976" xr:uid="{00000000-0005-0000-0000-0000972D0000}"/>
    <cellStyle name="T_du toan dieu chinh  20-8-2006_Bieu4HTMT 2 2 2 2" xfId="8191" xr:uid="{00000000-0005-0000-0000-0000982D0000}"/>
    <cellStyle name="T_du toan dieu chinh  20-8-2006_Bieu4HTMT 2 2 2 3" xfId="4296" xr:uid="{00000000-0005-0000-0000-0000992D0000}"/>
    <cellStyle name="T_du toan dieu chinh  20-8-2006_Bieu4HTMT 2 2 3" xfId="11977" xr:uid="{00000000-0005-0000-0000-00009A2D0000}"/>
    <cellStyle name="T_du toan dieu chinh  20-8-2006_Bieu4HTMT 2 2 4" xfId="11978" xr:uid="{00000000-0005-0000-0000-00009B2D0000}"/>
    <cellStyle name="T_du toan dieu chinh  20-8-2006_Bieu4HTMT 2 3" xfId="11979" xr:uid="{00000000-0005-0000-0000-00009C2D0000}"/>
    <cellStyle name="T_du toan dieu chinh  20-8-2006_Bieu4HTMT 2 3 2" xfId="1149" xr:uid="{00000000-0005-0000-0000-00009D2D0000}"/>
    <cellStyle name="T_du toan dieu chinh  20-8-2006_Bieu4HTMT 2 3 3" xfId="11980" xr:uid="{00000000-0005-0000-0000-00009E2D0000}"/>
    <cellStyle name="T_du toan dieu chinh  20-8-2006_Bieu4HTMT 2 4" xfId="9052" xr:uid="{00000000-0005-0000-0000-00009F2D0000}"/>
    <cellStyle name="T_du toan dieu chinh  20-8-2006_Bieu4HTMT 2 4 2" xfId="11981" xr:uid="{00000000-0005-0000-0000-0000A02D0000}"/>
    <cellStyle name="T_du toan dieu chinh  20-8-2006_Bieu4HTMT 2 5" xfId="242" xr:uid="{00000000-0005-0000-0000-0000A12D0000}"/>
    <cellStyle name="T_du toan dieu chinh  20-8-2006_Bieu4HTMT 2 6" xfId="8871" xr:uid="{00000000-0005-0000-0000-0000A22D0000}"/>
    <cellStyle name="T_du toan dieu chinh  20-8-2006_Bieu4HTMT 3" xfId="5398" xr:uid="{00000000-0005-0000-0000-0000A32D0000}"/>
    <cellStyle name="T_du toan dieu chinh  20-8-2006_Bieu4HTMT 3 2" xfId="5221" xr:uid="{00000000-0005-0000-0000-0000A42D0000}"/>
    <cellStyle name="T_du toan dieu chinh  20-8-2006_Bieu4HTMT 3 2 2" xfId="11982" xr:uid="{00000000-0005-0000-0000-0000A52D0000}"/>
    <cellStyle name="T_du toan dieu chinh  20-8-2006_Bieu4HTMT 3 2 3" xfId="11984" xr:uid="{00000000-0005-0000-0000-0000A62D0000}"/>
    <cellStyle name="T_du toan dieu chinh  20-8-2006_Bieu4HTMT 3 3" xfId="11985" xr:uid="{00000000-0005-0000-0000-0000A72D0000}"/>
    <cellStyle name="T_du toan dieu chinh  20-8-2006_Bieu4HTMT 3 4" xfId="9055" xr:uid="{00000000-0005-0000-0000-0000A82D0000}"/>
    <cellStyle name="T_du toan dieu chinh  20-8-2006_Bieu4HTMT 4" xfId="11986" xr:uid="{00000000-0005-0000-0000-0000A92D0000}"/>
    <cellStyle name="T_du toan dieu chinh  20-8-2006_Bieu4HTMT 4 2" xfId="7121" xr:uid="{00000000-0005-0000-0000-0000AA2D0000}"/>
    <cellStyle name="T_du toan dieu chinh  20-8-2006_Bieu4HTMT 4 3" xfId="11987" xr:uid="{00000000-0005-0000-0000-0000AB2D0000}"/>
    <cellStyle name="T_du toan dieu chinh  20-8-2006_Bieu4HTMT 5" xfId="11988" xr:uid="{00000000-0005-0000-0000-0000AC2D0000}"/>
    <cellStyle name="T_du toan dieu chinh  20-8-2006_Bieu4HTMT 5 2" xfId="11989" xr:uid="{00000000-0005-0000-0000-0000AD2D0000}"/>
    <cellStyle name="T_du toan dieu chinh  20-8-2006_Bieu4HTMT 6" xfId="11990" xr:uid="{00000000-0005-0000-0000-0000AE2D0000}"/>
    <cellStyle name="T_du toan dieu chinh  20-8-2006_Bieu4HTMT 7" xfId="11991" xr:uid="{00000000-0005-0000-0000-0000AF2D0000}"/>
    <cellStyle name="T_du toan dieu chinh  20-8-2006_Bieu4HTMT_!1 1 bao cao giao KH ve HTCMT vung TNB   12-12-2011" xfId="11992" xr:uid="{00000000-0005-0000-0000-0000B02D0000}"/>
    <cellStyle name="T_du toan dieu chinh  20-8-2006_Bieu4HTMT_!1 1 bao cao giao KH ve HTCMT vung TNB   12-12-2011 2" xfId="8935" xr:uid="{00000000-0005-0000-0000-0000B12D0000}"/>
    <cellStyle name="T_du toan dieu chinh  20-8-2006_Bieu4HTMT_!1 1 bao cao giao KH ve HTCMT vung TNB   12-12-2011 2 2" xfId="6686" xr:uid="{00000000-0005-0000-0000-0000B22D0000}"/>
    <cellStyle name="T_du toan dieu chinh  20-8-2006_Bieu4HTMT_!1 1 bao cao giao KH ve HTCMT vung TNB   12-12-2011 2 2 2" xfId="2775" xr:uid="{00000000-0005-0000-0000-0000B32D0000}"/>
    <cellStyle name="T_du toan dieu chinh  20-8-2006_Bieu4HTMT_!1 1 bao cao giao KH ve HTCMT vung TNB   12-12-2011 2 2 2 2" xfId="11993" xr:uid="{00000000-0005-0000-0000-0000B42D0000}"/>
    <cellStyle name="T_du toan dieu chinh  20-8-2006_Bieu4HTMT_!1 1 bao cao giao KH ve HTCMT vung TNB   12-12-2011 2 2 2 3" xfId="1137" xr:uid="{00000000-0005-0000-0000-0000B52D0000}"/>
    <cellStyle name="T_du toan dieu chinh  20-8-2006_Bieu4HTMT_!1 1 bao cao giao KH ve HTCMT vung TNB   12-12-2011 2 2 3" xfId="8937" xr:uid="{00000000-0005-0000-0000-0000B62D0000}"/>
    <cellStyle name="T_du toan dieu chinh  20-8-2006_Bieu4HTMT_!1 1 bao cao giao KH ve HTCMT vung TNB   12-12-2011 2 2 4" xfId="8940" xr:uid="{00000000-0005-0000-0000-0000B72D0000}"/>
    <cellStyle name="T_du toan dieu chinh  20-8-2006_Bieu4HTMT_!1 1 bao cao giao KH ve HTCMT vung TNB   12-12-2011 2 3" xfId="8944" xr:uid="{00000000-0005-0000-0000-0000B82D0000}"/>
    <cellStyle name="T_du toan dieu chinh  20-8-2006_Bieu4HTMT_!1 1 bao cao giao KH ve HTCMT vung TNB   12-12-2011 2 3 2" xfId="8946" xr:uid="{00000000-0005-0000-0000-0000B92D0000}"/>
    <cellStyle name="T_du toan dieu chinh  20-8-2006_Bieu4HTMT_!1 1 bao cao giao KH ve HTCMT vung TNB   12-12-2011 2 3 3" xfId="3852" xr:uid="{00000000-0005-0000-0000-0000BA2D0000}"/>
    <cellStyle name="T_du toan dieu chinh  20-8-2006_Bieu4HTMT_!1 1 bao cao giao KH ve HTCMT vung TNB   12-12-2011 2 4" xfId="8951" xr:uid="{00000000-0005-0000-0000-0000BB2D0000}"/>
    <cellStyle name="T_du toan dieu chinh  20-8-2006_Bieu4HTMT_!1 1 bao cao giao KH ve HTCMT vung TNB   12-12-2011 2 4 2" xfId="8954" xr:uid="{00000000-0005-0000-0000-0000BC2D0000}"/>
    <cellStyle name="T_du toan dieu chinh  20-8-2006_Bieu4HTMT_!1 1 bao cao giao KH ve HTCMT vung TNB   12-12-2011 2 5" xfId="8957" xr:uid="{00000000-0005-0000-0000-0000BD2D0000}"/>
    <cellStyle name="T_du toan dieu chinh  20-8-2006_Bieu4HTMT_!1 1 bao cao giao KH ve HTCMT vung TNB   12-12-2011 2 6" xfId="8960" xr:uid="{00000000-0005-0000-0000-0000BE2D0000}"/>
    <cellStyle name="T_du toan dieu chinh  20-8-2006_Bieu4HTMT_!1 1 bao cao giao KH ve HTCMT vung TNB   12-12-2011 3" xfId="11994" xr:uid="{00000000-0005-0000-0000-0000BF2D0000}"/>
    <cellStyle name="T_du toan dieu chinh  20-8-2006_Bieu4HTMT_!1 1 bao cao giao KH ve HTCMT vung TNB   12-12-2011 3 2" xfId="9672" xr:uid="{00000000-0005-0000-0000-0000C02D0000}"/>
    <cellStyle name="T_du toan dieu chinh  20-8-2006_Bieu4HTMT_!1 1 bao cao giao KH ve HTCMT vung TNB   12-12-2011 3 2 2" xfId="5425" xr:uid="{00000000-0005-0000-0000-0000C12D0000}"/>
    <cellStyle name="T_du toan dieu chinh  20-8-2006_Bieu4HTMT_!1 1 bao cao giao KH ve HTCMT vung TNB   12-12-2011 3 2 3" xfId="11995" xr:uid="{00000000-0005-0000-0000-0000C22D0000}"/>
    <cellStyle name="T_du toan dieu chinh  20-8-2006_Bieu4HTMT_!1 1 bao cao giao KH ve HTCMT vung TNB   12-12-2011 3 3" xfId="2657" xr:uid="{00000000-0005-0000-0000-0000C32D0000}"/>
    <cellStyle name="T_du toan dieu chinh  20-8-2006_Bieu4HTMT_!1 1 bao cao giao KH ve HTCMT vung TNB   12-12-2011 3 4" xfId="11996" xr:uid="{00000000-0005-0000-0000-0000C42D0000}"/>
    <cellStyle name="T_du toan dieu chinh  20-8-2006_Bieu4HTMT_!1 1 bao cao giao KH ve HTCMT vung TNB   12-12-2011 4" xfId="11997" xr:uid="{00000000-0005-0000-0000-0000C52D0000}"/>
    <cellStyle name="T_du toan dieu chinh  20-8-2006_Bieu4HTMT_!1 1 bao cao giao KH ve HTCMT vung TNB   12-12-2011 4 2" xfId="11999" xr:uid="{00000000-0005-0000-0000-0000C62D0000}"/>
    <cellStyle name="T_du toan dieu chinh  20-8-2006_Bieu4HTMT_!1 1 bao cao giao KH ve HTCMT vung TNB   12-12-2011 4 3" xfId="12000" xr:uid="{00000000-0005-0000-0000-0000C72D0000}"/>
    <cellStyle name="T_du toan dieu chinh  20-8-2006_Bieu4HTMT_!1 1 bao cao giao KH ve HTCMT vung TNB   12-12-2011 5" xfId="12001" xr:uid="{00000000-0005-0000-0000-0000C82D0000}"/>
    <cellStyle name="T_du toan dieu chinh  20-8-2006_Bieu4HTMT_!1 1 bao cao giao KH ve HTCMT vung TNB   12-12-2011 5 2" xfId="12002" xr:uid="{00000000-0005-0000-0000-0000C92D0000}"/>
    <cellStyle name="T_du toan dieu chinh  20-8-2006_Bieu4HTMT_!1 1 bao cao giao KH ve HTCMT vung TNB   12-12-2011 6" xfId="12004" xr:uid="{00000000-0005-0000-0000-0000CA2D0000}"/>
    <cellStyle name="T_du toan dieu chinh  20-8-2006_Bieu4HTMT_!1 1 bao cao giao KH ve HTCMT vung TNB   12-12-2011 7" xfId="12006" xr:uid="{00000000-0005-0000-0000-0000CB2D0000}"/>
    <cellStyle name="T_du toan dieu chinh  20-8-2006_Bieu4HTMT_KH TPCP vung TNB (03-1-2012)" xfId="9088" xr:uid="{00000000-0005-0000-0000-0000CC2D0000}"/>
    <cellStyle name="T_du toan dieu chinh  20-8-2006_Bieu4HTMT_KH TPCP vung TNB (03-1-2012) 2" xfId="358" xr:uid="{00000000-0005-0000-0000-0000CD2D0000}"/>
    <cellStyle name="T_du toan dieu chinh  20-8-2006_Bieu4HTMT_KH TPCP vung TNB (03-1-2012) 2 2" xfId="12007" xr:uid="{00000000-0005-0000-0000-0000CE2D0000}"/>
    <cellStyle name="T_du toan dieu chinh  20-8-2006_Bieu4HTMT_KH TPCP vung TNB (03-1-2012) 2 2 2" xfId="12008" xr:uid="{00000000-0005-0000-0000-0000CF2D0000}"/>
    <cellStyle name="T_du toan dieu chinh  20-8-2006_Bieu4HTMT_KH TPCP vung TNB (03-1-2012) 2 2 2 2" xfId="12009" xr:uid="{00000000-0005-0000-0000-0000D02D0000}"/>
    <cellStyle name="T_du toan dieu chinh  20-8-2006_Bieu4HTMT_KH TPCP vung TNB (03-1-2012) 2 2 2 3" xfId="926" xr:uid="{00000000-0005-0000-0000-0000D12D0000}"/>
    <cellStyle name="T_du toan dieu chinh  20-8-2006_Bieu4HTMT_KH TPCP vung TNB (03-1-2012) 2 2 3" xfId="12010" xr:uid="{00000000-0005-0000-0000-0000D22D0000}"/>
    <cellStyle name="T_du toan dieu chinh  20-8-2006_Bieu4HTMT_KH TPCP vung TNB (03-1-2012) 2 2 4" xfId="12011" xr:uid="{00000000-0005-0000-0000-0000D32D0000}"/>
    <cellStyle name="T_du toan dieu chinh  20-8-2006_Bieu4HTMT_KH TPCP vung TNB (03-1-2012) 2 3" xfId="12012" xr:uid="{00000000-0005-0000-0000-0000D42D0000}"/>
    <cellStyle name="T_du toan dieu chinh  20-8-2006_Bieu4HTMT_KH TPCP vung TNB (03-1-2012) 2 3 2" xfId="12013" xr:uid="{00000000-0005-0000-0000-0000D52D0000}"/>
    <cellStyle name="T_du toan dieu chinh  20-8-2006_Bieu4HTMT_KH TPCP vung TNB (03-1-2012) 2 3 3" xfId="12014" xr:uid="{00000000-0005-0000-0000-0000D62D0000}"/>
    <cellStyle name="T_du toan dieu chinh  20-8-2006_Bieu4HTMT_KH TPCP vung TNB (03-1-2012) 2 4" xfId="12015" xr:uid="{00000000-0005-0000-0000-0000D72D0000}"/>
    <cellStyle name="T_du toan dieu chinh  20-8-2006_Bieu4HTMT_KH TPCP vung TNB (03-1-2012) 2 4 2" xfId="12016" xr:uid="{00000000-0005-0000-0000-0000D82D0000}"/>
    <cellStyle name="T_du toan dieu chinh  20-8-2006_Bieu4HTMT_KH TPCP vung TNB (03-1-2012) 2 5" xfId="12018" xr:uid="{00000000-0005-0000-0000-0000D92D0000}"/>
    <cellStyle name="T_du toan dieu chinh  20-8-2006_Bieu4HTMT_KH TPCP vung TNB (03-1-2012) 2 6" xfId="2323" xr:uid="{00000000-0005-0000-0000-0000DA2D0000}"/>
    <cellStyle name="T_du toan dieu chinh  20-8-2006_Bieu4HTMT_KH TPCP vung TNB (03-1-2012) 3" xfId="12019" xr:uid="{00000000-0005-0000-0000-0000DB2D0000}"/>
    <cellStyle name="T_du toan dieu chinh  20-8-2006_Bieu4HTMT_KH TPCP vung TNB (03-1-2012) 3 2" xfId="12021" xr:uid="{00000000-0005-0000-0000-0000DC2D0000}"/>
    <cellStyle name="T_du toan dieu chinh  20-8-2006_Bieu4HTMT_KH TPCP vung TNB (03-1-2012) 3 2 2" xfId="9353" xr:uid="{00000000-0005-0000-0000-0000DD2D0000}"/>
    <cellStyle name="T_du toan dieu chinh  20-8-2006_Bieu4HTMT_KH TPCP vung TNB (03-1-2012) 3 2 3" xfId="6119" xr:uid="{00000000-0005-0000-0000-0000DE2D0000}"/>
    <cellStyle name="T_du toan dieu chinh  20-8-2006_Bieu4HTMT_KH TPCP vung TNB (03-1-2012) 3 3" xfId="6655" xr:uid="{00000000-0005-0000-0000-0000DF2D0000}"/>
    <cellStyle name="T_du toan dieu chinh  20-8-2006_Bieu4HTMT_KH TPCP vung TNB (03-1-2012) 3 4" xfId="12022" xr:uid="{00000000-0005-0000-0000-0000E02D0000}"/>
    <cellStyle name="T_du toan dieu chinh  20-8-2006_Bieu4HTMT_KH TPCP vung TNB (03-1-2012) 4" xfId="12023" xr:uid="{00000000-0005-0000-0000-0000E12D0000}"/>
    <cellStyle name="T_du toan dieu chinh  20-8-2006_Bieu4HTMT_KH TPCP vung TNB (03-1-2012) 4 2" xfId="12025" xr:uid="{00000000-0005-0000-0000-0000E22D0000}"/>
    <cellStyle name="T_du toan dieu chinh  20-8-2006_Bieu4HTMT_KH TPCP vung TNB (03-1-2012) 4 3" xfId="12027" xr:uid="{00000000-0005-0000-0000-0000E32D0000}"/>
    <cellStyle name="T_du toan dieu chinh  20-8-2006_Bieu4HTMT_KH TPCP vung TNB (03-1-2012) 5" xfId="9255" xr:uid="{00000000-0005-0000-0000-0000E42D0000}"/>
    <cellStyle name="T_du toan dieu chinh  20-8-2006_Bieu4HTMT_KH TPCP vung TNB (03-1-2012) 5 2" xfId="9257" xr:uid="{00000000-0005-0000-0000-0000E52D0000}"/>
    <cellStyle name="T_du toan dieu chinh  20-8-2006_Bieu4HTMT_KH TPCP vung TNB (03-1-2012) 6" xfId="9259" xr:uid="{00000000-0005-0000-0000-0000E62D0000}"/>
    <cellStyle name="T_du toan dieu chinh  20-8-2006_Bieu4HTMT_KH TPCP vung TNB (03-1-2012) 7" xfId="3964" xr:uid="{00000000-0005-0000-0000-0000E72D0000}"/>
    <cellStyle name="T_du toan dieu chinh  20-8-2006_KH TPCP vung TNB (03-1-2012)" xfId="11737" xr:uid="{00000000-0005-0000-0000-0000E82D0000}"/>
    <cellStyle name="T_du toan dieu chinh  20-8-2006_KH TPCP vung TNB (03-1-2012) 2" xfId="12028" xr:uid="{00000000-0005-0000-0000-0000E92D0000}"/>
    <cellStyle name="T_du toan dieu chinh  20-8-2006_KH TPCP vung TNB (03-1-2012) 2 2" xfId="12029" xr:uid="{00000000-0005-0000-0000-0000EA2D0000}"/>
    <cellStyle name="T_du toan dieu chinh  20-8-2006_KH TPCP vung TNB (03-1-2012) 2 2 2" xfId="12030" xr:uid="{00000000-0005-0000-0000-0000EB2D0000}"/>
    <cellStyle name="T_du toan dieu chinh  20-8-2006_KH TPCP vung TNB (03-1-2012) 2 2 2 2" xfId="6195" xr:uid="{00000000-0005-0000-0000-0000EC2D0000}"/>
    <cellStyle name="T_du toan dieu chinh  20-8-2006_KH TPCP vung TNB (03-1-2012) 2 2 2 3" xfId="6200" xr:uid="{00000000-0005-0000-0000-0000ED2D0000}"/>
    <cellStyle name="T_du toan dieu chinh  20-8-2006_KH TPCP vung TNB (03-1-2012) 2 2 3" xfId="12032" xr:uid="{00000000-0005-0000-0000-0000EE2D0000}"/>
    <cellStyle name="T_du toan dieu chinh  20-8-2006_KH TPCP vung TNB (03-1-2012) 2 2 4" xfId="12034" xr:uid="{00000000-0005-0000-0000-0000EF2D0000}"/>
    <cellStyle name="T_du toan dieu chinh  20-8-2006_KH TPCP vung TNB (03-1-2012) 2 3" xfId="9541" xr:uid="{00000000-0005-0000-0000-0000F02D0000}"/>
    <cellStyle name="T_du toan dieu chinh  20-8-2006_KH TPCP vung TNB (03-1-2012) 2 3 2" xfId="9544" xr:uid="{00000000-0005-0000-0000-0000F12D0000}"/>
    <cellStyle name="T_du toan dieu chinh  20-8-2006_KH TPCP vung TNB (03-1-2012) 2 3 3" xfId="304" xr:uid="{00000000-0005-0000-0000-0000F22D0000}"/>
    <cellStyle name="T_du toan dieu chinh  20-8-2006_KH TPCP vung TNB (03-1-2012) 2 4" xfId="3361" xr:uid="{00000000-0005-0000-0000-0000F32D0000}"/>
    <cellStyle name="T_du toan dieu chinh  20-8-2006_KH TPCP vung TNB (03-1-2012) 2 4 2" xfId="9270" xr:uid="{00000000-0005-0000-0000-0000F42D0000}"/>
    <cellStyle name="T_du toan dieu chinh  20-8-2006_KH TPCP vung TNB (03-1-2012) 2 5" xfId="9282" xr:uid="{00000000-0005-0000-0000-0000F52D0000}"/>
    <cellStyle name="T_du toan dieu chinh  20-8-2006_KH TPCP vung TNB (03-1-2012) 2 6" xfId="9291" xr:uid="{00000000-0005-0000-0000-0000F62D0000}"/>
    <cellStyle name="T_du toan dieu chinh  20-8-2006_KH TPCP vung TNB (03-1-2012) 3" xfId="12035" xr:uid="{00000000-0005-0000-0000-0000F72D0000}"/>
    <cellStyle name="T_du toan dieu chinh  20-8-2006_KH TPCP vung TNB (03-1-2012) 3 2" xfId="6645" xr:uid="{00000000-0005-0000-0000-0000F82D0000}"/>
    <cellStyle name="T_du toan dieu chinh  20-8-2006_KH TPCP vung TNB (03-1-2012) 3 2 2" xfId="12037" xr:uid="{00000000-0005-0000-0000-0000F92D0000}"/>
    <cellStyle name="T_du toan dieu chinh  20-8-2006_KH TPCP vung TNB (03-1-2012) 3 2 3" xfId="12038" xr:uid="{00000000-0005-0000-0000-0000FA2D0000}"/>
    <cellStyle name="T_du toan dieu chinh  20-8-2006_KH TPCP vung TNB (03-1-2012) 3 3" xfId="6647" xr:uid="{00000000-0005-0000-0000-0000FB2D0000}"/>
    <cellStyle name="T_du toan dieu chinh  20-8-2006_KH TPCP vung TNB (03-1-2012) 3 4" xfId="6649" xr:uid="{00000000-0005-0000-0000-0000FC2D0000}"/>
    <cellStyle name="T_du toan dieu chinh  20-8-2006_KH TPCP vung TNB (03-1-2012) 4" xfId="12039" xr:uid="{00000000-0005-0000-0000-0000FD2D0000}"/>
    <cellStyle name="T_du toan dieu chinh  20-8-2006_KH TPCP vung TNB (03-1-2012) 4 2" xfId="12040" xr:uid="{00000000-0005-0000-0000-0000FE2D0000}"/>
    <cellStyle name="T_du toan dieu chinh  20-8-2006_KH TPCP vung TNB (03-1-2012) 4 3" xfId="12041" xr:uid="{00000000-0005-0000-0000-0000FF2D0000}"/>
    <cellStyle name="T_du toan dieu chinh  20-8-2006_KH TPCP vung TNB (03-1-2012) 5" xfId="12042" xr:uid="{00000000-0005-0000-0000-0000002E0000}"/>
    <cellStyle name="T_du toan dieu chinh  20-8-2006_KH TPCP vung TNB (03-1-2012) 5 2" xfId="12043" xr:uid="{00000000-0005-0000-0000-0000012E0000}"/>
    <cellStyle name="T_du toan dieu chinh  20-8-2006_KH TPCP vung TNB (03-1-2012) 6" xfId="12044" xr:uid="{00000000-0005-0000-0000-0000022E0000}"/>
    <cellStyle name="T_du toan dieu chinh  20-8-2006_KH TPCP vung TNB (03-1-2012) 7" xfId="12045" xr:uid="{00000000-0005-0000-0000-0000032E0000}"/>
    <cellStyle name="T_giao KH 2011 ngay 10-12-2010" xfId="12047" xr:uid="{00000000-0005-0000-0000-0000042E0000}"/>
    <cellStyle name="T_giao KH 2011 ngay 10-12-2010 2" xfId="1878" xr:uid="{00000000-0005-0000-0000-0000052E0000}"/>
    <cellStyle name="T_giao KH 2011 ngay 10-12-2010 2 2" xfId="12051" xr:uid="{00000000-0005-0000-0000-0000062E0000}"/>
    <cellStyle name="T_giao KH 2011 ngay 10-12-2010 2 2 2" xfId="12053" xr:uid="{00000000-0005-0000-0000-0000072E0000}"/>
    <cellStyle name="T_giao KH 2011 ngay 10-12-2010 2 2 2 2" xfId="11971" xr:uid="{00000000-0005-0000-0000-0000082E0000}"/>
    <cellStyle name="T_giao KH 2011 ngay 10-12-2010 2 2 2 3" xfId="10286" xr:uid="{00000000-0005-0000-0000-0000092E0000}"/>
    <cellStyle name="T_giao KH 2011 ngay 10-12-2010 2 2 3" xfId="12055" xr:uid="{00000000-0005-0000-0000-00000A2E0000}"/>
    <cellStyle name="T_giao KH 2011 ngay 10-12-2010 2 2 4" xfId="8920" xr:uid="{00000000-0005-0000-0000-00000B2E0000}"/>
    <cellStyle name="T_giao KH 2011 ngay 10-12-2010 2 3" xfId="12058" xr:uid="{00000000-0005-0000-0000-00000C2E0000}"/>
    <cellStyle name="T_giao KH 2011 ngay 10-12-2010 2 3 2" xfId="2931" xr:uid="{00000000-0005-0000-0000-00000D2E0000}"/>
    <cellStyle name="T_giao KH 2011 ngay 10-12-2010 2 3 3" xfId="12060" xr:uid="{00000000-0005-0000-0000-00000E2E0000}"/>
    <cellStyle name="T_giao KH 2011 ngay 10-12-2010 2 4" xfId="12062" xr:uid="{00000000-0005-0000-0000-00000F2E0000}"/>
    <cellStyle name="T_giao KH 2011 ngay 10-12-2010 2 4 2" xfId="12064" xr:uid="{00000000-0005-0000-0000-0000102E0000}"/>
    <cellStyle name="T_giao KH 2011 ngay 10-12-2010 2 5" xfId="3823" xr:uid="{00000000-0005-0000-0000-0000112E0000}"/>
    <cellStyle name="T_giao KH 2011 ngay 10-12-2010 2 6" xfId="12066" xr:uid="{00000000-0005-0000-0000-0000122E0000}"/>
    <cellStyle name="T_giao KH 2011 ngay 10-12-2010 3" xfId="10567" xr:uid="{00000000-0005-0000-0000-0000132E0000}"/>
    <cellStyle name="T_giao KH 2011 ngay 10-12-2010 3 2" xfId="10569" xr:uid="{00000000-0005-0000-0000-0000142E0000}"/>
    <cellStyle name="T_giao KH 2011 ngay 10-12-2010 3 2 2" xfId="12067" xr:uid="{00000000-0005-0000-0000-0000152E0000}"/>
    <cellStyle name="T_giao KH 2011 ngay 10-12-2010 3 2 3" xfId="12068" xr:uid="{00000000-0005-0000-0000-0000162E0000}"/>
    <cellStyle name="T_giao KH 2011 ngay 10-12-2010 3 3" xfId="10571" xr:uid="{00000000-0005-0000-0000-0000172E0000}"/>
    <cellStyle name="T_giao KH 2011 ngay 10-12-2010 3 4" xfId="12069" xr:uid="{00000000-0005-0000-0000-0000182E0000}"/>
    <cellStyle name="T_giao KH 2011 ngay 10-12-2010 4" xfId="2027" xr:uid="{00000000-0005-0000-0000-0000192E0000}"/>
    <cellStyle name="T_giao KH 2011 ngay 10-12-2010 4 2" xfId="4159" xr:uid="{00000000-0005-0000-0000-00001A2E0000}"/>
    <cellStyle name="T_giao KH 2011 ngay 10-12-2010 4 3" xfId="4566" xr:uid="{00000000-0005-0000-0000-00001B2E0000}"/>
    <cellStyle name="T_giao KH 2011 ngay 10-12-2010 5" xfId="5188" xr:uid="{00000000-0005-0000-0000-00001C2E0000}"/>
    <cellStyle name="T_giao KH 2011 ngay 10-12-2010 5 2" xfId="5724" xr:uid="{00000000-0005-0000-0000-00001D2E0000}"/>
    <cellStyle name="T_giao KH 2011 ngay 10-12-2010 6" xfId="10573" xr:uid="{00000000-0005-0000-0000-00001E2E0000}"/>
    <cellStyle name="T_giao KH 2011 ngay 10-12-2010 7" xfId="12070" xr:uid="{00000000-0005-0000-0000-00001F2E0000}"/>
    <cellStyle name="T_giao KH 2011 ngay 10-12-2010_!1 1 bao cao giao KH ve HTCMT vung TNB   12-12-2011" xfId="8988" xr:uid="{00000000-0005-0000-0000-0000202E0000}"/>
    <cellStyle name="T_giao KH 2011 ngay 10-12-2010_!1 1 bao cao giao KH ve HTCMT vung TNB   12-12-2011 2" xfId="5867" xr:uid="{00000000-0005-0000-0000-0000212E0000}"/>
    <cellStyle name="T_giao KH 2011 ngay 10-12-2010_!1 1 bao cao giao KH ve HTCMT vung TNB   12-12-2011 2 2" xfId="2903" xr:uid="{00000000-0005-0000-0000-0000222E0000}"/>
    <cellStyle name="T_giao KH 2011 ngay 10-12-2010_!1 1 bao cao giao KH ve HTCMT vung TNB   12-12-2011 2 2 2" xfId="12071" xr:uid="{00000000-0005-0000-0000-0000232E0000}"/>
    <cellStyle name="T_giao KH 2011 ngay 10-12-2010_!1 1 bao cao giao KH ve HTCMT vung TNB   12-12-2011 2 2 2 2" xfId="12072" xr:uid="{00000000-0005-0000-0000-0000242E0000}"/>
    <cellStyle name="T_giao KH 2011 ngay 10-12-2010_!1 1 bao cao giao KH ve HTCMT vung TNB   12-12-2011 2 2 2 3" xfId="12074" xr:uid="{00000000-0005-0000-0000-0000252E0000}"/>
    <cellStyle name="T_giao KH 2011 ngay 10-12-2010_!1 1 bao cao giao KH ve HTCMT vung TNB   12-12-2011 2 2 3" xfId="12075" xr:uid="{00000000-0005-0000-0000-0000262E0000}"/>
    <cellStyle name="T_giao KH 2011 ngay 10-12-2010_!1 1 bao cao giao KH ve HTCMT vung TNB   12-12-2011 2 2 4" xfId="12076" xr:uid="{00000000-0005-0000-0000-0000272E0000}"/>
    <cellStyle name="T_giao KH 2011 ngay 10-12-2010_!1 1 bao cao giao KH ve HTCMT vung TNB   12-12-2011 2 3" xfId="12077" xr:uid="{00000000-0005-0000-0000-0000282E0000}"/>
    <cellStyle name="T_giao KH 2011 ngay 10-12-2010_!1 1 bao cao giao KH ve HTCMT vung TNB   12-12-2011 2 3 2" xfId="9416" xr:uid="{00000000-0005-0000-0000-0000292E0000}"/>
    <cellStyle name="T_giao KH 2011 ngay 10-12-2010_!1 1 bao cao giao KH ve HTCMT vung TNB   12-12-2011 2 3 3" xfId="12078" xr:uid="{00000000-0005-0000-0000-00002A2E0000}"/>
    <cellStyle name="T_giao KH 2011 ngay 10-12-2010_!1 1 bao cao giao KH ve HTCMT vung TNB   12-12-2011 2 4" xfId="11602" xr:uid="{00000000-0005-0000-0000-00002B2E0000}"/>
    <cellStyle name="T_giao KH 2011 ngay 10-12-2010_!1 1 bao cao giao KH ve HTCMT vung TNB   12-12-2011 2 4 2" xfId="12079" xr:uid="{00000000-0005-0000-0000-00002C2E0000}"/>
    <cellStyle name="T_giao KH 2011 ngay 10-12-2010_!1 1 bao cao giao KH ve HTCMT vung TNB   12-12-2011 2 5" xfId="11604" xr:uid="{00000000-0005-0000-0000-00002D2E0000}"/>
    <cellStyle name="T_giao KH 2011 ngay 10-12-2010_!1 1 bao cao giao KH ve HTCMT vung TNB   12-12-2011 2 6" xfId="9574" xr:uid="{00000000-0005-0000-0000-00002E2E0000}"/>
    <cellStyle name="T_giao KH 2011 ngay 10-12-2010_!1 1 bao cao giao KH ve HTCMT vung TNB   12-12-2011 3" xfId="3833" xr:uid="{00000000-0005-0000-0000-00002F2E0000}"/>
    <cellStyle name="T_giao KH 2011 ngay 10-12-2010_!1 1 bao cao giao KH ve HTCMT vung TNB   12-12-2011 3 2" xfId="12080" xr:uid="{00000000-0005-0000-0000-0000302E0000}"/>
    <cellStyle name="T_giao KH 2011 ngay 10-12-2010_!1 1 bao cao giao KH ve HTCMT vung TNB   12-12-2011 3 2 2" xfId="10986" xr:uid="{00000000-0005-0000-0000-0000312E0000}"/>
    <cellStyle name="T_giao KH 2011 ngay 10-12-2010_!1 1 bao cao giao KH ve HTCMT vung TNB   12-12-2011 3 2 3" xfId="10989" xr:uid="{00000000-0005-0000-0000-0000322E0000}"/>
    <cellStyle name="T_giao KH 2011 ngay 10-12-2010_!1 1 bao cao giao KH ve HTCMT vung TNB   12-12-2011 3 3" xfId="12081" xr:uid="{00000000-0005-0000-0000-0000332E0000}"/>
    <cellStyle name="T_giao KH 2011 ngay 10-12-2010_!1 1 bao cao giao KH ve HTCMT vung TNB   12-12-2011 3 4" xfId="11606" xr:uid="{00000000-0005-0000-0000-0000342E0000}"/>
    <cellStyle name="T_giao KH 2011 ngay 10-12-2010_!1 1 bao cao giao KH ve HTCMT vung TNB   12-12-2011 4" xfId="2221" xr:uid="{00000000-0005-0000-0000-0000352E0000}"/>
    <cellStyle name="T_giao KH 2011 ngay 10-12-2010_!1 1 bao cao giao KH ve HTCMT vung TNB   12-12-2011 4 2" xfId="12083" xr:uid="{00000000-0005-0000-0000-0000362E0000}"/>
    <cellStyle name="T_giao KH 2011 ngay 10-12-2010_!1 1 bao cao giao KH ve HTCMT vung TNB   12-12-2011 4 3" xfId="3697" xr:uid="{00000000-0005-0000-0000-0000372E0000}"/>
    <cellStyle name="T_giao KH 2011 ngay 10-12-2010_!1 1 bao cao giao KH ve HTCMT vung TNB   12-12-2011 5" xfId="1964" xr:uid="{00000000-0005-0000-0000-0000382E0000}"/>
    <cellStyle name="T_giao KH 2011 ngay 10-12-2010_!1 1 bao cao giao KH ve HTCMT vung TNB   12-12-2011 5 2" xfId="12084" xr:uid="{00000000-0005-0000-0000-0000392E0000}"/>
    <cellStyle name="T_giao KH 2011 ngay 10-12-2010_!1 1 bao cao giao KH ve HTCMT vung TNB   12-12-2011 6" xfId="1454" xr:uid="{00000000-0005-0000-0000-00003A2E0000}"/>
    <cellStyle name="T_giao KH 2011 ngay 10-12-2010_!1 1 bao cao giao KH ve HTCMT vung TNB   12-12-2011 7" xfId="1470" xr:uid="{00000000-0005-0000-0000-00003B2E0000}"/>
    <cellStyle name="T_giao KH 2011 ngay 10-12-2010_KH TPCP vung TNB (03-1-2012)" xfId="4789" xr:uid="{00000000-0005-0000-0000-00003C2E0000}"/>
    <cellStyle name="T_giao KH 2011 ngay 10-12-2010_KH TPCP vung TNB (03-1-2012) 2" xfId="9154" xr:uid="{00000000-0005-0000-0000-00003D2E0000}"/>
    <cellStyle name="T_giao KH 2011 ngay 10-12-2010_KH TPCP vung TNB (03-1-2012) 2 2" xfId="12085" xr:uid="{00000000-0005-0000-0000-00003E2E0000}"/>
    <cellStyle name="T_giao KH 2011 ngay 10-12-2010_KH TPCP vung TNB (03-1-2012) 2 2 2" xfId="12086" xr:uid="{00000000-0005-0000-0000-00003F2E0000}"/>
    <cellStyle name="T_giao KH 2011 ngay 10-12-2010_KH TPCP vung TNB (03-1-2012) 2 2 2 2" xfId="12087" xr:uid="{00000000-0005-0000-0000-0000402E0000}"/>
    <cellStyle name="T_giao KH 2011 ngay 10-12-2010_KH TPCP vung TNB (03-1-2012) 2 2 2 3" xfId="12088" xr:uid="{00000000-0005-0000-0000-0000412E0000}"/>
    <cellStyle name="T_giao KH 2011 ngay 10-12-2010_KH TPCP vung TNB (03-1-2012) 2 2 3" xfId="12089" xr:uid="{00000000-0005-0000-0000-0000422E0000}"/>
    <cellStyle name="T_giao KH 2011 ngay 10-12-2010_KH TPCP vung TNB (03-1-2012) 2 2 4" xfId="12090" xr:uid="{00000000-0005-0000-0000-0000432E0000}"/>
    <cellStyle name="T_giao KH 2011 ngay 10-12-2010_KH TPCP vung TNB (03-1-2012) 2 3" xfId="3904" xr:uid="{00000000-0005-0000-0000-0000442E0000}"/>
    <cellStyle name="T_giao KH 2011 ngay 10-12-2010_KH TPCP vung TNB (03-1-2012) 2 3 2" xfId="79" xr:uid="{00000000-0005-0000-0000-0000452E0000}"/>
    <cellStyle name="T_giao KH 2011 ngay 10-12-2010_KH TPCP vung TNB (03-1-2012) 2 3 3" xfId="3916" xr:uid="{00000000-0005-0000-0000-0000462E0000}"/>
    <cellStyle name="T_giao KH 2011 ngay 10-12-2010_KH TPCP vung TNB (03-1-2012) 2 4" xfId="3921" xr:uid="{00000000-0005-0000-0000-0000472E0000}"/>
    <cellStyle name="T_giao KH 2011 ngay 10-12-2010_KH TPCP vung TNB (03-1-2012) 2 4 2" xfId="118" xr:uid="{00000000-0005-0000-0000-0000482E0000}"/>
    <cellStyle name="T_giao KH 2011 ngay 10-12-2010_KH TPCP vung TNB (03-1-2012) 2 5" xfId="3574" xr:uid="{00000000-0005-0000-0000-0000492E0000}"/>
    <cellStyle name="T_giao KH 2011 ngay 10-12-2010_KH TPCP vung TNB (03-1-2012) 2 6" xfId="1387" xr:uid="{00000000-0005-0000-0000-00004A2E0000}"/>
    <cellStyle name="T_giao KH 2011 ngay 10-12-2010_KH TPCP vung TNB (03-1-2012) 3" xfId="9158" xr:uid="{00000000-0005-0000-0000-00004B2E0000}"/>
    <cellStyle name="T_giao KH 2011 ngay 10-12-2010_KH TPCP vung TNB (03-1-2012) 3 2" xfId="9160" xr:uid="{00000000-0005-0000-0000-00004C2E0000}"/>
    <cellStyle name="T_giao KH 2011 ngay 10-12-2010_KH TPCP vung TNB (03-1-2012) 3 2 2" xfId="11032" xr:uid="{00000000-0005-0000-0000-00004D2E0000}"/>
    <cellStyle name="T_giao KH 2011 ngay 10-12-2010_KH TPCP vung TNB (03-1-2012) 3 2 3" xfId="12091" xr:uid="{00000000-0005-0000-0000-00004E2E0000}"/>
    <cellStyle name="T_giao KH 2011 ngay 10-12-2010_KH TPCP vung TNB (03-1-2012) 3 3" xfId="3926" xr:uid="{00000000-0005-0000-0000-00004F2E0000}"/>
    <cellStyle name="T_giao KH 2011 ngay 10-12-2010_KH TPCP vung TNB (03-1-2012) 3 4" xfId="3936" xr:uid="{00000000-0005-0000-0000-0000502E0000}"/>
    <cellStyle name="T_giao KH 2011 ngay 10-12-2010_KH TPCP vung TNB (03-1-2012) 4" xfId="12092" xr:uid="{00000000-0005-0000-0000-0000512E0000}"/>
    <cellStyle name="T_giao KH 2011 ngay 10-12-2010_KH TPCP vung TNB (03-1-2012) 4 2" xfId="12094" xr:uid="{00000000-0005-0000-0000-0000522E0000}"/>
    <cellStyle name="T_giao KH 2011 ngay 10-12-2010_KH TPCP vung TNB (03-1-2012) 4 3" xfId="1578" xr:uid="{00000000-0005-0000-0000-0000532E0000}"/>
    <cellStyle name="T_giao KH 2011 ngay 10-12-2010_KH TPCP vung TNB (03-1-2012) 5" xfId="12095" xr:uid="{00000000-0005-0000-0000-0000542E0000}"/>
    <cellStyle name="T_giao KH 2011 ngay 10-12-2010_KH TPCP vung TNB (03-1-2012) 5 2" xfId="12096" xr:uid="{00000000-0005-0000-0000-0000552E0000}"/>
    <cellStyle name="T_giao KH 2011 ngay 10-12-2010_KH TPCP vung TNB (03-1-2012) 6" xfId="12097" xr:uid="{00000000-0005-0000-0000-0000562E0000}"/>
    <cellStyle name="T_giao KH 2011 ngay 10-12-2010_KH TPCP vung TNB (03-1-2012) 7" xfId="12099" xr:uid="{00000000-0005-0000-0000-0000572E0000}"/>
    <cellStyle name="T_Ht-PTq1-03" xfId="12100" xr:uid="{00000000-0005-0000-0000-0000582E0000}"/>
    <cellStyle name="T_Ht-PTq1-03 2" xfId="12101" xr:uid="{00000000-0005-0000-0000-0000592E0000}"/>
    <cellStyle name="T_Ht-PTq1-03 2 2" xfId="12102" xr:uid="{00000000-0005-0000-0000-00005A2E0000}"/>
    <cellStyle name="T_Ht-PTq1-03 2 2 2" xfId="12103" xr:uid="{00000000-0005-0000-0000-00005B2E0000}"/>
    <cellStyle name="T_Ht-PTq1-03 2 2 2 2" xfId="12104" xr:uid="{00000000-0005-0000-0000-00005C2E0000}"/>
    <cellStyle name="T_Ht-PTq1-03 2 2 2 3" xfId="12105" xr:uid="{00000000-0005-0000-0000-00005D2E0000}"/>
    <cellStyle name="T_Ht-PTq1-03 2 2 3" xfId="12106" xr:uid="{00000000-0005-0000-0000-00005E2E0000}"/>
    <cellStyle name="T_Ht-PTq1-03 2 2 4" xfId="12107" xr:uid="{00000000-0005-0000-0000-00005F2E0000}"/>
    <cellStyle name="T_Ht-PTq1-03 2 3" xfId="12108" xr:uid="{00000000-0005-0000-0000-0000602E0000}"/>
    <cellStyle name="T_Ht-PTq1-03 2 3 2" xfId="12109" xr:uid="{00000000-0005-0000-0000-0000612E0000}"/>
    <cellStyle name="T_Ht-PTq1-03 2 3 3" xfId="12110" xr:uid="{00000000-0005-0000-0000-0000622E0000}"/>
    <cellStyle name="T_Ht-PTq1-03 2 4" xfId="12111" xr:uid="{00000000-0005-0000-0000-0000632E0000}"/>
    <cellStyle name="T_Ht-PTq1-03 2 4 2" xfId="12112" xr:uid="{00000000-0005-0000-0000-0000642E0000}"/>
    <cellStyle name="T_Ht-PTq1-03 2 5" xfId="11713" xr:uid="{00000000-0005-0000-0000-0000652E0000}"/>
    <cellStyle name="T_Ht-PTq1-03 2 6" xfId="7639" xr:uid="{00000000-0005-0000-0000-0000662E0000}"/>
    <cellStyle name="T_Ht-PTq1-03 3" xfId="2790" xr:uid="{00000000-0005-0000-0000-0000672E0000}"/>
    <cellStyle name="T_Ht-PTq1-03 3 2" xfId="12113" xr:uid="{00000000-0005-0000-0000-0000682E0000}"/>
    <cellStyle name="T_Ht-PTq1-03 3 2 2" xfId="1391" xr:uid="{00000000-0005-0000-0000-0000692E0000}"/>
    <cellStyle name="T_Ht-PTq1-03 3 2 3" xfId="12114" xr:uid="{00000000-0005-0000-0000-00006A2E0000}"/>
    <cellStyle name="T_Ht-PTq1-03 3 3" xfId="12115" xr:uid="{00000000-0005-0000-0000-00006B2E0000}"/>
    <cellStyle name="T_Ht-PTq1-03 3 4" xfId="12116" xr:uid="{00000000-0005-0000-0000-00006C2E0000}"/>
    <cellStyle name="T_Ht-PTq1-03 4" xfId="7631" xr:uid="{00000000-0005-0000-0000-00006D2E0000}"/>
    <cellStyle name="T_Ht-PTq1-03 4 2" xfId="12117" xr:uid="{00000000-0005-0000-0000-00006E2E0000}"/>
    <cellStyle name="T_Ht-PTq1-03 4 3" xfId="7031" xr:uid="{00000000-0005-0000-0000-00006F2E0000}"/>
    <cellStyle name="T_Ht-PTq1-03 5" xfId="7643" xr:uid="{00000000-0005-0000-0000-0000702E0000}"/>
    <cellStyle name="T_Ht-PTq1-03 5 2" xfId="7646" xr:uid="{00000000-0005-0000-0000-0000712E0000}"/>
    <cellStyle name="T_Ht-PTq1-03 6" xfId="713" xr:uid="{00000000-0005-0000-0000-0000722E0000}"/>
    <cellStyle name="T_Ht-PTq1-03 7" xfId="8009" xr:uid="{00000000-0005-0000-0000-0000732E0000}"/>
    <cellStyle name="T_Ht-PTq1-03_!1 1 bao cao giao KH ve HTCMT vung TNB   12-12-2011" xfId="12118" xr:uid="{00000000-0005-0000-0000-0000742E0000}"/>
    <cellStyle name="T_Ht-PTq1-03_!1 1 bao cao giao KH ve HTCMT vung TNB   12-12-2011 2" xfId="12119" xr:uid="{00000000-0005-0000-0000-0000752E0000}"/>
    <cellStyle name="T_Ht-PTq1-03_!1 1 bao cao giao KH ve HTCMT vung TNB   12-12-2011 2 2" xfId="12120" xr:uid="{00000000-0005-0000-0000-0000762E0000}"/>
    <cellStyle name="T_Ht-PTq1-03_!1 1 bao cao giao KH ve HTCMT vung TNB   12-12-2011 2 2 2" xfId="6619" xr:uid="{00000000-0005-0000-0000-0000772E0000}"/>
    <cellStyle name="T_Ht-PTq1-03_!1 1 bao cao giao KH ve HTCMT vung TNB   12-12-2011 2 2 2 2" xfId="12121" xr:uid="{00000000-0005-0000-0000-0000782E0000}"/>
    <cellStyle name="T_Ht-PTq1-03_!1 1 bao cao giao KH ve HTCMT vung TNB   12-12-2011 2 2 2 3" xfId="12123" xr:uid="{00000000-0005-0000-0000-0000792E0000}"/>
    <cellStyle name="T_Ht-PTq1-03_!1 1 bao cao giao KH ve HTCMT vung TNB   12-12-2011 2 2 3" xfId="133" xr:uid="{00000000-0005-0000-0000-00007A2E0000}"/>
    <cellStyle name="T_Ht-PTq1-03_!1 1 bao cao giao KH ve HTCMT vung TNB   12-12-2011 2 2 4" xfId="4585" xr:uid="{00000000-0005-0000-0000-00007B2E0000}"/>
    <cellStyle name="T_Ht-PTq1-03_!1 1 bao cao giao KH ve HTCMT vung TNB   12-12-2011 2 3" xfId="12124" xr:uid="{00000000-0005-0000-0000-00007C2E0000}"/>
    <cellStyle name="T_Ht-PTq1-03_!1 1 bao cao giao KH ve HTCMT vung TNB   12-12-2011 2 3 2" xfId="12125" xr:uid="{00000000-0005-0000-0000-00007D2E0000}"/>
    <cellStyle name="T_Ht-PTq1-03_!1 1 bao cao giao KH ve HTCMT vung TNB   12-12-2011 2 3 3" xfId="12126" xr:uid="{00000000-0005-0000-0000-00007E2E0000}"/>
    <cellStyle name="T_Ht-PTq1-03_!1 1 bao cao giao KH ve HTCMT vung TNB   12-12-2011 2 4" xfId="12127" xr:uid="{00000000-0005-0000-0000-00007F2E0000}"/>
    <cellStyle name="T_Ht-PTq1-03_!1 1 bao cao giao KH ve HTCMT vung TNB   12-12-2011 2 4 2" xfId="1674" xr:uid="{00000000-0005-0000-0000-0000802E0000}"/>
    <cellStyle name="T_Ht-PTq1-03_!1 1 bao cao giao KH ve HTCMT vung TNB   12-12-2011 2 5" xfId="12128" xr:uid="{00000000-0005-0000-0000-0000812E0000}"/>
    <cellStyle name="T_Ht-PTq1-03_!1 1 bao cao giao KH ve HTCMT vung TNB   12-12-2011 2 6" xfId="12129" xr:uid="{00000000-0005-0000-0000-0000822E0000}"/>
    <cellStyle name="T_Ht-PTq1-03_!1 1 bao cao giao KH ve HTCMT vung TNB   12-12-2011 3" xfId="12130" xr:uid="{00000000-0005-0000-0000-0000832E0000}"/>
    <cellStyle name="T_Ht-PTq1-03_!1 1 bao cao giao KH ve HTCMT vung TNB   12-12-2011 3 2" xfId="12131" xr:uid="{00000000-0005-0000-0000-0000842E0000}"/>
    <cellStyle name="T_Ht-PTq1-03_!1 1 bao cao giao KH ve HTCMT vung TNB   12-12-2011 3 2 2" xfId="12133" xr:uid="{00000000-0005-0000-0000-0000852E0000}"/>
    <cellStyle name="T_Ht-PTq1-03_!1 1 bao cao giao KH ve HTCMT vung TNB   12-12-2011 3 2 3" xfId="12135" xr:uid="{00000000-0005-0000-0000-0000862E0000}"/>
    <cellStyle name="T_Ht-PTq1-03_!1 1 bao cao giao KH ve HTCMT vung TNB   12-12-2011 3 3" xfId="12136" xr:uid="{00000000-0005-0000-0000-0000872E0000}"/>
    <cellStyle name="T_Ht-PTq1-03_!1 1 bao cao giao KH ve HTCMT vung TNB   12-12-2011 3 4" xfId="12137" xr:uid="{00000000-0005-0000-0000-0000882E0000}"/>
    <cellStyle name="T_Ht-PTq1-03_!1 1 bao cao giao KH ve HTCMT vung TNB   12-12-2011 4" xfId="3375" xr:uid="{00000000-0005-0000-0000-0000892E0000}"/>
    <cellStyle name="T_Ht-PTq1-03_!1 1 bao cao giao KH ve HTCMT vung TNB   12-12-2011 4 2" xfId="12138" xr:uid="{00000000-0005-0000-0000-00008A2E0000}"/>
    <cellStyle name="T_Ht-PTq1-03_!1 1 bao cao giao KH ve HTCMT vung TNB   12-12-2011 4 3" xfId="12139" xr:uid="{00000000-0005-0000-0000-00008B2E0000}"/>
    <cellStyle name="T_Ht-PTq1-03_!1 1 bao cao giao KH ve HTCMT vung TNB   12-12-2011 5" xfId="12140" xr:uid="{00000000-0005-0000-0000-00008C2E0000}"/>
    <cellStyle name="T_Ht-PTq1-03_!1 1 bao cao giao KH ve HTCMT vung TNB   12-12-2011 5 2" xfId="12141" xr:uid="{00000000-0005-0000-0000-00008D2E0000}"/>
    <cellStyle name="T_Ht-PTq1-03_!1 1 bao cao giao KH ve HTCMT vung TNB   12-12-2011 6" xfId="12142" xr:uid="{00000000-0005-0000-0000-00008E2E0000}"/>
    <cellStyle name="T_Ht-PTq1-03_!1 1 bao cao giao KH ve HTCMT vung TNB   12-12-2011 7" xfId="12143" xr:uid="{00000000-0005-0000-0000-00008F2E0000}"/>
    <cellStyle name="T_Ht-PTq1-03_kien giang 2" xfId="12144" xr:uid="{00000000-0005-0000-0000-0000902E0000}"/>
    <cellStyle name="T_Ht-PTq1-03_kien giang 2 2" xfId="5954" xr:uid="{00000000-0005-0000-0000-0000912E0000}"/>
    <cellStyle name="T_Ht-PTq1-03_kien giang 2 2 2" xfId="1540" xr:uid="{00000000-0005-0000-0000-0000922E0000}"/>
    <cellStyle name="T_Ht-PTq1-03_kien giang 2 2 2 2" xfId="12145" xr:uid="{00000000-0005-0000-0000-0000932E0000}"/>
    <cellStyle name="T_Ht-PTq1-03_kien giang 2 2 2 2 2" xfId="12146" xr:uid="{00000000-0005-0000-0000-0000942E0000}"/>
    <cellStyle name="T_Ht-PTq1-03_kien giang 2 2 2 2 3" xfId="12147" xr:uid="{00000000-0005-0000-0000-0000952E0000}"/>
    <cellStyle name="T_Ht-PTq1-03_kien giang 2 2 2 3" xfId="9631" xr:uid="{00000000-0005-0000-0000-0000962E0000}"/>
    <cellStyle name="T_Ht-PTq1-03_kien giang 2 2 2 4" xfId="10466" xr:uid="{00000000-0005-0000-0000-0000972E0000}"/>
    <cellStyle name="T_Ht-PTq1-03_kien giang 2 2 3" xfId="9406" xr:uid="{00000000-0005-0000-0000-0000982E0000}"/>
    <cellStyle name="T_Ht-PTq1-03_kien giang 2 2 3 2" xfId="9409" xr:uid="{00000000-0005-0000-0000-0000992E0000}"/>
    <cellStyle name="T_Ht-PTq1-03_kien giang 2 2 3 3" xfId="9413" xr:uid="{00000000-0005-0000-0000-00009A2E0000}"/>
    <cellStyle name="T_Ht-PTq1-03_kien giang 2 2 4" xfId="9418" xr:uid="{00000000-0005-0000-0000-00009B2E0000}"/>
    <cellStyle name="T_Ht-PTq1-03_kien giang 2 2 4 2" xfId="9421" xr:uid="{00000000-0005-0000-0000-00009C2E0000}"/>
    <cellStyle name="T_Ht-PTq1-03_kien giang 2 2 5" xfId="2802" xr:uid="{00000000-0005-0000-0000-00009D2E0000}"/>
    <cellStyle name="T_Ht-PTq1-03_kien giang 2 2 6" xfId="9425" xr:uid="{00000000-0005-0000-0000-00009E2E0000}"/>
    <cellStyle name="T_Ht-PTq1-03_kien giang 2 3" xfId="6390" xr:uid="{00000000-0005-0000-0000-00009F2E0000}"/>
    <cellStyle name="T_Ht-PTq1-03_kien giang 2 3 2" xfId="10959" xr:uid="{00000000-0005-0000-0000-0000A02E0000}"/>
    <cellStyle name="T_Ht-PTq1-03_kien giang 2 3 2 2" xfId="10843" xr:uid="{00000000-0005-0000-0000-0000A12E0000}"/>
    <cellStyle name="T_Ht-PTq1-03_kien giang 2 3 2 3" xfId="10977" xr:uid="{00000000-0005-0000-0000-0000A22E0000}"/>
    <cellStyle name="T_Ht-PTq1-03_kien giang 2 3 3" xfId="12148" xr:uid="{00000000-0005-0000-0000-0000A32E0000}"/>
    <cellStyle name="T_Ht-PTq1-03_kien giang 2 3 4" xfId="12149" xr:uid="{00000000-0005-0000-0000-0000A42E0000}"/>
    <cellStyle name="T_Ht-PTq1-03_kien giang 2 4" xfId="6397" xr:uid="{00000000-0005-0000-0000-0000A52E0000}"/>
    <cellStyle name="T_Ht-PTq1-03_kien giang 2 4 2" xfId="2130" xr:uid="{00000000-0005-0000-0000-0000A62E0000}"/>
    <cellStyle name="T_Ht-PTq1-03_kien giang 2 4 3" xfId="12150" xr:uid="{00000000-0005-0000-0000-0000A72E0000}"/>
    <cellStyle name="T_Ht-PTq1-03_kien giang 2 5" xfId="6402" xr:uid="{00000000-0005-0000-0000-0000A82E0000}"/>
    <cellStyle name="T_Ht-PTq1-03_kien giang 2 5 2" xfId="12151" xr:uid="{00000000-0005-0000-0000-0000A92E0000}"/>
    <cellStyle name="T_Ht-PTq1-03_kien giang 2 6" xfId="6404" xr:uid="{00000000-0005-0000-0000-0000AA2E0000}"/>
    <cellStyle name="T_Ht-PTq1-03_kien giang 2 7" xfId="6406" xr:uid="{00000000-0005-0000-0000-0000AB2E0000}"/>
    <cellStyle name="T_Ke hoach KTXH  nam 2009_PKT thang 11 nam 2008" xfId="344" xr:uid="{00000000-0005-0000-0000-0000AC2E0000}"/>
    <cellStyle name="T_Ke hoach KTXH  nam 2009_PKT thang 11 nam 2008 2" xfId="3097" xr:uid="{00000000-0005-0000-0000-0000AD2E0000}"/>
    <cellStyle name="T_Ke hoach KTXH  nam 2009_PKT thang 11 nam 2008 2 2" xfId="12152" xr:uid="{00000000-0005-0000-0000-0000AE2E0000}"/>
    <cellStyle name="T_Ke hoach KTXH  nam 2009_PKT thang 11 nam 2008 2 2 2" xfId="12153" xr:uid="{00000000-0005-0000-0000-0000AF2E0000}"/>
    <cellStyle name="T_Ke hoach KTXH  nam 2009_PKT thang 11 nam 2008 2 2 2 2" xfId="12154" xr:uid="{00000000-0005-0000-0000-0000B02E0000}"/>
    <cellStyle name="T_Ke hoach KTXH  nam 2009_PKT thang 11 nam 2008 2 2 2 3" xfId="4600" xr:uid="{00000000-0005-0000-0000-0000B12E0000}"/>
    <cellStyle name="T_Ke hoach KTXH  nam 2009_PKT thang 11 nam 2008 2 2 3" xfId="12155" xr:uid="{00000000-0005-0000-0000-0000B22E0000}"/>
    <cellStyle name="T_Ke hoach KTXH  nam 2009_PKT thang 11 nam 2008 2 2 4" xfId="8419" xr:uid="{00000000-0005-0000-0000-0000B32E0000}"/>
    <cellStyle name="T_Ke hoach KTXH  nam 2009_PKT thang 11 nam 2008 2 3" xfId="12156" xr:uid="{00000000-0005-0000-0000-0000B42E0000}"/>
    <cellStyle name="T_Ke hoach KTXH  nam 2009_PKT thang 11 nam 2008 2 3 2" xfId="10537" xr:uid="{00000000-0005-0000-0000-0000B52E0000}"/>
    <cellStyle name="T_Ke hoach KTXH  nam 2009_PKT thang 11 nam 2008 2 3 3" xfId="10541" xr:uid="{00000000-0005-0000-0000-0000B62E0000}"/>
    <cellStyle name="T_Ke hoach KTXH  nam 2009_PKT thang 11 nam 2008 2 4" xfId="12157" xr:uid="{00000000-0005-0000-0000-0000B72E0000}"/>
    <cellStyle name="T_Ke hoach KTXH  nam 2009_PKT thang 11 nam 2008 2 4 2" xfId="12158" xr:uid="{00000000-0005-0000-0000-0000B82E0000}"/>
    <cellStyle name="T_Ke hoach KTXH  nam 2009_PKT thang 11 nam 2008 2 5" xfId="12159" xr:uid="{00000000-0005-0000-0000-0000B92E0000}"/>
    <cellStyle name="T_Ke hoach KTXH  nam 2009_PKT thang 11 nam 2008 2 6" xfId="6267" xr:uid="{00000000-0005-0000-0000-0000BA2E0000}"/>
    <cellStyle name="T_Ke hoach KTXH  nam 2009_PKT thang 11 nam 2008 3" xfId="12160" xr:uid="{00000000-0005-0000-0000-0000BB2E0000}"/>
    <cellStyle name="T_Ke hoach KTXH  nam 2009_PKT thang 11 nam 2008 3 2" xfId="12161" xr:uid="{00000000-0005-0000-0000-0000BC2E0000}"/>
    <cellStyle name="T_Ke hoach KTXH  nam 2009_PKT thang 11 nam 2008 3 2 2" xfId="12163" xr:uid="{00000000-0005-0000-0000-0000BD2E0000}"/>
    <cellStyle name="T_Ke hoach KTXH  nam 2009_PKT thang 11 nam 2008 3 2 3" xfId="12164" xr:uid="{00000000-0005-0000-0000-0000BE2E0000}"/>
    <cellStyle name="T_Ke hoach KTXH  nam 2009_PKT thang 11 nam 2008 3 3" xfId="12165" xr:uid="{00000000-0005-0000-0000-0000BF2E0000}"/>
    <cellStyle name="T_Ke hoach KTXH  nam 2009_PKT thang 11 nam 2008 3 4" xfId="12166" xr:uid="{00000000-0005-0000-0000-0000C02E0000}"/>
    <cellStyle name="T_Ke hoach KTXH  nam 2009_PKT thang 11 nam 2008 4" xfId="12167" xr:uid="{00000000-0005-0000-0000-0000C12E0000}"/>
    <cellStyle name="T_Ke hoach KTXH  nam 2009_PKT thang 11 nam 2008 4 2" xfId="12168" xr:uid="{00000000-0005-0000-0000-0000C22E0000}"/>
    <cellStyle name="T_Ke hoach KTXH  nam 2009_PKT thang 11 nam 2008 4 3" xfId="11015" xr:uid="{00000000-0005-0000-0000-0000C32E0000}"/>
    <cellStyle name="T_Ke hoach KTXH  nam 2009_PKT thang 11 nam 2008 5" xfId="12170" xr:uid="{00000000-0005-0000-0000-0000C42E0000}"/>
    <cellStyle name="T_Ke hoach KTXH  nam 2009_PKT thang 11 nam 2008 5 2" xfId="7461" xr:uid="{00000000-0005-0000-0000-0000C52E0000}"/>
    <cellStyle name="T_Ke hoach KTXH  nam 2009_PKT thang 11 nam 2008 6" xfId="12172" xr:uid="{00000000-0005-0000-0000-0000C62E0000}"/>
    <cellStyle name="T_Ke hoach KTXH  nam 2009_PKT thang 11 nam 2008 7" xfId="12173" xr:uid="{00000000-0005-0000-0000-0000C72E0000}"/>
    <cellStyle name="T_Ke hoach KTXH  nam 2009_PKT thang 11 nam 2008_!1 1 bao cao giao KH ve HTCMT vung TNB   12-12-2011" xfId="12174" xr:uid="{00000000-0005-0000-0000-0000C82E0000}"/>
    <cellStyle name="T_Ke hoach KTXH  nam 2009_PKT thang 11 nam 2008_!1 1 bao cao giao KH ve HTCMT vung TNB   12-12-2011 2" xfId="12175" xr:uid="{00000000-0005-0000-0000-0000C92E0000}"/>
    <cellStyle name="T_Ke hoach KTXH  nam 2009_PKT thang 11 nam 2008_!1 1 bao cao giao KH ve HTCMT vung TNB   12-12-2011 2 2" xfId="12176" xr:uid="{00000000-0005-0000-0000-0000CA2E0000}"/>
    <cellStyle name="T_Ke hoach KTXH  nam 2009_PKT thang 11 nam 2008_!1 1 bao cao giao KH ve HTCMT vung TNB   12-12-2011 2 2 2" xfId="12177" xr:uid="{00000000-0005-0000-0000-0000CB2E0000}"/>
    <cellStyle name="T_Ke hoach KTXH  nam 2009_PKT thang 11 nam 2008_!1 1 bao cao giao KH ve HTCMT vung TNB   12-12-2011 2 2 2 2" xfId="4998" xr:uid="{00000000-0005-0000-0000-0000CC2E0000}"/>
    <cellStyle name="T_Ke hoach KTXH  nam 2009_PKT thang 11 nam 2008_!1 1 bao cao giao KH ve HTCMT vung TNB   12-12-2011 2 2 2 3" xfId="1422" xr:uid="{00000000-0005-0000-0000-0000CD2E0000}"/>
    <cellStyle name="T_Ke hoach KTXH  nam 2009_PKT thang 11 nam 2008_!1 1 bao cao giao KH ve HTCMT vung TNB   12-12-2011 2 2 3" xfId="12178" xr:uid="{00000000-0005-0000-0000-0000CE2E0000}"/>
    <cellStyle name="T_Ke hoach KTXH  nam 2009_PKT thang 11 nam 2008_!1 1 bao cao giao KH ve HTCMT vung TNB   12-12-2011 2 2 4" xfId="12179" xr:uid="{00000000-0005-0000-0000-0000CF2E0000}"/>
    <cellStyle name="T_Ke hoach KTXH  nam 2009_PKT thang 11 nam 2008_!1 1 bao cao giao KH ve HTCMT vung TNB   12-12-2011 2 3" xfId="6527" xr:uid="{00000000-0005-0000-0000-0000D02E0000}"/>
    <cellStyle name="T_Ke hoach KTXH  nam 2009_PKT thang 11 nam 2008_!1 1 bao cao giao KH ve HTCMT vung TNB   12-12-2011 2 3 2" xfId="6533" xr:uid="{00000000-0005-0000-0000-0000D12E0000}"/>
    <cellStyle name="T_Ke hoach KTXH  nam 2009_PKT thang 11 nam 2008_!1 1 bao cao giao KH ve HTCMT vung TNB   12-12-2011 2 3 3" xfId="1727" xr:uid="{00000000-0005-0000-0000-0000D22E0000}"/>
    <cellStyle name="T_Ke hoach KTXH  nam 2009_PKT thang 11 nam 2008_!1 1 bao cao giao KH ve HTCMT vung TNB   12-12-2011 2 4" xfId="12180" xr:uid="{00000000-0005-0000-0000-0000D32E0000}"/>
    <cellStyle name="T_Ke hoach KTXH  nam 2009_PKT thang 11 nam 2008_!1 1 bao cao giao KH ve HTCMT vung TNB   12-12-2011 2 4 2" xfId="12182" xr:uid="{00000000-0005-0000-0000-0000D42E0000}"/>
    <cellStyle name="T_Ke hoach KTXH  nam 2009_PKT thang 11 nam 2008_!1 1 bao cao giao KH ve HTCMT vung TNB   12-12-2011 2 5" xfId="12183" xr:uid="{00000000-0005-0000-0000-0000D52E0000}"/>
    <cellStyle name="T_Ke hoach KTXH  nam 2009_PKT thang 11 nam 2008_!1 1 bao cao giao KH ve HTCMT vung TNB   12-12-2011 2 6" xfId="12185" xr:uid="{00000000-0005-0000-0000-0000D62E0000}"/>
    <cellStyle name="T_Ke hoach KTXH  nam 2009_PKT thang 11 nam 2008_!1 1 bao cao giao KH ve HTCMT vung TNB   12-12-2011 3" xfId="12186" xr:uid="{00000000-0005-0000-0000-0000D72E0000}"/>
    <cellStyle name="T_Ke hoach KTXH  nam 2009_PKT thang 11 nam 2008_!1 1 bao cao giao KH ve HTCMT vung TNB   12-12-2011 3 2" xfId="5125" xr:uid="{00000000-0005-0000-0000-0000D82E0000}"/>
    <cellStyle name="T_Ke hoach KTXH  nam 2009_PKT thang 11 nam 2008_!1 1 bao cao giao KH ve HTCMT vung TNB   12-12-2011 3 2 2" xfId="5128" xr:uid="{00000000-0005-0000-0000-0000D92E0000}"/>
    <cellStyle name="T_Ke hoach KTXH  nam 2009_PKT thang 11 nam 2008_!1 1 bao cao giao KH ve HTCMT vung TNB   12-12-2011 3 2 3" xfId="5133" xr:uid="{00000000-0005-0000-0000-0000DA2E0000}"/>
    <cellStyle name="T_Ke hoach KTXH  nam 2009_PKT thang 11 nam 2008_!1 1 bao cao giao KH ve HTCMT vung TNB   12-12-2011 3 3" xfId="5135" xr:uid="{00000000-0005-0000-0000-0000DB2E0000}"/>
    <cellStyle name="T_Ke hoach KTXH  nam 2009_PKT thang 11 nam 2008_!1 1 bao cao giao KH ve HTCMT vung TNB   12-12-2011 3 4" xfId="5143" xr:uid="{00000000-0005-0000-0000-0000DC2E0000}"/>
    <cellStyle name="T_Ke hoach KTXH  nam 2009_PKT thang 11 nam 2008_!1 1 bao cao giao KH ve HTCMT vung TNB   12-12-2011 4" xfId="12187" xr:uid="{00000000-0005-0000-0000-0000DD2E0000}"/>
    <cellStyle name="T_Ke hoach KTXH  nam 2009_PKT thang 11 nam 2008_!1 1 bao cao giao KH ve HTCMT vung TNB   12-12-2011 4 2" xfId="5767" xr:uid="{00000000-0005-0000-0000-0000DE2E0000}"/>
    <cellStyle name="T_Ke hoach KTXH  nam 2009_PKT thang 11 nam 2008_!1 1 bao cao giao KH ve HTCMT vung TNB   12-12-2011 4 3" xfId="5785" xr:uid="{00000000-0005-0000-0000-0000DF2E0000}"/>
    <cellStyle name="T_Ke hoach KTXH  nam 2009_PKT thang 11 nam 2008_!1 1 bao cao giao KH ve HTCMT vung TNB   12-12-2011 5" xfId="12188" xr:uid="{00000000-0005-0000-0000-0000E02E0000}"/>
    <cellStyle name="T_Ke hoach KTXH  nam 2009_PKT thang 11 nam 2008_!1 1 bao cao giao KH ve HTCMT vung TNB   12-12-2011 5 2" xfId="12189" xr:uid="{00000000-0005-0000-0000-0000E12E0000}"/>
    <cellStyle name="T_Ke hoach KTXH  nam 2009_PKT thang 11 nam 2008_!1 1 bao cao giao KH ve HTCMT vung TNB   12-12-2011 6" xfId="12190" xr:uid="{00000000-0005-0000-0000-0000E22E0000}"/>
    <cellStyle name="T_Ke hoach KTXH  nam 2009_PKT thang 11 nam 2008_!1 1 bao cao giao KH ve HTCMT vung TNB   12-12-2011 7" xfId="11099" xr:uid="{00000000-0005-0000-0000-0000E32E0000}"/>
    <cellStyle name="T_Ke hoach KTXH  nam 2009_PKT thang 11 nam 2008_KH TPCP vung TNB (03-1-2012)" xfId="8545" xr:uid="{00000000-0005-0000-0000-0000E42E0000}"/>
    <cellStyle name="T_Ke hoach KTXH  nam 2009_PKT thang 11 nam 2008_KH TPCP vung TNB (03-1-2012) 2" xfId="12191" xr:uid="{00000000-0005-0000-0000-0000E52E0000}"/>
    <cellStyle name="T_Ke hoach KTXH  nam 2009_PKT thang 11 nam 2008_KH TPCP vung TNB (03-1-2012) 2 2" xfId="10318" xr:uid="{00000000-0005-0000-0000-0000E62E0000}"/>
    <cellStyle name="T_Ke hoach KTXH  nam 2009_PKT thang 11 nam 2008_KH TPCP vung TNB (03-1-2012) 2 2 2" xfId="10498" xr:uid="{00000000-0005-0000-0000-0000E72E0000}"/>
    <cellStyle name="T_Ke hoach KTXH  nam 2009_PKT thang 11 nam 2008_KH TPCP vung TNB (03-1-2012) 2 2 2 2" xfId="12193" xr:uid="{00000000-0005-0000-0000-0000E82E0000}"/>
    <cellStyle name="T_Ke hoach KTXH  nam 2009_PKT thang 11 nam 2008_KH TPCP vung TNB (03-1-2012) 2 2 2 3" xfId="10861" xr:uid="{00000000-0005-0000-0000-0000E92E0000}"/>
    <cellStyle name="T_Ke hoach KTXH  nam 2009_PKT thang 11 nam 2008_KH TPCP vung TNB (03-1-2012) 2 2 3" xfId="12194" xr:uid="{00000000-0005-0000-0000-0000EA2E0000}"/>
    <cellStyle name="T_Ke hoach KTXH  nam 2009_PKT thang 11 nam 2008_KH TPCP vung TNB (03-1-2012) 2 2 4" xfId="5477" xr:uid="{00000000-0005-0000-0000-0000EB2E0000}"/>
    <cellStyle name="T_Ke hoach KTXH  nam 2009_PKT thang 11 nam 2008_KH TPCP vung TNB (03-1-2012) 2 3" xfId="10500" xr:uid="{00000000-0005-0000-0000-0000EC2E0000}"/>
    <cellStyle name="T_Ke hoach KTXH  nam 2009_PKT thang 11 nam 2008_KH TPCP vung TNB (03-1-2012) 2 3 2" xfId="12195" xr:uid="{00000000-0005-0000-0000-0000ED2E0000}"/>
    <cellStyle name="T_Ke hoach KTXH  nam 2009_PKT thang 11 nam 2008_KH TPCP vung TNB (03-1-2012) 2 3 3" xfId="12192" xr:uid="{00000000-0005-0000-0000-0000EE2E0000}"/>
    <cellStyle name="T_Ke hoach KTXH  nam 2009_PKT thang 11 nam 2008_KH TPCP vung TNB (03-1-2012) 2 4" xfId="10502" xr:uid="{00000000-0005-0000-0000-0000EF2E0000}"/>
    <cellStyle name="T_Ke hoach KTXH  nam 2009_PKT thang 11 nam 2008_KH TPCP vung TNB (03-1-2012) 2 4 2" xfId="12196" xr:uid="{00000000-0005-0000-0000-0000F02E0000}"/>
    <cellStyle name="T_Ke hoach KTXH  nam 2009_PKT thang 11 nam 2008_KH TPCP vung TNB (03-1-2012) 2 5" xfId="8070" xr:uid="{00000000-0005-0000-0000-0000F12E0000}"/>
    <cellStyle name="T_Ke hoach KTXH  nam 2009_PKT thang 11 nam 2008_KH TPCP vung TNB (03-1-2012) 2 6" xfId="8078" xr:uid="{00000000-0005-0000-0000-0000F22E0000}"/>
    <cellStyle name="T_Ke hoach KTXH  nam 2009_PKT thang 11 nam 2008_KH TPCP vung TNB (03-1-2012) 3" xfId="12197" xr:uid="{00000000-0005-0000-0000-0000F32E0000}"/>
    <cellStyle name="T_Ke hoach KTXH  nam 2009_PKT thang 11 nam 2008_KH TPCP vung TNB (03-1-2012) 3 2" xfId="4632" xr:uid="{00000000-0005-0000-0000-0000F42E0000}"/>
    <cellStyle name="T_Ke hoach KTXH  nam 2009_PKT thang 11 nam 2008_KH TPCP vung TNB (03-1-2012) 3 2 2" xfId="12198" xr:uid="{00000000-0005-0000-0000-0000F52E0000}"/>
    <cellStyle name="T_Ke hoach KTXH  nam 2009_PKT thang 11 nam 2008_KH TPCP vung TNB (03-1-2012) 3 2 3" xfId="12199" xr:uid="{00000000-0005-0000-0000-0000F62E0000}"/>
    <cellStyle name="T_Ke hoach KTXH  nam 2009_PKT thang 11 nam 2008_KH TPCP vung TNB (03-1-2012) 3 3" xfId="4635" xr:uid="{00000000-0005-0000-0000-0000F72E0000}"/>
    <cellStyle name="T_Ke hoach KTXH  nam 2009_PKT thang 11 nam 2008_KH TPCP vung TNB (03-1-2012) 3 4" xfId="4638" xr:uid="{00000000-0005-0000-0000-0000F82E0000}"/>
    <cellStyle name="T_Ke hoach KTXH  nam 2009_PKT thang 11 nam 2008_KH TPCP vung TNB (03-1-2012) 4" xfId="9047" xr:uid="{00000000-0005-0000-0000-0000F92E0000}"/>
    <cellStyle name="T_Ke hoach KTXH  nam 2009_PKT thang 11 nam 2008_KH TPCP vung TNB (03-1-2012) 4 2" xfId="10408" xr:uid="{00000000-0005-0000-0000-0000FA2E0000}"/>
    <cellStyle name="T_Ke hoach KTXH  nam 2009_PKT thang 11 nam 2008_KH TPCP vung TNB (03-1-2012) 4 3" xfId="10021" xr:uid="{00000000-0005-0000-0000-0000FB2E0000}"/>
    <cellStyle name="T_Ke hoach KTXH  nam 2009_PKT thang 11 nam 2008_KH TPCP vung TNB (03-1-2012) 5" xfId="10543" xr:uid="{00000000-0005-0000-0000-0000FC2E0000}"/>
    <cellStyle name="T_Ke hoach KTXH  nam 2009_PKT thang 11 nam 2008_KH TPCP vung TNB (03-1-2012) 5 2" xfId="12200" xr:uid="{00000000-0005-0000-0000-0000FD2E0000}"/>
    <cellStyle name="T_Ke hoach KTXH  nam 2009_PKT thang 11 nam 2008_KH TPCP vung TNB (03-1-2012) 6" xfId="12201" xr:uid="{00000000-0005-0000-0000-0000FE2E0000}"/>
    <cellStyle name="T_Ke hoach KTXH  nam 2009_PKT thang 11 nam 2008_KH TPCP vung TNB (03-1-2012) 7" xfId="12202" xr:uid="{00000000-0005-0000-0000-0000FF2E0000}"/>
    <cellStyle name="T_Ket qua dau thau" xfId="3935" xr:uid="{00000000-0005-0000-0000-0000002F0000}"/>
    <cellStyle name="T_Ket qua dau thau 2" xfId="2202" xr:uid="{00000000-0005-0000-0000-0000012F0000}"/>
    <cellStyle name="T_Ket qua dau thau 2 2" xfId="768" xr:uid="{00000000-0005-0000-0000-0000022F0000}"/>
    <cellStyle name="T_Ket qua dau thau 2 2 2" xfId="10762" xr:uid="{00000000-0005-0000-0000-0000032F0000}"/>
    <cellStyle name="T_Ket qua dau thau 2 2 2 2" xfId="12203" xr:uid="{00000000-0005-0000-0000-0000042F0000}"/>
    <cellStyle name="T_Ket qua dau thau 2 2 2 3" xfId="12204" xr:uid="{00000000-0005-0000-0000-0000052F0000}"/>
    <cellStyle name="T_Ket qua dau thau 2 2 3" xfId="10764" xr:uid="{00000000-0005-0000-0000-0000062F0000}"/>
    <cellStyle name="T_Ket qua dau thau 2 2 4" xfId="12205" xr:uid="{00000000-0005-0000-0000-0000072F0000}"/>
    <cellStyle name="T_Ket qua dau thau 2 3" xfId="7790" xr:uid="{00000000-0005-0000-0000-0000082F0000}"/>
    <cellStyle name="T_Ket qua dau thau 2 3 2" xfId="10766" xr:uid="{00000000-0005-0000-0000-0000092F0000}"/>
    <cellStyle name="T_Ket qua dau thau 2 3 3" xfId="12206" xr:uid="{00000000-0005-0000-0000-00000A2F0000}"/>
    <cellStyle name="T_Ket qua dau thau 2 4" xfId="7794" xr:uid="{00000000-0005-0000-0000-00000B2F0000}"/>
    <cellStyle name="T_Ket qua dau thau 2 4 2" xfId="12208" xr:uid="{00000000-0005-0000-0000-00000C2F0000}"/>
    <cellStyle name="T_Ket qua dau thau 2 5" xfId="10769" xr:uid="{00000000-0005-0000-0000-00000D2F0000}"/>
    <cellStyle name="T_Ket qua dau thau 2 6" xfId="12209" xr:uid="{00000000-0005-0000-0000-00000E2F0000}"/>
    <cellStyle name="T_Ket qua dau thau 3" xfId="10771" xr:uid="{00000000-0005-0000-0000-00000F2F0000}"/>
    <cellStyle name="T_Ket qua dau thau 3 2" xfId="10773" xr:uid="{00000000-0005-0000-0000-0000102F0000}"/>
    <cellStyle name="T_Ket qua dau thau 3 2 2" xfId="12210" xr:uid="{00000000-0005-0000-0000-0000112F0000}"/>
    <cellStyle name="T_Ket qua dau thau 3 2 3" xfId="12211" xr:uid="{00000000-0005-0000-0000-0000122F0000}"/>
    <cellStyle name="T_Ket qua dau thau 3 3" xfId="10775" xr:uid="{00000000-0005-0000-0000-0000132F0000}"/>
    <cellStyle name="T_Ket qua dau thau 3 4" xfId="4139" xr:uid="{00000000-0005-0000-0000-0000142F0000}"/>
    <cellStyle name="T_Ket qua dau thau 4" xfId="10105" xr:uid="{00000000-0005-0000-0000-0000152F0000}"/>
    <cellStyle name="T_Ket qua dau thau 4 2" xfId="10777" xr:uid="{00000000-0005-0000-0000-0000162F0000}"/>
    <cellStyle name="T_Ket qua dau thau 4 3" xfId="12213" xr:uid="{00000000-0005-0000-0000-0000172F0000}"/>
    <cellStyle name="T_Ket qua dau thau 5" xfId="10108" xr:uid="{00000000-0005-0000-0000-0000182F0000}"/>
    <cellStyle name="T_Ket qua dau thau 5 2" xfId="12214" xr:uid="{00000000-0005-0000-0000-0000192F0000}"/>
    <cellStyle name="T_Ket qua dau thau 6" xfId="10779" xr:uid="{00000000-0005-0000-0000-00001A2F0000}"/>
    <cellStyle name="T_Ket qua dau thau 7" xfId="12215" xr:uid="{00000000-0005-0000-0000-00001B2F0000}"/>
    <cellStyle name="T_Ket qua dau thau_!1 1 bao cao giao KH ve HTCMT vung TNB   12-12-2011" xfId="9024" xr:uid="{00000000-0005-0000-0000-00001C2F0000}"/>
    <cellStyle name="T_Ket qua dau thau_!1 1 bao cao giao KH ve HTCMT vung TNB   12-12-2011 2" xfId="12216" xr:uid="{00000000-0005-0000-0000-00001D2F0000}"/>
    <cellStyle name="T_Ket qua dau thau_!1 1 bao cao giao KH ve HTCMT vung TNB   12-12-2011 2 2" xfId="11405" xr:uid="{00000000-0005-0000-0000-00001E2F0000}"/>
    <cellStyle name="T_Ket qua dau thau_!1 1 bao cao giao KH ve HTCMT vung TNB   12-12-2011 2 2 2" xfId="12217" xr:uid="{00000000-0005-0000-0000-00001F2F0000}"/>
    <cellStyle name="T_Ket qua dau thau_!1 1 bao cao giao KH ve HTCMT vung TNB   12-12-2011 2 2 2 2" xfId="12218" xr:uid="{00000000-0005-0000-0000-0000202F0000}"/>
    <cellStyle name="T_Ket qua dau thau_!1 1 bao cao giao KH ve HTCMT vung TNB   12-12-2011 2 2 2 3" xfId="12219" xr:uid="{00000000-0005-0000-0000-0000212F0000}"/>
    <cellStyle name="T_Ket qua dau thau_!1 1 bao cao giao KH ve HTCMT vung TNB   12-12-2011 2 2 3" xfId="765" xr:uid="{00000000-0005-0000-0000-0000222F0000}"/>
    <cellStyle name="T_Ket qua dau thau_!1 1 bao cao giao KH ve HTCMT vung TNB   12-12-2011 2 2 4" xfId="12220" xr:uid="{00000000-0005-0000-0000-0000232F0000}"/>
    <cellStyle name="T_Ket qua dau thau_!1 1 bao cao giao KH ve HTCMT vung TNB   12-12-2011 2 3" xfId="1075" xr:uid="{00000000-0005-0000-0000-0000242F0000}"/>
    <cellStyle name="T_Ket qua dau thau_!1 1 bao cao giao KH ve HTCMT vung TNB   12-12-2011 2 3 2" xfId="12221" xr:uid="{00000000-0005-0000-0000-0000252F0000}"/>
    <cellStyle name="T_Ket qua dau thau_!1 1 bao cao giao KH ve HTCMT vung TNB   12-12-2011 2 3 3" xfId="12222" xr:uid="{00000000-0005-0000-0000-0000262F0000}"/>
    <cellStyle name="T_Ket qua dau thau_!1 1 bao cao giao KH ve HTCMT vung TNB   12-12-2011 2 4" xfId="12223" xr:uid="{00000000-0005-0000-0000-0000272F0000}"/>
    <cellStyle name="T_Ket qua dau thau_!1 1 bao cao giao KH ve HTCMT vung TNB   12-12-2011 2 4 2" xfId="4285" xr:uid="{00000000-0005-0000-0000-0000282F0000}"/>
    <cellStyle name="T_Ket qua dau thau_!1 1 bao cao giao KH ve HTCMT vung TNB   12-12-2011 2 5" xfId="12224" xr:uid="{00000000-0005-0000-0000-0000292F0000}"/>
    <cellStyle name="T_Ket qua dau thau_!1 1 bao cao giao KH ve HTCMT vung TNB   12-12-2011 2 6" xfId="5693" xr:uid="{00000000-0005-0000-0000-00002A2F0000}"/>
    <cellStyle name="T_Ket qua dau thau_!1 1 bao cao giao KH ve HTCMT vung TNB   12-12-2011 3" xfId="12225" xr:uid="{00000000-0005-0000-0000-00002B2F0000}"/>
    <cellStyle name="T_Ket qua dau thau_!1 1 bao cao giao KH ve HTCMT vung TNB   12-12-2011 3 2" xfId="12226" xr:uid="{00000000-0005-0000-0000-00002C2F0000}"/>
    <cellStyle name="T_Ket qua dau thau_!1 1 bao cao giao KH ve HTCMT vung TNB   12-12-2011 3 2 2" xfId="8589" xr:uid="{00000000-0005-0000-0000-00002D2F0000}"/>
    <cellStyle name="T_Ket qua dau thau_!1 1 bao cao giao KH ve HTCMT vung TNB   12-12-2011 3 2 3" xfId="12228" xr:uid="{00000000-0005-0000-0000-00002E2F0000}"/>
    <cellStyle name="T_Ket qua dau thau_!1 1 bao cao giao KH ve HTCMT vung TNB   12-12-2011 3 3" xfId="12229" xr:uid="{00000000-0005-0000-0000-00002F2F0000}"/>
    <cellStyle name="T_Ket qua dau thau_!1 1 bao cao giao KH ve HTCMT vung TNB   12-12-2011 3 4" xfId="12230" xr:uid="{00000000-0005-0000-0000-0000302F0000}"/>
    <cellStyle name="T_Ket qua dau thau_!1 1 bao cao giao KH ve HTCMT vung TNB   12-12-2011 4" xfId="12231" xr:uid="{00000000-0005-0000-0000-0000312F0000}"/>
    <cellStyle name="T_Ket qua dau thau_!1 1 bao cao giao KH ve HTCMT vung TNB   12-12-2011 4 2" xfId="12233" xr:uid="{00000000-0005-0000-0000-0000322F0000}"/>
    <cellStyle name="T_Ket qua dau thau_!1 1 bao cao giao KH ve HTCMT vung TNB   12-12-2011 4 3" xfId="4660" xr:uid="{00000000-0005-0000-0000-0000332F0000}"/>
    <cellStyle name="T_Ket qua dau thau_!1 1 bao cao giao KH ve HTCMT vung TNB   12-12-2011 5" xfId="12234" xr:uid="{00000000-0005-0000-0000-0000342F0000}"/>
    <cellStyle name="T_Ket qua dau thau_!1 1 bao cao giao KH ve HTCMT vung TNB   12-12-2011 5 2" xfId="12237" xr:uid="{00000000-0005-0000-0000-0000352F0000}"/>
    <cellStyle name="T_Ket qua dau thau_!1 1 bao cao giao KH ve HTCMT vung TNB   12-12-2011 6" xfId="7483" xr:uid="{00000000-0005-0000-0000-0000362F0000}"/>
    <cellStyle name="T_Ket qua dau thau_!1 1 bao cao giao KH ve HTCMT vung TNB   12-12-2011 7" xfId="7486" xr:uid="{00000000-0005-0000-0000-0000372F0000}"/>
    <cellStyle name="T_Ket qua dau thau_KH TPCP vung TNB (03-1-2012)" xfId="12238" xr:uid="{00000000-0005-0000-0000-0000382F0000}"/>
    <cellStyle name="T_Ket qua dau thau_KH TPCP vung TNB (03-1-2012) 2" xfId="12239" xr:uid="{00000000-0005-0000-0000-0000392F0000}"/>
    <cellStyle name="T_Ket qua dau thau_KH TPCP vung TNB (03-1-2012) 2 2" xfId="3254" xr:uid="{00000000-0005-0000-0000-00003A2F0000}"/>
    <cellStyle name="T_Ket qua dau thau_KH TPCP vung TNB (03-1-2012) 2 2 2" xfId="7986" xr:uid="{00000000-0005-0000-0000-00003B2F0000}"/>
    <cellStyle name="T_Ket qua dau thau_KH TPCP vung TNB (03-1-2012) 2 2 2 2" xfId="12240" xr:uid="{00000000-0005-0000-0000-00003C2F0000}"/>
    <cellStyle name="T_Ket qua dau thau_KH TPCP vung TNB (03-1-2012) 2 2 2 3" xfId="12241" xr:uid="{00000000-0005-0000-0000-00003D2F0000}"/>
    <cellStyle name="T_Ket qua dau thau_KH TPCP vung TNB (03-1-2012) 2 2 3" xfId="12243" xr:uid="{00000000-0005-0000-0000-00003E2F0000}"/>
    <cellStyle name="T_Ket qua dau thau_KH TPCP vung TNB (03-1-2012) 2 2 4" xfId="12244" xr:uid="{00000000-0005-0000-0000-00003F2F0000}"/>
    <cellStyle name="T_Ket qua dau thau_KH TPCP vung TNB (03-1-2012) 2 3" xfId="7988" xr:uid="{00000000-0005-0000-0000-0000402F0000}"/>
    <cellStyle name="T_Ket qua dau thau_KH TPCP vung TNB (03-1-2012) 2 3 2" xfId="8438" xr:uid="{00000000-0005-0000-0000-0000412F0000}"/>
    <cellStyle name="T_Ket qua dau thau_KH TPCP vung TNB (03-1-2012) 2 3 3" xfId="4301" xr:uid="{00000000-0005-0000-0000-0000422F0000}"/>
    <cellStyle name="T_Ket qua dau thau_KH TPCP vung TNB (03-1-2012) 2 4" xfId="12245" xr:uid="{00000000-0005-0000-0000-0000432F0000}"/>
    <cellStyle name="T_Ket qua dau thau_KH TPCP vung TNB (03-1-2012) 2 4 2" xfId="12246" xr:uid="{00000000-0005-0000-0000-0000442F0000}"/>
    <cellStyle name="T_Ket qua dau thau_KH TPCP vung TNB (03-1-2012) 2 5" xfId="12247" xr:uid="{00000000-0005-0000-0000-0000452F0000}"/>
    <cellStyle name="T_Ket qua dau thau_KH TPCP vung TNB (03-1-2012) 2 6" xfId="12248" xr:uid="{00000000-0005-0000-0000-0000462F0000}"/>
    <cellStyle name="T_Ket qua dau thau_KH TPCP vung TNB (03-1-2012) 3" xfId="12249" xr:uid="{00000000-0005-0000-0000-0000472F0000}"/>
    <cellStyle name="T_Ket qua dau thau_KH TPCP vung TNB (03-1-2012) 3 2" xfId="4359" xr:uid="{00000000-0005-0000-0000-0000482F0000}"/>
    <cellStyle name="T_Ket qua dau thau_KH TPCP vung TNB (03-1-2012) 3 2 2" xfId="738" xr:uid="{00000000-0005-0000-0000-0000492F0000}"/>
    <cellStyle name="T_Ket qua dau thau_KH TPCP vung TNB (03-1-2012) 3 2 3" xfId="12250" xr:uid="{00000000-0005-0000-0000-00004A2F0000}"/>
    <cellStyle name="T_Ket qua dau thau_KH TPCP vung TNB (03-1-2012) 3 3" xfId="12251" xr:uid="{00000000-0005-0000-0000-00004B2F0000}"/>
    <cellStyle name="T_Ket qua dau thau_KH TPCP vung TNB (03-1-2012) 3 4" xfId="4194" xr:uid="{00000000-0005-0000-0000-00004C2F0000}"/>
    <cellStyle name="T_Ket qua dau thau_KH TPCP vung TNB (03-1-2012) 4" xfId="12253" xr:uid="{00000000-0005-0000-0000-00004D2F0000}"/>
    <cellStyle name="T_Ket qua dau thau_KH TPCP vung TNB (03-1-2012) 4 2" xfId="2990" xr:uid="{00000000-0005-0000-0000-00004E2F0000}"/>
    <cellStyle name="T_Ket qua dau thau_KH TPCP vung TNB (03-1-2012) 4 3" xfId="7417" xr:uid="{00000000-0005-0000-0000-00004F2F0000}"/>
    <cellStyle name="T_Ket qua dau thau_KH TPCP vung TNB (03-1-2012) 5" xfId="12255" xr:uid="{00000000-0005-0000-0000-0000502F0000}"/>
    <cellStyle name="T_Ket qua dau thau_KH TPCP vung TNB (03-1-2012) 5 2" xfId="9439" xr:uid="{00000000-0005-0000-0000-0000512F0000}"/>
    <cellStyle name="T_Ket qua dau thau_KH TPCP vung TNB (03-1-2012) 6" xfId="12258" xr:uid="{00000000-0005-0000-0000-0000522F0000}"/>
    <cellStyle name="T_Ket qua dau thau_KH TPCP vung TNB (03-1-2012) 7" xfId="12259" xr:uid="{00000000-0005-0000-0000-0000532F0000}"/>
    <cellStyle name="T_Ket qua phan bo von nam 2008" xfId="12162" xr:uid="{00000000-0005-0000-0000-0000542F0000}"/>
    <cellStyle name="T_Ket qua phan bo von nam 2008 2" xfId="12260" xr:uid="{00000000-0005-0000-0000-0000552F0000}"/>
    <cellStyle name="T_Ket qua phan bo von nam 2008 2 2" xfId="12261" xr:uid="{00000000-0005-0000-0000-0000562F0000}"/>
    <cellStyle name="T_Ket qua phan bo von nam 2008 2 2 2" xfId="12263" xr:uid="{00000000-0005-0000-0000-0000572F0000}"/>
    <cellStyle name="T_Ket qua phan bo von nam 2008 2 2 2 2" xfId="12264" xr:uid="{00000000-0005-0000-0000-0000582F0000}"/>
    <cellStyle name="T_Ket qua phan bo von nam 2008 2 2 2 3" xfId="12265" xr:uid="{00000000-0005-0000-0000-0000592F0000}"/>
    <cellStyle name="T_Ket qua phan bo von nam 2008 2 2 3" xfId="6578" xr:uid="{00000000-0005-0000-0000-00005A2F0000}"/>
    <cellStyle name="T_Ket qua phan bo von nam 2008 2 2 4" xfId="4452" xr:uid="{00000000-0005-0000-0000-00005B2F0000}"/>
    <cellStyle name="T_Ket qua phan bo von nam 2008 2 3" xfId="12266" xr:uid="{00000000-0005-0000-0000-00005C2F0000}"/>
    <cellStyle name="T_Ket qua phan bo von nam 2008 2 3 2" xfId="12267" xr:uid="{00000000-0005-0000-0000-00005D2F0000}"/>
    <cellStyle name="T_Ket qua phan bo von nam 2008 2 3 3" xfId="1485" xr:uid="{00000000-0005-0000-0000-00005E2F0000}"/>
    <cellStyle name="T_Ket qua phan bo von nam 2008 2 4" xfId="12268" xr:uid="{00000000-0005-0000-0000-00005F2F0000}"/>
    <cellStyle name="T_Ket qua phan bo von nam 2008 2 4 2" xfId="12269" xr:uid="{00000000-0005-0000-0000-0000602F0000}"/>
    <cellStyle name="T_Ket qua phan bo von nam 2008 2 5" xfId="12270" xr:uid="{00000000-0005-0000-0000-0000612F0000}"/>
    <cellStyle name="T_Ket qua phan bo von nam 2008 2 6" xfId="3856" xr:uid="{00000000-0005-0000-0000-0000622F0000}"/>
    <cellStyle name="T_Ket qua phan bo von nam 2008 3" xfId="9515" xr:uid="{00000000-0005-0000-0000-0000632F0000}"/>
    <cellStyle name="T_Ket qua phan bo von nam 2008 3 2" xfId="3348" xr:uid="{00000000-0005-0000-0000-0000642F0000}"/>
    <cellStyle name="T_Ket qua phan bo von nam 2008 3 2 2" xfId="12271" xr:uid="{00000000-0005-0000-0000-0000652F0000}"/>
    <cellStyle name="T_Ket qua phan bo von nam 2008 3 2 3" xfId="12272" xr:uid="{00000000-0005-0000-0000-0000662F0000}"/>
    <cellStyle name="T_Ket qua phan bo von nam 2008 3 3" xfId="12273" xr:uid="{00000000-0005-0000-0000-0000672F0000}"/>
    <cellStyle name="T_Ket qua phan bo von nam 2008 3 4" xfId="12274" xr:uid="{00000000-0005-0000-0000-0000682F0000}"/>
    <cellStyle name="T_Ket qua phan bo von nam 2008 4" xfId="12275" xr:uid="{00000000-0005-0000-0000-0000692F0000}"/>
    <cellStyle name="T_Ket qua phan bo von nam 2008 4 2" xfId="9924" xr:uid="{00000000-0005-0000-0000-00006A2F0000}"/>
    <cellStyle name="T_Ket qua phan bo von nam 2008 4 3" xfId="1273" xr:uid="{00000000-0005-0000-0000-00006B2F0000}"/>
    <cellStyle name="T_Ket qua phan bo von nam 2008 5" xfId="12276" xr:uid="{00000000-0005-0000-0000-00006C2F0000}"/>
    <cellStyle name="T_Ket qua phan bo von nam 2008 5 2" xfId="11517" xr:uid="{00000000-0005-0000-0000-00006D2F0000}"/>
    <cellStyle name="T_Ket qua phan bo von nam 2008 6" xfId="12277" xr:uid="{00000000-0005-0000-0000-00006E2F0000}"/>
    <cellStyle name="T_Ket qua phan bo von nam 2008 7" xfId="3544" xr:uid="{00000000-0005-0000-0000-00006F2F0000}"/>
    <cellStyle name="T_Ket qua phan bo von nam 2008_!1 1 bao cao giao KH ve HTCMT vung TNB   12-12-2011" xfId="12278" xr:uid="{00000000-0005-0000-0000-0000702F0000}"/>
    <cellStyle name="T_Ket qua phan bo von nam 2008_!1 1 bao cao giao KH ve HTCMT vung TNB   12-12-2011 2" xfId="12279" xr:uid="{00000000-0005-0000-0000-0000712F0000}"/>
    <cellStyle name="T_Ket qua phan bo von nam 2008_!1 1 bao cao giao KH ve HTCMT vung TNB   12-12-2011 2 2" xfId="12280" xr:uid="{00000000-0005-0000-0000-0000722F0000}"/>
    <cellStyle name="T_Ket qua phan bo von nam 2008_!1 1 bao cao giao KH ve HTCMT vung TNB   12-12-2011 2 2 2" xfId="4759" xr:uid="{00000000-0005-0000-0000-0000732F0000}"/>
    <cellStyle name="T_Ket qua phan bo von nam 2008_!1 1 bao cao giao KH ve HTCMT vung TNB   12-12-2011 2 2 2 2" xfId="12281" xr:uid="{00000000-0005-0000-0000-0000742F0000}"/>
    <cellStyle name="T_Ket qua phan bo von nam 2008_!1 1 bao cao giao KH ve HTCMT vung TNB   12-12-2011 2 2 2 3" xfId="12282" xr:uid="{00000000-0005-0000-0000-0000752F0000}"/>
    <cellStyle name="T_Ket qua phan bo von nam 2008_!1 1 bao cao giao KH ve HTCMT vung TNB   12-12-2011 2 2 3" xfId="12283" xr:uid="{00000000-0005-0000-0000-0000762F0000}"/>
    <cellStyle name="T_Ket qua phan bo von nam 2008_!1 1 bao cao giao KH ve HTCMT vung TNB   12-12-2011 2 2 4" xfId="9657" xr:uid="{00000000-0005-0000-0000-0000772F0000}"/>
    <cellStyle name="T_Ket qua phan bo von nam 2008_!1 1 bao cao giao KH ve HTCMT vung TNB   12-12-2011 2 3" xfId="12284" xr:uid="{00000000-0005-0000-0000-0000782F0000}"/>
    <cellStyle name="T_Ket qua phan bo von nam 2008_!1 1 bao cao giao KH ve HTCMT vung TNB   12-12-2011 2 3 2" xfId="1802" xr:uid="{00000000-0005-0000-0000-0000792F0000}"/>
    <cellStyle name="T_Ket qua phan bo von nam 2008_!1 1 bao cao giao KH ve HTCMT vung TNB   12-12-2011 2 3 3" xfId="11351" xr:uid="{00000000-0005-0000-0000-00007A2F0000}"/>
    <cellStyle name="T_Ket qua phan bo von nam 2008_!1 1 bao cao giao KH ve HTCMT vung TNB   12-12-2011 2 4" xfId="12285" xr:uid="{00000000-0005-0000-0000-00007B2F0000}"/>
    <cellStyle name="T_Ket qua phan bo von nam 2008_!1 1 bao cao giao KH ve HTCMT vung TNB   12-12-2011 2 4 2" xfId="4761" xr:uid="{00000000-0005-0000-0000-00007C2F0000}"/>
    <cellStyle name="T_Ket qua phan bo von nam 2008_!1 1 bao cao giao KH ve HTCMT vung TNB   12-12-2011 2 5" xfId="12286" xr:uid="{00000000-0005-0000-0000-00007D2F0000}"/>
    <cellStyle name="T_Ket qua phan bo von nam 2008_!1 1 bao cao giao KH ve HTCMT vung TNB   12-12-2011 2 6" xfId="12287" xr:uid="{00000000-0005-0000-0000-00007E2F0000}"/>
    <cellStyle name="T_Ket qua phan bo von nam 2008_!1 1 bao cao giao KH ve HTCMT vung TNB   12-12-2011 3" xfId="9460" xr:uid="{00000000-0005-0000-0000-00007F2F0000}"/>
    <cellStyle name="T_Ket qua phan bo von nam 2008_!1 1 bao cao giao KH ve HTCMT vung TNB   12-12-2011 3 2" xfId="12288" xr:uid="{00000000-0005-0000-0000-0000802F0000}"/>
    <cellStyle name="T_Ket qua phan bo von nam 2008_!1 1 bao cao giao KH ve HTCMT vung TNB   12-12-2011 3 2 2" xfId="12289" xr:uid="{00000000-0005-0000-0000-0000812F0000}"/>
    <cellStyle name="T_Ket qua phan bo von nam 2008_!1 1 bao cao giao KH ve HTCMT vung TNB   12-12-2011 3 2 3" xfId="12290" xr:uid="{00000000-0005-0000-0000-0000822F0000}"/>
    <cellStyle name="T_Ket qua phan bo von nam 2008_!1 1 bao cao giao KH ve HTCMT vung TNB   12-12-2011 3 3" xfId="12291" xr:uid="{00000000-0005-0000-0000-0000832F0000}"/>
    <cellStyle name="T_Ket qua phan bo von nam 2008_!1 1 bao cao giao KH ve HTCMT vung TNB   12-12-2011 3 4" xfId="12292" xr:uid="{00000000-0005-0000-0000-0000842F0000}"/>
    <cellStyle name="T_Ket qua phan bo von nam 2008_!1 1 bao cao giao KH ve HTCMT vung TNB   12-12-2011 4" xfId="9463" xr:uid="{00000000-0005-0000-0000-0000852F0000}"/>
    <cellStyle name="T_Ket qua phan bo von nam 2008_!1 1 bao cao giao KH ve HTCMT vung TNB   12-12-2011 4 2" xfId="12294" xr:uid="{00000000-0005-0000-0000-0000862F0000}"/>
    <cellStyle name="T_Ket qua phan bo von nam 2008_!1 1 bao cao giao KH ve HTCMT vung TNB   12-12-2011 4 3" xfId="12296" xr:uid="{00000000-0005-0000-0000-0000872F0000}"/>
    <cellStyle name="T_Ket qua phan bo von nam 2008_!1 1 bao cao giao KH ve HTCMT vung TNB   12-12-2011 5" xfId="8255" xr:uid="{00000000-0005-0000-0000-0000882F0000}"/>
    <cellStyle name="T_Ket qua phan bo von nam 2008_!1 1 bao cao giao KH ve HTCMT vung TNB   12-12-2011 5 2" xfId="8258" xr:uid="{00000000-0005-0000-0000-0000892F0000}"/>
    <cellStyle name="T_Ket qua phan bo von nam 2008_!1 1 bao cao giao KH ve HTCMT vung TNB   12-12-2011 6" xfId="8264" xr:uid="{00000000-0005-0000-0000-00008A2F0000}"/>
    <cellStyle name="T_Ket qua phan bo von nam 2008_!1 1 bao cao giao KH ve HTCMT vung TNB   12-12-2011 7" xfId="7039" xr:uid="{00000000-0005-0000-0000-00008B2F0000}"/>
    <cellStyle name="T_Ket qua phan bo von nam 2008_KH TPCP vung TNB (03-1-2012)" xfId="11235" xr:uid="{00000000-0005-0000-0000-00008C2F0000}"/>
    <cellStyle name="T_Ket qua phan bo von nam 2008_KH TPCP vung TNB (03-1-2012) 2" xfId="12297" xr:uid="{00000000-0005-0000-0000-00008D2F0000}"/>
    <cellStyle name="T_Ket qua phan bo von nam 2008_KH TPCP vung TNB (03-1-2012) 2 2" xfId="12298" xr:uid="{00000000-0005-0000-0000-00008E2F0000}"/>
    <cellStyle name="T_Ket qua phan bo von nam 2008_KH TPCP vung TNB (03-1-2012) 2 2 2" xfId="684" xr:uid="{00000000-0005-0000-0000-00008F2F0000}"/>
    <cellStyle name="T_Ket qua phan bo von nam 2008_KH TPCP vung TNB (03-1-2012) 2 2 2 2" xfId="10141" xr:uid="{00000000-0005-0000-0000-0000902F0000}"/>
    <cellStyle name="T_Ket qua phan bo von nam 2008_KH TPCP vung TNB (03-1-2012) 2 2 2 3" xfId="10144" xr:uid="{00000000-0005-0000-0000-0000912F0000}"/>
    <cellStyle name="T_Ket qua phan bo von nam 2008_KH TPCP vung TNB (03-1-2012) 2 2 3" xfId="5138" xr:uid="{00000000-0005-0000-0000-0000922F0000}"/>
    <cellStyle name="T_Ket qua phan bo von nam 2008_KH TPCP vung TNB (03-1-2012) 2 2 4" xfId="12299" xr:uid="{00000000-0005-0000-0000-0000932F0000}"/>
    <cellStyle name="T_Ket qua phan bo von nam 2008_KH TPCP vung TNB (03-1-2012) 2 3" xfId="12300" xr:uid="{00000000-0005-0000-0000-0000942F0000}"/>
    <cellStyle name="T_Ket qua phan bo von nam 2008_KH TPCP vung TNB (03-1-2012) 2 3 2" xfId="5147" xr:uid="{00000000-0005-0000-0000-0000952F0000}"/>
    <cellStyle name="T_Ket qua phan bo von nam 2008_KH TPCP vung TNB (03-1-2012) 2 3 3" xfId="11974" xr:uid="{00000000-0005-0000-0000-0000962F0000}"/>
    <cellStyle name="T_Ket qua phan bo von nam 2008_KH TPCP vung TNB (03-1-2012) 2 4" xfId="12301" xr:uid="{00000000-0005-0000-0000-0000972F0000}"/>
    <cellStyle name="T_Ket qua phan bo von nam 2008_KH TPCP vung TNB (03-1-2012) 2 4 2" xfId="5218" xr:uid="{00000000-0005-0000-0000-0000982F0000}"/>
    <cellStyle name="T_Ket qua phan bo von nam 2008_KH TPCP vung TNB (03-1-2012) 2 5" xfId="117" xr:uid="{00000000-0005-0000-0000-0000992F0000}"/>
    <cellStyle name="T_Ket qua phan bo von nam 2008_KH TPCP vung TNB (03-1-2012) 2 6" xfId="12302" xr:uid="{00000000-0005-0000-0000-00009A2F0000}"/>
    <cellStyle name="T_Ket qua phan bo von nam 2008_KH TPCP vung TNB (03-1-2012) 3" xfId="12303" xr:uid="{00000000-0005-0000-0000-00009B2F0000}"/>
    <cellStyle name="T_Ket qua phan bo von nam 2008_KH TPCP vung TNB (03-1-2012) 3 2" xfId="9091" xr:uid="{00000000-0005-0000-0000-00009C2F0000}"/>
    <cellStyle name="T_Ket qua phan bo von nam 2008_KH TPCP vung TNB (03-1-2012) 3 2 2" xfId="9093" xr:uid="{00000000-0005-0000-0000-00009D2F0000}"/>
    <cellStyle name="T_Ket qua phan bo von nam 2008_KH TPCP vung TNB (03-1-2012) 3 2 3" xfId="12304" xr:uid="{00000000-0005-0000-0000-00009E2F0000}"/>
    <cellStyle name="T_Ket qua phan bo von nam 2008_KH TPCP vung TNB (03-1-2012) 3 3" xfId="1513" xr:uid="{00000000-0005-0000-0000-00009F2F0000}"/>
    <cellStyle name="T_Ket qua phan bo von nam 2008_KH TPCP vung TNB (03-1-2012) 3 4" xfId="9097" xr:uid="{00000000-0005-0000-0000-0000A02F0000}"/>
    <cellStyle name="T_Ket qua phan bo von nam 2008_KH TPCP vung TNB (03-1-2012) 4" xfId="6384" xr:uid="{00000000-0005-0000-0000-0000A12F0000}"/>
    <cellStyle name="T_Ket qua phan bo von nam 2008_KH TPCP vung TNB (03-1-2012) 4 2" xfId="11699" xr:uid="{00000000-0005-0000-0000-0000A22F0000}"/>
    <cellStyle name="T_Ket qua phan bo von nam 2008_KH TPCP vung TNB (03-1-2012) 4 3" xfId="11701" xr:uid="{00000000-0005-0000-0000-0000A32F0000}"/>
    <cellStyle name="T_Ket qua phan bo von nam 2008_KH TPCP vung TNB (03-1-2012) 5" xfId="2985" xr:uid="{00000000-0005-0000-0000-0000A42F0000}"/>
    <cellStyle name="T_Ket qua phan bo von nam 2008_KH TPCP vung TNB (03-1-2012) 5 2" xfId="1062" xr:uid="{00000000-0005-0000-0000-0000A52F0000}"/>
    <cellStyle name="T_Ket qua phan bo von nam 2008_KH TPCP vung TNB (03-1-2012) 6" xfId="6388" xr:uid="{00000000-0005-0000-0000-0000A62F0000}"/>
    <cellStyle name="T_Ket qua phan bo von nam 2008_KH TPCP vung TNB (03-1-2012) 7" xfId="4741" xr:uid="{00000000-0005-0000-0000-0000A72F0000}"/>
    <cellStyle name="T_KH 2011-2015" xfId="12305" xr:uid="{00000000-0005-0000-0000-0000A82F0000}"/>
    <cellStyle name="T_KH 2011-2015 2" xfId="12306" xr:uid="{00000000-0005-0000-0000-0000A92F0000}"/>
    <cellStyle name="T_KH 2011-2015 2 2" xfId="12307" xr:uid="{00000000-0005-0000-0000-0000AA2F0000}"/>
    <cellStyle name="T_KH 2011-2015 2 2 2" xfId="12308" xr:uid="{00000000-0005-0000-0000-0000AB2F0000}"/>
    <cellStyle name="T_KH 2011-2015 2 2 3" xfId="12309" xr:uid="{00000000-0005-0000-0000-0000AC2F0000}"/>
    <cellStyle name="T_KH 2011-2015 2 3" xfId="12310" xr:uid="{00000000-0005-0000-0000-0000AD2F0000}"/>
    <cellStyle name="T_KH 2011-2015 2 4" xfId="12311" xr:uid="{00000000-0005-0000-0000-0000AE2F0000}"/>
    <cellStyle name="T_KH 2011-2015 3" xfId="12312" xr:uid="{00000000-0005-0000-0000-0000AF2F0000}"/>
    <cellStyle name="T_KH 2011-2015 3 2" xfId="9818" xr:uid="{00000000-0005-0000-0000-0000B02F0000}"/>
    <cellStyle name="T_KH 2011-2015 3 3" xfId="1049" xr:uid="{00000000-0005-0000-0000-0000B12F0000}"/>
    <cellStyle name="T_KH 2011-2015 4" xfId="12313" xr:uid="{00000000-0005-0000-0000-0000B22F0000}"/>
    <cellStyle name="T_KH 2011-2015 4 2" xfId="3867" xr:uid="{00000000-0005-0000-0000-0000B32F0000}"/>
    <cellStyle name="T_KH 2011-2015 5" xfId="12314" xr:uid="{00000000-0005-0000-0000-0000B42F0000}"/>
    <cellStyle name="T_KH 2011-2015 6" xfId="12315" xr:uid="{00000000-0005-0000-0000-0000B52F0000}"/>
    <cellStyle name="T_KH TPCP vung TNB (03-1-2012)" xfId="10958" xr:uid="{00000000-0005-0000-0000-0000B62F0000}"/>
    <cellStyle name="T_KH TPCP vung TNB (03-1-2012) 2" xfId="10842" xr:uid="{00000000-0005-0000-0000-0000B72F0000}"/>
    <cellStyle name="T_KH TPCP vung TNB (03-1-2012) 2 2" xfId="10961" xr:uid="{00000000-0005-0000-0000-0000B82F0000}"/>
    <cellStyle name="T_KH TPCP vung TNB (03-1-2012) 2 2 2" xfId="10964" xr:uid="{00000000-0005-0000-0000-0000B92F0000}"/>
    <cellStyle name="T_KH TPCP vung TNB (03-1-2012) 2 2 2 2" xfId="12316" xr:uid="{00000000-0005-0000-0000-0000BA2F0000}"/>
    <cellStyle name="T_KH TPCP vung TNB (03-1-2012) 2 2 2 3" xfId="12317" xr:uid="{00000000-0005-0000-0000-0000BB2F0000}"/>
    <cellStyle name="T_KH TPCP vung TNB (03-1-2012) 2 2 3" xfId="10966" xr:uid="{00000000-0005-0000-0000-0000BC2F0000}"/>
    <cellStyle name="T_KH TPCP vung TNB (03-1-2012) 2 2 4" xfId="12318" xr:uid="{00000000-0005-0000-0000-0000BD2F0000}"/>
    <cellStyle name="T_KH TPCP vung TNB (03-1-2012) 2 3" xfId="10968" xr:uid="{00000000-0005-0000-0000-0000BE2F0000}"/>
    <cellStyle name="T_KH TPCP vung TNB (03-1-2012) 2 3 2" xfId="10970" xr:uid="{00000000-0005-0000-0000-0000BF2F0000}"/>
    <cellStyle name="T_KH TPCP vung TNB (03-1-2012) 2 3 3" xfId="12319" xr:uid="{00000000-0005-0000-0000-0000C02F0000}"/>
    <cellStyle name="T_KH TPCP vung TNB (03-1-2012) 2 4" xfId="10972" xr:uid="{00000000-0005-0000-0000-0000C12F0000}"/>
    <cellStyle name="T_KH TPCP vung TNB (03-1-2012) 2 4 2" xfId="12320" xr:uid="{00000000-0005-0000-0000-0000C22F0000}"/>
    <cellStyle name="T_KH TPCP vung TNB (03-1-2012) 2 5" xfId="10974" xr:uid="{00000000-0005-0000-0000-0000C32F0000}"/>
    <cellStyle name="T_KH TPCP vung TNB (03-1-2012) 2 6" xfId="12321" xr:uid="{00000000-0005-0000-0000-0000C42F0000}"/>
    <cellStyle name="T_KH TPCP vung TNB (03-1-2012) 3" xfId="10976" xr:uid="{00000000-0005-0000-0000-0000C52F0000}"/>
    <cellStyle name="T_KH TPCP vung TNB (03-1-2012) 3 2" xfId="9987" xr:uid="{00000000-0005-0000-0000-0000C62F0000}"/>
    <cellStyle name="T_KH TPCP vung TNB (03-1-2012) 3 2 2" xfId="9991" xr:uid="{00000000-0005-0000-0000-0000C72F0000}"/>
    <cellStyle name="T_KH TPCP vung TNB (03-1-2012) 3 2 3" xfId="9997" xr:uid="{00000000-0005-0000-0000-0000C82F0000}"/>
    <cellStyle name="T_KH TPCP vung TNB (03-1-2012) 3 3" xfId="10979" xr:uid="{00000000-0005-0000-0000-0000C92F0000}"/>
    <cellStyle name="T_KH TPCP vung TNB (03-1-2012) 3 4" xfId="12322" xr:uid="{00000000-0005-0000-0000-0000CA2F0000}"/>
    <cellStyle name="T_KH TPCP vung TNB (03-1-2012) 4" xfId="10981" xr:uid="{00000000-0005-0000-0000-0000CB2F0000}"/>
    <cellStyle name="T_KH TPCP vung TNB (03-1-2012) 4 2" xfId="10983" xr:uid="{00000000-0005-0000-0000-0000CC2F0000}"/>
    <cellStyle name="T_KH TPCP vung TNB (03-1-2012) 4 3" xfId="12323" xr:uid="{00000000-0005-0000-0000-0000CD2F0000}"/>
    <cellStyle name="T_KH TPCP vung TNB (03-1-2012) 5" xfId="10985" xr:uid="{00000000-0005-0000-0000-0000CE2F0000}"/>
    <cellStyle name="T_KH TPCP vung TNB (03-1-2012) 5 2" xfId="5647" xr:uid="{00000000-0005-0000-0000-0000CF2F0000}"/>
    <cellStyle name="T_KH TPCP vung TNB (03-1-2012) 6" xfId="10988" xr:uid="{00000000-0005-0000-0000-0000D02F0000}"/>
    <cellStyle name="T_KH TPCP vung TNB (03-1-2012) 7" xfId="12324" xr:uid="{00000000-0005-0000-0000-0000D12F0000}"/>
    <cellStyle name="T_KH XDCB_2008 lan 2 sua ngay 10-11" xfId="12325" xr:uid="{00000000-0005-0000-0000-0000D22F0000}"/>
    <cellStyle name="T_KH XDCB_2008 lan 2 sua ngay 10-11 2" xfId="12326" xr:uid="{00000000-0005-0000-0000-0000D32F0000}"/>
    <cellStyle name="T_KH XDCB_2008 lan 2 sua ngay 10-11 2 2" xfId="6683" xr:uid="{00000000-0005-0000-0000-0000D42F0000}"/>
    <cellStyle name="T_KH XDCB_2008 lan 2 sua ngay 10-11 2 2 2" xfId="2773" xr:uid="{00000000-0005-0000-0000-0000D52F0000}"/>
    <cellStyle name="T_KH XDCB_2008 lan 2 sua ngay 10-11 2 2 2 2" xfId="12327" xr:uid="{00000000-0005-0000-0000-0000D62F0000}"/>
    <cellStyle name="T_KH XDCB_2008 lan 2 sua ngay 10-11 2 2 2 3" xfId="1139" xr:uid="{00000000-0005-0000-0000-0000D72F0000}"/>
    <cellStyle name="T_KH XDCB_2008 lan 2 sua ngay 10-11 2 2 3" xfId="12328" xr:uid="{00000000-0005-0000-0000-0000D82F0000}"/>
    <cellStyle name="T_KH XDCB_2008 lan 2 sua ngay 10-11 2 2 4" xfId="12329" xr:uid="{00000000-0005-0000-0000-0000D92F0000}"/>
    <cellStyle name="T_KH XDCB_2008 lan 2 sua ngay 10-11 2 3" xfId="8942" xr:uid="{00000000-0005-0000-0000-0000DA2F0000}"/>
    <cellStyle name="T_KH XDCB_2008 lan 2 sua ngay 10-11 2 3 2" xfId="12331" xr:uid="{00000000-0005-0000-0000-0000DB2F0000}"/>
    <cellStyle name="T_KH XDCB_2008 lan 2 sua ngay 10-11 2 3 3" xfId="12333" xr:uid="{00000000-0005-0000-0000-0000DC2F0000}"/>
    <cellStyle name="T_KH XDCB_2008 lan 2 sua ngay 10-11 2 4" xfId="8949" xr:uid="{00000000-0005-0000-0000-0000DD2F0000}"/>
    <cellStyle name="T_KH XDCB_2008 lan 2 sua ngay 10-11 2 4 2" xfId="12257" xr:uid="{00000000-0005-0000-0000-0000DE2F0000}"/>
    <cellStyle name="T_KH XDCB_2008 lan 2 sua ngay 10-11 2 5" xfId="12335" xr:uid="{00000000-0005-0000-0000-0000DF2F0000}"/>
    <cellStyle name="T_KH XDCB_2008 lan 2 sua ngay 10-11 2 6" xfId="12337" xr:uid="{00000000-0005-0000-0000-0000E02F0000}"/>
    <cellStyle name="T_KH XDCB_2008 lan 2 sua ngay 10-11 3" xfId="9670" xr:uid="{00000000-0005-0000-0000-0000E12F0000}"/>
    <cellStyle name="T_KH XDCB_2008 lan 2 sua ngay 10-11 3 2" xfId="9675" xr:uid="{00000000-0005-0000-0000-0000E22F0000}"/>
    <cellStyle name="T_KH XDCB_2008 lan 2 sua ngay 10-11 3 2 2" xfId="12338" xr:uid="{00000000-0005-0000-0000-0000E32F0000}"/>
    <cellStyle name="T_KH XDCB_2008 lan 2 sua ngay 10-11 3 2 3" xfId="12339" xr:uid="{00000000-0005-0000-0000-0000E42F0000}"/>
    <cellStyle name="T_KH XDCB_2008 lan 2 sua ngay 10-11 3 3" xfId="2655" xr:uid="{00000000-0005-0000-0000-0000E52F0000}"/>
    <cellStyle name="T_KH XDCB_2008 lan 2 sua ngay 10-11 3 4" xfId="6466" xr:uid="{00000000-0005-0000-0000-0000E62F0000}"/>
    <cellStyle name="T_KH XDCB_2008 lan 2 sua ngay 10-11 4" xfId="9678" xr:uid="{00000000-0005-0000-0000-0000E72F0000}"/>
    <cellStyle name="T_KH XDCB_2008 lan 2 sua ngay 10-11 4 2" xfId="9680" xr:uid="{00000000-0005-0000-0000-0000E82F0000}"/>
    <cellStyle name="T_KH XDCB_2008 lan 2 sua ngay 10-11 4 3" xfId="12340" xr:uid="{00000000-0005-0000-0000-0000E92F0000}"/>
    <cellStyle name="T_KH XDCB_2008 lan 2 sua ngay 10-11 5" xfId="1465" xr:uid="{00000000-0005-0000-0000-0000EA2F0000}"/>
    <cellStyle name="T_KH XDCB_2008 lan 2 sua ngay 10-11 5 2" xfId="12341" xr:uid="{00000000-0005-0000-0000-0000EB2F0000}"/>
    <cellStyle name="T_KH XDCB_2008 lan 2 sua ngay 10-11 6" xfId="9682" xr:uid="{00000000-0005-0000-0000-0000EC2F0000}"/>
    <cellStyle name="T_KH XDCB_2008 lan 2 sua ngay 10-11 7" xfId="10412" xr:uid="{00000000-0005-0000-0000-0000ED2F0000}"/>
    <cellStyle name="T_KH XDCB_2008 lan 2 sua ngay 10-11_!1 1 bao cao giao KH ve HTCMT vung TNB   12-12-2011" xfId="12342" xr:uid="{00000000-0005-0000-0000-0000EE2F0000}"/>
    <cellStyle name="T_KH XDCB_2008 lan 2 sua ngay 10-11_!1 1 bao cao giao KH ve HTCMT vung TNB   12-12-2011 2" xfId="9462" xr:uid="{00000000-0005-0000-0000-0000EF2F0000}"/>
    <cellStyle name="T_KH XDCB_2008 lan 2 sua ngay 10-11_!1 1 bao cao giao KH ve HTCMT vung TNB   12-12-2011 2 2" xfId="12293" xr:uid="{00000000-0005-0000-0000-0000F02F0000}"/>
    <cellStyle name="T_KH XDCB_2008 lan 2 sua ngay 10-11_!1 1 bao cao giao KH ve HTCMT vung TNB   12-12-2011 2 2 2" xfId="12343" xr:uid="{00000000-0005-0000-0000-0000F12F0000}"/>
    <cellStyle name="T_KH XDCB_2008 lan 2 sua ngay 10-11_!1 1 bao cao giao KH ve HTCMT vung TNB   12-12-2011 2 2 2 2" xfId="1199" xr:uid="{00000000-0005-0000-0000-0000F22F0000}"/>
    <cellStyle name="T_KH XDCB_2008 lan 2 sua ngay 10-11_!1 1 bao cao giao KH ve HTCMT vung TNB   12-12-2011 2 2 2 3" xfId="12344" xr:uid="{00000000-0005-0000-0000-0000F32F0000}"/>
    <cellStyle name="T_KH XDCB_2008 lan 2 sua ngay 10-11_!1 1 bao cao giao KH ve HTCMT vung TNB   12-12-2011 2 2 3" xfId="12345" xr:uid="{00000000-0005-0000-0000-0000F42F0000}"/>
    <cellStyle name="T_KH XDCB_2008 lan 2 sua ngay 10-11_!1 1 bao cao giao KH ve HTCMT vung TNB   12-12-2011 2 2 4" xfId="9674" xr:uid="{00000000-0005-0000-0000-0000F52F0000}"/>
    <cellStyle name="T_KH XDCB_2008 lan 2 sua ngay 10-11_!1 1 bao cao giao KH ve HTCMT vung TNB   12-12-2011 2 3" xfId="12295" xr:uid="{00000000-0005-0000-0000-0000F62F0000}"/>
    <cellStyle name="T_KH XDCB_2008 lan 2 sua ngay 10-11_!1 1 bao cao giao KH ve HTCMT vung TNB   12-12-2011 2 3 2" xfId="12346" xr:uid="{00000000-0005-0000-0000-0000F72F0000}"/>
    <cellStyle name="T_KH XDCB_2008 lan 2 sua ngay 10-11_!1 1 bao cao giao KH ve HTCMT vung TNB   12-12-2011 2 3 3" xfId="12347" xr:uid="{00000000-0005-0000-0000-0000F82F0000}"/>
    <cellStyle name="T_KH XDCB_2008 lan 2 sua ngay 10-11_!1 1 bao cao giao KH ve HTCMT vung TNB   12-12-2011 2 4" xfId="12349" xr:uid="{00000000-0005-0000-0000-0000F92F0000}"/>
    <cellStyle name="T_KH XDCB_2008 lan 2 sua ngay 10-11_!1 1 bao cao giao KH ve HTCMT vung TNB   12-12-2011 2 4 2" xfId="5030" xr:uid="{00000000-0005-0000-0000-0000FA2F0000}"/>
    <cellStyle name="T_KH XDCB_2008 lan 2 sua ngay 10-11_!1 1 bao cao giao KH ve HTCMT vung TNB   12-12-2011 2 5" xfId="12351" xr:uid="{00000000-0005-0000-0000-0000FB2F0000}"/>
    <cellStyle name="T_KH XDCB_2008 lan 2 sua ngay 10-11_!1 1 bao cao giao KH ve HTCMT vung TNB   12-12-2011 2 6" xfId="12353" xr:uid="{00000000-0005-0000-0000-0000FC2F0000}"/>
    <cellStyle name="T_KH XDCB_2008 lan 2 sua ngay 10-11_!1 1 bao cao giao KH ve HTCMT vung TNB   12-12-2011 3" xfId="8254" xr:uid="{00000000-0005-0000-0000-0000FD2F0000}"/>
    <cellStyle name="T_KH XDCB_2008 lan 2 sua ngay 10-11_!1 1 bao cao giao KH ve HTCMT vung TNB   12-12-2011 3 2" xfId="8257" xr:uid="{00000000-0005-0000-0000-0000FE2F0000}"/>
    <cellStyle name="T_KH XDCB_2008 lan 2 sua ngay 10-11_!1 1 bao cao giao KH ve HTCMT vung TNB   12-12-2011 3 2 2" xfId="1584" xr:uid="{00000000-0005-0000-0000-0000FF2F0000}"/>
    <cellStyle name="T_KH XDCB_2008 lan 2 sua ngay 10-11_!1 1 bao cao giao KH ve HTCMT vung TNB   12-12-2011 3 2 3" xfId="12355" xr:uid="{00000000-0005-0000-0000-000000300000}"/>
    <cellStyle name="T_KH XDCB_2008 lan 2 sua ngay 10-11_!1 1 bao cao giao KH ve HTCMT vung TNB   12-12-2011 3 3" xfId="8261" xr:uid="{00000000-0005-0000-0000-000001300000}"/>
    <cellStyle name="T_KH XDCB_2008 lan 2 sua ngay 10-11_!1 1 bao cao giao KH ve HTCMT vung TNB   12-12-2011 3 4" xfId="7739" xr:uid="{00000000-0005-0000-0000-000002300000}"/>
    <cellStyle name="T_KH XDCB_2008 lan 2 sua ngay 10-11_!1 1 bao cao giao KH ve HTCMT vung TNB   12-12-2011 4" xfId="8263" xr:uid="{00000000-0005-0000-0000-000003300000}"/>
    <cellStyle name="T_KH XDCB_2008 lan 2 sua ngay 10-11_!1 1 bao cao giao KH ve HTCMT vung TNB   12-12-2011 4 2" xfId="8266" xr:uid="{00000000-0005-0000-0000-000004300000}"/>
    <cellStyle name="T_KH XDCB_2008 lan 2 sua ngay 10-11_!1 1 bao cao giao KH ve HTCMT vung TNB   12-12-2011 4 3" xfId="11588" xr:uid="{00000000-0005-0000-0000-000005300000}"/>
    <cellStyle name="T_KH XDCB_2008 lan 2 sua ngay 10-11_!1 1 bao cao giao KH ve HTCMT vung TNB   12-12-2011 5" xfId="7038" xr:uid="{00000000-0005-0000-0000-000006300000}"/>
    <cellStyle name="T_KH XDCB_2008 lan 2 sua ngay 10-11_!1 1 bao cao giao KH ve HTCMT vung TNB   12-12-2011 5 2" xfId="12356" xr:uid="{00000000-0005-0000-0000-000007300000}"/>
    <cellStyle name="T_KH XDCB_2008 lan 2 sua ngay 10-11_!1 1 bao cao giao KH ve HTCMT vung TNB   12-12-2011 6" xfId="12357" xr:uid="{00000000-0005-0000-0000-000008300000}"/>
    <cellStyle name="T_KH XDCB_2008 lan 2 sua ngay 10-11_!1 1 bao cao giao KH ve HTCMT vung TNB   12-12-2011 7" xfId="10691" xr:uid="{00000000-0005-0000-0000-000009300000}"/>
    <cellStyle name="T_KH XDCB_2008 lan 2 sua ngay 10-11_KH TPCP vung TNB (03-1-2012)" xfId="11541" xr:uid="{00000000-0005-0000-0000-00000A300000}"/>
    <cellStyle name="T_KH XDCB_2008 lan 2 sua ngay 10-11_KH TPCP vung TNB (03-1-2012) 2" xfId="12358" xr:uid="{00000000-0005-0000-0000-00000B300000}"/>
    <cellStyle name="T_KH XDCB_2008 lan 2 sua ngay 10-11_KH TPCP vung TNB (03-1-2012) 2 2" xfId="12359" xr:uid="{00000000-0005-0000-0000-00000C300000}"/>
    <cellStyle name="T_KH XDCB_2008 lan 2 sua ngay 10-11_KH TPCP vung TNB (03-1-2012) 2 2 2" xfId="12360" xr:uid="{00000000-0005-0000-0000-00000D300000}"/>
    <cellStyle name="T_KH XDCB_2008 lan 2 sua ngay 10-11_KH TPCP vung TNB (03-1-2012) 2 2 2 2" xfId="11256" xr:uid="{00000000-0005-0000-0000-00000E300000}"/>
    <cellStyle name="T_KH XDCB_2008 lan 2 sua ngay 10-11_KH TPCP vung TNB (03-1-2012) 2 2 2 3" xfId="10785" xr:uid="{00000000-0005-0000-0000-00000F300000}"/>
    <cellStyle name="T_KH XDCB_2008 lan 2 sua ngay 10-11_KH TPCP vung TNB (03-1-2012) 2 2 3" xfId="12361" xr:uid="{00000000-0005-0000-0000-000010300000}"/>
    <cellStyle name="T_KH XDCB_2008 lan 2 sua ngay 10-11_KH TPCP vung TNB (03-1-2012) 2 2 4" xfId="3555" xr:uid="{00000000-0005-0000-0000-000011300000}"/>
    <cellStyle name="T_KH XDCB_2008 lan 2 sua ngay 10-11_KH TPCP vung TNB (03-1-2012) 2 3" xfId="12362" xr:uid="{00000000-0005-0000-0000-000012300000}"/>
    <cellStyle name="T_KH XDCB_2008 lan 2 sua ngay 10-11_KH TPCP vung TNB (03-1-2012) 2 3 2" xfId="12363" xr:uid="{00000000-0005-0000-0000-000013300000}"/>
    <cellStyle name="T_KH XDCB_2008 lan 2 sua ngay 10-11_KH TPCP vung TNB (03-1-2012) 2 3 3" xfId="12364" xr:uid="{00000000-0005-0000-0000-000014300000}"/>
    <cellStyle name="T_KH XDCB_2008 lan 2 sua ngay 10-11_KH TPCP vung TNB (03-1-2012) 2 4" xfId="12365" xr:uid="{00000000-0005-0000-0000-000015300000}"/>
    <cellStyle name="T_KH XDCB_2008 lan 2 sua ngay 10-11_KH TPCP vung TNB (03-1-2012) 2 4 2" xfId="12367" xr:uid="{00000000-0005-0000-0000-000016300000}"/>
    <cellStyle name="T_KH XDCB_2008 lan 2 sua ngay 10-11_KH TPCP vung TNB (03-1-2012) 2 5" xfId="12368" xr:uid="{00000000-0005-0000-0000-000017300000}"/>
    <cellStyle name="T_KH XDCB_2008 lan 2 sua ngay 10-11_KH TPCP vung TNB (03-1-2012) 2 6" xfId="12369" xr:uid="{00000000-0005-0000-0000-000018300000}"/>
    <cellStyle name="T_KH XDCB_2008 lan 2 sua ngay 10-11_KH TPCP vung TNB (03-1-2012) 3" xfId="12370" xr:uid="{00000000-0005-0000-0000-000019300000}"/>
    <cellStyle name="T_KH XDCB_2008 lan 2 sua ngay 10-11_KH TPCP vung TNB (03-1-2012) 3 2" xfId="12371" xr:uid="{00000000-0005-0000-0000-00001A300000}"/>
    <cellStyle name="T_KH XDCB_2008 lan 2 sua ngay 10-11_KH TPCP vung TNB (03-1-2012) 3 2 2" xfId="1052" xr:uid="{00000000-0005-0000-0000-00001B300000}"/>
    <cellStyle name="T_KH XDCB_2008 lan 2 sua ngay 10-11_KH TPCP vung TNB (03-1-2012) 3 2 3" xfId="3694" xr:uid="{00000000-0005-0000-0000-00001C300000}"/>
    <cellStyle name="T_KH XDCB_2008 lan 2 sua ngay 10-11_KH TPCP vung TNB (03-1-2012) 3 3" xfId="12372" xr:uid="{00000000-0005-0000-0000-00001D300000}"/>
    <cellStyle name="T_KH XDCB_2008 lan 2 sua ngay 10-11_KH TPCP vung TNB (03-1-2012) 3 4" xfId="8972" xr:uid="{00000000-0005-0000-0000-00001E300000}"/>
    <cellStyle name="T_KH XDCB_2008 lan 2 sua ngay 10-11_KH TPCP vung TNB (03-1-2012) 4" xfId="12373" xr:uid="{00000000-0005-0000-0000-00001F300000}"/>
    <cellStyle name="T_KH XDCB_2008 lan 2 sua ngay 10-11_KH TPCP vung TNB (03-1-2012) 4 2" xfId="12374" xr:uid="{00000000-0005-0000-0000-000020300000}"/>
    <cellStyle name="T_KH XDCB_2008 lan 2 sua ngay 10-11_KH TPCP vung TNB (03-1-2012) 4 3" xfId="12375" xr:uid="{00000000-0005-0000-0000-000021300000}"/>
    <cellStyle name="T_KH XDCB_2008 lan 2 sua ngay 10-11_KH TPCP vung TNB (03-1-2012) 5" xfId="12376" xr:uid="{00000000-0005-0000-0000-000022300000}"/>
    <cellStyle name="T_KH XDCB_2008 lan 2 sua ngay 10-11_KH TPCP vung TNB (03-1-2012) 5 2" xfId="12377" xr:uid="{00000000-0005-0000-0000-000023300000}"/>
    <cellStyle name="T_KH XDCB_2008 lan 2 sua ngay 10-11_KH TPCP vung TNB (03-1-2012) 6" xfId="12378" xr:uid="{00000000-0005-0000-0000-000024300000}"/>
    <cellStyle name="T_KH XDCB_2008 lan 2 sua ngay 10-11_KH TPCP vung TNB (03-1-2012) 7" xfId="12379" xr:uid="{00000000-0005-0000-0000-000025300000}"/>
    <cellStyle name="T_kien giang 2" xfId="12380" xr:uid="{00000000-0005-0000-0000-000026300000}"/>
    <cellStyle name="T_kien giang 2 2" xfId="12381" xr:uid="{00000000-0005-0000-0000-000027300000}"/>
    <cellStyle name="T_kien giang 2 2 2" xfId="12382" xr:uid="{00000000-0005-0000-0000-000028300000}"/>
    <cellStyle name="T_kien giang 2 2 2 2" xfId="12383" xr:uid="{00000000-0005-0000-0000-000029300000}"/>
    <cellStyle name="T_kien giang 2 2 2 2 2" xfId="12385" xr:uid="{00000000-0005-0000-0000-00002A300000}"/>
    <cellStyle name="T_kien giang 2 2 2 2 3" xfId="12387" xr:uid="{00000000-0005-0000-0000-00002B300000}"/>
    <cellStyle name="T_kien giang 2 2 2 3" xfId="12388" xr:uid="{00000000-0005-0000-0000-00002C300000}"/>
    <cellStyle name="T_kien giang 2 2 2 4" xfId="12389" xr:uid="{00000000-0005-0000-0000-00002D300000}"/>
    <cellStyle name="T_kien giang 2 2 3" xfId="11510" xr:uid="{00000000-0005-0000-0000-00002E300000}"/>
    <cellStyle name="T_kien giang 2 2 3 2" xfId="11512" xr:uid="{00000000-0005-0000-0000-00002F300000}"/>
    <cellStyle name="T_kien giang 2 2 3 3" xfId="2659" xr:uid="{00000000-0005-0000-0000-000030300000}"/>
    <cellStyle name="T_kien giang 2 2 4" xfId="11514" xr:uid="{00000000-0005-0000-0000-000031300000}"/>
    <cellStyle name="T_kien giang 2 2 4 2" xfId="8294" xr:uid="{00000000-0005-0000-0000-000032300000}"/>
    <cellStyle name="T_kien giang 2 2 5" xfId="1990" xr:uid="{00000000-0005-0000-0000-000033300000}"/>
    <cellStyle name="T_kien giang 2 2 6" xfId="11516" xr:uid="{00000000-0005-0000-0000-000034300000}"/>
    <cellStyle name="T_kien giang 2 3" xfId="12390" xr:uid="{00000000-0005-0000-0000-000035300000}"/>
    <cellStyle name="T_kien giang 2 3 2" xfId="12391" xr:uid="{00000000-0005-0000-0000-000036300000}"/>
    <cellStyle name="T_kien giang 2 3 2 2" xfId="12394" xr:uid="{00000000-0005-0000-0000-000037300000}"/>
    <cellStyle name="T_kien giang 2 3 2 3" xfId="12397" xr:uid="{00000000-0005-0000-0000-000038300000}"/>
    <cellStyle name="T_kien giang 2 3 3" xfId="11519" xr:uid="{00000000-0005-0000-0000-000039300000}"/>
    <cellStyle name="T_kien giang 2 3 4" xfId="11521" xr:uid="{00000000-0005-0000-0000-00003A300000}"/>
    <cellStyle name="T_kien giang 2 4" xfId="3006" xr:uid="{00000000-0005-0000-0000-00003B300000}"/>
    <cellStyle name="T_kien giang 2 4 2" xfId="12398" xr:uid="{00000000-0005-0000-0000-00003C300000}"/>
    <cellStyle name="T_kien giang 2 4 3" xfId="11524" xr:uid="{00000000-0005-0000-0000-00003D300000}"/>
    <cellStyle name="T_kien giang 2 5" xfId="12399" xr:uid="{00000000-0005-0000-0000-00003E300000}"/>
    <cellStyle name="T_kien giang 2 5 2" xfId="7695" xr:uid="{00000000-0005-0000-0000-00003F300000}"/>
    <cellStyle name="T_kien giang 2 6" xfId="12401" xr:uid="{00000000-0005-0000-0000-000040300000}"/>
    <cellStyle name="T_kien giang 2 7" xfId="12402" xr:uid="{00000000-0005-0000-0000-000041300000}"/>
    <cellStyle name="T_Me_Tri_6_07" xfId="12403" xr:uid="{00000000-0005-0000-0000-000042300000}"/>
    <cellStyle name="T_Me_Tri_6_07 2" xfId="400" xr:uid="{00000000-0005-0000-0000-000043300000}"/>
    <cellStyle name="T_Me_Tri_6_07 2 2" xfId="3357" xr:uid="{00000000-0005-0000-0000-000044300000}"/>
    <cellStyle name="T_Me_Tri_6_07 2 2 2" xfId="4509" xr:uid="{00000000-0005-0000-0000-000045300000}"/>
    <cellStyle name="T_Me_Tri_6_07 2 2 2 2" xfId="3869" xr:uid="{00000000-0005-0000-0000-000046300000}"/>
    <cellStyle name="T_Me_Tri_6_07 2 2 2 3" xfId="12404" xr:uid="{00000000-0005-0000-0000-000047300000}"/>
    <cellStyle name="T_Me_Tri_6_07 2 2 3" xfId="11653" xr:uid="{00000000-0005-0000-0000-000048300000}"/>
    <cellStyle name="T_Me_Tri_6_07 2 2 4" xfId="11655" xr:uid="{00000000-0005-0000-0000-000049300000}"/>
    <cellStyle name="T_Me_Tri_6_07 2 3" xfId="1815" xr:uid="{00000000-0005-0000-0000-00004A300000}"/>
    <cellStyle name="T_Me_Tri_6_07 2 3 2" xfId="12405" xr:uid="{00000000-0005-0000-0000-00004B300000}"/>
    <cellStyle name="T_Me_Tri_6_07 2 3 3" xfId="11658" xr:uid="{00000000-0005-0000-0000-00004C300000}"/>
    <cellStyle name="T_Me_Tri_6_07 2 4" xfId="12406" xr:uid="{00000000-0005-0000-0000-00004D300000}"/>
    <cellStyle name="T_Me_Tri_6_07 2 4 2" xfId="12407" xr:uid="{00000000-0005-0000-0000-00004E300000}"/>
    <cellStyle name="T_Me_Tri_6_07 2 5" xfId="12408" xr:uid="{00000000-0005-0000-0000-00004F300000}"/>
    <cellStyle name="T_Me_Tri_6_07 2 6" xfId="12409" xr:uid="{00000000-0005-0000-0000-000050300000}"/>
    <cellStyle name="T_Me_Tri_6_07 3" xfId="3134" xr:uid="{00000000-0005-0000-0000-000051300000}"/>
    <cellStyle name="T_Me_Tri_6_07 3 2" xfId="7180" xr:uid="{00000000-0005-0000-0000-000052300000}"/>
    <cellStyle name="T_Me_Tri_6_07 3 2 2" xfId="12410" xr:uid="{00000000-0005-0000-0000-000053300000}"/>
    <cellStyle name="T_Me_Tri_6_07 3 2 3" xfId="6759" xr:uid="{00000000-0005-0000-0000-000054300000}"/>
    <cellStyle name="T_Me_Tri_6_07 3 3" xfId="5150" xr:uid="{00000000-0005-0000-0000-000055300000}"/>
    <cellStyle name="T_Me_Tri_6_07 3 4" xfId="7182" xr:uid="{00000000-0005-0000-0000-000056300000}"/>
    <cellStyle name="T_Me_Tri_6_07 4" xfId="12411" xr:uid="{00000000-0005-0000-0000-000057300000}"/>
    <cellStyle name="T_Me_Tri_6_07 4 2" xfId="12122" xr:uid="{00000000-0005-0000-0000-000058300000}"/>
    <cellStyle name="T_Me_Tri_6_07 4 3" xfId="12412" xr:uid="{00000000-0005-0000-0000-000059300000}"/>
    <cellStyle name="T_Me_Tri_6_07 5" xfId="12413" xr:uid="{00000000-0005-0000-0000-00005A300000}"/>
    <cellStyle name="T_Me_Tri_6_07 5 2" xfId="12414" xr:uid="{00000000-0005-0000-0000-00005B300000}"/>
    <cellStyle name="T_Me_Tri_6_07 6" xfId="12416" xr:uid="{00000000-0005-0000-0000-00005C300000}"/>
    <cellStyle name="T_Me_Tri_6_07 7" xfId="12418" xr:uid="{00000000-0005-0000-0000-00005D300000}"/>
    <cellStyle name="T_Me_Tri_6_07_!1 1 bao cao giao KH ve HTCMT vung TNB   12-12-2011" xfId="12419" xr:uid="{00000000-0005-0000-0000-00005E300000}"/>
    <cellStyle name="T_Me_Tri_6_07_!1 1 bao cao giao KH ve HTCMT vung TNB   12-12-2011 2" xfId="4173" xr:uid="{00000000-0005-0000-0000-00005F300000}"/>
    <cellStyle name="T_Me_Tri_6_07_!1 1 bao cao giao KH ve HTCMT vung TNB   12-12-2011 2 2" xfId="2805" xr:uid="{00000000-0005-0000-0000-000060300000}"/>
    <cellStyle name="T_Me_Tri_6_07_!1 1 bao cao giao KH ve HTCMT vung TNB   12-12-2011 2 2 2" xfId="1183" xr:uid="{00000000-0005-0000-0000-000061300000}"/>
    <cellStyle name="T_Me_Tri_6_07_!1 1 bao cao giao KH ve HTCMT vung TNB   12-12-2011 2 2 2 2" xfId="12422" xr:uid="{00000000-0005-0000-0000-000062300000}"/>
    <cellStyle name="T_Me_Tri_6_07_!1 1 bao cao giao KH ve HTCMT vung TNB   12-12-2011 2 2 2 3" xfId="12424" xr:uid="{00000000-0005-0000-0000-000063300000}"/>
    <cellStyle name="T_Me_Tri_6_07_!1 1 bao cao giao KH ve HTCMT vung TNB   12-12-2011 2 2 3" xfId="1191" xr:uid="{00000000-0005-0000-0000-000064300000}"/>
    <cellStyle name="T_Me_Tri_6_07_!1 1 bao cao giao KH ve HTCMT vung TNB   12-12-2011 2 2 4" xfId="1202" xr:uid="{00000000-0005-0000-0000-000065300000}"/>
    <cellStyle name="T_Me_Tri_6_07_!1 1 bao cao giao KH ve HTCMT vung TNB   12-12-2011 2 3" xfId="12425" xr:uid="{00000000-0005-0000-0000-000066300000}"/>
    <cellStyle name="T_Me_Tri_6_07_!1 1 bao cao giao KH ve HTCMT vung TNB   12-12-2011 2 3 2" xfId="12426" xr:uid="{00000000-0005-0000-0000-000067300000}"/>
    <cellStyle name="T_Me_Tri_6_07_!1 1 bao cao giao KH ve HTCMT vung TNB   12-12-2011 2 3 3" xfId="4821" xr:uid="{00000000-0005-0000-0000-000068300000}"/>
    <cellStyle name="T_Me_Tri_6_07_!1 1 bao cao giao KH ve HTCMT vung TNB   12-12-2011 2 4" xfId="8964" xr:uid="{00000000-0005-0000-0000-000069300000}"/>
    <cellStyle name="T_Me_Tri_6_07_!1 1 bao cao giao KH ve HTCMT vung TNB   12-12-2011 2 4 2" xfId="5292" xr:uid="{00000000-0005-0000-0000-00006A300000}"/>
    <cellStyle name="T_Me_Tri_6_07_!1 1 bao cao giao KH ve HTCMT vung TNB   12-12-2011 2 5" xfId="8967" xr:uid="{00000000-0005-0000-0000-00006B300000}"/>
    <cellStyle name="T_Me_Tri_6_07_!1 1 bao cao giao KH ve HTCMT vung TNB   12-12-2011 2 6" xfId="8969" xr:uid="{00000000-0005-0000-0000-00006C300000}"/>
    <cellStyle name="T_Me_Tri_6_07_!1 1 bao cao giao KH ve HTCMT vung TNB   12-12-2011 3" xfId="12427" xr:uid="{00000000-0005-0000-0000-00006D300000}"/>
    <cellStyle name="T_Me_Tri_6_07_!1 1 bao cao giao KH ve HTCMT vung TNB   12-12-2011 3 2" xfId="12429" xr:uid="{00000000-0005-0000-0000-00006E300000}"/>
    <cellStyle name="T_Me_Tri_6_07_!1 1 bao cao giao KH ve HTCMT vung TNB   12-12-2011 3 2 2" xfId="12431" xr:uid="{00000000-0005-0000-0000-00006F300000}"/>
    <cellStyle name="T_Me_Tri_6_07_!1 1 bao cao giao KH ve HTCMT vung TNB   12-12-2011 3 2 3" xfId="12433" xr:uid="{00000000-0005-0000-0000-000070300000}"/>
    <cellStyle name="T_Me_Tri_6_07_!1 1 bao cao giao KH ve HTCMT vung TNB   12-12-2011 3 3" xfId="12434" xr:uid="{00000000-0005-0000-0000-000071300000}"/>
    <cellStyle name="T_Me_Tri_6_07_!1 1 bao cao giao KH ve HTCMT vung TNB   12-12-2011 3 4" xfId="12435" xr:uid="{00000000-0005-0000-0000-000072300000}"/>
    <cellStyle name="T_Me_Tri_6_07_!1 1 bao cao giao KH ve HTCMT vung TNB   12-12-2011 4" xfId="12436" xr:uid="{00000000-0005-0000-0000-000073300000}"/>
    <cellStyle name="T_Me_Tri_6_07_!1 1 bao cao giao KH ve HTCMT vung TNB   12-12-2011 4 2" xfId="12437" xr:uid="{00000000-0005-0000-0000-000074300000}"/>
    <cellStyle name="T_Me_Tri_6_07_!1 1 bao cao giao KH ve HTCMT vung TNB   12-12-2011 4 3" xfId="12438" xr:uid="{00000000-0005-0000-0000-000075300000}"/>
    <cellStyle name="T_Me_Tri_6_07_!1 1 bao cao giao KH ve HTCMT vung TNB   12-12-2011 5" xfId="2165" xr:uid="{00000000-0005-0000-0000-000076300000}"/>
    <cellStyle name="T_Me_Tri_6_07_!1 1 bao cao giao KH ve HTCMT vung TNB   12-12-2011 5 2" xfId="12439" xr:uid="{00000000-0005-0000-0000-000077300000}"/>
    <cellStyle name="T_Me_Tri_6_07_!1 1 bao cao giao KH ve HTCMT vung TNB   12-12-2011 6" xfId="12441" xr:uid="{00000000-0005-0000-0000-000078300000}"/>
    <cellStyle name="T_Me_Tri_6_07_!1 1 bao cao giao KH ve HTCMT vung TNB   12-12-2011 7" xfId="12050" xr:uid="{00000000-0005-0000-0000-000079300000}"/>
    <cellStyle name="T_Me_Tri_6_07_Bieu4HTMT" xfId="12442" xr:uid="{00000000-0005-0000-0000-00007A300000}"/>
    <cellStyle name="T_Me_Tri_6_07_Bieu4HTMT 2" xfId="12443" xr:uid="{00000000-0005-0000-0000-00007B300000}"/>
    <cellStyle name="T_Me_Tri_6_07_Bieu4HTMT 2 2" xfId="6943" xr:uid="{00000000-0005-0000-0000-00007C300000}"/>
    <cellStyle name="T_Me_Tri_6_07_Bieu4HTMT 2 2 2" xfId="1970" xr:uid="{00000000-0005-0000-0000-00007D300000}"/>
    <cellStyle name="T_Me_Tri_6_07_Bieu4HTMT 2 2 2 2" xfId="6827" xr:uid="{00000000-0005-0000-0000-00007E300000}"/>
    <cellStyle name="T_Me_Tri_6_07_Bieu4HTMT 2 2 2 3" xfId="3260" xr:uid="{00000000-0005-0000-0000-00007F300000}"/>
    <cellStyle name="T_Me_Tri_6_07_Bieu4HTMT 2 2 3" xfId="10560" xr:uid="{00000000-0005-0000-0000-000080300000}"/>
    <cellStyle name="T_Me_Tri_6_07_Bieu4HTMT 2 2 4" xfId="10563" xr:uid="{00000000-0005-0000-0000-000081300000}"/>
    <cellStyle name="T_Me_Tri_6_07_Bieu4HTMT 2 3" xfId="6874" xr:uid="{00000000-0005-0000-0000-000082300000}"/>
    <cellStyle name="T_Me_Tri_6_07_Bieu4HTMT 2 3 2" xfId="6878" xr:uid="{00000000-0005-0000-0000-000083300000}"/>
    <cellStyle name="T_Me_Tri_6_07_Bieu4HTMT 2 3 3" xfId="12444" xr:uid="{00000000-0005-0000-0000-000084300000}"/>
    <cellStyle name="T_Me_Tri_6_07_Bieu4HTMT 2 4" xfId="7802" xr:uid="{00000000-0005-0000-0000-000085300000}"/>
    <cellStyle name="T_Me_Tri_6_07_Bieu4HTMT 2 4 2" xfId="7164" xr:uid="{00000000-0005-0000-0000-000086300000}"/>
    <cellStyle name="T_Me_Tri_6_07_Bieu4HTMT 2 5" xfId="6222" xr:uid="{00000000-0005-0000-0000-000087300000}"/>
    <cellStyle name="T_Me_Tri_6_07_Bieu4HTMT 2 6" xfId="12445" xr:uid="{00000000-0005-0000-0000-000088300000}"/>
    <cellStyle name="T_Me_Tri_6_07_Bieu4HTMT 3" xfId="12446" xr:uid="{00000000-0005-0000-0000-000089300000}"/>
    <cellStyle name="T_Me_Tri_6_07_Bieu4HTMT 3 2" xfId="6947" xr:uid="{00000000-0005-0000-0000-00008A300000}"/>
    <cellStyle name="T_Me_Tri_6_07_Bieu4HTMT 3 2 2" xfId="9699" xr:uid="{00000000-0005-0000-0000-00008B300000}"/>
    <cellStyle name="T_Me_Tri_6_07_Bieu4HTMT 3 2 3" xfId="5327" xr:uid="{00000000-0005-0000-0000-00008C300000}"/>
    <cellStyle name="T_Me_Tri_6_07_Bieu4HTMT 3 3" xfId="7778" xr:uid="{00000000-0005-0000-0000-00008D300000}"/>
    <cellStyle name="T_Me_Tri_6_07_Bieu4HTMT 3 4" xfId="8310" xr:uid="{00000000-0005-0000-0000-00008E300000}"/>
    <cellStyle name="T_Me_Tri_6_07_Bieu4HTMT 4" xfId="2568" xr:uid="{00000000-0005-0000-0000-00008F300000}"/>
    <cellStyle name="T_Me_Tri_6_07_Bieu4HTMT 4 2" xfId="2576" xr:uid="{00000000-0005-0000-0000-000090300000}"/>
    <cellStyle name="T_Me_Tri_6_07_Bieu4HTMT 4 3" xfId="7805" xr:uid="{00000000-0005-0000-0000-000091300000}"/>
    <cellStyle name="T_Me_Tri_6_07_Bieu4HTMT 5" xfId="4485" xr:uid="{00000000-0005-0000-0000-000092300000}"/>
    <cellStyle name="T_Me_Tri_6_07_Bieu4HTMT 5 2" xfId="12447" xr:uid="{00000000-0005-0000-0000-000093300000}"/>
    <cellStyle name="T_Me_Tri_6_07_Bieu4HTMT 6" xfId="4000" xr:uid="{00000000-0005-0000-0000-000094300000}"/>
    <cellStyle name="T_Me_Tri_6_07_Bieu4HTMT 7" xfId="3858" xr:uid="{00000000-0005-0000-0000-000095300000}"/>
    <cellStyle name="T_Me_Tri_6_07_Bieu4HTMT_!1 1 bao cao giao KH ve HTCMT vung TNB   12-12-2011" xfId="7279" xr:uid="{00000000-0005-0000-0000-000096300000}"/>
    <cellStyle name="T_Me_Tri_6_07_Bieu4HTMT_!1 1 bao cao giao KH ve HTCMT vung TNB   12-12-2011 2" xfId="6841" xr:uid="{00000000-0005-0000-0000-000097300000}"/>
    <cellStyle name="T_Me_Tri_6_07_Bieu4HTMT_!1 1 bao cao giao KH ve HTCMT vung TNB   12-12-2011 2 2" xfId="12415" xr:uid="{00000000-0005-0000-0000-000098300000}"/>
    <cellStyle name="T_Me_Tri_6_07_Bieu4HTMT_!1 1 bao cao giao KH ve HTCMT vung TNB   12-12-2011 2 2 2" xfId="5698" xr:uid="{00000000-0005-0000-0000-000099300000}"/>
    <cellStyle name="T_Me_Tri_6_07_Bieu4HTMT_!1 1 bao cao giao KH ve HTCMT vung TNB   12-12-2011 2 2 2 2" xfId="12448" xr:uid="{00000000-0005-0000-0000-00009A300000}"/>
    <cellStyle name="T_Me_Tri_6_07_Bieu4HTMT_!1 1 bao cao giao KH ve HTCMT vung TNB   12-12-2011 2 2 2 3" xfId="12449" xr:uid="{00000000-0005-0000-0000-00009B300000}"/>
    <cellStyle name="T_Me_Tri_6_07_Bieu4HTMT_!1 1 bao cao giao KH ve HTCMT vung TNB   12-12-2011 2 2 3" xfId="5701" xr:uid="{00000000-0005-0000-0000-00009C300000}"/>
    <cellStyle name="T_Me_Tri_6_07_Bieu4HTMT_!1 1 bao cao giao KH ve HTCMT vung TNB   12-12-2011 2 2 4" xfId="12450" xr:uid="{00000000-0005-0000-0000-00009D300000}"/>
    <cellStyle name="T_Me_Tri_6_07_Bieu4HTMT_!1 1 bao cao giao KH ve HTCMT vung TNB   12-12-2011 2 3" xfId="12417" xr:uid="{00000000-0005-0000-0000-00009E300000}"/>
    <cellStyle name="T_Me_Tri_6_07_Bieu4HTMT_!1 1 bao cao giao KH ve HTCMT vung TNB   12-12-2011 2 3 2" xfId="2599" xr:uid="{00000000-0005-0000-0000-00009F300000}"/>
    <cellStyle name="T_Me_Tri_6_07_Bieu4HTMT_!1 1 bao cao giao KH ve HTCMT vung TNB   12-12-2011 2 3 3" xfId="12451" xr:uid="{00000000-0005-0000-0000-0000A0300000}"/>
    <cellStyle name="T_Me_Tri_6_07_Bieu4HTMT_!1 1 bao cao giao KH ve HTCMT vung TNB   12-12-2011 2 4" xfId="12452" xr:uid="{00000000-0005-0000-0000-0000A1300000}"/>
    <cellStyle name="T_Me_Tri_6_07_Bieu4HTMT_!1 1 bao cao giao KH ve HTCMT vung TNB   12-12-2011 2 4 2" xfId="2052" xr:uid="{00000000-0005-0000-0000-0000A2300000}"/>
    <cellStyle name="T_Me_Tri_6_07_Bieu4HTMT_!1 1 bao cao giao KH ve HTCMT vung TNB   12-12-2011 2 5" xfId="12453" xr:uid="{00000000-0005-0000-0000-0000A3300000}"/>
    <cellStyle name="T_Me_Tri_6_07_Bieu4HTMT_!1 1 bao cao giao KH ve HTCMT vung TNB   12-12-2011 2 6" xfId="12454" xr:uid="{00000000-0005-0000-0000-0000A4300000}"/>
    <cellStyle name="T_Me_Tri_6_07_Bieu4HTMT_!1 1 bao cao giao KH ve HTCMT vung TNB   12-12-2011 3" xfId="6570" xr:uid="{00000000-0005-0000-0000-0000A5300000}"/>
    <cellStyle name="T_Me_Tri_6_07_Bieu4HTMT_!1 1 bao cao giao KH ve HTCMT vung TNB   12-12-2011 3 2" xfId="12456" xr:uid="{00000000-0005-0000-0000-0000A6300000}"/>
    <cellStyle name="T_Me_Tri_6_07_Bieu4HTMT_!1 1 bao cao giao KH ve HTCMT vung TNB   12-12-2011 3 2 2" xfId="12458" xr:uid="{00000000-0005-0000-0000-0000A7300000}"/>
    <cellStyle name="T_Me_Tri_6_07_Bieu4HTMT_!1 1 bao cao giao KH ve HTCMT vung TNB   12-12-2011 3 2 3" xfId="12461" xr:uid="{00000000-0005-0000-0000-0000A8300000}"/>
    <cellStyle name="T_Me_Tri_6_07_Bieu4HTMT_!1 1 bao cao giao KH ve HTCMT vung TNB   12-12-2011 3 3" xfId="12463" xr:uid="{00000000-0005-0000-0000-0000A9300000}"/>
    <cellStyle name="T_Me_Tri_6_07_Bieu4HTMT_!1 1 bao cao giao KH ve HTCMT vung TNB   12-12-2011 3 4" xfId="12465" xr:uid="{00000000-0005-0000-0000-0000AA300000}"/>
    <cellStyle name="T_Me_Tri_6_07_Bieu4HTMT_!1 1 bao cao giao KH ve HTCMT vung TNB   12-12-2011 4" xfId="3911" xr:uid="{00000000-0005-0000-0000-0000AB300000}"/>
    <cellStyle name="T_Me_Tri_6_07_Bieu4HTMT_!1 1 bao cao giao KH ve HTCMT vung TNB   12-12-2011 4 2" xfId="4816" xr:uid="{00000000-0005-0000-0000-0000AC300000}"/>
    <cellStyle name="T_Me_Tri_6_07_Bieu4HTMT_!1 1 bao cao giao KH ve HTCMT vung TNB   12-12-2011 4 3" xfId="203" xr:uid="{00000000-0005-0000-0000-0000AD300000}"/>
    <cellStyle name="T_Me_Tri_6_07_Bieu4HTMT_!1 1 bao cao giao KH ve HTCMT vung TNB   12-12-2011 5" xfId="12466" xr:uid="{00000000-0005-0000-0000-0000AE300000}"/>
    <cellStyle name="T_Me_Tri_6_07_Bieu4HTMT_!1 1 bao cao giao KH ve HTCMT vung TNB   12-12-2011 5 2" xfId="12467" xr:uid="{00000000-0005-0000-0000-0000AF300000}"/>
    <cellStyle name="T_Me_Tri_6_07_Bieu4HTMT_!1 1 bao cao giao KH ve HTCMT vung TNB   12-12-2011 6" xfId="12468" xr:uid="{00000000-0005-0000-0000-0000B0300000}"/>
    <cellStyle name="T_Me_Tri_6_07_Bieu4HTMT_!1 1 bao cao giao KH ve HTCMT vung TNB   12-12-2011 7" xfId="12469" xr:uid="{00000000-0005-0000-0000-0000B1300000}"/>
    <cellStyle name="T_Me_Tri_6_07_Bieu4HTMT_KH TPCP vung TNB (03-1-2012)" xfId="12470" xr:uid="{00000000-0005-0000-0000-0000B2300000}"/>
    <cellStyle name="T_Me_Tri_6_07_Bieu4HTMT_KH TPCP vung TNB (03-1-2012) 2" xfId="3067" xr:uid="{00000000-0005-0000-0000-0000B3300000}"/>
    <cellStyle name="T_Me_Tri_6_07_Bieu4HTMT_KH TPCP vung TNB (03-1-2012) 2 2" xfId="12471" xr:uid="{00000000-0005-0000-0000-0000B4300000}"/>
    <cellStyle name="T_Me_Tri_6_07_Bieu4HTMT_KH TPCP vung TNB (03-1-2012) 2 2 2" xfId="12473" xr:uid="{00000000-0005-0000-0000-0000B5300000}"/>
    <cellStyle name="T_Me_Tri_6_07_Bieu4HTMT_KH TPCP vung TNB (03-1-2012) 2 2 2 2" xfId="888" xr:uid="{00000000-0005-0000-0000-0000B6300000}"/>
    <cellStyle name="T_Me_Tri_6_07_Bieu4HTMT_KH TPCP vung TNB (03-1-2012) 2 2 2 3" xfId="1039" xr:uid="{00000000-0005-0000-0000-0000B7300000}"/>
    <cellStyle name="T_Me_Tri_6_07_Bieu4HTMT_KH TPCP vung TNB (03-1-2012) 2 2 3" xfId="12475" xr:uid="{00000000-0005-0000-0000-0000B8300000}"/>
    <cellStyle name="T_Me_Tri_6_07_Bieu4HTMT_KH TPCP vung TNB (03-1-2012) 2 2 4" xfId="12477" xr:uid="{00000000-0005-0000-0000-0000B9300000}"/>
    <cellStyle name="T_Me_Tri_6_07_Bieu4HTMT_KH TPCP vung TNB (03-1-2012) 2 3" xfId="12478" xr:uid="{00000000-0005-0000-0000-0000BA300000}"/>
    <cellStyle name="T_Me_Tri_6_07_Bieu4HTMT_KH TPCP vung TNB (03-1-2012) 2 3 2" xfId="12480" xr:uid="{00000000-0005-0000-0000-0000BB300000}"/>
    <cellStyle name="T_Me_Tri_6_07_Bieu4HTMT_KH TPCP vung TNB (03-1-2012) 2 3 3" xfId="12483" xr:uid="{00000000-0005-0000-0000-0000BC300000}"/>
    <cellStyle name="T_Me_Tri_6_07_Bieu4HTMT_KH TPCP vung TNB (03-1-2012) 2 4" xfId="6429" xr:uid="{00000000-0005-0000-0000-0000BD300000}"/>
    <cellStyle name="T_Me_Tri_6_07_Bieu4HTMT_KH TPCP vung TNB (03-1-2012) 2 4 2" xfId="2398" xr:uid="{00000000-0005-0000-0000-0000BE300000}"/>
    <cellStyle name="T_Me_Tri_6_07_Bieu4HTMT_KH TPCP vung TNB (03-1-2012) 2 5" xfId="6286" xr:uid="{00000000-0005-0000-0000-0000BF300000}"/>
    <cellStyle name="T_Me_Tri_6_07_Bieu4HTMT_KH TPCP vung TNB (03-1-2012) 2 6" xfId="8498" xr:uid="{00000000-0005-0000-0000-0000C0300000}"/>
    <cellStyle name="T_Me_Tri_6_07_Bieu4HTMT_KH TPCP vung TNB (03-1-2012) 3" xfId="12484" xr:uid="{00000000-0005-0000-0000-0000C1300000}"/>
    <cellStyle name="T_Me_Tri_6_07_Bieu4HTMT_KH TPCP vung TNB (03-1-2012) 3 2" xfId="12485" xr:uid="{00000000-0005-0000-0000-0000C2300000}"/>
    <cellStyle name="T_Me_Tri_6_07_Bieu4HTMT_KH TPCP vung TNB (03-1-2012) 3 2 2" xfId="5561" xr:uid="{00000000-0005-0000-0000-0000C3300000}"/>
    <cellStyle name="T_Me_Tri_6_07_Bieu4HTMT_KH TPCP vung TNB (03-1-2012) 3 2 3" xfId="5567" xr:uid="{00000000-0005-0000-0000-0000C4300000}"/>
    <cellStyle name="T_Me_Tri_6_07_Bieu4HTMT_KH TPCP vung TNB (03-1-2012) 3 3" xfId="12486" xr:uid="{00000000-0005-0000-0000-0000C5300000}"/>
    <cellStyle name="T_Me_Tri_6_07_Bieu4HTMT_KH TPCP vung TNB (03-1-2012) 3 4" xfId="5576" xr:uid="{00000000-0005-0000-0000-0000C6300000}"/>
    <cellStyle name="T_Me_Tri_6_07_Bieu4HTMT_KH TPCP vung TNB (03-1-2012) 4" xfId="12487" xr:uid="{00000000-0005-0000-0000-0000C7300000}"/>
    <cellStyle name="T_Me_Tri_6_07_Bieu4HTMT_KH TPCP vung TNB (03-1-2012) 4 2" xfId="12488" xr:uid="{00000000-0005-0000-0000-0000C8300000}"/>
    <cellStyle name="T_Me_Tri_6_07_Bieu4HTMT_KH TPCP vung TNB (03-1-2012) 4 3" xfId="12489" xr:uid="{00000000-0005-0000-0000-0000C9300000}"/>
    <cellStyle name="T_Me_Tri_6_07_Bieu4HTMT_KH TPCP vung TNB (03-1-2012) 5" xfId="12490" xr:uid="{00000000-0005-0000-0000-0000CA300000}"/>
    <cellStyle name="T_Me_Tri_6_07_Bieu4HTMT_KH TPCP vung TNB (03-1-2012) 5 2" xfId="12491" xr:uid="{00000000-0005-0000-0000-0000CB300000}"/>
    <cellStyle name="T_Me_Tri_6_07_Bieu4HTMT_KH TPCP vung TNB (03-1-2012) 6" xfId="12492" xr:uid="{00000000-0005-0000-0000-0000CC300000}"/>
    <cellStyle name="T_Me_Tri_6_07_Bieu4HTMT_KH TPCP vung TNB (03-1-2012) 7" xfId="3140" xr:uid="{00000000-0005-0000-0000-0000CD300000}"/>
    <cellStyle name="T_Me_Tri_6_07_KH TPCP vung TNB (03-1-2012)" xfId="8049" xr:uid="{00000000-0005-0000-0000-0000CE300000}"/>
    <cellStyle name="T_Me_Tri_6_07_KH TPCP vung TNB (03-1-2012) 2" xfId="2381" xr:uid="{00000000-0005-0000-0000-0000CF300000}"/>
    <cellStyle name="T_Me_Tri_6_07_KH TPCP vung TNB (03-1-2012) 2 2" xfId="12493" xr:uid="{00000000-0005-0000-0000-0000D0300000}"/>
    <cellStyle name="T_Me_Tri_6_07_KH TPCP vung TNB (03-1-2012) 2 2 2" xfId="12495" xr:uid="{00000000-0005-0000-0000-0000D1300000}"/>
    <cellStyle name="T_Me_Tri_6_07_KH TPCP vung TNB (03-1-2012) 2 2 2 2" xfId="12496" xr:uid="{00000000-0005-0000-0000-0000D2300000}"/>
    <cellStyle name="T_Me_Tri_6_07_KH TPCP vung TNB (03-1-2012) 2 2 2 3" xfId="12497" xr:uid="{00000000-0005-0000-0000-0000D3300000}"/>
    <cellStyle name="T_Me_Tri_6_07_KH TPCP vung TNB (03-1-2012) 2 2 3" xfId="10416" xr:uid="{00000000-0005-0000-0000-0000D4300000}"/>
    <cellStyle name="T_Me_Tri_6_07_KH TPCP vung TNB (03-1-2012) 2 2 4" xfId="10424" xr:uid="{00000000-0005-0000-0000-0000D5300000}"/>
    <cellStyle name="T_Me_Tri_6_07_KH TPCP vung TNB (03-1-2012) 2 3" xfId="2387" xr:uid="{00000000-0005-0000-0000-0000D6300000}"/>
    <cellStyle name="T_Me_Tri_6_07_KH TPCP vung TNB (03-1-2012) 2 3 2" xfId="12498" xr:uid="{00000000-0005-0000-0000-0000D7300000}"/>
    <cellStyle name="T_Me_Tri_6_07_KH TPCP vung TNB (03-1-2012) 2 3 3" xfId="12499" xr:uid="{00000000-0005-0000-0000-0000D8300000}"/>
    <cellStyle name="T_Me_Tri_6_07_KH TPCP vung TNB (03-1-2012) 2 4" xfId="2651" xr:uid="{00000000-0005-0000-0000-0000D9300000}"/>
    <cellStyle name="T_Me_Tri_6_07_KH TPCP vung TNB (03-1-2012) 2 4 2" xfId="12500" xr:uid="{00000000-0005-0000-0000-0000DA300000}"/>
    <cellStyle name="T_Me_Tri_6_07_KH TPCP vung TNB (03-1-2012) 2 5" xfId="7957" xr:uid="{00000000-0005-0000-0000-0000DB300000}"/>
    <cellStyle name="T_Me_Tri_6_07_KH TPCP vung TNB (03-1-2012) 2 6" xfId="7960" xr:uid="{00000000-0005-0000-0000-0000DC300000}"/>
    <cellStyle name="T_Me_Tri_6_07_KH TPCP vung TNB (03-1-2012) 3" xfId="12501" xr:uid="{00000000-0005-0000-0000-0000DD300000}"/>
    <cellStyle name="T_Me_Tri_6_07_KH TPCP vung TNB (03-1-2012) 3 2" xfId="12502" xr:uid="{00000000-0005-0000-0000-0000DE300000}"/>
    <cellStyle name="T_Me_Tri_6_07_KH TPCP vung TNB (03-1-2012) 3 2 2" xfId="12503" xr:uid="{00000000-0005-0000-0000-0000DF300000}"/>
    <cellStyle name="T_Me_Tri_6_07_KH TPCP vung TNB (03-1-2012) 3 2 3" xfId="12504" xr:uid="{00000000-0005-0000-0000-0000E0300000}"/>
    <cellStyle name="T_Me_Tri_6_07_KH TPCP vung TNB (03-1-2012) 3 3" xfId="890" xr:uid="{00000000-0005-0000-0000-0000E1300000}"/>
    <cellStyle name="T_Me_Tri_6_07_KH TPCP vung TNB (03-1-2012) 3 4" xfId="900" xr:uid="{00000000-0005-0000-0000-0000E2300000}"/>
    <cellStyle name="T_Me_Tri_6_07_KH TPCP vung TNB (03-1-2012) 4" xfId="12505" xr:uid="{00000000-0005-0000-0000-0000E3300000}"/>
    <cellStyle name="T_Me_Tri_6_07_KH TPCP vung TNB (03-1-2012) 4 2" xfId="12506" xr:uid="{00000000-0005-0000-0000-0000E4300000}"/>
    <cellStyle name="T_Me_Tri_6_07_KH TPCP vung TNB (03-1-2012) 4 3" xfId="7144" xr:uid="{00000000-0005-0000-0000-0000E5300000}"/>
    <cellStyle name="T_Me_Tri_6_07_KH TPCP vung TNB (03-1-2012) 5" xfId="12507" xr:uid="{00000000-0005-0000-0000-0000E6300000}"/>
    <cellStyle name="T_Me_Tri_6_07_KH TPCP vung TNB (03-1-2012) 5 2" xfId="12508" xr:uid="{00000000-0005-0000-0000-0000E7300000}"/>
    <cellStyle name="T_Me_Tri_6_07_KH TPCP vung TNB (03-1-2012) 6" xfId="12082" xr:uid="{00000000-0005-0000-0000-0000E8300000}"/>
    <cellStyle name="T_Me_Tri_6_07_KH TPCP vung TNB (03-1-2012) 7" xfId="3696" xr:uid="{00000000-0005-0000-0000-0000E9300000}"/>
    <cellStyle name="T_N2 thay dat (N1-1)" xfId="12428" xr:uid="{00000000-0005-0000-0000-0000EA300000}"/>
    <cellStyle name="T_N2 thay dat (N1-1) 2" xfId="12430" xr:uid="{00000000-0005-0000-0000-0000EB300000}"/>
    <cellStyle name="T_N2 thay dat (N1-1) 2 2" xfId="1072" xr:uid="{00000000-0005-0000-0000-0000EC300000}"/>
    <cellStyle name="T_N2 thay dat (N1-1) 2 2 2" xfId="8297" xr:uid="{00000000-0005-0000-0000-0000ED300000}"/>
    <cellStyle name="T_N2 thay dat (N1-1) 2 2 2 2" xfId="12510" xr:uid="{00000000-0005-0000-0000-0000EE300000}"/>
    <cellStyle name="T_N2 thay dat (N1-1) 2 2 2 3" xfId="12512" xr:uid="{00000000-0005-0000-0000-0000EF300000}"/>
    <cellStyle name="T_N2 thay dat (N1-1) 2 2 3" xfId="6853" xr:uid="{00000000-0005-0000-0000-0000F0300000}"/>
    <cellStyle name="T_N2 thay dat (N1-1) 2 2 4" xfId="12513" xr:uid="{00000000-0005-0000-0000-0000F1300000}"/>
    <cellStyle name="T_N2 thay dat (N1-1) 2 3" xfId="12514" xr:uid="{00000000-0005-0000-0000-0000F2300000}"/>
    <cellStyle name="T_N2 thay dat (N1-1) 2 3 2" xfId="1852" xr:uid="{00000000-0005-0000-0000-0000F3300000}"/>
    <cellStyle name="T_N2 thay dat (N1-1) 2 3 3" xfId="12515" xr:uid="{00000000-0005-0000-0000-0000F4300000}"/>
    <cellStyle name="T_N2 thay dat (N1-1) 2 4" xfId="12516" xr:uid="{00000000-0005-0000-0000-0000F5300000}"/>
    <cellStyle name="T_N2 thay dat (N1-1) 2 4 2" xfId="12517" xr:uid="{00000000-0005-0000-0000-0000F6300000}"/>
    <cellStyle name="T_N2 thay dat (N1-1) 2 5" xfId="12518" xr:uid="{00000000-0005-0000-0000-0000F7300000}"/>
    <cellStyle name="T_N2 thay dat (N1-1) 2 6" xfId="12519" xr:uid="{00000000-0005-0000-0000-0000F8300000}"/>
    <cellStyle name="T_N2 thay dat (N1-1) 3" xfId="12432" xr:uid="{00000000-0005-0000-0000-0000F9300000}"/>
    <cellStyle name="T_N2 thay dat (N1-1) 3 2" xfId="12520" xr:uid="{00000000-0005-0000-0000-0000FA300000}"/>
    <cellStyle name="T_N2 thay dat (N1-1) 3 2 2" xfId="12521" xr:uid="{00000000-0005-0000-0000-0000FB300000}"/>
    <cellStyle name="T_N2 thay dat (N1-1) 3 2 3" xfId="11472" xr:uid="{00000000-0005-0000-0000-0000FC300000}"/>
    <cellStyle name="T_N2 thay dat (N1-1) 3 3" xfId="12522" xr:uid="{00000000-0005-0000-0000-0000FD300000}"/>
    <cellStyle name="T_N2 thay dat (N1-1) 3 4" xfId="12523" xr:uid="{00000000-0005-0000-0000-0000FE300000}"/>
    <cellStyle name="T_N2 thay dat (N1-1) 4" xfId="12524" xr:uid="{00000000-0005-0000-0000-0000FF300000}"/>
    <cellStyle name="T_N2 thay dat (N1-1) 4 2" xfId="12525" xr:uid="{00000000-0005-0000-0000-000000310000}"/>
    <cellStyle name="T_N2 thay dat (N1-1) 4 3" xfId="1805" xr:uid="{00000000-0005-0000-0000-000001310000}"/>
    <cellStyle name="T_N2 thay dat (N1-1) 5" xfId="12526" xr:uid="{00000000-0005-0000-0000-000002310000}"/>
    <cellStyle name="T_N2 thay dat (N1-1) 5 2" xfId="12527" xr:uid="{00000000-0005-0000-0000-000003310000}"/>
    <cellStyle name="T_N2 thay dat (N1-1) 6" xfId="12528" xr:uid="{00000000-0005-0000-0000-000004310000}"/>
    <cellStyle name="T_N2 thay dat (N1-1) 7" xfId="3626" xr:uid="{00000000-0005-0000-0000-000005310000}"/>
    <cellStyle name="T_N2 thay dat (N1-1)_!1 1 bao cao giao KH ve HTCMT vung TNB   12-12-2011" xfId="6252" xr:uid="{00000000-0005-0000-0000-000006310000}"/>
    <cellStyle name="T_N2 thay dat (N1-1)_!1 1 bao cao giao KH ve HTCMT vung TNB   12-12-2011 2" xfId="6255" xr:uid="{00000000-0005-0000-0000-000007310000}"/>
    <cellStyle name="T_N2 thay dat (N1-1)_!1 1 bao cao giao KH ve HTCMT vung TNB   12-12-2011 2 2" xfId="12529" xr:uid="{00000000-0005-0000-0000-000008310000}"/>
    <cellStyle name="T_N2 thay dat (N1-1)_!1 1 bao cao giao KH ve HTCMT vung TNB   12-12-2011 2 2 2" xfId="12530" xr:uid="{00000000-0005-0000-0000-000009310000}"/>
    <cellStyle name="T_N2 thay dat (N1-1)_!1 1 bao cao giao KH ve HTCMT vung TNB   12-12-2011 2 2 2 2" xfId="12531" xr:uid="{00000000-0005-0000-0000-00000A310000}"/>
    <cellStyle name="T_N2 thay dat (N1-1)_!1 1 bao cao giao KH ve HTCMT vung TNB   12-12-2011 2 2 2 3" xfId="12533" xr:uid="{00000000-0005-0000-0000-00000B310000}"/>
    <cellStyle name="T_N2 thay dat (N1-1)_!1 1 bao cao giao KH ve HTCMT vung TNB   12-12-2011 2 2 3" xfId="12534" xr:uid="{00000000-0005-0000-0000-00000C310000}"/>
    <cellStyle name="T_N2 thay dat (N1-1)_!1 1 bao cao giao KH ve HTCMT vung TNB   12-12-2011 2 2 4" xfId="12535" xr:uid="{00000000-0005-0000-0000-00000D310000}"/>
    <cellStyle name="T_N2 thay dat (N1-1)_!1 1 bao cao giao KH ve HTCMT vung TNB   12-12-2011 2 3" xfId="12536" xr:uid="{00000000-0005-0000-0000-00000E310000}"/>
    <cellStyle name="T_N2 thay dat (N1-1)_!1 1 bao cao giao KH ve HTCMT vung TNB   12-12-2011 2 3 2" xfId="12537" xr:uid="{00000000-0005-0000-0000-00000F310000}"/>
    <cellStyle name="T_N2 thay dat (N1-1)_!1 1 bao cao giao KH ve HTCMT vung TNB   12-12-2011 2 3 3" xfId="12538" xr:uid="{00000000-0005-0000-0000-000010310000}"/>
    <cellStyle name="T_N2 thay dat (N1-1)_!1 1 bao cao giao KH ve HTCMT vung TNB   12-12-2011 2 4" xfId="12539" xr:uid="{00000000-0005-0000-0000-000011310000}"/>
    <cellStyle name="T_N2 thay dat (N1-1)_!1 1 bao cao giao KH ve HTCMT vung TNB   12-12-2011 2 4 2" xfId="12540" xr:uid="{00000000-0005-0000-0000-000012310000}"/>
    <cellStyle name="T_N2 thay dat (N1-1)_!1 1 bao cao giao KH ve HTCMT vung TNB   12-12-2011 2 5" xfId="11839" xr:uid="{00000000-0005-0000-0000-000013310000}"/>
    <cellStyle name="T_N2 thay dat (N1-1)_!1 1 bao cao giao KH ve HTCMT vung TNB   12-12-2011 2 6" xfId="2330" xr:uid="{00000000-0005-0000-0000-000014310000}"/>
    <cellStyle name="T_N2 thay dat (N1-1)_!1 1 bao cao giao KH ve HTCMT vung TNB   12-12-2011 3" xfId="6257" xr:uid="{00000000-0005-0000-0000-000015310000}"/>
    <cellStyle name="T_N2 thay dat (N1-1)_!1 1 bao cao giao KH ve HTCMT vung TNB   12-12-2011 3 2" xfId="12542" xr:uid="{00000000-0005-0000-0000-000016310000}"/>
    <cellStyle name="T_N2 thay dat (N1-1)_!1 1 bao cao giao KH ve HTCMT vung TNB   12-12-2011 3 2 2" xfId="10047" xr:uid="{00000000-0005-0000-0000-000017310000}"/>
    <cellStyle name="T_N2 thay dat (N1-1)_!1 1 bao cao giao KH ve HTCMT vung TNB   12-12-2011 3 2 3" xfId="10049" xr:uid="{00000000-0005-0000-0000-000018310000}"/>
    <cellStyle name="T_N2 thay dat (N1-1)_!1 1 bao cao giao KH ve HTCMT vung TNB   12-12-2011 3 3" xfId="12543" xr:uid="{00000000-0005-0000-0000-000019310000}"/>
    <cellStyle name="T_N2 thay dat (N1-1)_!1 1 bao cao giao KH ve HTCMT vung TNB   12-12-2011 3 4" xfId="10915" xr:uid="{00000000-0005-0000-0000-00001A310000}"/>
    <cellStyle name="T_N2 thay dat (N1-1)_!1 1 bao cao giao KH ve HTCMT vung TNB   12-12-2011 4" xfId="12544" xr:uid="{00000000-0005-0000-0000-00001B310000}"/>
    <cellStyle name="T_N2 thay dat (N1-1)_!1 1 bao cao giao KH ve HTCMT vung TNB   12-12-2011 4 2" xfId="12545" xr:uid="{00000000-0005-0000-0000-00001C310000}"/>
    <cellStyle name="T_N2 thay dat (N1-1)_!1 1 bao cao giao KH ve HTCMT vung TNB   12-12-2011 4 3" xfId="12546" xr:uid="{00000000-0005-0000-0000-00001D310000}"/>
    <cellStyle name="T_N2 thay dat (N1-1)_!1 1 bao cao giao KH ve HTCMT vung TNB   12-12-2011 5" xfId="12547" xr:uid="{00000000-0005-0000-0000-00001E310000}"/>
    <cellStyle name="T_N2 thay dat (N1-1)_!1 1 bao cao giao KH ve HTCMT vung TNB   12-12-2011 5 2" xfId="12548" xr:uid="{00000000-0005-0000-0000-00001F310000}"/>
    <cellStyle name="T_N2 thay dat (N1-1)_!1 1 bao cao giao KH ve HTCMT vung TNB   12-12-2011 6" xfId="12549" xr:uid="{00000000-0005-0000-0000-000020310000}"/>
    <cellStyle name="T_N2 thay dat (N1-1)_!1 1 bao cao giao KH ve HTCMT vung TNB   12-12-2011 7" xfId="2680" xr:uid="{00000000-0005-0000-0000-000021310000}"/>
    <cellStyle name="T_N2 thay dat (N1-1)_Bieu4HTMT" xfId="12550" xr:uid="{00000000-0005-0000-0000-000022310000}"/>
    <cellStyle name="T_N2 thay dat (N1-1)_Bieu4HTMT 2" xfId="4649" xr:uid="{00000000-0005-0000-0000-000023310000}"/>
    <cellStyle name="T_N2 thay dat (N1-1)_Bieu4HTMT 2 2" xfId="1682" xr:uid="{00000000-0005-0000-0000-000024310000}"/>
    <cellStyle name="T_N2 thay dat (N1-1)_Bieu4HTMT 2 2 2" xfId="7329" xr:uid="{00000000-0005-0000-0000-000025310000}"/>
    <cellStyle name="T_N2 thay dat (N1-1)_Bieu4HTMT 2 2 2 2" xfId="2107" xr:uid="{00000000-0005-0000-0000-000026310000}"/>
    <cellStyle name="T_N2 thay dat (N1-1)_Bieu4HTMT 2 2 2 3" xfId="4814" xr:uid="{00000000-0005-0000-0000-000027310000}"/>
    <cellStyle name="T_N2 thay dat (N1-1)_Bieu4HTMT 2 2 3" xfId="12553" xr:uid="{00000000-0005-0000-0000-000028310000}"/>
    <cellStyle name="T_N2 thay dat (N1-1)_Bieu4HTMT 2 2 4" xfId="12556" xr:uid="{00000000-0005-0000-0000-000029310000}"/>
    <cellStyle name="T_N2 thay dat (N1-1)_Bieu4HTMT 2 3" xfId="7232" xr:uid="{00000000-0005-0000-0000-00002A310000}"/>
    <cellStyle name="T_N2 thay dat (N1-1)_Bieu4HTMT 2 3 2" xfId="12557" xr:uid="{00000000-0005-0000-0000-00002B310000}"/>
    <cellStyle name="T_N2 thay dat (N1-1)_Bieu4HTMT 2 3 3" xfId="12558" xr:uid="{00000000-0005-0000-0000-00002C310000}"/>
    <cellStyle name="T_N2 thay dat (N1-1)_Bieu4HTMT 2 4" xfId="7241" xr:uid="{00000000-0005-0000-0000-00002D310000}"/>
    <cellStyle name="T_N2 thay dat (N1-1)_Bieu4HTMT 2 4 2" xfId="12560" xr:uid="{00000000-0005-0000-0000-00002E310000}"/>
    <cellStyle name="T_N2 thay dat (N1-1)_Bieu4HTMT 2 5" xfId="10822" xr:uid="{00000000-0005-0000-0000-00002F310000}"/>
    <cellStyle name="T_N2 thay dat (N1-1)_Bieu4HTMT 2 6" xfId="10824" xr:uid="{00000000-0005-0000-0000-000030310000}"/>
    <cellStyle name="T_N2 thay dat (N1-1)_Bieu4HTMT 3" xfId="4654" xr:uid="{00000000-0005-0000-0000-000031310000}"/>
    <cellStyle name="T_N2 thay dat (N1-1)_Bieu4HTMT 3 2" xfId="12561" xr:uid="{00000000-0005-0000-0000-000032310000}"/>
    <cellStyle name="T_N2 thay dat (N1-1)_Bieu4HTMT 3 2 2" xfId="997" xr:uid="{00000000-0005-0000-0000-000033310000}"/>
    <cellStyle name="T_N2 thay dat (N1-1)_Bieu4HTMT 3 2 3" xfId="1004" xr:uid="{00000000-0005-0000-0000-000034310000}"/>
    <cellStyle name="T_N2 thay dat (N1-1)_Bieu4HTMT 3 3" xfId="12562" xr:uid="{00000000-0005-0000-0000-000035310000}"/>
    <cellStyle name="T_N2 thay dat (N1-1)_Bieu4HTMT 3 4" xfId="12563" xr:uid="{00000000-0005-0000-0000-000036310000}"/>
    <cellStyle name="T_N2 thay dat (N1-1)_Bieu4HTMT 4" xfId="1722" xr:uid="{00000000-0005-0000-0000-000037310000}"/>
    <cellStyle name="T_N2 thay dat (N1-1)_Bieu4HTMT 4 2" xfId="12565" xr:uid="{00000000-0005-0000-0000-000038310000}"/>
    <cellStyle name="T_N2 thay dat (N1-1)_Bieu4HTMT 4 3" xfId="12567" xr:uid="{00000000-0005-0000-0000-000039310000}"/>
    <cellStyle name="T_N2 thay dat (N1-1)_Bieu4HTMT 5" xfId="2580" xr:uid="{00000000-0005-0000-0000-00003A310000}"/>
    <cellStyle name="T_N2 thay dat (N1-1)_Bieu4HTMT 5 2" xfId="12568" xr:uid="{00000000-0005-0000-0000-00003B310000}"/>
    <cellStyle name="T_N2 thay dat (N1-1)_Bieu4HTMT 6" xfId="12569" xr:uid="{00000000-0005-0000-0000-00003C310000}"/>
    <cellStyle name="T_N2 thay dat (N1-1)_Bieu4HTMT 7" xfId="12570" xr:uid="{00000000-0005-0000-0000-00003D310000}"/>
    <cellStyle name="T_N2 thay dat (N1-1)_Bieu4HTMT_!1 1 bao cao giao KH ve HTCMT vung TNB   12-12-2011" xfId="12571" xr:uid="{00000000-0005-0000-0000-00003E310000}"/>
    <cellStyle name="T_N2 thay dat (N1-1)_Bieu4HTMT_!1 1 bao cao giao KH ve HTCMT vung TNB   12-12-2011 2" xfId="12572" xr:uid="{00000000-0005-0000-0000-00003F310000}"/>
    <cellStyle name="T_N2 thay dat (N1-1)_Bieu4HTMT_!1 1 bao cao giao KH ve HTCMT vung TNB   12-12-2011 2 2" xfId="12573" xr:uid="{00000000-0005-0000-0000-000040310000}"/>
    <cellStyle name="T_N2 thay dat (N1-1)_Bieu4HTMT_!1 1 bao cao giao KH ve HTCMT vung TNB   12-12-2011 2 2 2" xfId="12574" xr:uid="{00000000-0005-0000-0000-000041310000}"/>
    <cellStyle name="T_N2 thay dat (N1-1)_Bieu4HTMT_!1 1 bao cao giao KH ve HTCMT vung TNB   12-12-2011 2 2 2 2" xfId="12575" xr:uid="{00000000-0005-0000-0000-000042310000}"/>
    <cellStyle name="T_N2 thay dat (N1-1)_Bieu4HTMT_!1 1 bao cao giao KH ve HTCMT vung TNB   12-12-2011 2 2 2 3" xfId="12577" xr:uid="{00000000-0005-0000-0000-000043310000}"/>
    <cellStyle name="T_N2 thay dat (N1-1)_Bieu4HTMT_!1 1 bao cao giao KH ve HTCMT vung TNB   12-12-2011 2 2 3" xfId="12578" xr:uid="{00000000-0005-0000-0000-000044310000}"/>
    <cellStyle name="T_N2 thay dat (N1-1)_Bieu4HTMT_!1 1 bao cao giao KH ve HTCMT vung TNB   12-12-2011 2 2 4" xfId="12579" xr:uid="{00000000-0005-0000-0000-000045310000}"/>
    <cellStyle name="T_N2 thay dat (N1-1)_Bieu4HTMT_!1 1 bao cao giao KH ve HTCMT vung TNB   12-12-2011 2 3" xfId="12580" xr:uid="{00000000-0005-0000-0000-000046310000}"/>
    <cellStyle name="T_N2 thay dat (N1-1)_Bieu4HTMT_!1 1 bao cao giao KH ve HTCMT vung TNB   12-12-2011 2 3 2" xfId="12581" xr:uid="{00000000-0005-0000-0000-000047310000}"/>
    <cellStyle name="T_N2 thay dat (N1-1)_Bieu4HTMT_!1 1 bao cao giao KH ve HTCMT vung TNB   12-12-2011 2 3 3" xfId="12582" xr:uid="{00000000-0005-0000-0000-000048310000}"/>
    <cellStyle name="T_N2 thay dat (N1-1)_Bieu4HTMT_!1 1 bao cao giao KH ve HTCMT vung TNB   12-12-2011 2 4" xfId="12583" xr:uid="{00000000-0005-0000-0000-000049310000}"/>
    <cellStyle name="T_N2 thay dat (N1-1)_Bieu4HTMT_!1 1 bao cao giao KH ve HTCMT vung TNB   12-12-2011 2 4 2" xfId="12584" xr:uid="{00000000-0005-0000-0000-00004A310000}"/>
    <cellStyle name="T_N2 thay dat (N1-1)_Bieu4HTMT_!1 1 bao cao giao KH ve HTCMT vung TNB   12-12-2011 2 5" xfId="12585" xr:uid="{00000000-0005-0000-0000-00004B310000}"/>
    <cellStyle name="T_N2 thay dat (N1-1)_Bieu4HTMT_!1 1 bao cao giao KH ve HTCMT vung TNB   12-12-2011 2 6" xfId="12587" xr:uid="{00000000-0005-0000-0000-00004C310000}"/>
    <cellStyle name="T_N2 thay dat (N1-1)_Bieu4HTMT_!1 1 bao cao giao KH ve HTCMT vung TNB   12-12-2011 3" xfId="12589" xr:uid="{00000000-0005-0000-0000-00004D310000}"/>
    <cellStyle name="T_N2 thay dat (N1-1)_Bieu4HTMT_!1 1 bao cao giao KH ve HTCMT vung TNB   12-12-2011 3 2" xfId="2797" xr:uid="{00000000-0005-0000-0000-00004E310000}"/>
    <cellStyle name="T_N2 thay dat (N1-1)_Bieu4HTMT_!1 1 bao cao giao KH ve HTCMT vung TNB   12-12-2011 3 2 2" xfId="8963" xr:uid="{00000000-0005-0000-0000-00004F310000}"/>
    <cellStyle name="T_N2 thay dat (N1-1)_Bieu4HTMT_!1 1 bao cao giao KH ve HTCMT vung TNB   12-12-2011 3 2 3" xfId="8966" xr:uid="{00000000-0005-0000-0000-000050310000}"/>
    <cellStyle name="T_N2 thay dat (N1-1)_Bieu4HTMT_!1 1 bao cao giao KH ve HTCMT vung TNB   12-12-2011 3 3" xfId="11381" xr:uid="{00000000-0005-0000-0000-000051310000}"/>
    <cellStyle name="T_N2 thay dat (N1-1)_Bieu4HTMT_!1 1 bao cao giao KH ve HTCMT vung TNB   12-12-2011 3 4" xfId="11383" xr:uid="{00000000-0005-0000-0000-000052310000}"/>
    <cellStyle name="T_N2 thay dat (N1-1)_Bieu4HTMT_!1 1 bao cao giao KH ve HTCMT vung TNB   12-12-2011 4" xfId="12590" xr:uid="{00000000-0005-0000-0000-000053310000}"/>
    <cellStyle name="T_N2 thay dat (N1-1)_Bieu4HTMT_!1 1 bao cao giao KH ve HTCMT vung TNB   12-12-2011 4 2" xfId="12591" xr:uid="{00000000-0005-0000-0000-000054310000}"/>
    <cellStyle name="T_N2 thay dat (N1-1)_Bieu4HTMT_!1 1 bao cao giao KH ve HTCMT vung TNB   12-12-2011 4 3" xfId="11385" xr:uid="{00000000-0005-0000-0000-000055310000}"/>
    <cellStyle name="T_N2 thay dat (N1-1)_Bieu4HTMT_!1 1 bao cao giao KH ve HTCMT vung TNB   12-12-2011 5" xfId="12593" xr:uid="{00000000-0005-0000-0000-000056310000}"/>
    <cellStyle name="T_N2 thay dat (N1-1)_Bieu4HTMT_!1 1 bao cao giao KH ve HTCMT vung TNB   12-12-2011 5 2" xfId="12594" xr:uid="{00000000-0005-0000-0000-000057310000}"/>
    <cellStyle name="T_N2 thay dat (N1-1)_Bieu4HTMT_!1 1 bao cao giao KH ve HTCMT vung TNB   12-12-2011 6" xfId="12596" xr:uid="{00000000-0005-0000-0000-000058310000}"/>
    <cellStyle name="T_N2 thay dat (N1-1)_Bieu4HTMT_!1 1 bao cao giao KH ve HTCMT vung TNB   12-12-2011 7" xfId="12597" xr:uid="{00000000-0005-0000-0000-000059310000}"/>
    <cellStyle name="T_N2 thay dat (N1-1)_Bieu4HTMT_KH TPCP vung TNB (03-1-2012)" xfId="11191" xr:uid="{00000000-0005-0000-0000-00005A310000}"/>
    <cellStyle name="T_N2 thay dat (N1-1)_Bieu4HTMT_KH TPCP vung TNB (03-1-2012) 2" xfId="8394" xr:uid="{00000000-0005-0000-0000-00005B310000}"/>
    <cellStyle name="T_N2 thay dat (N1-1)_Bieu4HTMT_KH TPCP vung TNB (03-1-2012) 2 2" xfId="7841" xr:uid="{00000000-0005-0000-0000-00005C310000}"/>
    <cellStyle name="T_N2 thay dat (N1-1)_Bieu4HTMT_KH TPCP vung TNB (03-1-2012) 2 2 2" xfId="12598" xr:uid="{00000000-0005-0000-0000-00005D310000}"/>
    <cellStyle name="T_N2 thay dat (N1-1)_Bieu4HTMT_KH TPCP vung TNB (03-1-2012) 2 2 2 2" xfId="12599" xr:uid="{00000000-0005-0000-0000-00005E310000}"/>
    <cellStyle name="T_N2 thay dat (N1-1)_Bieu4HTMT_KH TPCP vung TNB (03-1-2012) 2 2 2 3" xfId="12600" xr:uid="{00000000-0005-0000-0000-00005F310000}"/>
    <cellStyle name="T_N2 thay dat (N1-1)_Bieu4HTMT_KH TPCP vung TNB (03-1-2012) 2 2 3" xfId="8398" xr:uid="{00000000-0005-0000-0000-000060310000}"/>
    <cellStyle name="T_N2 thay dat (N1-1)_Bieu4HTMT_KH TPCP vung TNB (03-1-2012) 2 2 4" xfId="8401" xr:uid="{00000000-0005-0000-0000-000061310000}"/>
    <cellStyle name="T_N2 thay dat (N1-1)_Bieu4HTMT_KH TPCP vung TNB (03-1-2012) 2 3" xfId="12601" xr:uid="{00000000-0005-0000-0000-000062310000}"/>
    <cellStyle name="T_N2 thay dat (N1-1)_Bieu4HTMT_KH TPCP vung TNB (03-1-2012) 2 3 2" xfId="12602" xr:uid="{00000000-0005-0000-0000-000063310000}"/>
    <cellStyle name="T_N2 thay dat (N1-1)_Bieu4HTMT_KH TPCP vung TNB (03-1-2012) 2 3 3" xfId="10354" xr:uid="{00000000-0005-0000-0000-000064310000}"/>
    <cellStyle name="T_N2 thay dat (N1-1)_Bieu4HTMT_KH TPCP vung TNB (03-1-2012) 2 4" xfId="11409" xr:uid="{00000000-0005-0000-0000-000065310000}"/>
    <cellStyle name="T_N2 thay dat (N1-1)_Bieu4HTMT_KH TPCP vung TNB (03-1-2012) 2 4 2" xfId="11411" xr:uid="{00000000-0005-0000-0000-000066310000}"/>
    <cellStyle name="T_N2 thay dat (N1-1)_Bieu4HTMT_KH TPCP vung TNB (03-1-2012) 2 5" xfId="2456" xr:uid="{00000000-0005-0000-0000-000067310000}"/>
    <cellStyle name="T_N2 thay dat (N1-1)_Bieu4HTMT_KH TPCP vung TNB (03-1-2012) 2 6" xfId="385" xr:uid="{00000000-0005-0000-0000-000068310000}"/>
    <cellStyle name="T_N2 thay dat (N1-1)_Bieu4HTMT_KH TPCP vung TNB (03-1-2012) 3" xfId="12603" xr:uid="{00000000-0005-0000-0000-000069310000}"/>
    <cellStyle name="T_N2 thay dat (N1-1)_Bieu4HTMT_KH TPCP vung TNB (03-1-2012) 3 2" xfId="12604" xr:uid="{00000000-0005-0000-0000-00006A310000}"/>
    <cellStyle name="T_N2 thay dat (N1-1)_Bieu4HTMT_KH TPCP vung TNB (03-1-2012) 3 2 2" xfId="12606" xr:uid="{00000000-0005-0000-0000-00006B310000}"/>
    <cellStyle name="T_N2 thay dat (N1-1)_Bieu4HTMT_KH TPCP vung TNB (03-1-2012) 3 2 3" xfId="12608" xr:uid="{00000000-0005-0000-0000-00006C310000}"/>
    <cellStyle name="T_N2 thay dat (N1-1)_Bieu4HTMT_KH TPCP vung TNB (03-1-2012) 3 3" xfId="12609" xr:uid="{00000000-0005-0000-0000-00006D310000}"/>
    <cellStyle name="T_N2 thay dat (N1-1)_Bieu4HTMT_KH TPCP vung TNB (03-1-2012) 3 4" xfId="12610" xr:uid="{00000000-0005-0000-0000-00006E310000}"/>
    <cellStyle name="T_N2 thay dat (N1-1)_Bieu4HTMT_KH TPCP vung TNB (03-1-2012) 4" xfId="12611" xr:uid="{00000000-0005-0000-0000-00006F310000}"/>
    <cellStyle name="T_N2 thay dat (N1-1)_Bieu4HTMT_KH TPCP vung TNB (03-1-2012) 4 2" xfId="12612" xr:uid="{00000000-0005-0000-0000-000070310000}"/>
    <cellStyle name="T_N2 thay dat (N1-1)_Bieu4HTMT_KH TPCP vung TNB (03-1-2012) 4 3" xfId="12613" xr:uid="{00000000-0005-0000-0000-000071310000}"/>
    <cellStyle name="T_N2 thay dat (N1-1)_Bieu4HTMT_KH TPCP vung TNB (03-1-2012) 5" xfId="12614" xr:uid="{00000000-0005-0000-0000-000072310000}"/>
    <cellStyle name="T_N2 thay dat (N1-1)_Bieu4HTMT_KH TPCP vung TNB (03-1-2012) 5 2" xfId="12615" xr:uid="{00000000-0005-0000-0000-000073310000}"/>
    <cellStyle name="T_N2 thay dat (N1-1)_Bieu4HTMT_KH TPCP vung TNB (03-1-2012) 6" xfId="806" xr:uid="{00000000-0005-0000-0000-000074310000}"/>
    <cellStyle name="T_N2 thay dat (N1-1)_Bieu4HTMT_KH TPCP vung TNB (03-1-2012) 7" xfId="818" xr:uid="{00000000-0005-0000-0000-000075310000}"/>
    <cellStyle name="T_N2 thay dat (N1-1)_KH TPCP vung TNB (03-1-2012)" xfId="12616" xr:uid="{00000000-0005-0000-0000-000076310000}"/>
    <cellStyle name="T_N2 thay dat (N1-1)_KH TPCP vung TNB (03-1-2012) 2" xfId="12619" xr:uid="{00000000-0005-0000-0000-000077310000}"/>
    <cellStyle name="T_N2 thay dat (N1-1)_KH TPCP vung TNB (03-1-2012) 2 2" xfId="1490" xr:uid="{00000000-0005-0000-0000-000078310000}"/>
    <cellStyle name="T_N2 thay dat (N1-1)_KH TPCP vung TNB (03-1-2012) 2 2 2" xfId="4434" xr:uid="{00000000-0005-0000-0000-000079310000}"/>
    <cellStyle name="T_N2 thay dat (N1-1)_KH TPCP vung TNB (03-1-2012) 2 2 2 2" xfId="5232" xr:uid="{00000000-0005-0000-0000-00007A310000}"/>
    <cellStyle name="T_N2 thay dat (N1-1)_KH TPCP vung TNB (03-1-2012) 2 2 2 3" xfId="11531" xr:uid="{00000000-0005-0000-0000-00007B310000}"/>
    <cellStyle name="T_N2 thay dat (N1-1)_KH TPCP vung TNB (03-1-2012) 2 2 3" xfId="6184" xr:uid="{00000000-0005-0000-0000-00007C310000}"/>
    <cellStyle name="T_N2 thay dat (N1-1)_KH TPCP vung TNB (03-1-2012) 2 2 4" xfId="12620" xr:uid="{00000000-0005-0000-0000-00007D310000}"/>
    <cellStyle name="T_N2 thay dat (N1-1)_KH TPCP vung TNB (03-1-2012) 2 3" xfId="5307" xr:uid="{00000000-0005-0000-0000-00007E310000}"/>
    <cellStyle name="T_N2 thay dat (N1-1)_KH TPCP vung TNB (03-1-2012) 2 3 2" xfId="278" xr:uid="{00000000-0005-0000-0000-00007F310000}"/>
    <cellStyle name="T_N2 thay dat (N1-1)_KH TPCP vung TNB (03-1-2012) 2 3 3" xfId="318" xr:uid="{00000000-0005-0000-0000-000080310000}"/>
    <cellStyle name="T_N2 thay dat (N1-1)_KH TPCP vung TNB (03-1-2012) 2 4" xfId="12621" xr:uid="{00000000-0005-0000-0000-000081310000}"/>
    <cellStyle name="T_N2 thay dat (N1-1)_KH TPCP vung TNB (03-1-2012) 2 4 2" xfId="6203" xr:uid="{00000000-0005-0000-0000-000082310000}"/>
    <cellStyle name="T_N2 thay dat (N1-1)_KH TPCP vung TNB (03-1-2012) 2 5" xfId="12622" xr:uid="{00000000-0005-0000-0000-000083310000}"/>
    <cellStyle name="T_N2 thay dat (N1-1)_KH TPCP vung TNB (03-1-2012) 2 6" xfId="12624" xr:uid="{00000000-0005-0000-0000-000084310000}"/>
    <cellStyle name="T_N2 thay dat (N1-1)_KH TPCP vung TNB (03-1-2012) 3" xfId="12626" xr:uid="{00000000-0005-0000-0000-000085310000}"/>
    <cellStyle name="T_N2 thay dat (N1-1)_KH TPCP vung TNB (03-1-2012) 3 2" xfId="12627" xr:uid="{00000000-0005-0000-0000-000086310000}"/>
    <cellStyle name="T_N2 thay dat (N1-1)_KH TPCP vung TNB (03-1-2012) 3 2 2" xfId="12629" xr:uid="{00000000-0005-0000-0000-000087310000}"/>
    <cellStyle name="T_N2 thay dat (N1-1)_KH TPCP vung TNB (03-1-2012) 3 2 3" xfId="3665" xr:uid="{00000000-0005-0000-0000-000088310000}"/>
    <cellStyle name="T_N2 thay dat (N1-1)_KH TPCP vung TNB (03-1-2012) 3 3" xfId="12630" xr:uid="{00000000-0005-0000-0000-000089310000}"/>
    <cellStyle name="T_N2 thay dat (N1-1)_KH TPCP vung TNB (03-1-2012) 3 4" xfId="12631" xr:uid="{00000000-0005-0000-0000-00008A310000}"/>
    <cellStyle name="T_N2 thay dat (N1-1)_KH TPCP vung TNB (03-1-2012) 4" xfId="12632" xr:uid="{00000000-0005-0000-0000-00008B310000}"/>
    <cellStyle name="T_N2 thay dat (N1-1)_KH TPCP vung TNB (03-1-2012) 4 2" xfId="5372" xr:uid="{00000000-0005-0000-0000-00008C310000}"/>
    <cellStyle name="T_N2 thay dat (N1-1)_KH TPCP vung TNB (03-1-2012) 4 3" xfId="6002" xr:uid="{00000000-0005-0000-0000-00008D310000}"/>
    <cellStyle name="T_N2 thay dat (N1-1)_KH TPCP vung TNB (03-1-2012) 5" xfId="8982" xr:uid="{00000000-0005-0000-0000-00008E310000}"/>
    <cellStyle name="T_N2 thay dat (N1-1)_KH TPCP vung TNB (03-1-2012) 5 2" xfId="7822" xr:uid="{00000000-0005-0000-0000-00008F310000}"/>
    <cellStyle name="T_N2 thay dat (N1-1)_KH TPCP vung TNB (03-1-2012) 6" xfId="8987" xr:uid="{00000000-0005-0000-0000-000090310000}"/>
    <cellStyle name="T_N2 thay dat (N1-1)_KH TPCP vung TNB (03-1-2012) 7" xfId="8990" xr:uid="{00000000-0005-0000-0000-000091310000}"/>
    <cellStyle name="T_Phuong an can doi nam 2008" xfId="11553" xr:uid="{00000000-0005-0000-0000-000092310000}"/>
    <cellStyle name="T_Phuong an can doi nam 2008 2" xfId="11555" xr:uid="{00000000-0005-0000-0000-000093310000}"/>
    <cellStyle name="T_Phuong an can doi nam 2008 2 2" xfId="8985" xr:uid="{00000000-0005-0000-0000-000094310000}"/>
    <cellStyle name="T_Phuong an can doi nam 2008 2 2 2" xfId="12633" xr:uid="{00000000-0005-0000-0000-000095310000}"/>
    <cellStyle name="T_Phuong an can doi nam 2008 2 2 2 2" xfId="5533" xr:uid="{00000000-0005-0000-0000-000096310000}"/>
    <cellStyle name="T_Phuong an can doi nam 2008 2 2 2 3" xfId="5539" xr:uid="{00000000-0005-0000-0000-000097310000}"/>
    <cellStyle name="T_Phuong an can doi nam 2008 2 2 3" xfId="12634" xr:uid="{00000000-0005-0000-0000-000098310000}"/>
    <cellStyle name="T_Phuong an can doi nam 2008 2 2 4" xfId="12636" xr:uid="{00000000-0005-0000-0000-000099310000}"/>
    <cellStyle name="T_Phuong an can doi nam 2008 2 3" xfId="474" xr:uid="{00000000-0005-0000-0000-00009A310000}"/>
    <cellStyle name="T_Phuong an can doi nam 2008 2 3 2" xfId="6909" xr:uid="{00000000-0005-0000-0000-00009B310000}"/>
    <cellStyle name="T_Phuong an can doi nam 2008 2 3 3" xfId="6911" xr:uid="{00000000-0005-0000-0000-00009C310000}"/>
    <cellStyle name="T_Phuong an can doi nam 2008 2 4" xfId="2075" xr:uid="{00000000-0005-0000-0000-00009D310000}"/>
    <cellStyle name="T_Phuong an can doi nam 2008 2 4 2" xfId="35" xr:uid="{00000000-0005-0000-0000-00009E310000}"/>
    <cellStyle name="T_Phuong an can doi nam 2008 2 5" xfId="486" xr:uid="{00000000-0005-0000-0000-00009F310000}"/>
    <cellStyle name="T_Phuong an can doi nam 2008 2 6" xfId="6740" xr:uid="{00000000-0005-0000-0000-0000A0310000}"/>
    <cellStyle name="T_Phuong an can doi nam 2008 3" xfId="12637" xr:uid="{00000000-0005-0000-0000-0000A1310000}"/>
    <cellStyle name="T_Phuong an can doi nam 2008 3 2" xfId="395" xr:uid="{00000000-0005-0000-0000-0000A2310000}"/>
    <cellStyle name="T_Phuong an can doi nam 2008 3 2 2" xfId="12638" xr:uid="{00000000-0005-0000-0000-0000A3310000}"/>
    <cellStyle name="T_Phuong an can doi nam 2008 3 2 3" xfId="12639" xr:uid="{00000000-0005-0000-0000-0000A4310000}"/>
    <cellStyle name="T_Phuong an can doi nam 2008 3 3" xfId="5847" xr:uid="{00000000-0005-0000-0000-0000A5310000}"/>
    <cellStyle name="T_Phuong an can doi nam 2008 3 4" xfId="5852" xr:uid="{00000000-0005-0000-0000-0000A6310000}"/>
    <cellStyle name="T_Phuong an can doi nam 2008 4" xfId="12640" xr:uid="{00000000-0005-0000-0000-0000A7310000}"/>
    <cellStyle name="T_Phuong an can doi nam 2008 4 2" xfId="12641" xr:uid="{00000000-0005-0000-0000-0000A8310000}"/>
    <cellStyle name="T_Phuong an can doi nam 2008 4 3" xfId="6914" xr:uid="{00000000-0005-0000-0000-0000A9310000}"/>
    <cellStyle name="T_Phuong an can doi nam 2008 5" xfId="12642" xr:uid="{00000000-0005-0000-0000-0000AA310000}"/>
    <cellStyle name="T_Phuong an can doi nam 2008 5 2" xfId="12643" xr:uid="{00000000-0005-0000-0000-0000AB310000}"/>
    <cellStyle name="T_Phuong an can doi nam 2008 6" xfId="12644" xr:uid="{00000000-0005-0000-0000-0000AC310000}"/>
    <cellStyle name="T_Phuong an can doi nam 2008 7" xfId="2116" xr:uid="{00000000-0005-0000-0000-0000AD310000}"/>
    <cellStyle name="T_Phuong an can doi nam 2008_!1 1 bao cao giao KH ve HTCMT vung TNB   12-12-2011" xfId="10575" xr:uid="{00000000-0005-0000-0000-0000AE310000}"/>
    <cellStyle name="T_Phuong an can doi nam 2008_!1 1 bao cao giao KH ve HTCMT vung TNB   12-12-2011 2" xfId="7835" xr:uid="{00000000-0005-0000-0000-0000AF310000}"/>
    <cellStyle name="T_Phuong an can doi nam 2008_!1 1 bao cao giao KH ve HTCMT vung TNB   12-12-2011 2 2" xfId="8666" xr:uid="{00000000-0005-0000-0000-0000B0310000}"/>
    <cellStyle name="T_Phuong an can doi nam 2008_!1 1 bao cao giao KH ve HTCMT vung TNB   12-12-2011 2 2 2" xfId="1350" xr:uid="{00000000-0005-0000-0000-0000B1310000}"/>
    <cellStyle name="T_Phuong an can doi nam 2008_!1 1 bao cao giao KH ve HTCMT vung TNB   12-12-2011 2 2 2 2" xfId="12645" xr:uid="{00000000-0005-0000-0000-0000B2310000}"/>
    <cellStyle name="T_Phuong an can doi nam 2008_!1 1 bao cao giao KH ve HTCMT vung TNB   12-12-2011 2 2 2 3" xfId="12647" xr:uid="{00000000-0005-0000-0000-0000B3310000}"/>
    <cellStyle name="T_Phuong an can doi nam 2008_!1 1 bao cao giao KH ve HTCMT vung TNB   12-12-2011 2 2 3" xfId="5488" xr:uid="{00000000-0005-0000-0000-0000B4310000}"/>
    <cellStyle name="T_Phuong an can doi nam 2008_!1 1 bao cao giao KH ve HTCMT vung TNB   12-12-2011 2 2 4" xfId="4222" xr:uid="{00000000-0005-0000-0000-0000B5310000}"/>
    <cellStyle name="T_Phuong an can doi nam 2008_!1 1 bao cao giao KH ve HTCMT vung TNB   12-12-2011 2 3" xfId="8669" xr:uid="{00000000-0005-0000-0000-0000B6310000}"/>
    <cellStyle name="T_Phuong an can doi nam 2008_!1 1 bao cao giao KH ve HTCMT vung TNB   12-12-2011 2 3 2" xfId="2541" xr:uid="{00000000-0005-0000-0000-0000B7310000}"/>
    <cellStyle name="T_Phuong an can doi nam 2008_!1 1 bao cao giao KH ve HTCMT vung TNB   12-12-2011 2 3 3" xfId="5507" xr:uid="{00000000-0005-0000-0000-0000B8310000}"/>
    <cellStyle name="T_Phuong an can doi nam 2008_!1 1 bao cao giao KH ve HTCMT vung TNB   12-12-2011 2 4" xfId="12648" xr:uid="{00000000-0005-0000-0000-0000B9310000}"/>
    <cellStyle name="T_Phuong an can doi nam 2008_!1 1 bao cao giao KH ve HTCMT vung TNB   12-12-2011 2 4 2" xfId="12650" xr:uid="{00000000-0005-0000-0000-0000BA310000}"/>
    <cellStyle name="T_Phuong an can doi nam 2008_!1 1 bao cao giao KH ve HTCMT vung TNB   12-12-2011 2 5" xfId="849" xr:uid="{00000000-0005-0000-0000-0000BB310000}"/>
    <cellStyle name="T_Phuong an can doi nam 2008_!1 1 bao cao giao KH ve HTCMT vung TNB   12-12-2011 2 6" xfId="12651" xr:uid="{00000000-0005-0000-0000-0000BC310000}"/>
    <cellStyle name="T_Phuong an can doi nam 2008_!1 1 bao cao giao KH ve HTCMT vung TNB   12-12-2011 3" xfId="7328" xr:uid="{00000000-0005-0000-0000-0000BD310000}"/>
    <cellStyle name="T_Phuong an can doi nam 2008_!1 1 bao cao giao KH ve HTCMT vung TNB   12-12-2011 3 2" xfId="2106" xr:uid="{00000000-0005-0000-0000-0000BE310000}"/>
    <cellStyle name="T_Phuong an can doi nam 2008_!1 1 bao cao giao KH ve HTCMT vung TNB   12-12-2011 3 2 2" xfId="12653" xr:uid="{00000000-0005-0000-0000-0000BF310000}"/>
    <cellStyle name="T_Phuong an can doi nam 2008_!1 1 bao cao giao KH ve HTCMT vung TNB   12-12-2011 3 2 3" xfId="12655" xr:uid="{00000000-0005-0000-0000-0000C0310000}"/>
    <cellStyle name="T_Phuong an can doi nam 2008_!1 1 bao cao giao KH ve HTCMT vung TNB   12-12-2011 3 3" xfId="4813" xr:uid="{00000000-0005-0000-0000-0000C1310000}"/>
    <cellStyle name="T_Phuong an can doi nam 2008_!1 1 bao cao giao KH ve HTCMT vung TNB   12-12-2011 3 4" xfId="200" xr:uid="{00000000-0005-0000-0000-0000C2310000}"/>
    <cellStyle name="T_Phuong an can doi nam 2008_!1 1 bao cao giao KH ve HTCMT vung TNB   12-12-2011 4" xfId="12552" xr:uid="{00000000-0005-0000-0000-0000C3310000}"/>
    <cellStyle name="T_Phuong an can doi nam 2008_!1 1 bao cao giao KH ve HTCMT vung TNB   12-12-2011 4 2" xfId="12658" xr:uid="{00000000-0005-0000-0000-0000C4310000}"/>
    <cellStyle name="T_Phuong an can doi nam 2008_!1 1 bao cao giao KH ve HTCMT vung TNB   12-12-2011 4 3" xfId="12661" xr:uid="{00000000-0005-0000-0000-0000C5310000}"/>
    <cellStyle name="T_Phuong an can doi nam 2008_!1 1 bao cao giao KH ve HTCMT vung TNB   12-12-2011 5" xfId="12555" xr:uid="{00000000-0005-0000-0000-0000C6310000}"/>
    <cellStyle name="T_Phuong an can doi nam 2008_!1 1 bao cao giao KH ve HTCMT vung TNB   12-12-2011 5 2" xfId="1324" xr:uid="{00000000-0005-0000-0000-0000C7310000}"/>
    <cellStyle name="T_Phuong an can doi nam 2008_!1 1 bao cao giao KH ve HTCMT vung TNB   12-12-2011 6" xfId="12663" xr:uid="{00000000-0005-0000-0000-0000C8310000}"/>
    <cellStyle name="T_Phuong an can doi nam 2008_!1 1 bao cao giao KH ve HTCMT vung TNB   12-12-2011 7" xfId="12666" xr:uid="{00000000-0005-0000-0000-0000C9310000}"/>
    <cellStyle name="T_Phuong an can doi nam 2008_KH TPCP vung TNB (03-1-2012)" xfId="10857" xr:uid="{00000000-0005-0000-0000-0000CA310000}"/>
    <cellStyle name="T_Phuong an can doi nam 2008_KH TPCP vung TNB (03-1-2012) 2" xfId="12667" xr:uid="{00000000-0005-0000-0000-0000CB310000}"/>
    <cellStyle name="T_Phuong an can doi nam 2008_KH TPCP vung TNB (03-1-2012) 2 2" xfId="12668" xr:uid="{00000000-0005-0000-0000-0000CC310000}"/>
    <cellStyle name="T_Phuong an can doi nam 2008_KH TPCP vung TNB (03-1-2012) 2 2 2" xfId="12669" xr:uid="{00000000-0005-0000-0000-0000CD310000}"/>
    <cellStyle name="T_Phuong an can doi nam 2008_KH TPCP vung TNB (03-1-2012) 2 2 2 2" xfId="1545" xr:uid="{00000000-0005-0000-0000-0000CE310000}"/>
    <cellStyle name="T_Phuong an can doi nam 2008_KH TPCP vung TNB (03-1-2012) 2 2 2 3" xfId="6134" xr:uid="{00000000-0005-0000-0000-0000CF310000}"/>
    <cellStyle name="T_Phuong an can doi nam 2008_KH TPCP vung TNB (03-1-2012) 2 2 3" xfId="12670" xr:uid="{00000000-0005-0000-0000-0000D0310000}"/>
    <cellStyle name="T_Phuong an can doi nam 2008_KH TPCP vung TNB (03-1-2012) 2 2 4" xfId="7556" xr:uid="{00000000-0005-0000-0000-0000D1310000}"/>
    <cellStyle name="T_Phuong an can doi nam 2008_KH TPCP vung TNB (03-1-2012) 2 3" xfId="12671" xr:uid="{00000000-0005-0000-0000-0000D2310000}"/>
    <cellStyle name="T_Phuong an can doi nam 2008_KH TPCP vung TNB (03-1-2012) 2 3 2" xfId="12672" xr:uid="{00000000-0005-0000-0000-0000D3310000}"/>
    <cellStyle name="T_Phuong an can doi nam 2008_KH TPCP vung TNB (03-1-2012) 2 3 3" xfId="12673" xr:uid="{00000000-0005-0000-0000-0000D4310000}"/>
    <cellStyle name="T_Phuong an can doi nam 2008_KH TPCP vung TNB (03-1-2012) 2 4" xfId="12132" xr:uid="{00000000-0005-0000-0000-0000D5310000}"/>
    <cellStyle name="T_Phuong an can doi nam 2008_KH TPCP vung TNB (03-1-2012) 2 4 2" xfId="12674" xr:uid="{00000000-0005-0000-0000-0000D6310000}"/>
    <cellStyle name="T_Phuong an can doi nam 2008_KH TPCP vung TNB (03-1-2012) 2 5" xfId="12134" xr:uid="{00000000-0005-0000-0000-0000D7310000}"/>
    <cellStyle name="T_Phuong an can doi nam 2008_KH TPCP vung TNB (03-1-2012) 2 6" xfId="12675" xr:uid="{00000000-0005-0000-0000-0000D8310000}"/>
    <cellStyle name="T_Phuong an can doi nam 2008_KH TPCP vung TNB (03-1-2012) 3" xfId="12676" xr:uid="{00000000-0005-0000-0000-0000D9310000}"/>
    <cellStyle name="T_Phuong an can doi nam 2008_KH TPCP vung TNB (03-1-2012) 3 2" xfId="12677" xr:uid="{00000000-0005-0000-0000-0000DA310000}"/>
    <cellStyle name="T_Phuong an can doi nam 2008_KH TPCP vung TNB (03-1-2012) 3 2 2" xfId="12678" xr:uid="{00000000-0005-0000-0000-0000DB310000}"/>
    <cellStyle name="T_Phuong an can doi nam 2008_KH TPCP vung TNB (03-1-2012) 3 2 3" xfId="11872" xr:uid="{00000000-0005-0000-0000-0000DC310000}"/>
    <cellStyle name="T_Phuong an can doi nam 2008_KH TPCP vung TNB (03-1-2012) 3 3" xfId="12679" xr:uid="{00000000-0005-0000-0000-0000DD310000}"/>
    <cellStyle name="T_Phuong an can doi nam 2008_KH TPCP vung TNB (03-1-2012) 3 4" xfId="12680" xr:uid="{00000000-0005-0000-0000-0000DE310000}"/>
    <cellStyle name="T_Phuong an can doi nam 2008_KH TPCP vung TNB (03-1-2012) 4" xfId="12681" xr:uid="{00000000-0005-0000-0000-0000DF310000}"/>
    <cellStyle name="T_Phuong an can doi nam 2008_KH TPCP vung TNB (03-1-2012) 4 2" xfId="12682" xr:uid="{00000000-0005-0000-0000-0000E0310000}"/>
    <cellStyle name="T_Phuong an can doi nam 2008_KH TPCP vung TNB (03-1-2012) 4 3" xfId="12683" xr:uid="{00000000-0005-0000-0000-0000E1310000}"/>
    <cellStyle name="T_Phuong an can doi nam 2008_KH TPCP vung TNB (03-1-2012) 5" xfId="12684" xr:uid="{00000000-0005-0000-0000-0000E2310000}"/>
    <cellStyle name="T_Phuong an can doi nam 2008_KH TPCP vung TNB (03-1-2012) 5 2" xfId="12685" xr:uid="{00000000-0005-0000-0000-0000E3310000}"/>
    <cellStyle name="T_Phuong an can doi nam 2008_KH TPCP vung TNB (03-1-2012) 6" xfId="11791" xr:uid="{00000000-0005-0000-0000-0000E4310000}"/>
    <cellStyle name="T_Phuong an can doi nam 2008_KH TPCP vung TNB (03-1-2012) 7" xfId="4394" xr:uid="{00000000-0005-0000-0000-0000E5310000}"/>
    <cellStyle name="T_Seagame(BTL)" xfId="12686" xr:uid="{00000000-0005-0000-0000-0000E6310000}"/>
    <cellStyle name="T_Seagame(BTL) 2" xfId="11047" xr:uid="{00000000-0005-0000-0000-0000E7310000}"/>
    <cellStyle name="T_Seagame(BTL) 2 2" xfId="12687" xr:uid="{00000000-0005-0000-0000-0000E8310000}"/>
    <cellStyle name="T_Seagame(BTL) 2 2 2" xfId="12688" xr:uid="{00000000-0005-0000-0000-0000E9310000}"/>
    <cellStyle name="T_Seagame(BTL) 2 2 2 2" xfId="12689" xr:uid="{00000000-0005-0000-0000-0000EA310000}"/>
    <cellStyle name="T_Seagame(BTL) 2 2 2 3" xfId="10308" xr:uid="{00000000-0005-0000-0000-0000EB310000}"/>
    <cellStyle name="T_Seagame(BTL) 2 2 3" xfId="12691" xr:uid="{00000000-0005-0000-0000-0000EC310000}"/>
    <cellStyle name="T_Seagame(BTL) 2 2 4" xfId="12693" xr:uid="{00000000-0005-0000-0000-0000ED310000}"/>
    <cellStyle name="T_Seagame(BTL) 2 3" xfId="12694" xr:uid="{00000000-0005-0000-0000-0000EE310000}"/>
    <cellStyle name="T_Seagame(BTL) 2 3 2" xfId="6705" xr:uid="{00000000-0005-0000-0000-0000EF310000}"/>
    <cellStyle name="T_Seagame(BTL) 2 3 3" xfId="7082" xr:uid="{00000000-0005-0000-0000-0000F0310000}"/>
    <cellStyle name="T_Seagame(BTL) 2 4" xfId="12695" xr:uid="{00000000-0005-0000-0000-0000F1310000}"/>
    <cellStyle name="T_Seagame(BTL) 2 4 2" xfId="2072" xr:uid="{00000000-0005-0000-0000-0000F2310000}"/>
    <cellStyle name="T_Seagame(BTL) 2 5" xfId="12696" xr:uid="{00000000-0005-0000-0000-0000F3310000}"/>
    <cellStyle name="T_Seagame(BTL) 2 6" xfId="12697" xr:uid="{00000000-0005-0000-0000-0000F4310000}"/>
    <cellStyle name="T_Seagame(BTL) 3" xfId="398" xr:uid="{00000000-0005-0000-0000-0000F5310000}"/>
    <cellStyle name="T_Seagame(BTL) 3 2" xfId="12698" xr:uid="{00000000-0005-0000-0000-0000F6310000}"/>
    <cellStyle name="T_Seagame(BTL) 3 2 2" xfId="12699" xr:uid="{00000000-0005-0000-0000-0000F7310000}"/>
    <cellStyle name="T_Seagame(BTL) 3 2 3" xfId="1036" xr:uid="{00000000-0005-0000-0000-0000F8310000}"/>
    <cellStyle name="T_Seagame(BTL) 3 3" xfId="1811" xr:uid="{00000000-0005-0000-0000-0000F9310000}"/>
    <cellStyle name="T_Seagame(BTL) 3 4" xfId="12700" xr:uid="{00000000-0005-0000-0000-0000FA310000}"/>
    <cellStyle name="T_Seagame(BTL) 4" xfId="12701" xr:uid="{00000000-0005-0000-0000-0000FB310000}"/>
    <cellStyle name="T_Seagame(BTL) 4 2" xfId="8045" xr:uid="{00000000-0005-0000-0000-0000FC310000}"/>
    <cellStyle name="T_Seagame(BTL) 4 3" xfId="8051" xr:uid="{00000000-0005-0000-0000-0000FD310000}"/>
    <cellStyle name="T_Seagame(BTL) 5" xfId="12472" xr:uid="{00000000-0005-0000-0000-0000FE310000}"/>
    <cellStyle name="T_Seagame(BTL) 5 2" xfId="887" xr:uid="{00000000-0005-0000-0000-0000FF310000}"/>
    <cellStyle name="T_Seagame(BTL) 6" xfId="12474" xr:uid="{00000000-0005-0000-0000-000000320000}"/>
    <cellStyle name="T_Seagame(BTL) 7" xfId="12476" xr:uid="{00000000-0005-0000-0000-000001320000}"/>
    <cellStyle name="T_So GTVT" xfId="12702" xr:uid="{00000000-0005-0000-0000-000002320000}"/>
    <cellStyle name="T_So GTVT 2" xfId="12703" xr:uid="{00000000-0005-0000-0000-000003320000}"/>
    <cellStyle name="T_So GTVT 2 2" xfId="12705" xr:uid="{00000000-0005-0000-0000-000004320000}"/>
    <cellStyle name="T_So GTVT 2 2 2" xfId="5142" xr:uid="{00000000-0005-0000-0000-000005320000}"/>
    <cellStyle name="T_So GTVT 2 2 2 2" xfId="3188" xr:uid="{00000000-0005-0000-0000-000006320000}"/>
    <cellStyle name="T_So GTVT 2 2 2 3" xfId="5146" xr:uid="{00000000-0005-0000-0000-000007320000}"/>
    <cellStyle name="T_So GTVT 2 2 3" xfId="5215" xr:uid="{00000000-0005-0000-0000-000008320000}"/>
    <cellStyle name="T_So GTVT 2 2 4" xfId="5223" xr:uid="{00000000-0005-0000-0000-000009320000}"/>
    <cellStyle name="T_So GTVT 2 3" xfId="12706" xr:uid="{00000000-0005-0000-0000-00000A320000}"/>
    <cellStyle name="T_So GTVT 2 3 2" xfId="5789" xr:uid="{00000000-0005-0000-0000-00000B320000}"/>
    <cellStyle name="T_So GTVT 2 3 3" xfId="681" xr:uid="{00000000-0005-0000-0000-00000C320000}"/>
    <cellStyle name="T_So GTVT 2 4" xfId="12707" xr:uid="{00000000-0005-0000-0000-00000D320000}"/>
    <cellStyle name="T_So GTVT 2 4 2" xfId="8888" xr:uid="{00000000-0005-0000-0000-00000E320000}"/>
    <cellStyle name="T_So GTVT 2 5" xfId="12708" xr:uid="{00000000-0005-0000-0000-00000F320000}"/>
    <cellStyle name="T_So GTVT 2 6" xfId="12709" xr:uid="{00000000-0005-0000-0000-000010320000}"/>
    <cellStyle name="T_So GTVT 3" xfId="12710" xr:uid="{00000000-0005-0000-0000-000011320000}"/>
    <cellStyle name="T_So GTVT 3 2" xfId="12711" xr:uid="{00000000-0005-0000-0000-000012320000}"/>
    <cellStyle name="T_So GTVT 3 2 2" xfId="12712" xr:uid="{00000000-0005-0000-0000-000013320000}"/>
    <cellStyle name="T_So GTVT 3 2 3" xfId="3847" xr:uid="{00000000-0005-0000-0000-000014320000}"/>
    <cellStyle name="T_So GTVT 3 3" xfId="12713" xr:uid="{00000000-0005-0000-0000-000015320000}"/>
    <cellStyle name="T_So GTVT 3 4" xfId="12714" xr:uid="{00000000-0005-0000-0000-000016320000}"/>
    <cellStyle name="T_So GTVT 4" xfId="12715" xr:uid="{00000000-0005-0000-0000-000017320000}"/>
    <cellStyle name="T_So GTVT 4 2" xfId="12716" xr:uid="{00000000-0005-0000-0000-000018320000}"/>
    <cellStyle name="T_So GTVT 4 3" xfId="12717" xr:uid="{00000000-0005-0000-0000-000019320000}"/>
    <cellStyle name="T_So GTVT 5" xfId="12718" xr:uid="{00000000-0005-0000-0000-00001A320000}"/>
    <cellStyle name="T_So GTVT 5 2" xfId="12721" xr:uid="{00000000-0005-0000-0000-00001B320000}"/>
    <cellStyle name="T_So GTVT 6" xfId="10648" xr:uid="{00000000-0005-0000-0000-00001C320000}"/>
    <cellStyle name="T_So GTVT 7" xfId="10650" xr:uid="{00000000-0005-0000-0000-00001D320000}"/>
    <cellStyle name="T_So GTVT_!1 1 bao cao giao KH ve HTCMT vung TNB   12-12-2011" xfId="10697" xr:uid="{00000000-0005-0000-0000-00001E320000}"/>
    <cellStyle name="T_So GTVT_!1 1 bao cao giao KH ve HTCMT vung TNB   12-12-2011 2" xfId="12723" xr:uid="{00000000-0005-0000-0000-00001F320000}"/>
    <cellStyle name="T_So GTVT_!1 1 bao cao giao KH ve HTCMT vung TNB   12-12-2011 2 2" xfId="12725" xr:uid="{00000000-0005-0000-0000-000020320000}"/>
    <cellStyle name="T_So GTVT_!1 1 bao cao giao KH ve HTCMT vung TNB   12-12-2011 2 2 2" xfId="12727" xr:uid="{00000000-0005-0000-0000-000021320000}"/>
    <cellStyle name="T_So GTVT_!1 1 bao cao giao KH ve HTCMT vung TNB   12-12-2011 2 2 2 2" xfId="7199" xr:uid="{00000000-0005-0000-0000-000022320000}"/>
    <cellStyle name="T_So GTVT_!1 1 bao cao giao KH ve HTCMT vung TNB   12-12-2011 2 2 2 3" xfId="12728" xr:uid="{00000000-0005-0000-0000-000023320000}"/>
    <cellStyle name="T_So GTVT_!1 1 bao cao giao KH ve HTCMT vung TNB   12-12-2011 2 2 3" xfId="12730" xr:uid="{00000000-0005-0000-0000-000024320000}"/>
    <cellStyle name="T_So GTVT_!1 1 bao cao giao KH ve HTCMT vung TNB   12-12-2011 2 2 4" xfId="7433" xr:uid="{00000000-0005-0000-0000-000025320000}"/>
    <cellStyle name="T_So GTVT_!1 1 bao cao giao KH ve HTCMT vung TNB   12-12-2011 2 3" xfId="12732" xr:uid="{00000000-0005-0000-0000-000026320000}"/>
    <cellStyle name="T_So GTVT_!1 1 bao cao giao KH ve HTCMT vung TNB   12-12-2011 2 3 2" xfId="12733" xr:uid="{00000000-0005-0000-0000-000027320000}"/>
    <cellStyle name="T_So GTVT_!1 1 bao cao giao KH ve HTCMT vung TNB   12-12-2011 2 3 3" xfId="3621" xr:uid="{00000000-0005-0000-0000-000028320000}"/>
    <cellStyle name="T_So GTVT_!1 1 bao cao giao KH ve HTCMT vung TNB   12-12-2011 2 4" xfId="12735" xr:uid="{00000000-0005-0000-0000-000029320000}"/>
    <cellStyle name="T_So GTVT_!1 1 bao cao giao KH ve HTCMT vung TNB   12-12-2011 2 4 2" xfId="10100" xr:uid="{00000000-0005-0000-0000-00002A320000}"/>
    <cellStyle name="T_So GTVT_!1 1 bao cao giao KH ve HTCMT vung TNB   12-12-2011 2 5" xfId="7114" xr:uid="{00000000-0005-0000-0000-00002B320000}"/>
    <cellStyle name="T_So GTVT_!1 1 bao cao giao KH ve HTCMT vung TNB   12-12-2011 2 6" xfId="12736" xr:uid="{00000000-0005-0000-0000-00002C320000}"/>
    <cellStyle name="T_So GTVT_!1 1 bao cao giao KH ve HTCMT vung TNB   12-12-2011 3" xfId="12738" xr:uid="{00000000-0005-0000-0000-00002D320000}"/>
    <cellStyle name="T_So GTVT_!1 1 bao cao giao KH ve HTCMT vung TNB   12-12-2011 3 2" xfId="12740" xr:uid="{00000000-0005-0000-0000-00002E320000}"/>
    <cellStyle name="T_So GTVT_!1 1 bao cao giao KH ve HTCMT vung TNB   12-12-2011 3 2 2" xfId="12741" xr:uid="{00000000-0005-0000-0000-00002F320000}"/>
    <cellStyle name="T_So GTVT_!1 1 bao cao giao KH ve HTCMT vung TNB   12-12-2011 3 2 3" xfId="12742" xr:uid="{00000000-0005-0000-0000-000030320000}"/>
    <cellStyle name="T_So GTVT_!1 1 bao cao giao KH ve HTCMT vung TNB   12-12-2011 3 3" xfId="12744" xr:uid="{00000000-0005-0000-0000-000031320000}"/>
    <cellStyle name="T_So GTVT_!1 1 bao cao giao KH ve HTCMT vung TNB   12-12-2011 3 4" xfId="12745" xr:uid="{00000000-0005-0000-0000-000032320000}"/>
    <cellStyle name="T_So GTVT_!1 1 bao cao giao KH ve HTCMT vung TNB   12-12-2011 4" xfId="1479" xr:uid="{00000000-0005-0000-0000-000033320000}"/>
    <cellStyle name="T_So GTVT_!1 1 bao cao giao KH ve HTCMT vung TNB   12-12-2011 4 2" xfId="11856" xr:uid="{00000000-0005-0000-0000-000034320000}"/>
    <cellStyle name="T_So GTVT_!1 1 bao cao giao KH ve HTCMT vung TNB   12-12-2011 4 3" xfId="2274" xr:uid="{00000000-0005-0000-0000-000035320000}"/>
    <cellStyle name="T_So GTVT_!1 1 bao cao giao KH ve HTCMT vung TNB   12-12-2011 5" xfId="11859" xr:uid="{00000000-0005-0000-0000-000036320000}"/>
    <cellStyle name="T_So GTVT_!1 1 bao cao giao KH ve HTCMT vung TNB   12-12-2011 5 2" xfId="12746" xr:uid="{00000000-0005-0000-0000-000037320000}"/>
    <cellStyle name="T_So GTVT_!1 1 bao cao giao KH ve HTCMT vung TNB   12-12-2011 6" xfId="3124" xr:uid="{00000000-0005-0000-0000-000038320000}"/>
    <cellStyle name="T_So GTVT_!1 1 bao cao giao KH ve HTCMT vung TNB   12-12-2011 7" xfId="12747" xr:uid="{00000000-0005-0000-0000-000039320000}"/>
    <cellStyle name="T_So GTVT_KH TPCP vung TNB (03-1-2012)" xfId="6856" xr:uid="{00000000-0005-0000-0000-00003A320000}"/>
    <cellStyle name="T_So GTVT_KH TPCP vung TNB (03-1-2012) 2" xfId="12440" xr:uid="{00000000-0005-0000-0000-00003B320000}"/>
    <cellStyle name="T_So GTVT_KH TPCP vung TNB (03-1-2012) 2 2" xfId="12748" xr:uid="{00000000-0005-0000-0000-00003C320000}"/>
    <cellStyle name="T_So GTVT_KH TPCP vung TNB (03-1-2012) 2 2 2" xfId="12750" xr:uid="{00000000-0005-0000-0000-00003D320000}"/>
    <cellStyle name="T_So GTVT_KH TPCP vung TNB (03-1-2012) 2 2 2 2" xfId="12752" xr:uid="{00000000-0005-0000-0000-00003E320000}"/>
    <cellStyle name="T_So GTVT_KH TPCP vung TNB (03-1-2012) 2 2 2 3" xfId="9944" xr:uid="{00000000-0005-0000-0000-00003F320000}"/>
    <cellStyle name="T_So GTVT_KH TPCP vung TNB (03-1-2012) 2 2 3" xfId="12754" xr:uid="{00000000-0005-0000-0000-000040320000}"/>
    <cellStyle name="T_So GTVT_KH TPCP vung TNB (03-1-2012) 2 2 4" xfId="12756" xr:uid="{00000000-0005-0000-0000-000041320000}"/>
    <cellStyle name="T_So GTVT_KH TPCP vung TNB (03-1-2012) 2 3" xfId="12757" xr:uid="{00000000-0005-0000-0000-000042320000}"/>
    <cellStyle name="T_So GTVT_KH TPCP vung TNB (03-1-2012) 2 3 2" xfId="12758" xr:uid="{00000000-0005-0000-0000-000043320000}"/>
    <cellStyle name="T_So GTVT_KH TPCP vung TNB (03-1-2012) 2 3 3" xfId="12759" xr:uid="{00000000-0005-0000-0000-000044320000}"/>
    <cellStyle name="T_So GTVT_KH TPCP vung TNB (03-1-2012) 2 4" xfId="12760" xr:uid="{00000000-0005-0000-0000-000045320000}"/>
    <cellStyle name="T_So GTVT_KH TPCP vung TNB (03-1-2012) 2 4 2" xfId="12761" xr:uid="{00000000-0005-0000-0000-000046320000}"/>
    <cellStyle name="T_So GTVT_KH TPCP vung TNB (03-1-2012) 2 5" xfId="12762" xr:uid="{00000000-0005-0000-0000-000047320000}"/>
    <cellStyle name="T_So GTVT_KH TPCP vung TNB (03-1-2012) 2 6" xfId="12763" xr:uid="{00000000-0005-0000-0000-000048320000}"/>
    <cellStyle name="T_So GTVT_KH TPCP vung TNB (03-1-2012) 3" xfId="12049" xr:uid="{00000000-0005-0000-0000-000049320000}"/>
    <cellStyle name="T_So GTVT_KH TPCP vung TNB (03-1-2012) 3 2" xfId="12052" xr:uid="{00000000-0005-0000-0000-00004A320000}"/>
    <cellStyle name="T_So GTVT_KH TPCP vung TNB (03-1-2012) 3 2 2" xfId="11970" xr:uid="{00000000-0005-0000-0000-00004B320000}"/>
    <cellStyle name="T_So GTVT_KH TPCP vung TNB (03-1-2012) 3 2 3" xfId="10285" xr:uid="{00000000-0005-0000-0000-00004C320000}"/>
    <cellStyle name="T_So GTVT_KH TPCP vung TNB (03-1-2012) 3 3" xfId="12054" xr:uid="{00000000-0005-0000-0000-00004D320000}"/>
    <cellStyle name="T_So GTVT_KH TPCP vung TNB (03-1-2012) 3 4" xfId="8919" xr:uid="{00000000-0005-0000-0000-00004E320000}"/>
    <cellStyle name="T_So GTVT_KH TPCP vung TNB (03-1-2012) 4" xfId="12057" xr:uid="{00000000-0005-0000-0000-00004F320000}"/>
    <cellStyle name="T_So GTVT_KH TPCP vung TNB (03-1-2012) 4 2" xfId="2930" xr:uid="{00000000-0005-0000-0000-000050320000}"/>
    <cellStyle name="T_So GTVT_KH TPCP vung TNB (03-1-2012) 4 3" xfId="12059" xr:uid="{00000000-0005-0000-0000-000051320000}"/>
    <cellStyle name="T_So GTVT_KH TPCP vung TNB (03-1-2012) 5" xfId="12061" xr:uid="{00000000-0005-0000-0000-000052320000}"/>
    <cellStyle name="T_So GTVT_KH TPCP vung TNB (03-1-2012) 5 2" xfId="12063" xr:uid="{00000000-0005-0000-0000-000053320000}"/>
    <cellStyle name="T_So GTVT_KH TPCP vung TNB (03-1-2012) 6" xfId="3822" xr:uid="{00000000-0005-0000-0000-000054320000}"/>
    <cellStyle name="T_So GTVT_KH TPCP vung TNB (03-1-2012) 7" xfId="12065" xr:uid="{00000000-0005-0000-0000-000055320000}"/>
    <cellStyle name="T_tai co cau dau tu (tong hop)1" xfId="12764" xr:uid="{00000000-0005-0000-0000-000056320000}"/>
    <cellStyle name="T_tai co cau dau tu (tong hop)1 2" xfId="12532" xr:uid="{00000000-0005-0000-0000-000057320000}"/>
    <cellStyle name="T_tai co cau dau tu (tong hop)1 2 2" xfId="4045" xr:uid="{00000000-0005-0000-0000-000058320000}"/>
    <cellStyle name="T_tai co cau dau tu (tong hop)1 2 2 2" xfId="12765" xr:uid="{00000000-0005-0000-0000-000059320000}"/>
    <cellStyle name="T_tai co cau dau tu (tong hop)1 2 2 3" xfId="12766" xr:uid="{00000000-0005-0000-0000-00005A320000}"/>
    <cellStyle name="T_tai co cau dau tu (tong hop)1 2 3" xfId="12768" xr:uid="{00000000-0005-0000-0000-00005B320000}"/>
    <cellStyle name="T_tai co cau dau tu (tong hop)1 2 4" xfId="12770" xr:uid="{00000000-0005-0000-0000-00005C320000}"/>
    <cellStyle name="T_tai co cau dau tu (tong hop)1 3" xfId="12771" xr:uid="{00000000-0005-0000-0000-00005D320000}"/>
    <cellStyle name="T_tai co cau dau tu (tong hop)1 3 2" xfId="11476" xr:uid="{00000000-0005-0000-0000-00005E320000}"/>
    <cellStyle name="T_tai co cau dau tu (tong hop)1 3 3" xfId="12772" xr:uid="{00000000-0005-0000-0000-00005F320000}"/>
    <cellStyle name="T_tai co cau dau tu (tong hop)1 4" xfId="12773" xr:uid="{00000000-0005-0000-0000-000060320000}"/>
    <cellStyle name="T_tai co cau dau tu (tong hop)1 4 2" xfId="12774" xr:uid="{00000000-0005-0000-0000-000061320000}"/>
    <cellStyle name="T_tai co cau dau tu (tong hop)1 5" xfId="8853" xr:uid="{00000000-0005-0000-0000-000062320000}"/>
    <cellStyle name="T_tai co cau dau tu (tong hop)1 6" xfId="12775" xr:uid="{00000000-0005-0000-0000-000063320000}"/>
    <cellStyle name="T_TDT + duong(8-5-07)" xfId="12366" xr:uid="{00000000-0005-0000-0000-000064320000}"/>
    <cellStyle name="T_TDT + duong(8-5-07) 2" xfId="11983" xr:uid="{00000000-0005-0000-0000-000065320000}"/>
    <cellStyle name="T_TDT + duong(8-5-07) 2 2" xfId="12776" xr:uid="{00000000-0005-0000-0000-000066320000}"/>
    <cellStyle name="T_TDT + duong(8-5-07) 2 2 2" xfId="12777" xr:uid="{00000000-0005-0000-0000-000067320000}"/>
    <cellStyle name="T_TDT + duong(8-5-07) 2 2 2 2" xfId="12778" xr:uid="{00000000-0005-0000-0000-000068320000}"/>
    <cellStyle name="T_TDT + duong(8-5-07) 2 2 2 3" xfId="12779" xr:uid="{00000000-0005-0000-0000-000069320000}"/>
    <cellStyle name="T_TDT + duong(8-5-07) 2 2 3" xfId="12780" xr:uid="{00000000-0005-0000-0000-00006A320000}"/>
    <cellStyle name="T_TDT + duong(8-5-07) 2 2 4" xfId="12781" xr:uid="{00000000-0005-0000-0000-00006B320000}"/>
    <cellStyle name="T_TDT + duong(8-5-07) 2 3" xfId="12782" xr:uid="{00000000-0005-0000-0000-00006C320000}"/>
    <cellStyle name="T_TDT + duong(8-5-07) 2 3 2" xfId="12783" xr:uid="{00000000-0005-0000-0000-00006D320000}"/>
    <cellStyle name="T_TDT + duong(8-5-07) 2 3 3" xfId="12785" xr:uid="{00000000-0005-0000-0000-00006E320000}"/>
    <cellStyle name="T_TDT + duong(8-5-07) 2 4" xfId="12786" xr:uid="{00000000-0005-0000-0000-00006F320000}"/>
    <cellStyle name="T_TDT + duong(8-5-07) 2 4 2" xfId="333" xr:uid="{00000000-0005-0000-0000-000070320000}"/>
    <cellStyle name="T_TDT + duong(8-5-07) 2 5" xfId="12787" xr:uid="{00000000-0005-0000-0000-000071320000}"/>
    <cellStyle name="T_TDT + duong(8-5-07) 2 6" xfId="12788" xr:uid="{00000000-0005-0000-0000-000072320000}"/>
    <cellStyle name="T_TDT + duong(8-5-07) 3" xfId="12789" xr:uid="{00000000-0005-0000-0000-000073320000}"/>
    <cellStyle name="T_TDT + duong(8-5-07) 3 2" xfId="12003" xr:uid="{00000000-0005-0000-0000-000074320000}"/>
    <cellStyle name="T_TDT + duong(8-5-07) 3 2 2" xfId="12790" xr:uid="{00000000-0005-0000-0000-000075320000}"/>
    <cellStyle name="T_TDT + duong(8-5-07) 3 2 3" xfId="12791" xr:uid="{00000000-0005-0000-0000-000076320000}"/>
    <cellStyle name="T_TDT + duong(8-5-07) 3 3" xfId="12005" xr:uid="{00000000-0005-0000-0000-000077320000}"/>
    <cellStyle name="T_TDT + duong(8-5-07) 3 4" xfId="12792" xr:uid="{00000000-0005-0000-0000-000078320000}"/>
    <cellStyle name="T_TDT + duong(8-5-07) 4" xfId="12793" xr:uid="{00000000-0005-0000-0000-000079320000}"/>
    <cellStyle name="T_TDT + duong(8-5-07) 4 2" xfId="12794" xr:uid="{00000000-0005-0000-0000-00007A320000}"/>
    <cellStyle name="T_TDT + duong(8-5-07) 4 3" xfId="12796" xr:uid="{00000000-0005-0000-0000-00007B320000}"/>
    <cellStyle name="T_TDT + duong(8-5-07) 5" xfId="12797" xr:uid="{00000000-0005-0000-0000-00007C320000}"/>
    <cellStyle name="T_TDT + duong(8-5-07) 5 2" xfId="1916" xr:uid="{00000000-0005-0000-0000-00007D320000}"/>
    <cellStyle name="T_TDT + duong(8-5-07) 6" xfId="12798" xr:uid="{00000000-0005-0000-0000-00007E320000}"/>
    <cellStyle name="T_TDT + duong(8-5-07) 7" xfId="8307" xr:uid="{00000000-0005-0000-0000-00007F320000}"/>
    <cellStyle name="T_TDT + duong(8-5-07)_!1 1 bao cao giao KH ve HTCMT vung TNB   12-12-2011" xfId="11998" xr:uid="{00000000-0005-0000-0000-000080320000}"/>
    <cellStyle name="T_TDT + duong(8-5-07)_!1 1 bao cao giao KH ve HTCMT vung TNB   12-12-2011 2" xfId="12799" xr:uid="{00000000-0005-0000-0000-000081320000}"/>
    <cellStyle name="T_TDT + duong(8-5-07)_!1 1 bao cao giao KH ve HTCMT vung TNB   12-12-2011 2 2" xfId="12800" xr:uid="{00000000-0005-0000-0000-000082320000}"/>
    <cellStyle name="T_TDT + duong(8-5-07)_!1 1 bao cao giao KH ve HTCMT vung TNB   12-12-2011 2 2 2" xfId="992" xr:uid="{00000000-0005-0000-0000-000083320000}"/>
    <cellStyle name="T_TDT + duong(8-5-07)_!1 1 bao cao giao KH ve HTCMT vung TNB   12-12-2011 2 2 2 2" xfId="12801" xr:uid="{00000000-0005-0000-0000-000084320000}"/>
    <cellStyle name="T_TDT + duong(8-5-07)_!1 1 bao cao giao KH ve HTCMT vung TNB   12-12-2011 2 2 2 3" xfId="2691" xr:uid="{00000000-0005-0000-0000-000085320000}"/>
    <cellStyle name="T_TDT + duong(8-5-07)_!1 1 bao cao giao KH ve HTCMT vung TNB   12-12-2011 2 2 3" xfId="3439" xr:uid="{00000000-0005-0000-0000-000086320000}"/>
    <cellStyle name="T_TDT + duong(8-5-07)_!1 1 bao cao giao KH ve HTCMT vung TNB   12-12-2011 2 2 4" xfId="594" xr:uid="{00000000-0005-0000-0000-000087320000}"/>
    <cellStyle name="T_TDT + duong(8-5-07)_!1 1 bao cao giao KH ve HTCMT vung TNB   12-12-2011 2 3" xfId="12802" xr:uid="{00000000-0005-0000-0000-000088320000}"/>
    <cellStyle name="T_TDT + duong(8-5-07)_!1 1 bao cao giao KH ve HTCMT vung TNB   12-12-2011 2 3 2" xfId="12803" xr:uid="{00000000-0005-0000-0000-000089320000}"/>
    <cellStyle name="T_TDT + duong(8-5-07)_!1 1 bao cao giao KH ve HTCMT vung TNB   12-12-2011 2 3 3" xfId="1204" xr:uid="{00000000-0005-0000-0000-00008A320000}"/>
    <cellStyle name="T_TDT + duong(8-5-07)_!1 1 bao cao giao KH ve HTCMT vung TNB   12-12-2011 2 4" xfId="12804" xr:uid="{00000000-0005-0000-0000-00008B320000}"/>
    <cellStyle name="T_TDT + duong(8-5-07)_!1 1 bao cao giao KH ve HTCMT vung TNB   12-12-2011 2 4 2" xfId="12805" xr:uid="{00000000-0005-0000-0000-00008C320000}"/>
    <cellStyle name="T_TDT + duong(8-5-07)_!1 1 bao cao giao KH ve HTCMT vung TNB   12-12-2011 2 5" xfId="12806" xr:uid="{00000000-0005-0000-0000-00008D320000}"/>
    <cellStyle name="T_TDT + duong(8-5-07)_!1 1 bao cao giao KH ve HTCMT vung TNB   12-12-2011 2 6" xfId="12808" xr:uid="{00000000-0005-0000-0000-00008E320000}"/>
    <cellStyle name="T_TDT + duong(8-5-07)_!1 1 bao cao giao KH ve HTCMT vung TNB   12-12-2011 3" xfId="12809" xr:uid="{00000000-0005-0000-0000-00008F320000}"/>
    <cellStyle name="T_TDT + duong(8-5-07)_!1 1 bao cao giao KH ve HTCMT vung TNB   12-12-2011 3 2" xfId="12810" xr:uid="{00000000-0005-0000-0000-000090320000}"/>
    <cellStyle name="T_TDT + duong(8-5-07)_!1 1 bao cao giao KH ve HTCMT vung TNB   12-12-2011 3 2 2" xfId="9814" xr:uid="{00000000-0005-0000-0000-000091320000}"/>
    <cellStyle name="T_TDT + duong(8-5-07)_!1 1 bao cao giao KH ve HTCMT vung TNB   12-12-2011 3 2 3" xfId="12811" xr:uid="{00000000-0005-0000-0000-000092320000}"/>
    <cellStyle name="T_TDT + duong(8-5-07)_!1 1 bao cao giao KH ve HTCMT vung TNB   12-12-2011 3 3" xfId="322" xr:uid="{00000000-0005-0000-0000-000093320000}"/>
    <cellStyle name="T_TDT + duong(8-5-07)_!1 1 bao cao giao KH ve HTCMT vung TNB   12-12-2011 3 4" xfId="12812" xr:uid="{00000000-0005-0000-0000-000094320000}"/>
    <cellStyle name="T_TDT + duong(8-5-07)_!1 1 bao cao giao KH ve HTCMT vung TNB   12-12-2011 4" xfId="6621" xr:uid="{00000000-0005-0000-0000-000095320000}"/>
    <cellStyle name="T_TDT + duong(8-5-07)_!1 1 bao cao giao KH ve HTCMT vung TNB   12-12-2011 4 2" xfId="12813" xr:uid="{00000000-0005-0000-0000-000096320000}"/>
    <cellStyle name="T_TDT + duong(8-5-07)_!1 1 bao cao giao KH ve HTCMT vung TNB   12-12-2011 4 3" xfId="12814" xr:uid="{00000000-0005-0000-0000-000097320000}"/>
    <cellStyle name="T_TDT + duong(8-5-07)_!1 1 bao cao giao KH ve HTCMT vung TNB   12-12-2011 5" xfId="6624" xr:uid="{00000000-0005-0000-0000-000098320000}"/>
    <cellStyle name="T_TDT + duong(8-5-07)_!1 1 bao cao giao KH ve HTCMT vung TNB   12-12-2011 5 2" xfId="12815" xr:uid="{00000000-0005-0000-0000-000099320000}"/>
    <cellStyle name="T_TDT + duong(8-5-07)_!1 1 bao cao giao KH ve HTCMT vung TNB   12-12-2011 6" xfId="2670" xr:uid="{00000000-0005-0000-0000-00009A320000}"/>
    <cellStyle name="T_TDT + duong(8-5-07)_!1 1 bao cao giao KH ve HTCMT vung TNB   12-12-2011 7" xfId="4363" xr:uid="{00000000-0005-0000-0000-00009B320000}"/>
    <cellStyle name="T_TDT + duong(8-5-07)_Bieu4HTMT" xfId="12816" xr:uid="{00000000-0005-0000-0000-00009C320000}"/>
    <cellStyle name="T_TDT + duong(8-5-07)_Bieu4HTMT 2" xfId="12817" xr:uid="{00000000-0005-0000-0000-00009D320000}"/>
    <cellStyle name="T_TDT + duong(8-5-07)_Bieu4HTMT 2 2" xfId="12818" xr:uid="{00000000-0005-0000-0000-00009E320000}"/>
    <cellStyle name="T_TDT + duong(8-5-07)_Bieu4HTMT 2 2 2" xfId="12820" xr:uid="{00000000-0005-0000-0000-00009F320000}"/>
    <cellStyle name="T_TDT + duong(8-5-07)_Bieu4HTMT 2 2 2 2" xfId="4668" xr:uid="{00000000-0005-0000-0000-0000A0320000}"/>
    <cellStyle name="T_TDT + duong(8-5-07)_Bieu4HTMT 2 2 2 3" xfId="8740" xr:uid="{00000000-0005-0000-0000-0000A1320000}"/>
    <cellStyle name="T_TDT + duong(8-5-07)_Bieu4HTMT 2 2 3" xfId="12821" xr:uid="{00000000-0005-0000-0000-0000A2320000}"/>
    <cellStyle name="T_TDT + duong(8-5-07)_Bieu4HTMT 2 2 4" xfId="12822" xr:uid="{00000000-0005-0000-0000-0000A3320000}"/>
    <cellStyle name="T_TDT + duong(8-5-07)_Bieu4HTMT 2 3" xfId="11126" xr:uid="{00000000-0005-0000-0000-0000A4320000}"/>
    <cellStyle name="T_TDT + duong(8-5-07)_Bieu4HTMT 2 3 2" xfId="12823" xr:uid="{00000000-0005-0000-0000-0000A5320000}"/>
    <cellStyle name="T_TDT + duong(8-5-07)_Bieu4HTMT 2 3 3" xfId="12824" xr:uid="{00000000-0005-0000-0000-0000A6320000}"/>
    <cellStyle name="T_TDT + duong(8-5-07)_Bieu4HTMT 2 4" xfId="5830" xr:uid="{00000000-0005-0000-0000-0000A7320000}"/>
    <cellStyle name="T_TDT + duong(8-5-07)_Bieu4HTMT 2 4 2" xfId="12825" xr:uid="{00000000-0005-0000-0000-0000A8320000}"/>
    <cellStyle name="T_TDT + duong(8-5-07)_Bieu4HTMT 2 5" xfId="12826" xr:uid="{00000000-0005-0000-0000-0000A9320000}"/>
    <cellStyle name="T_TDT + duong(8-5-07)_Bieu4HTMT 2 6" xfId="10676" xr:uid="{00000000-0005-0000-0000-0000AA320000}"/>
    <cellStyle name="T_TDT + duong(8-5-07)_Bieu4HTMT 3" xfId="12827" xr:uid="{00000000-0005-0000-0000-0000AB320000}"/>
    <cellStyle name="T_TDT + duong(8-5-07)_Bieu4HTMT 3 2" xfId="12828" xr:uid="{00000000-0005-0000-0000-0000AC320000}"/>
    <cellStyle name="T_TDT + duong(8-5-07)_Bieu4HTMT 3 2 2" xfId="12829" xr:uid="{00000000-0005-0000-0000-0000AD320000}"/>
    <cellStyle name="T_TDT + duong(8-5-07)_Bieu4HTMT 3 2 3" xfId="12830" xr:uid="{00000000-0005-0000-0000-0000AE320000}"/>
    <cellStyle name="T_TDT + duong(8-5-07)_Bieu4HTMT 3 3" xfId="12831" xr:uid="{00000000-0005-0000-0000-0000AF320000}"/>
    <cellStyle name="T_TDT + duong(8-5-07)_Bieu4HTMT 3 4" xfId="12832" xr:uid="{00000000-0005-0000-0000-0000B0320000}"/>
    <cellStyle name="T_TDT + duong(8-5-07)_Bieu4HTMT 4" xfId="12833" xr:uid="{00000000-0005-0000-0000-0000B1320000}"/>
    <cellStyle name="T_TDT + duong(8-5-07)_Bieu4HTMT 4 2" xfId="12834" xr:uid="{00000000-0005-0000-0000-0000B2320000}"/>
    <cellStyle name="T_TDT + duong(8-5-07)_Bieu4HTMT 4 3" xfId="12835" xr:uid="{00000000-0005-0000-0000-0000B3320000}"/>
    <cellStyle name="T_TDT + duong(8-5-07)_Bieu4HTMT 5" xfId="12836" xr:uid="{00000000-0005-0000-0000-0000B4320000}"/>
    <cellStyle name="T_TDT + duong(8-5-07)_Bieu4HTMT 5 2" xfId="12837" xr:uid="{00000000-0005-0000-0000-0000B5320000}"/>
    <cellStyle name="T_TDT + duong(8-5-07)_Bieu4HTMT 6" xfId="12838" xr:uid="{00000000-0005-0000-0000-0000B6320000}"/>
    <cellStyle name="T_TDT + duong(8-5-07)_Bieu4HTMT 7" xfId="12839" xr:uid="{00000000-0005-0000-0000-0000B7320000}"/>
    <cellStyle name="T_TDT + duong(8-5-07)_Bieu4HTMT_!1 1 bao cao giao KH ve HTCMT vung TNB   12-12-2011" xfId="3116" xr:uid="{00000000-0005-0000-0000-0000B8320000}"/>
    <cellStyle name="T_TDT + duong(8-5-07)_Bieu4HTMT_!1 1 bao cao giao KH ve HTCMT vung TNB   12-12-2011 2" xfId="12841" xr:uid="{00000000-0005-0000-0000-0000B9320000}"/>
    <cellStyle name="T_TDT + duong(8-5-07)_Bieu4HTMT_!1 1 bao cao giao KH ve HTCMT vung TNB   12-12-2011 2 2" xfId="7763" xr:uid="{00000000-0005-0000-0000-0000BA320000}"/>
    <cellStyle name="T_TDT + duong(8-5-07)_Bieu4HTMT_!1 1 bao cao giao KH ve HTCMT vung TNB   12-12-2011 2 2 2" xfId="12843" xr:uid="{00000000-0005-0000-0000-0000BB320000}"/>
    <cellStyle name="T_TDT + duong(8-5-07)_Bieu4HTMT_!1 1 bao cao giao KH ve HTCMT vung TNB   12-12-2011 2 2 2 2" xfId="12844" xr:uid="{00000000-0005-0000-0000-0000BC320000}"/>
    <cellStyle name="T_TDT + duong(8-5-07)_Bieu4HTMT_!1 1 bao cao giao KH ve HTCMT vung TNB   12-12-2011 2 2 2 3" xfId="12093" xr:uid="{00000000-0005-0000-0000-0000BD320000}"/>
    <cellStyle name="T_TDT + duong(8-5-07)_Bieu4HTMT_!1 1 bao cao giao KH ve HTCMT vung TNB   12-12-2011 2 2 3" xfId="12845" xr:uid="{00000000-0005-0000-0000-0000BE320000}"/>
    <cellStyle name="T_TDT + duong(8-5-07)_Bieu4HTMT_!1 1 bao cao giao KH ve HTCMT vung TNB   12-12-2011 2 2 4" xfId="12846" xr:uid="{00000000-0005-0000-0000-0000BF320000}"/>
    <cellStyle name="T_TDT + duong(8-5-07)_Bieu4HTMT_!1 1 bao cao giao KH ve HTCMT vung TNB   12-12-2011 2 3" xfId="12848" xr:uid="{00000000-0005-0000-0000-0000C0320000}"/>
    <cellStyle name="T_TDT + duong(8-5-07)_Bieu4HTMT_!1 1 bao cao giao KH ve HTCMT vung TNB   12-12-2011 2 3 2" xfId="12849" xr:uid="{00000000-0005-0000-0000-0000C1320000}"/>
    <cellStyle name="T_TDT + duong(8-5-07)_Bieu4HTMT_!1 1 bao cao giao KH ve HTCMT vung TNB   12-12-2011 2 3 3" xfId="12851" xr:uid="{00000000-0005-0000-0000-0000C2320000}"/>
    <cellStyle name="T_TDT + duong(8-5-07)_Bieu4HTMT_!1 1 bao cao giao KH ve HTCMT vung TNB   12-12-2011 2 4" xfId="12853" xr:uid="{00000000-0005-0000-0000-0000C3320000}"/>
    <cellStyle name="T_TDT + duong(8-5-07)_Bieu4HTMT_!1 1 bao cao giao KH ve HTCMT vung TNB   12-12-2011 2 4 2" xfId="12854" xr:uid="{00000000-0005-0000-0000-0000C4320000}"/>
    <cellStyle name="T_TDT + duong(8-5-07)_Bieu4HTMT_!1 1 bao cao giao KH ve HTCMT vung TNB   12-12-2011 2 5" xfId="12856" xr:uid="{00000000-0005-0000-0000-0000C5320000}"/>
    <cellStyle name="T_TDT + duong(8-5-07)_Bieu4HTMT_!1 1 bao cao giao KH ve HTCMT vung TNB   12-12-2011 2 6" xfId="12859" xr:uid="{00000000-0005-0000-0000-0000C6320000}"/>
    <cellStyle name="T_TDT + duong(8-5-07)_Bieu4HTMT_!1 1 bao cao giao KH ve HTCMT vung TNB   12-12-2011 3" xfId="12860" xr:uid="{00000000-0005-0000-0000-0000C7320000}"/>
    <cellStyle name="T_TDT + duong(8-5-07)_Bieu4HTMT_!1 1 bao cao giao KH ve HTCMT vung TNB   12-12-2011 3 2" xfId="12862" xr:uid="{00000000-0005-0000-0000-0000C8320000}"/>
    <cellStyle name="T_TDT + duong(8-5-07)_Bieu4HTMT_!1 1 bao cao giao KH ve HTCMT vung TNB   12-12-2011 3 2 2" xfId="12863" xr:uid="{00000000-0005-0000-0000-0000C9320000}"/>
    <cellStyle name="T_TDT + duong(8-5-07)_Bieu4HTMT_!1 1 bao cao giao KH ve HTCMT vung TNB   12-12-2011 3 2 3" xfId="12864" xr:uid="{00000000-0005-0000-0000-0000CA320000}"/>
    <cellStyle name="T_TDT + duong(8-5-07)_Bieu4HTMT_!1 1 bao cao giao KH ve HTCMT vung TNB   12-12-2011 3 3" xfId="12866" xr:uid="{00000000-0005-0000-0000-0000CB320000}"/>
    <cellStyle name="T_TDT + duong(8-5-07)_Bieu4HTMT_!1 1 bao cao giao KH ve HTCMT vung TNB   12-12-2011 3 4" xfId="12867" xr:uid="{00000000-0005-0000-0000-0000CC320000}"/>
    <cellStyle name="T_TDT + duong(8-5-07)_Bieu4HTMT_!1 1 bao cao giao KH ve HTCMT vung TNB   12-12-2011 4" xfId="12868" xr:uid="{00000000-0005-0000-0000-0000CD320000}"/>
    <cellStyle name="T_TDT + duong(8-5-07)_Bieu4HTMT_!1 1 bao cao giao KH ve HTCMT vung TNB   12-12-2011 4 2" xfId="12869" xr:uid="{00000000-0005-0000-0000-0000CE320000}"/>
    <cellStyle name="T_TDT + duong(8-5-07)_Bieu4HTMT_!1 1 bao cao giao KH ve HTCMT vung TNB   12-12-2011 4 3" xfId="12870" xr:uid="{00000000-0005-0000-0000-0000CF320000}"/>
    <cellStyle name="T_TDT + duong(8-5-07)_Bieu4HTMT_!1 1 bao cao giao KH ve HTCMT vung TNB   12-12-2011 5" xfId="12871" xr:uid="{00000000-0005-0000-0000-0000D0320000}"/>
    <cellStyle name="T_TDT + duong(8-5-07)_Bieu4HTMT_!1 1 bao cao giao KH ve HTCMT vung TNB   12-12-2011 5 2" xfId="12872" xr:uid="{00000000-0005-0000-0000-0000D1320000}"/>
    <cellStyle name="T_TDT + duong(8-5-07)_Bieu4HTMT_!1 1 bao cao giao KH ve HTCMT vung TNB   12-12-2011 6" xfId="12657" xr:uid="{00000000-0005-0000-0000-0000D2320000}"/>
    <cellStyle name="T_TDT + duong(8-5-07)_Bieu4HTMT_!1 1 bao cao giao KH ve HTCMT vung TNB   12-12-2011 7" xfId="12660" xr:uid="{00000000-0005-0000-0000-0000D3320000}"/>
    <cellStyle name="T_TDT + duong(8-5-07)_Bieu4HTMT_KH TPCP vung TNB (03-1-2012)" xfId="12873" xr:uid="{00000000-0005-0000-0000-0000D4320000}"/>
    <cellStyle name="T_TDT + duong(8-5-07)_Bieu4HTMT_KH TPCP vung TNB (03-1-2012) 2" xfId="12784" xr:uid="{00000000-0005-0000-0000-0000D5320000}"/>
    <cellStyle name="T_TDT + duong(8-5-07)_Bieu4HTMT_KH TPCP vung TNB (03-1-2012) 2 2" xfId="12874" xr:uid="{00000000-0005-0000-0000-0000D6320000}"/>
    <cellStyle name="T_TDT + duong(8-5-07)_Bieu4HTMT_KH TPCP vung TNB (03-1-2012) 2 2 2" xfId="12875" xr:uid="{00000000-0005-0000-0000-0000D7320000}"/>
    <cellStyle name="T_TDT + duong(8-5-07)_Bieu4HTMT_KH TPCP vung TNB (03-1-2012) 2 2 2 2" xfId="12877" xr:uid="{00000000-0005-0000-0000-0000D8320000}"/>
    <cellStyle name="T_TDT + duong(8-5-07)_Bieu4HTMT_KH TPCP vung TNB (03-1-2012) 2 2 2 3" xfId="12878" xr:uid="{00000000-0005-0000-0000-0000D9320000}"/>
    <cellStyle name="T_TDT + duong(8-5-07)_Bieu4HTMT_KH TPCP vung TNB (03-1-2012) 2 2 3" xfId="12879" xr:uid="{00000000-0005-0000-0000-0000DA320000}"/>
    <cellStyle name="T_TDT + duong(8-5-07)_Bieu4HTMT_KH TPCP vung TNB (03-1-2012) 2 2 4" xfId="12880" xr:uid="{00000000-0005-0000-0000-0000DB320000}"/>
    <cellStyle name="T_TDT + duong(8-5-07)_Bieu4HTMT_KH TPCP vung TNB (03-1-2012) 2 3" xfId="12881" xr:uid="{00000000-0005-0000-0000-0000DC320000}"/>
    <cellStyle name="T_TDT + duong(8-5-07)_Bieu4HTMT_KH TPCP vung TNB (03-1-2012) 2 3 2" xfId="12882" xr:uid="{00000000-0005-0000-0000-0000DD320000}"/>
    <cellStyle name="T_TDT + duong(8-5-07)_Bieu4HTMT_KH TPCP vung TNB (03-1-2012) 2 3 3" xfId="3480" xr:uid="{00000000-0005-0000-0000-0000DE320000}"/>
    <cellStyle name="T_TDT + duong(8-5-07)_Bieu4HTMT_KH TPCP vung TNB (03-1-2012) 2 4" xfId="3446" xr:uid="{00000000-0005-0000-0000-0000DF320000}"/>
    <cellStyle name="T_TDT + duong(8-5-07)_Bieu4HTMT_KH TPCP vung TNB (03-1-2012) 2 4 2" xfId="12073" xr:uid="{00000000-0005-0000-0000-0000E0320000}"/>
    <cellStyle name="T_TDT + duong(8-5-07)_Bieu4HTMT_KH TPCP vung TNB (03-1-2012) 2 5" xfId="12884" xr:uid="{00000000-0005-0000-0000-0000E1320000}"/>
    <cellStyle name="T_TDT + duong(8-5-07)_Bieu4HTMT_KH TPCP vung TNB (03-1-2012) 2 6" xfId="12885" xr:uid="{00000000-0005-0000-0000-0000E2320000}"/>
    <cellStyle name="T_TDT + duong(8-5-07)_Bieu4HTMT_KH TPCP vung TNB (03-1-2012) 3" xfId="12887" xr:uid="{00000000-0005-0000-0000-0000E3320000}"/>
    <cellStyle name="T_TDT + duong(8-5-07)_Bieu4HTMT_KH TPCP vung TNB (03-1-2012) 3 2" xfId="12888" xr:uid="{00000000-0005-0000-0000-0000E4320000}"/>
    <cellStyle name="T_TDT + duong(8-5-07)_Bieu4HTMT_KH TPCP vung TNB (03-1-2012) 3 2 2" xfId="12889" xr:uid="{00000000-0005-0000-0000-0000E5320000}"/>
    <cellStyle name="T_TDT + duong(8-5-07)_Bieu4HTMT_KH TPCP vung TNB (03-1-2012) 3 2 3" xfId="12890" xr:uid="{00000000-0005-0000-0000-0000E6320000}"/>
    <cellStyle name="T_TDT + duong(8-5-07)_Bieu4HTMT_KH TPCP vung TNB (03-1-2012) 3 3" xfId="5716" xr:uid="{00000000-0005-0000-0000-0000E7320000}"/>
    <cellStyle name="T_TDT + duong(8-5-07)_Bieu4HTMT_KH TPCP vung TNB (03-1-2012) 3 4" xfId="5558" xr:uid="{00000000-0005-0000-0000-0000E8320000}"/>
    <cellStyle name="T_TDT + duong(8-5-07)_Bieu4HTMT_KH TPCP vung TNB (03-1-2012) 4" xfId="12892" xr:uid="{00000000-0005-0000-0000-0000E9320000}"/>
    <cellStyle name="T_TDT + duong(8-5-07)_Bieu4HTMT_KH TPCP vung TNB (03-1-2012) 4 2" xfId="3699" xr:uid="{00000000-0005-0000-0000-0000EA320000}"/>
    <cellStyle name="T_TDT + duong(8-5-07)_Bieu4HTMT_KH TPCP vung TNB (03-1-2012) 4 3" xfId="3525" xr:uid="{00000000-0005-0000-0000-0000EB320000}"/>
    <cellStyle name="T_TDT + duong(8-5-07)_Bieu4HTMT_KH TPCP vung TNB (03-1-2012) 5" xfId="12895" xr:uid="{00000000-0005-0000-0000-0000EC320000}"/>
    <cellStyle name="T_TDT + duong(8-5-07)_Bieu4HTMT_KH TPCP vung TNB (03-1-2012) 5 2" xfId="12807" xr:uid="{00000000-0005-0000-0000-0000ED320000}"/>
    <cellStyle name="T_TDT + duong(8-5-07)_Bieu4HTMT_KH TPCP vung TNB (03-1-2012) 6" xfId="9112" xr:uid="{00000000-0005-0000-0000-0000EE320000}"/>
    <cellStyle name="T_TDT + duong(8-5-07)_Bieu4HTMT_KH TPCP vung TNB (03-1-2012) 7" xfId="12421" xr:uid="{00000000-0005-0000-0000-0000EF320000}"/>
    <cellStyle name="T_TDT + duong(8-5-07)_KH TPCP vung TNB (03-1-2012)" xfId="12896" xr:uid="{00000000-0005-0000-0000-0000F0320000}"/>
    <cellStyle name="T_TDT + duong(8-5-07)_KH TPCP vung TNB (03-1-2012) 2" xfId="12897" xr:uid="{00000000-0005-0000-0000-0000F1320000}"/>
    <cellStyle name="T_TDT + duong(8-5-07)_KH TPCP vung TNB (03-1-2012) 2 2" xfId="12898" xr:uid="{00000000-0005-0000-0000-0000F2320000}"/>
    <cellStyle name="T_TDT + duong(8-5-07)_KH TPCP vung TNB (03-1-2012) 2 2 2" xfId="12899" xr:uid="{00000000-0005-0000-0000-0000F3320000}"/>
    <cellStyle name="T_TDT + duong(8-5-07)_KH TPCP vung TNB (03-1-2012) 2 2 2 2" xfId="12900" xr:uid="{00000000-0005-0000-0000-0000F4320000}"/>
    <cellStyle name="T_TDT + duong(8-5-07)_KH TPCP vung TNB (03-1-2012) 2 2 2 3" xfId="11912" xr:uid="{00000000-0005-0000-0000-0000F5320000}"/>
    <cellStyle name="T_TDT + duong(8-5-07)_KH TPCP vung TNB (03-1-2012) 2 2 3" xfId="12901" xr:uid="{00000000-0005-0000-0000-0000F6320000}"/>
    <cellStyle name="T_TDT + duong(8-5-07)_KH TPCP vung TNB (03-1-2012) 2 2 4" xfId="12902" xr:uid="{00000000-0005-0000-0000-0000F7320000}"/>
    <cellStyle name="T_TDT + duong(8-5-07)_KH TPCP vung TNB (03-1-2012) 2 3" xfId="12903" xr:uid="{00000000-0005-0000-0000-0000F8320000}"/>
    <cellStyle name="T_TDT + duong(8-5-07)_KH TPCP vung TNB (03-1-2012) 2 3 2" xfId="11752" xr:uid="{00000000-0005-0000-0000-0000F9320000}"/>
    <cellStyle name="T_TDT + duong(8-5-07)_KH TPCP vung TNB (03-1-2012) 2 3 3" xfId="11754" xr:uid="{00000000-0005-0000-0000-0000FA320000}"/>
    <cellStyle name="T_TDT + duong(8-5-07)_KH TPCP vung TNB (03-1-2012) 2 4" xfId="12904" xr:uid="{00000000-0005-0000-0000-0000FB320000}"/>
    <cellStyle name="T_TDT + duong(8-5-07)_KH TPCP vung TNB (03-1-2012) 2 4 2" xfId="11961" xr:uid="{00000000-0005-0000-0000-0000FC320000}"/>
    <cellStyle name="T_TDT + duong(8-5-07)_KH TPCP vung TNB (03-1-2012) 2 5" xfId="12905" xr:uid="{00000000-0005-0000-0000-0000FD320000}"/>
    <cellStyle name="T_TDT + duong(8-5-07)_KH TPCP vung TNB (03-1-2012) 2 6" xfId="1010" xr:uid="{00000000-0005-0000-0000-0000FE320000}"/>
    <cellStyle name="T_TDT + duong(8-5-07)_KH TPCP vung TNB (03-1-2012) 3" xfId="11135" xr:uid="{00000000-0005-0000-0000-0000FF320000}"/>
    <cellStyle name="T_TDT + duong(8-5-07)_KH TPCP vung TNB (03-1-2012) 3 2" xfId="12906" xr:uid="{00000000-0005-0000-0000-000000330000}"/>
    <cellStyle name="T_TDT + duong(8-5-07)_KH TPCP vung TNB (03-1-2012) 3 2 2" xfId="92" xr:uid="{00000000-0005-0000-0000-000001330000}"/>
    <cellStyle name="T_TDT + duong(8-5-07)_KH TPCP vung TNB (03-1-2012) 3 2 3" xfId="12907" xr:uid="{00000000-0005-0000-0000-000002330000}"/>
    <cellStyle name="T_TDT + duong(8-5-07)_KH TPCP vung TNB (03-1-2012) 3 3" xfId="12909" xr:uid="{00000000-0005-0000-0000-000003330000}"/>
    <cellStyle name="T_TDT + duong(8-5-07)_KH TPCP vung TNB (03-1-2012) 3 4" xfId="7156" xr:uid="{00000000-0005-0000-0000-000004330000}"/>
    <cellStyle name="T_TDT + duong(8-5-07)_KH TPCP vung TNB (03-1-2012) 4" xfId="11137" xr:uid="{00000000-0005-0000-0000-000005330000}"/>
    <cellStyle name="T_TDT + duong(8-5-07)_KH TPCP vung TNB (03-1-2012) 4 2" xfId="11565" xr:uid="{00000000-0005-0000-0000-000006330000}"/>
    <cellStyle name="T_TDT + duong(8-5-07)_KH TPCP vung TNB (03-1-2012) 4 3" xfId="11568" xr:uid="{00000000-0005-0000-0000-000007330000}"/>
    <cellStyle name="T_TDT + duong(8-5-07)_KH TPCP vung TNB (03-1-2012) 5" xfId="11392" xr:uid="{00000000-0005-0000-0000-000008330000}"/>
    <cellStyle name="T_TDT + duong(8-5-07)_KH TPCP vung TNB (03-1-2012) 5 2" xfId="12911" xr:uid="{00000000-0005-0000-0000-000009330000}"/>
    <cellStyle name="T_TDT + duong(8-5-07)_KH TPCP vung TNB (03-1-2012) 6" xfId="12262" xr:uid="{00000000-0005-0000-0000-00000A330000}"/>
    <cellStyle name="T_TDT + duong(8-5-07)_KH TPCP vung TNB (03-1-2012) 7" xfId="6577" xr:uid="{00000000-0005-0000-0000-00000B330000}"/>
    <cellStyle name="T_tham_tra_du_toan" xfId="12912" xr:uid="{00000000-0005-0000-0000-00000C330000}"/>
    <cellStyle name="T_tham_tra_du_toan 2" xfId="12913" xr:uid="{00000000-0005-0000-0000-00000D330000}"/>
    <cellStyle name="T_tham_tra_du_toan 2 2" xfId="1303" xr:uid="{00000000-0005-0000-0000-00000E330000}"/>
    <cellStyle name="T_tham_tra_du_toan 2 2 2" xfId="5072" xr:uid="{00000000-0005-0000-0000-00000F330000}"/>
    <cellStyle name="T_tham_tra_du_toan 2 2 2 2" xfId="2702" xr:uid="{00000000-0005-0000-0000-000010330000}"/>
    <cellStyle name="T_tham_tra_du_toan 2 2 2 3" xfId="10184" xr:uid="{00000000-0005-0000-0000-000011330000}"/>
    <cellStyle name="T_tham_tra_du_toan 2 2 3" xfId="10186" xr:uid="{00000000-0005-0000-0000-000012330000}"/>
    <cellStyle name="T_tham_tra_du_toan 2 2 4" xfId="10190" xr:uid="{00000000-0005-0000-0000-000013330000}"/>
    <cellStyle name="T_tham_tra_du_toan 2 3" xfId="3767" xr:uid="{00000000-0005-0000-0000-000014330000}"/>
    <cellStyle name="T_tham_tra_du_toan 2 3 2" xfId="12914" xr:uid="{00000000-0005-0000-0000-000015330000}"/>
    <cellStyle name="T_tham_tra_du_toan 2 3 3" xfId="12915" xr:uid="{00000000-0005-0000-0000-000016330000}"/>
    <cellStyle name="T_tham_tra_du_toan 2 4" xfId="7537" xr:uid="{00000000-0005-0000-0000-000017330000}"/>
    <cellStyle name="T_tham_tra_du_toan 2 4 2" xfId="12917" xr:uid="{00000000-0005-0000-0000-000018330000}"/>
    <cellStyle name="T_tham_tra_du_toan 2 5" xfId="7541" xr:uid="{00000000-0005-0000-0000-000019330000}"/>
    <cellStyle name="T_tham_tra_du_toan 2 6" xfId="7550" xr:uid="{00000000-0005-0000-0000-00001A330000}"/>
    <cellStyle name="T_tham_tra_du_toan 3" xfId="12918" xr:uid="{00000000-0005-0000-0000-00001B330000}"/>
    <cellStyle name="T_tham_tra_du_toan 3 2" xfId="12919" xr:uid="{00000000-0005-0000-0000-00001C330000}"/>
    <cellStyle name="T_tham_tra_du_toan 3 2 2" xfId="12920" xr:uid="{00000000-0005-0000-0000-00001D330000}"/>
    <cellStyle name="T_tham_tra_du_toan 3 2 3" xfId="12921" xr:uid="{00000000-0005-0000-0000-00001E330000}"/>
    <cellStyle name="T_tham_tra_du_toan 3 3" xfId="1599" xr:uid="{00000000-0005-0000-0000-00001F330000}"/>
    <cellStyle name="T_tham_tra_du_toan 3 4" xfId="7568" xr:uid="{00000000-0005-0000-0000-000020330000}"/>
    <cellStyle name="T_tham_tra_du_toan 4" xfId="12922" xr:uid="{00000000-0005-0000-0000-000021330000}"/>
    <cellStyle name="T_tham_tra_du_toan 4 2" xfId="12923" xr:uid="{00000000-0005-0000-0000-000022330000}"/>
    <cellStyle name="T_tham_tra_du_toan 4 3" xfId="5082" xr:uid="{00000000-0005-0000-0000-000023330000}"/>
    <cellStyle name="T_tham_tra_du_toan 5" xfId="12924" xr:uid="{00000000-0005-0000-0000-000024330000}"/>
    <cellStyle name="T_tham_tra_du_toan 5 2" xfId="10423" xr:uid="{00000000-0005-0000-0000-000025330000}"/>
    <cellStyle name="T_tham_tra_du_toan 6" xfId="1784" xr:uid="{00000000-0005-0000-0000-000026330000}"/>
    <cellStyle name="T_tham_tra_du_toan 7" xfId="2953" xr:uid="{00000000-0005-0000-0000-000027330000}"/>
    <cellStyle name="T_tham_tra_du_toan_!1 1 bao cao giao KH ve HTCMT vung TNB   12-12-2011" xfId="8835" xr:uid="{00000000-0005-0000-0000-000028330000}"/>
    <cellStyle name="T_tham_tra_du_toan_!1 1 bao cao giao KH ve HTCMT vung TNB   12-12-2011 2" xfId="12925" xr:uid="{00000000-0005-0000-0000-000029330000}"/>
    <cellStyle name="T_tham_tra_du_toan_!1 1 bao cao giao KH ve HTCMT vung TNB   12-12-2011 2 2" xfId="12926" xr:uid="{00000000-0005-0000-0000-00002A330000}"/>
    <cellStyle name="T_tham_tra_du_toan_!1 1 bao cao giao KH ve HTCMT vung TNB   12-12-2011 2 2 2" xfId="259" xr:uid="{00000000-0005-0000-0000-00002B330000}"/>
    <cellStyle name="T_tham_tra_du_toan_!1 1 bao cao giao KH ve HTCMT vung TNB   12-12-2011 2 2 2 2" xfId="7312" xr:uid="{00000000-0005-0000-0000-00002C330000}"/>
    <cellStyle name="T_tham_tra_du_toan_!1 1 bao cao giao KH ve HTCMT vung TNB   12-12-2011 2 2 2 3" xfId="12927" xr:uid="{00000000-0005-0000-0000-00002D330000}"/>
    <cellStyle name="T_tham_tra_du_toan_!1 1 bao cao giao KH ve HTCMT vung TNB   12-12-2011 2 2 3" xfId="12928" xr:uid="{00000000-0005-0000-0000-00002E330000}"/>
    <cellStyle name="T_tham_tra_du_toan_!1 1 bao cao giao KH ve HTCMT vung TNB   12-12-2011 2 2 4" xfId="12929" xr:uid="{00000000-0005-0000-0000-00002F330000}"/>
    <cellStyle name="T_tham_tra_du_toan_!1 1 bao cao giao KH ve HTCMT vung TNB   12-12-2011 2 3" xfId="3509" xr:uid="{00000000-0005-0000-0000-000030330000}"/>
    <cellStyle name="T_tham_tra_du_toan_!1 1 bao cao giao KH ve HTCMT vung TNB   12-12-2011 2 3 2" xfId="12930" xr:uid="{00000000-0005-0000-0000-000031330000}"/>
    <cellStyle name="T_tham_tra_du_toan_!1 1 bao cao giao KH ve HTCMT vung TNB   12-12-2011 2 3 3" xfId="12931" xr:uid="{00000000-0005-0000-0000-000032330000}"/>
    <cellStyle name="T_tham_tra_du_toan_!1 1 bao cao giao KH ve HTCMT vung TNB   12-12-2011 2 4" xfId="3884" xr:uid="{00000000-0005-0000-0000-000033330000}"/>
    <cellStyle name="T_tham_tra_du_toan_!1 1 bao cao giao KH ve HTCMT vung TNB   12-12-2011 2 4 2" xfId="8460" xr:uid="{00000000-0005-0000-0000-000034330000}"/>
    <cellStyle name="T_tham_tra_du_toan_!1 1 bao cao giao KH ve HTCMT vung TNB   12-12-2011 2 5" xfId="12932" xr:uid="{00000000-0005-0000-0000-000035330000}"/>
    <cellStyle name="T_tham_tra_du_toan_!1 1 bao cao giao KH ve HTCMT vung TNB   12-12-2011 2 6" xfId="9786" xr:uid="{00000000-0005-0000-0000-000036330000}"/>
    <cellStyle name="T_tham_tra_du_toan_!1 1 bao cao giao KH ve HTCMT vung TNB   12-12-2011 3" xfId="12933" xr:uid="{00000000-0005-0000-0000-000037330000}"/>
    <cellStyle name="T_tham_tra_du_toan_!1 1 bao cao giao KH ve HTCMT vung TNB   12-12-2011 3 2" xfId="12934" xr:uid="{00000000-0005-0000-0000-000038330000}"/>
    <cellStyle name="T_tham_tra_du_toan_!1 1 bao cao giao KH ve HTCMT vung TNB   12-12-2011 3 2 2" xfId="12935" xr:uid="{00000000-0005-0000-0000-000039330000}"/>
    <cellStyle name="T_tham_tra_du_toan_!1 1 bao cao giao KH ve HTCMT vung TNB   12-12-2011 3 2 3" xfId="11548" xr:uid="{00000000-0005-0000-0000-00003A330000}"/>
    <cellStyle name="T_tham_tra_du_toan_!1 1 bao cao giao KH ve HTCMT vung TNB   12-12-2011 3 3" xfId="12936" xr:uid="{00000000-0005-0000-0000-00003B330000}"/>
    <cellStyle name="T_tham_tra_du_toan_!1 1 bao cao giao KH ve HTCMT vung TNB   12-12-2011 3 4" xfId="9253" xr:uid="{00000000-0005-0000-0000-00003C330000}"/>
    <cellStyle name="T_tham_tra_du_toan_!1 1 bao cao giao KH ve HTCMT vung TNB   12-12-2011 4" xfId="12559" xr:uid="{00000000-0005-0000-0000-00003D330000}"/>
    <cellStyle name="T_tham_tra_du_toan_!1 1 bao cao giao KH ve HTCMT vung TNB   12-12-2011 4 2" xfId="6598" xr:uid="{00000000-0005-0000-0000-00003E330000}"/>
    <cellStyle name="T_tham_tra_du_toan_!1 1 bao cao giao KH ve HTCMT vung TNB   12-12-2011 4 3" xfId="6602" xr:uid="{00000000-0005-0000-0000-00003F330000}"/>
    <cellStyle name="T_tham_tra_du_toan_!1 1 bao cao giao KH ve HTCMT vung TNB   12-12-2011 5" xfId="12937" xr:uid="{00000000-0005-0000-0000-000040330000}"/>
    <cellStyle name="T_tham_tra_du_toan_!1 1 bao cao giao KH ve HTCMT vung TNB   12-12-2011 5 2" xfId="12400" xr:uid="{00000000-0005-0000-0000-000041330000}"/>
    <cellStyle name="T_tham_tra_du_toan_!1 1 bao cao giao KH ve HTCMT vung TNB   12-12-2011 6" xfId="12938" xr:uid="{00000000-0005-0000-0000-000042330000}"/>
    <cellStyle name="T_tham_tra_du_toan_!1 1 bao cao giao KH ve HTCMT vung TNB   12-12-2011 7" xfId="1937" xr:uid="{00000000-0005-0000-0000-000043330000}"/>
    <cellStyle name="T_tham_tra_du_toan_Bieu4HTMT" xfId="12939" xr:uid="{00000000-0005-0000-0000-000044330000}"/>
    <cellStyle name="T_tham_tra_du_toan_Bieu4HTMT 2" xfId="12940" xr:uid="{00000000-0005-0000-0000-000045330000}"/>
    <cellStyle name="T_tham_tra_du_toan_Bieu4HTMT 2 2" xfId="12941" xr:uid="{00000000-0005-0000-0000-000046330000}"/>
    <cellStyle name="T_tham_tra_du_toan_Bieu4HTMT 2 2 2" xfId="12942" xr:uid="{00000000-0005-0000-0000-000047330000}"/>
    <cellStyle name="T_tham_tra_du_toan_Bieu4HTMT 2 2 2 2" xfId="12646" xr:uid="{00000000-0005-0000-0000-000048330000}"/>
    <cellStyle name="T_tham_tra_du_toan_Bieu4HTMT 2 2 2 3" xfId="1472" xr:uid="{00000000-0005-0000-0000-000049330000}"/>
    <cellStyle name="T_tham_tra_du_toan_Bieu4HTMT 2 2 3" xfId="236" xr:uid="{00000000-0005-0000-0000-00004A330000}"/>
    <cellStyle name="T_tham_tra_du_toan_Bieu4HTMT 2 2 4" xfId="12943" xr:uid="{00000000-0005-0000-0000-00004B330000}"/>
    <cellStyle name="T_tham_tra_du_toan_Bieu4HTMT 2 3" xfId="12944" xr:uid="{00000000-0005-0000-0000-00004C330000}"/>
    <cellStyle name="T_tham_tra_du_toan_Bieu4HTMT 2 3 2" xfId="12945" xr:uid="{00000000-0005-0000-0000-00004D330000}"/>
    <cellStyle name="T_tham_tra_du_toan_Bieu4HTMT 2 3 3" xfId="12946" xr:uid="{00000000-0005-0000-0000-00004E330000}"/>
    <cellStyle name="T_tham_tra_du_toan_Bieu4HTMT 2 4" xfId="12947" xr:uid="{00000000-0005-0000-0000-00004F330000}"/>
    <cellStyle name="T_tham_tra_du_toan_Bieu4HTMT 2 4 2" xfId="6765" xr:uid="{00000000-0005-0000-0000-000050330000}"/>
    <cellStyle name="T_tham_tra_du_toan_Bieu4HTMT 2 5" xfId="12948" xr:uid="{00000000-0005-0000-0000-000051330000}"/>
    <cellStyle name="T_tham_tra_du_toan_Bieu4HTMT 2 6" xfId="12949" xr:uid="{00000000-0005-0000-0000-000052330000}"/>
    <cellStyle name="T_tham_tra_du_toan_Bieu4HTMT 3" xfId="11427" xr:uid="{00000000-0005-0000-0000-000053330000}"/>
    <cellStyle name="T_tham_tra_du_toan_Bieu4HTMT 3 2" xfId="12950" xr:uid="{00000000-0005-0000-0000-000054330000}"/>
    <cellStyle name="T_tham_tra_du_toan_Bieu4HTMT 3 2 2" xfId="12952" xr:uid="{00000000-0005-0000-0000-000055330000}"/>
    <cellStyle name="T_tham_tra_du_toan_Bieu4HTMT 3 2 3" xfId="12954" xr:uid="{00000000-0005-0000-0000-000056330000}"/>
    <cellStyle name="T_tham_tra_du_toan_Bieu4HTMT 3 3" xfId="12955" xr:uid="{00000000-0005-0000-0000-000057330000}"/>
    <cellStyle name="T_tham_tra_du_toan_Bieu4HTMT 3 4" xfId="12956" xr:uid="{00000000-0005-0000-0000-000058330000}"/>
    <cellStyle name="T_tham_tra_du_toan_Bieu4HTMT 4" xfId="12957" xr:uid="{00000000-0005-0000-0000-000059330000}"/>
    <cellStyle name="T_tham_tra_du_toan_Bieu4HTMT 4 2" xfId="12958" xr:uid="{00000000-0005-0000-0000-00005A330000}"/>
    <cellStyle name="T_tham_tra_du_toan_Bieu4HTMT 4 3" xfId="12959" xr:uid="{00000000-0005-0000-0000-00005B330000}"/>
    <cellStyle name="T_tham_tra_du_toan_Bieu4HTMT 5" xfId="12960" xr:uid="{00000000-0005-0000-0000-00005C330000}"/>
    <cellStyle name="T_tham_tra_du_toan_Bieu4HTMT 5 2" xfId="12961" xr:uid="{00000000-0005-0000-0000-00005D330000}"/>
    <cellStyle name="T_tham_tra_du_toan_Bieu4HTMT 6" xfId="210" xr:uid="{00000000-0005-0000-0000-00005E330000}"/>
    <cellStyle name="T_tham_tra_du_toan_Bieu4HTMT 7" xfId="5804" xr:uid="{00000000-0005-0000-0000-00005F330000}"/>
    <cellStyle name="T_tham_tra_du_toan_Bieu4HTMT_!1 1 bao cao giao KH ve HTCMT vung TNB   12-12-2011" xfId="12962" xr:uid="{00000000-0005-0000-0000-000060330000}"/>
    <cellStyle name="T_tham_tra_du_toan_Bieu4HTMT_!1 1 bao cao giao KH ve HTCMT vung TNB   12-12-2011 2" xfId="12963" xr:uid="{00000000-0005-0000-0000-000061330000}"/>
    <cellStyle name="T_tham_tra_du_toan_Bieu4HTMT_!1 1 bao cao giao KH ve HTCMT vung TNB   12-12-2011 2 2" xfId="12964" xr:uid="{00000000-0005-0000-0000-000062330000}"/>
    <cellStyle name="T_tham_tra_du_toan_Bieu4HTMT_!1 1 bao cao giao KH ve HTCMT vung TNB   12-12-2011 2 2 2" xfId="12966" xr:uid="{00000000-0005-0000-0000-000063330000}"/>
    <cellStyle name="T_tham_tra_du_toan_Bieu4HTMT_!1 1 bao cao giao KH ve HTCMT vung TNB   12-12-2011 2 2 2 2" xfId="12967" xr:uid="{00000000-0005-0000-0000-000064330000}"/>
    <cellStyle name="T_tham_tra_du_toan_Bieu4HTMT_!1 1 bao cao giao KH ve HTCMT vung TNB   12-12-2011 2 2 2 3" xfId="12968" xr:uid="{00000000-0005-0000-0000-000065330000}"/>
    <cellStyle name="T_tham_tra_du_toan_Bieu4HTMT_!1 1 bao cao giao KH ve HTCMT vung TNB   12-12-2011 2 2 3" xfId="9153" xr:uid="{00000000-0005-0000-0000-000066330000}"/>
    <cellStyle name="T_tham_tra_du_toan_Bieu4HTMT_!1 1 bao cao giao KH ve HTCMT vung TNB   12-12-2011 2 2 4" xfId="9157" xr:uid="{00000000-0005-0000-0000-000067330000}"/>
    <cellStyle name="T_tham_tra_du_toan_Bieu4HTMT_!1 1 bao cao giao KH ve HTCMT vung TNB   12-12-2011 2 3" xfId="12969" xr:uid="{00000000-0005-0000-0000-000068330000}"/>
    <cellStyle name="T_tham_tra_du_toan_Bieu4HTMT_!1 1 bao cao giao KH ve HTCMT vung TNB   12-12-2011 2 3 2" xfId="12971" xr:uid="{00000000-0005-0000-0000-000069330000}"/>
    <cellStyle name="T_tham_tra_du_toan_Bieu4HTMT_!1 1 bao cao giao KH ve HTCMT vung TNB   12-12-2011 2 3 3" xfId="9162" xr:uid="{00000000-0005-0000-0000-00006A330000}"/>
    <cellStyle name="T_tham_tra_du_toan_Bieu4HTMT_!1 1 bao cao giao KH ve HTCMT vung TNB   12-12-2011 2 4" xfId="12972" xr:uid="{00000000-0005-0000-0000-00006B330000}"/>
    <cellStyle name="T_tham_tra_du_toan_Bieu4HTMT_!1 1 bao cao giao KH ve HTCMT vung TNB   12-12-2011 2 4 2" xfId="2411" xr:uid="{00000000-0005-0000-0000-00006C330000}"/>
    <cellStyle name="T_tham_tra_du_toan_Bieu4HTMT_!1 1 bao cao giao KH ve HTCMT vung TNB   12-12-2011 2 5" xfId="12973" xr:uid="{00000000-0005-0000-0000-00006D330000}"/>
    <cellStyle name="T_tham_tra_du_toan_Bieu4HTMT_!1 1 bao cao giao KH ve HTCMT vung TNB   12-12-2011 2 6" xfId="12974" xr:uid="{00000000-0005-0000-0000-00006E330000}"/>
    <cellStyle name="T_tham_tra_du_toan_Bieu4HTMT_!1 1 bao cao giao KH ve HTCMT vung TNB   12-12-2011 3" xfId="12975" xr:uid="{00000000-0005-0000-0000-00006F330000}"/>
    <cellStyle name="T_tham_tra_du_toan_Bieu4HTMT_!1 1 bao cao giao KH ve HTCMT vung TNB   12-12-2011 3 2" xfId="1735" xr:uid="{00000000-0005-0000-0000-000070330000}"/>
    <cellStyle name="T_tham_tra_du_toan_Bieu4HTMT_!1 1 bao cao giao KH ve HTCMT vung TNB   12-12-2011 3 2 2" xfId="12976" xr:uid="{00000000-0005-0000-0000-000071330000}"/>
    <cellStyle name="T_tham_tra_du_toan_Bieu4HTMT_!1 1 bao cao giao KH ve HTCMT vung TNB   12-12-2011 3 2 3" xfId="12977" xr:uid="{00000000-0005-0000-0000-000072330000}"/>
    <cellStyle name="T_tham_tra_du_toan_Bieu4HTMT_!1 1 bao cao giao KH ve HTCMT vung TNB   12-12-2011 3 3" xfId="12978" xr:uid="{00000000-0005-0000-0000-000073330000}"/>
    <cellStyle name="T_tham_tra_du_toan_Bieu4HTMT_!1 1 bao cao giao KH ve HTCMT vung TNB   12-12-2011 3 4" xfId="9745" xr:uid="{00000000-0005-0000-0000-000074330000}"/>
    <cellStyle name="T_tham_tra_du_toan_Bieu4HTMT_!1 1 bao cao giao KH ve HTCMT vung TNB   12-12-2011 4" xfId="12981" xr:uid="{00000000-0005-0000-0000-000075330000}"/>
    <cellStyle name="T_tham_tra_du_toan_Bieu4HTMT_!1 1 bao cao giao KH ve HTCMT vung TNB   12-12-2011 4 2" xfId="12983" xr:uid="{00000000-0005-0000-0000-000076330000}"/>
    <cellStyle name="T_tham_tra_du_toan_Bieu4HTMT_!1 1 bao cao giao KH ve HTCMT vung TNB   12-12-2011 4 3" xfId="12984" xr:uid="{00000000-0005-0000-0000-000077330000}"/>
    <cellStyle name="T_tham_tra_du_toan_Bieu4HTMT_!1 1 bao cao giao KH ve HTCMT vung TNB   12-12-2011 5" xfId="4596" xr:uid="{00000000-0005-0000-0000-000078330000}"/>
    <cellStyle name="T_tham_tra_du_toan_Bieu4HTMT_!1 1 bao cao giao KH ve HTCMT vung TNB   12-12-2011 5 2" xfId="853" xr:uid="{00000000-0005-0000-0000-000079330000}"/>
    <cellStyle name="T_tham_tra_du_toan_Bieu4HTMT_!1 1 bao cao giao KH ve HTCMT vung TNB   12-12-2011 6" xfId="12985" xr:uid="{00000000-0005-0000-0000-00007A330000}"/>
    <cellStyle name="T_tham_tra_du_toan_Bieu4HTMT_!1 1 bao cao giao KH ve HTCMT vung TNB   12-12-2011 7" xfId="12986" xr:uid="{00000000-0005-0000-0000-00007B330000}"/>
    <cellStyle name="T_tham_tra_du_toan_Bieu4HTMT_KH TPCP vung TNB (03-1-2012)" xfId="12987" xr:uid="{00000000-0005-0000-0000-00007C330000}"/>
    <cellStyle name="T_tham_tra_du_toan_Bieu4HTMT_KH TPCP vung TNB (03-1-2012) 2" xfId="2520" xr:uid="{00000000-0005-0000-0000-00007D330000}"/>
    <cellStyle name="T_tham_tra_du_toan_Bieu4HTMT_KH TPCP vung TNB (03-1-2012) 2 2" xfId="11719" xr:uid="{00000000-0005-0000-0000-00007E330000}"/>
    <cellStyle name="T_tham_tra_du_toan_Bieu4HTMT_KH TPCP vung TNB (03-1-2012) 2 2 2" xfId="8490" xr:uid="{00000000-0005-0000-0000-00007F330000}"/>
    <cellStyle name="T_tham_tra_du_toan_Bieu4HTMT_KH TPCP vung TNB (03-1-2012) 2 2 2 2" xfId="5958" xr:uid="{00000000-0005-0000-0000-000080330000}"/>
    <cellStyle name="T_tham_tra_du_toan_Bieu4HTMT_KH TPCP vung TNB (03-1-2012) 2 2 2 3" xfId="6394" xr:uid="{00000000-0005-0000-0000-000081330000}"/>
    <cellStyle name="T_tham_tra_du_toan_Bieu4HTMT_KH TPCP vung TNB (03-1-2012) 2 2 3" xfId="8495" xr:uid="{00000000-0005-0000-0000-000082330000}"/>
    <cellStyle name="T_tham_tra_du_toan_Bieu4HTMT_KH TPCP vung TNB (03-1-2012) 2 2 4" xfId="1089" xr:uid="{00000000-0005-0000-0000-000083330000}"/>
    <cellStyle name="T_tham_tra_du_toan_Bieu4HTMT_KH TPCP vung TNB (03-1-2012) 2 3" xfId="12989" xr:uid="{00000000-0005-0000-0000-000084330000}"/>
    <cellStyle name="T_tham_tra_du_toan_Bieu4HTMT_KH TPCP vung TNB (03-1-2012) 2 3 2" xfId="12992" xr:uid="{00000000-0005-0000-0000-000085330000}"/>
    <cellStyle name="T_tham_tra_du_toan_Bieu4HTMT_KH TPCP vung TNB (03-1-2012) 2 3 3" xfId="12994" xr:uid="{00000000-0005-0000-0000-000086330000}"/>
    <cellStyle name="T_tham_tra_du_toan_Bieu4HTMT_KH TPCP vung TNB (03-1-2012) 2 4" xfId="12996" xr:uid="{00000000-0005-0000-0000-000087330000}"/>
    <cellStyle name="T_tham_tra_du_toan_Bieu4HTMT_KH TPCP vung TNB (03-1-2012) 2 4 2" xfId="10438" xr:uid="{00000000-0005-0000-0000-000088330000}"/>
    <cellStyle name="T_tham_tra_du_toan_Bieu4HTMT_KH TPCP vung TNB (03-1-2012) 2 5" xfId="12997" xr:uid="{00000000-0005-0000-0000-000089330000}"/>
    <cellStyle name="T_tham_tra_du_toan_Bieu4HTMT_KH TPCP vung TNB (03-1-2012) 2 6" xfId="9248" xr:uid="{00000000-0005-0000-0000-00008A330000}"/>
    <cellStyle name="T_tham_tra_du_toan_Bieu4HTMT_KH TPCP vung TNB (03-1-2012) 3" xfId="9349" xr:uid="{00000000-0005-0000-0000-00008B330000}"/>
    <cellStyle name="T_tham_tra_du_toan_Bieu4HTMT_KH TPCP vung TNB (03-1-2012) 3 2" xfId="5347" xr:uid="{00000000-0005-0000-0000-00008C330000}"/>
    <cellStyle name="T_tham_tra_du_toan_Bieu4HTMT_KH TPCP vung TNB (03-1-2012) 3 2 2" xfId="4134" xr:uid="{00000000-0005-0000-0000-00008D330000}"/>
    <cellStyle name="T_tham_tra_du_toan_Bieu4HTMT_KH TPCP vung TNB (03-1-2012) 3 2 3" xfId="5953" xr:uid="{00000000-0005-0000-0000-00008E330000}"/>
    <cellStyle name="T_tham_tra_du_toan_Bieu4HTMT_KH TPCP vung TNB (03-1-2012) 3 3" xfId="9357" xr:uid="{00000000-0005-0000-0000-00008F330000}"/>
    <cellStyle name="T_tham_tra_du_toan_Bieu4HTMT_KH TPCP vung TNB (03-1-2012) 3 4" xfId="9362" xr:uid="{00000000-0005-0000-0000-000090330000}"/>
    <cellStyle name="T_tham_tra_du_toan_Bieu4HTMT_KH TPCP vung TNB (03-1-2012) 4" xfId="13000" xr:uid="{00000000-0005-0000-0000-000091330000}"/>
    <cellStyle name="T_tham_tra_du_toan_Bieu4HTMT_KH TPCP vung TNB (03-1-2012) 4 2" xfId="10952" xr:uid="{00000000-0005-0000-0000-000092330000}"/>
    <cellStyle name="T_tham_tra_du_toan_Bieu4HTMT_KH TPCP vung TNB (03-1-2012) 4 3" xfId="10156" xr:uid="{00000000-0005-0000-0000-000093330000}"/>
    <cellStyle name="T_tham_tra_du_toan_Bieu4HTMT_KH TPCP vung TNB (03-1-2012) 5" xfId="13003" xr:uid="{00000000-0005-0000-0000-000094330000}"/>
    <cellStyle name="T_tham_tra_du_toan_Bieu4HTMT_KH TPCP vung TNB (03-1-2012) 5 2" xfId="4727" xr:uid="{00000000-0005-0000-0000-000095330000}"/>
    <cellStyle name="T_tham_tra_du_toan_Bieu4HTMT_KH TPCP vung TNB (03-1-2012) 6" xfId="1634" xr:uid="{00000000-0005-0000-0000-000096330000}"/>
    <cellStyle name="T_tham_tra_du_toan_Bieu4HTMT_KH TPCP vung TNB (03-1-2012) 7" xfId="12720" xr:uid="{00000000-0005-0000-0000-000097330000}"/>
    <cellStyle name="T_tham_tra_du_toan_KH TPCP vung TNB (03-1-2012)" xfId="13004" xr:uid="{00000000-0005-0000-0000-000098330000}"/>
    <cellStyle name="T_tham_tra_du_toan_KH TPCP vung TNB (03-1-2012) 2" xfId="13005" xr:uid="{00000000-0005-0000-0000-000099330000}"/>
    <cellStyle name="T_tham_tra_du_toan_KH TPCP vung TNB (03-1-2012) 2 2" xfId="6084" xr:uid="{00000000-0005-0000-0000-00009A330000}"/>
    <cellStyle name="T_tham_tra_du_toan_KH TPCP vung TNB (03-1-2012) 2 2 2" xfId="1280" xr:uid="{00000000-0005-0000-0000-00009B330000}"/>
    <cellStyle name="T_tham_tra_du_toan_KH TPCP vung TNB (03-1-2012) 2 2 2 2" xfId="6716" xr:uid="{00000000-0005-0000-0000-00009C330000}"/>
    <cellStyle name="T_tham_tra_du_toan_KH TPCP vung TNB (03-1-2012) 2 2 2 3" xfId="8717" xr:uid="{00000000-0005-0000-0000-00009D330000}"/>
    <cellStyle name="T_tham_tra_du_toan_KH TPCP vung TNB (03-1-2012) 2 2 3" xfId="5588" xr:uid="{00000000-0005-0000-0000-00009E330000}"/>
    <cellStyle name="T_tham_tra_du_toan_KH TPCP vung TNB (03-1-2012) 2 2 4" xfId="5593" xr:uid="{00000000-0005-0000-0000-00009F330000}"/>
    <cellStyle name="T_tham_tra_du_toan_KH TPCP vung TNB (03-1-2012) 2 3" xfId="13006" xr:uid="{00000000-0005-0000-0000-0000A0330000}"/>
    <cellStyle name="T_tham_tra_du_toan_KH TPCP vung TNB (03-1-2012) 2 3 2" xfId="13007" xr:uid="{00000000-0005-0000-0000-0000A1330000}"/>
    <cellStyle name="T_tham_tra_du_toan_KH TPCP vung TNB (03-1-2012) 2 3 3" xfId="13008" xr:uid="{00000000-0005-0000-0000-0000A2330000}"/>
    <cellStyle name="T_tham_tra_du_toan_KH TPCP vung TNB (03-1-2012) 2 4" xfId="13009" xr:uid="{00000000-0005-0000-0000-0000A3330000}"/>
    <cellStyle name="T_tham_tra_du_toan_KH TPCP vung TNB (03-1-2012) 2 4 2" xfId="10246" xr:uid="{00000000-0005-0000-0000-0000A4330000}"/>
    <cellStyle name="T_tham_tra_du_toan_KH TPCP vung TNB (03-1-2012) 2 5" xfId="13010" xr:uid="{00000000-0005-0000-0000-0000A5330000}"/>
    <cellStyle name="T_tham_tra_du_toan_KH TPCP vung TNB (03-1-2012) 2 6" xfId="13011" xr:uid="{00000000-0005-0000-0000-0000A6330000}"/>
    <cellStyle name="T_tham_tra_du_toan_KH TPCP vung TNB (03-1-2012) 3" xfId="13013" xr:uid="{00000000-0005-0000-0000-0000A7330000}"/>
    <cellStyle name="T_tham_tra_du_toan_KH TPCP vung TNB (03-1-2012) 3 2" xfId="3008" xr:uid="{00000000-0005-0000-0000-0000A8330000}"/>
    <cellStyle name="T_tham_tra_du_toan_KH TPCP vung TNB (03-1-2012) 3 2 2" xfId="13014" xr:uid="{00000000-0005-0000-0000-0000A9330000}"/>
    <cellStyle name="T_tham_tra_du_toan_KH TPCP vung TNB (03-1-2012) 3 2 3" xfId="13015" xr:uid="{00000000-0005-0000-0000-0000AA330000}"/>
    <cellStyle name="T_tham_tra_du_toan_KH TPCP vung TNB (03-1-2012) 3 3" xfId="13016" xr:uid="{00000000-0005-0000-0000-0000AB330000}"/>
    <cellStyle name="T_tham_tra_du_toan_KH TPCP vung TNB (03-1-2012) 3 4" xfId="13018" xr:uid="{00000000-0005-0000-0000-0000AC330000}"/>
    <cellStyle name="T_tham_tra_du_toan_KH TPCP vung TNB (03-1-2012) 4" xfId="13019" xr:uid="{00000000-0005-0000-0000-0000AD330000}"/>
    <cellStyle name="T_tham_tra_du_toan_KH TPCP vung TNB (03-1-2012) 4 2" xfId="13020" xr:uid="{00000000-0005-0000-0000-0000AE330000}"/>
    <cellStyle name="T_tham_tra_du_toan_KH TPCP vung TNB (03-1-2012) 4 3" xfId="13021" xr:uid="{00000000-0005-0000-0000-0000AF330000}"/>
    <cellStyle name="T_tham_tra_du_toan_KH TPCP vung TNB (03-1-2012) 5" xfId="13022" xr:uid="{00000000-0005-0000-0000-0000B0330000}"/>
    <cellStyle name="T_tham_tra_du_toan_KH TPCP vung TNB (03-1-2012) 5 2" xfId="13023" xr:uid="{00000000-0005-0000-0000-0000B1330000}"/>
    <cellStyle name="T_tham_tra_du_toan_KH TPCP vung TNB (03-1-2012) 6" xfId="13024" xr:uid="{00000000-0005-0000-0000-0000B2330000}"/>
    <cellStyle name="T_tham_tra_du_toan_KH TPCP vung TNB (03-1-2012) 7" xfId="1883" xr:uid="{00000000-0005-0000-0000-0000B3330000}"/>
    <cellStyle name="T_Thiet bi" xfId="13025" xr:uid="{00000000-0005-0000-0000-0000B4330000}"/>
    <cellStyle name="T_Thiet bi 2" xfId="13026" xr:uid="{00000000-0005-0000-0000-0000B5330000}"/>
    <cellStyle name="T_Thiet bi 2 2" xfId="9397" xr:uid="{00000000-0005-0000-0000-0000B6330000}"/>
    <cellStyle name="T_Thiet bi 2 2 2" xfId="498" xr:uid="{00000000-0005-0000-0000-0000B7330000}"/>
    <cellStyle name="T_Thiet bi 2 2 2 2" xfId="13027" xr:uid="{00000000-0005-0000-0000-0000B8330000}"/>
    <cellStyle name="T_Thiet bi 2 2 2 3" xfId="314" xr:uid="{00000000-0005-0000-0000-0000B9330000}"/>
    <cellStyle name="T_Thiet bi 2 2 3" xfId="11804" xr:uid="{00000000-0005-0000-0000-0000BA330000}"/>
    <cellStyle name="T_Thiet bi 2 2 4" xfId="11806" xr:uid="{00000000-0005-0000-0000-0000BB330000}"/>
    <cellStyle name="T_Thiet bi 2 3" xfId="9400" xr:uid="{00000000-0005-0000-0000-0000BC330000}"/>
    <cellStyle name="T_Thiet bi 2 3 2" xfId="13028" xr:uid="{00000000-0005-0000-0000-0000BD330000}"/>
    <cellStyle name="T_Thiet bi 2 3 3" xfId="11809" xr:uid="{00000000-0005-0000-0000-0000BE330000}"/>
    <cellStyle name="T_Thiet bi 2 4" xfId="9403" xr:uid="{00000000-0005-0000-0000-0000BF330000}"/>
    <cellStyle name="T_Thiet bi 2 4 2" xfId="13029" xr:uid="{00000000-0005-0000-0000-0000C0330000}"/>
    <cellStyle name="T_Thiet bi 2 5" xfId="12479" xr:uid="{00000000-0005-0000-0000-0000C1330000}"/>
    <cellStyle name="T_Thiet bi 2 6" xfId="12482" xr:uid="{00000000-0005-0000-0000-0000C2330000}"/>
    <cellStyle name="T_Thiet bi 3" xfId="13030" xr:uid="{00000000-0005-0000-0000-0000C3330000}"/>
    <cellStyle name="T_Thiet bi 3 2" xfId="3057" xr:uid="{00000000-0005-0000-0000-0000C4330000}"/>
    <cellStyle name="T_Thiet bi 3 2 2" xfId="12576" xr:uid="{00000000-0005-0000-0000-0000C5330000}"/>
    <cellStyle name="T_Thiet bi 3 2 3" xfId="13031" xr:uid="{00000000-0005-0000-0000-0000C6330000}"/>
    <cellStyle name="T_Thiet bi 3 3" xfId="12384" xr:uid="{00000000-0005-0000-0000-0000C7330000}"/>
    <cellStyle name="T_Thiet bi 3 4" xfId="12386" xr:uid="{00000000-0005-0000-0000-0000C8330000}"/>
    <cellStyle name="T_Thiet bi 4" xfId="13032" xr:uid="{00000000-0005-0000-0000-0000C9330000}"/>
    <cellStyle name="T_Thiet bi 4 2" xfId="13033" xr:uid="{00000000-0005-0000-0000-0000CA330000}"/>
    <cellStyle name="T_Thiet bi 4 3" xfId="13034" xr:uid="{00000000-0005-0000-0000-0000CB330000}"/>
    <cellStyle name="T_Thiet bi 5" xfId="13035" xr:uid="{00000000-0005-0000-0000-0000CC330000}"/>
    <cellStyle name="T_Thiet bi 5 2" xfId="13036" xr:uid="{00000000-0005-0000-0000-0000CD330000}"/>
    <cellStyle name="T_Thiet bi 6" xfId="2484" xr:uid="{00000000-0005-0000-0000-0000CE330000}"/>
    <cellStyle name="T_Thiet bi 7" xfId="13038" xr:uid="{00000000-0005-0000-0000-0000CF330000}"/>
    <cellStyle name="T_Thiet bi_!1 1 bao cao giao KH ve HTCMT vung TNB   12-12-2011" xfId="2669" xr:uid="{00000000-0005-0000-0000-0000D0330000}"/>
    <cellStyle name="T_Thiet bi_!1 1 bao cao giao KH ve HTCMT vung TNB   12-12-2011 2" xfId="13039" xr:uid="{00000000-0005-0000-0000-0000D1330000}"/>
    <cellStyle name="T_Thiet bi_!1 1 bao cao giao KH ve HTCMT vung TNB   12-12-2011 2 2" xfId="13040" xr:uid="{00000000-0005-0000-0000-0000D2330000}"/>
    <cellStyle name="T_Thiet bi_!1 1 bao cao giao KH ve HTCMT vung TNB   12-12-2011 2 2 2" xfId="13041" xr:uid="{00000000-0005-0000-0000-0000D3330000}"/>
    <cellStyle name="T_Thiet bi_!1 1 bao cao giao KH ve HTCMT vung TNB   12-12-2011 2 2 2 2" xfId="13043" xr:uid="{00000000-0005-0000-0000-0000D4330000}"/>
    <cellStyle name="T_Thiet bi_!1 1 bao cao giao KH ve HTCMT vung TNB   12-12-2011 2 2 2 3" xfId="13044" xr:uid="{00000000-0005-0000-0000-0000D5330000}"/>
    <cellStyle name="T_Thiet bi_!1 1 bao cao giao KH ve HTCMT vung TNB   12-12-2011 2 2 3" xfId="13045" xr:uid="{00000000-0005-0000-0000-0000D6330000}"/>
    <cellStyle name="T_Thiet bi_!1 1 bao cao giao KH ve HTCMT vung TNB   12-12-2011 2 2 4" xfId="8655" xr:uid="{00000000-0005-0000-0000-0000D7330000}"/>
    <cellStyle name="T_Thiet bi_!1 1 bao cao giao KH ve HTCMT vung TNB   12-12-2011 2 3" xfId="13046" xr:uid="{00000000-0005-0000-0000-0000D8330000}"/>
    <cellStyle name="T_Thiet bi_!1 1 bao cao giao KH ve HTCMT vung TNB   12-12-2011 2 3 2" xfId="3636" xr:uid="{00000000-0005-0000-0000-0000D9330000}"/>
    <cellStyle name="T_Thiet bi_!1 1 bao cao giao KH ve HTCMT vung TNB   12-12-2011 2 3 3" xfId="7089" xr:uid="{00000000-0005-0000-0000-0000DA330000}"/>
    <cellStyle name="T_Thiet bi_!1 1 bao cao giao KH ve HTCMT vung TNB   12-12-2011 2 4" xfId="13048" xr:uid="{00000000-0005-0000-0000-0000DB330000}"/>
    <cellStyle name="T_Thiet bi_!1 1 bao cao giao KH ve HTCMT vung TNB   12-12-2011 2 4 2" xfId="13049" xr:uid="{00000000-0005-0000-0000-0000DC330000}"/>
    <cellStyle name="T_Thiet bi_!1 1 bao cao giao KH ve HTCMT vung TNB   12-12-2011 2 5" xfId="13050" xr:uid="{00000000-0005-0000-0000-0000DD330000}"/>
    <cellStyle name="T_Thiet bi_!1 1 bao cao giao KH ve HTCMT vung TNB   12-12-2011 2 6" xfId="13051" xr:uid="{00000000-0005-0000-0000-0000DE330000}"/>
    <cellStyle name="T_Thiet bi_!1 1 bao cao giao KH ve HTCMT vung TNB   12-12-2011 3" xfId="13052" xr:uid="{00000000-0005-0000-0000-0000DF330000}"/>
    <cellStyle name="T_Thiet bi_!1 1 bao cao giao KH ve HTCMT vung TNB   12-12-2011 3 2" xfId="13053" xr:uid="{00000000-0005-0000-0000-0000E0330000}"/>
    <cellStyle name="T_Thiet bi_!1 1 bao cao giao KH ve HTCMT vung TNB   12-12-2011 3 2 2" xfId="12850" xr:uid="{00000000-0005-0000-0000-0000E1330000}"/>
    <cellStyle name="T_Thiet bi_!1 1 bao cao giao KH ve HTCMT vung TNB   12-12-2011 3 2 3" xfId="13054" xr:uid="{00000000-0005-0000-0000-0000E2330000}"/>
    <cellStyle name="T_Thiet bi_!1 1 bao cao giao KH ve HTCMT vung TNB   12-12-2011 3 3" xfId="1909" xr:uid="{00000000-0005-0000-0000-0000E3330000}"/>
    <cellStyle name="T_Thiet bi_!1 1 bao cao giao KH ve HTCMT vung TNB   12-12-2011 3 4" xfId="13056" xr:uid="{00000000-0005-0000-0000-0000E4330000}"/>
    <cellStyle name="T_Thiet bi_!1 1 bao cao giao KH ve HTCMT vung TNB   12-12-2011 4" xfId="13057" xr:uid="{00000000-0005-0000-0000-0000E5330000}"/>
    <cellStyle name="T_Thiet bi_!1 1 bao cao giao KH ve HTCMT vung TNB   12-12-2011 4 2" xfId="13058" xr:uid="{00000000-0005-0000-0000-0000E6330000}"/>
    <cellStyle name="T_Thiet bi_!1 1 bao cao giao KH ve HTCMT vung TNB   12-12-2011 4 3" xfId="10513" xr:uid="{00000000-0005-0000-0000-0000E7330000}"/>
    <cellStyle name="T_Thiet bi_!1 1 bao cao giao KH ve HTCMT vung TNB   12-12-2011 5" xfId="5515" xr:uid="{00000000-0005-0000-0000-0000E8330000}"/>
    <cellStyle name="T_Thiet bi_!1 1 bao cao giao KH ve HTCMT vung TNB   12-12-2011 5 2" xfId="5518" xr:uid="{00000000-0005-0000-0000-0000E9330000}"/>
    <cellStyle name="T_Thiet bi_!1 1 bao cao giao KH ve HTCMT vung TNB   12-12-2011 6" xfId="5520" xr:uid="{00000000-0005-0000-0000-0000EA330000}"/>
    <cellStyle name="T_Thiet bi_!1 1 bao cao giao KH ve HTCMT vung TNB   12-12-2011 7" xfId="2872" xr:uid="{00000000-0005-0000-0000-0000EB330000}"/>
    <cellStyle name="T_Thiet bi_Bieu4HTMT" xfId="1995" xr:uid="{00000000-0005-0000-0000-0000EC330000}"/>
    <cellStyle name="T_Thiet bi_Bieu4HTMT 2" xfId="13061" xr:uid="{00000000-0005-0000-0000-0000ED330000}"/>
    <cellStyle name="T_Thiet bi_Bieu4HTMT 2 2" xfId="13062" xr:uid="{00000000-0005-0000-0000-0000EE330000}"/>
    <cellStyle name="T_Thiet bi_Bieu4HTMT 2 2 2" xfId="10205" xr:uid="{00000000-0005-0000-0000-0000EF330000}"/>
    <cellStyle name="T_Thiet bi_Bieu4HTMT 2 2 2 2" xfId="4767" xr:uid="{00000000-0005-0000-0000-0000F0330000}"/>
    <cellStyle name="T_Thiet bi_Bieu4HTMT 2 2 2 3" xfId="4771" xr:uid="{00000000-0005-0000-0000-0000F1330000}"/>
    <cellStyle name="T_Thiet bi_Bieu4HTMT 2 2 3" xfId="13063" xr:uid="{00000000-0005-0000-0000-0000F2330000}"/>
    <cellStyle name="T_Thiet bi_Bieu4HTMT 2 2 4" xfId="13065" xr:uid="{00000000-0005-0000-0000-0000F3330000}"/>
    <cellStyle name="T_Thiet bi_Bieu4HTMT 2 3" xfId="13066" xr:uid="{00000000-0005-0000-0000-0000F4330000}"/>
    <cellStyle name="T_Thiet bi_Bieu4HTMT 2 3 2" xfId="13067" xr:uid="{00000000-0005-0000-0000-0000F5330000}"/>
    <cellStyle name="T_Thiet bi_Bieu4HTMT 2 3 3" xfId="8033" xr:uid="{00000000-0005-0000-0000-0000F6330000}"/>
    <cellStyle name="T_Thiet bi_Bieu4HTMT 2 4" xfId="13068" xr:uid="{00000000-0005-0000-0000-0000F7330000}"/>
    <cellStyle name="T_Thiet bi_Bieu4HTMT 2 4 2" xfId="5262" xr:uid="{00000000-0005-0000-0000-0000F8330000}"/>
    <cellStyle name="T_Thiet bi_Bieu4HTMT 2 5" xfId="13069" xr:uid="{00000000-0005-0000-0000-0000F9330000}"/>
    <cellStyle name="T_Thiet bi_Bieu4HTMT 2 6" xfId="13070" xr:uid="{00000000-0005-0000-0000-0000FA330000}"/>
    <cellStyle name="T_Thiet bi_Bieu4HTMT 3" xfId="13072" xr:uid="{00000000-0005-0000-0000-0000FB330000}"/>
    <cellStyle name="T_Thiet bi_Bieu4HTMT 3 2" xfId="10791" xr:uid="{00000000-0005-0000-0000-0000FC330000}"/>
    <cellStyle name="T_Thiet bi_Bieu4HTMT 3 2 2" xfId="10794" xr:uid="{00000000-0005-0000-0000-0000FD330000}"/>
    <cellStyle name="T_Thiet bi_Bieu4HTMT 3 2 3" xfId="11267" xr:uid="{00000000-0005-0000-0000-0000FE330000}"/>
    <cellStyle name="T_Thiet bi_Bieu4HTMT 3 3" xfId="226" xr:uid="{00000000-0005-0000-0000-0000FF330000}"/>
    <cellStyle name="T_Thiet bi_Bieu4HTMT 3 4" xfId="10796" xr:uid="{00000000-0005-0000-0000-000000340000}"/>
    <cellStyle name="T_Thiet bi_Bieu4HTMT 4" xfId="13073" xr:uid="{00000000-0005-0000-0000-000001340000}"/>
    <cellStyle name="T_Thiet bi_Bieu4HTMT 4 2" xfId="4846" xr:uid="{00000000-0005-0000-0000-000002340000}"/>
    <cellStyle name="T_Thiet bi_Bieu4HTMT 4 3" xfId="4848" xr:uid="{00000000-0005-0000-0000-000003340000}"/>
    <cellStyle name="T_Thiet bi_Bieu4HTMT 5" xfId="13074" xr:uid="{00000000-0005-0000-0000-000004340000}"/>
    <cellStyle name="T_Thiet bi_Bieu4HTMT 5 2" xfId="13075" xr:uid="{00000000-0005-0000-0000-000005340000}"/>
    <cellStyle name="T_Thiet bi_Bieu4HTMT 6" xfId="13076" xr:uid="{00000000-0005-0000-0000-000006340000}"/>
    <cellStyle name="T_Thiet bi_Bieu4HTMT 7" xfId="13077" xr:uid="{00000000-0005-0000-0000-000007340000}"/>
    <cellStyle name="T_Thiet bi_Bieu4HTMT_!1 1 bao cao giao KH ve HTCMT vung TNB   12-12-2011" xfId="5682" xr:uid="{00000000-0005-0000-0000-000008340000}"/>
    <cellStyle name="T_Thiet bi_Bieu4HTMT_!1 1 bao cao giao KH ve HTCMT vung TNB   12-12-2011 2" xfId="5688" xr:uid="{00000000-0005-0000-0000-000009340000}"/>
    <cellStyle name="T_Thiet bi_Bieu4HTMT_!1 1 bao cao giao KH ve HTCMT vung TNB   12-12-2011 2 2" xfId="13080" xr:uid="{00000000-0005-0000-0000-00000A340000}"/>
    <cellStyle name="T_Thiet bi_Bieu4HTMT_!1 1 bao cao giao KH ve HTCMT vung TNB   12-12-2011 2 2 2" xfId="13083" xr:uid="{00000000-0005-0000-0000-00000B340000}"/>
    <cellStyle name="T_Thiet bi_Bieu4HTMT_!1 1 bao cao giao KH ve HTCMT vung TNB   12-12-2011 2 2 2 2" xfId="10849" xr:uid="{00000000-0005-0000-0000-00000C340000}"/>
    <cellStyle name="T_Thiet bi_Bieu4HTMT_!1 1 bao cao giao KH ve HTCMT vung TNB   12-12-2011 2 2 2 3" xfId="10852" xr:uid="{00000000-0005-0000-0000-00000D340000}"/>
    <cellStyle name="T_Thiet bi_Bieu4HTMT_!1 1 bao cao giao KH ve HTCMT vung TNB   12-12-2011 2 2 3" xfId="13084" xr:uid="{00000000-0005-0000-0000-00000E340000}"/>
    <cellStyle name="T_Thiet bi_Bieu4HTMT_!1 1 bao cao giao KH ve HTCMT vung TNB   12-12-2011 2 2 4" xfId="11794" xr:uid="{00000000-0005-0000-0000-00000F340000}"/>
    <cellStyle name="T_Thiet bi_Bieu4HTMT_!1 1 bao cao giao KH ve HTCMT vung TNB   12-12-2011 2 3" xfId="8444" xr:uid="{00000000-0005-0000-0000-000010340000}"/>
    <cellStyle name="T_Thiet bi_Bieu4HTMT_!1 1 bao cao giao KH ve HTCMT vung TNB   12-12-2011 2 3 2" xfId="1028" xr:uid="{00000000-0005-0000-0000-000011340000}"/>
    <cellStyle name="T_Thiet bi_Bieu4HTMT_!1 1 bao cao giao KH ve HTCMT vung TNB   12-12-2011 2 3 3" xfId="13086" xr:uid="{00000000-0005-0000-0000-000012340000}"/>
    <cellStyle name="T_Thiet bi_Bieu4HTMT_!1 1 bao cao giao KH ve HTCMT vung TNB   12-12-2011 2 4" xfId="13088" xr:uid="{00000000-0005-0000-0000-000013340000}"/>
    <cellStyle name="T_Thiet bi_Bieu4HTMT_!1 1 bao cao giao KH ve HTCMT vung TNB   12-12-2011 2 4 2" xfId="8440" xr:uid="{00000000-0005-0000-0000-000014340000}"/>
    <cellStyle name="T_Thiet bi_Bieu4HTMT_!1 1 bao cao giao KH ve HTCMT vung TNB   12-12-2011 2 5" xfId="3147" xr:uid="{00000000-0005-0000-0000-000015340000}"/>
    <cellStyle name="T_Thiet bi_Bieu4HTMT_!1 1 bao cao giao KH ve HTCMT vung TNB   12-12-2011 2 6" xfId="3152" xr:uid="{00000000-0005-0000-0000-000016340000}"/>
    <cellStyle name="T_Thiet bi_Bieu4HTMT_!1 1 bao cao giao KH ve HTCMT vung TNB   12-12-2011 3" xfId="5691" xr:uid="{00000000-0005-0000-0000-000017340000}"/>
    <cellStyle name="T_Thiet bi_Bieu4HTMT_!1 1 bao cao giao KH ve HTCMT vung TNB   12-12-2011 3 2" xfId="13090" xr:uid="{00000000-0005-0000-0000-000018340000}"/>
    <cellStyle name="T_Thiet bi_Bieu4HTMT_!1 1 bao cao giao KH ve HTCMT vung TNB   12-12-2011 3 2 2" xfId="9804" xr:uid="{00000000-0005-0000-0000-000019340000}"/>
    <cellStyle name="T_Thiet bi_Bieu4HTMT_!1 1 bao cao giao KH ve HTCMT vung TNB   12-12-2011 3 2 3" xfId="13092" xr:uid="{00000000-0005-0000-0000-00001A340000}"/>
    <cellStyle name="T_Thiet bi_Bieu4HTMT_!1 1 bao cao giao KH ve HTCMT vung TNB   12-12-2011 3 3" xfId="13094" xr:uid="{00000000-0005-0000-0000-00001B340000}"/>
    <cellStyle name="T_Thiet bi_Bieu4HTMT_!1 1 bao cao giao KH ve HTCMT vung TNB   12-12-2011 3 4" xfId="13096" xr:uid="{00000000-0005-0000-0000-00001C340000}"/>
    <cellStyle name="T_Thiet bi_Bieu4HTMT_!1 1 bao cao giao KH ve HTCMT vung TNB   12-12-2011 4" xfId="1271" xr:uid="{00000000-0005-0000-0000-00001D340000}"/>
    <cellStyle name="T_Thiet bi_Bieu4HTMT_!1 1 bao cao giao KH ve HTCMT vung TNB   12-12-2011 4 2" xfId="2553" xr:uid="{00000000-0005-0000-0000-00001E340000}"/>
    <cellStyle name="T_Thiet bi_Bieu4HTMT_!1 1 bao cao giao KH ve HTCMT vung TNB   12-12-2011 4 3" xfId="13097" xr:uid="{00000000-0005-0000-0000-00001F340000}"/>
    <cellStyle name="T_Thiet bi_Bieu4HTMT_!1 1 bao cao giao KH ve HTCMT vung TNB   12-12-2011 5" xfId="5920" xr:uid="{00000000-0005-0000-0000-000020340000}"/>
    <cellStyle name="T_Thiet bi_Bieu4HTMT_!1 1 bao cao giao KH ve HTCMT vung TNB   12-12-2011 5 2" xfId="13098" xr:uid="{00000000-0005-0000-0000-000021340000}"/>
    <cellStyle name="T_Thiet bi_Bieu4HTMT_!1 1 bao cao giao KH ve HTCMT vung TNB   12-12-2011 6" xfId="13099" xr:uid="{00000000-0005-0000-0000-000022340000}"/>
    <cellStyle name="T_Thiet bi_Bieu4HTMT_!1 1 bao cao giao KH ve HTCMT vung TNB   12-12-2011 7" xfId="13100" xr:uid="{00000000-0005-0000-0000-000023340000}"/>
    <cellStyle name="T_Thiet bi_Bieu4HTMT_KH TPCP vung TNB (03-1-2012)" xfId="10617" xr:uid="{00000000-0005-0000-0000-000024340000}"/>
    <cellStyle name="T_Thiet bi_Bieu4HTMT_KH TPCP vung TNB (03-1-2012) 2" xfId="808" xr:uid="{00000000-0005-0000-0000-000025340000}"/>
    <cellStyle name="T_Thiet bi_Bieu4HTMT_KH TPCP vung TNB (03-1-2012) 2 2" xfId="13101" xr:uid="{00000000-0005-0000-0000-000026340000}"/>
    <cellStyle name="T_Thiet bi_Bieu4HTMT_KH TPCP vung TNB (03-1-2012) 2 2 2" xfId="9854" xr:uid="{00000000-0005-0000-0000-000027340000}"/>
    <cellStyle name="T_Thiet bi_Bieu4HTMT_KH TPCP vung TNB (03-1-2012) 2 2 2 2" xfId="605" xr:uid="{00000000-0005-0000-0000-000028340000}"/>
    <cellStyle name="T_Thiet bi_Bieu4HTMT_KH TPCP vung TNB (03-1-2012) 2 2 2 3" xfId="622" xr:uid="{00000000-0005-0000-0000-000029340000}"/>
    <cellStyle name="T_Thiet bi_Bieu4HTMT_KH TPCP vung TNB (03-1-2012) 2 2 3" xfId="9956" xr:uid="{00000000-0005-0000-0000-00002A340000}"/>
    <cellStyle name="T_Thiet bi_Bieu4HTMT_KH TPCP vung TNB (03-1-2012) 2 2 4" xfId="9959" xr:uid="{00000000-0005-0000-0000-00002B340000}"/>
    <cellStyle name="T_Thiet bi_Bieu4HTMT_KH TPCP vung TNB (03-1-2012) 2 3" xfId="13102" xr:uid="{00000000-0005-0000-0000-00002C340000}"/>
    <cellStyle name="T_Thiet bi_Bieu4HTMT_KH TPCP vung TNB (03-1-2012) 2 3 2" xfId="13103" xr:uid="{00000000-0005-0000-0000-00002D340000}"/>
    <cellStyle name="T_Thiet bi_Bieu4HTMT_KH TPCP vung TNB (03-1-2012) 2 3 3" xfId="13104" xr:uid="{00000000-0005-0000-0000-00002E340000}"/>
    <cellStyle name="T_Thiet bi_Bieu4HTMT_KH TPCP vung TNB (03-1-2012) 2 4" xfId="13105" xr:uid="{00000000-0005-0000-0000-00002F340000}"/>
    <cellStyle name="T_Thiet bi_Bieu4HTMT_KH TPCP vung TNB (03-1-2012) 2 4 2" xfId="13106" xr:uid="{00000000-0005-0000-0000-000030340000}"/>
    <cellStyle name="T_Thiet bi_Bieu4HTMT_KH TPCP vung TNB (03-1-2012) 2 5" xfId="3176" xr:uid="{00000000-0005-0000-0000-000031340000}"/>
    <cellStyle name="T_Thiet bi_Bieu4HTMT_KH TPCP vung TNB (03-1-2012) 2 6" xfId="9760" xr:uid="{00000000-0005-0000-0000-000032340000}"/>
    <cellStyle name="T_Thiet bi_Bieu4HTMT_KH TPCP vung TNB (03-1-2012) 3" xfId="12605" xr:uid="{00000000-0005-0000-0000-000033340000}"/>
    <cellStyle name="T_Thiet bi_Bieu4HTMT_KH TPCP vung TNB (03-1-2012) 3 2" xfId="13107" xr:uid="{00000000-0005-0000-0000-000034340000}"/>
    <cellStyle name="T_Thiet bi_Bieu4HTMT_KH TPCP vung TNB (03-1-2012) 3 2 2" xfId="13108" xr:uid="{00000000-0005-0000-0000-000035340000}"/>
    <cellStyle name="T_Thiet bi_Bieu4HTMT_KH TPCP vung TNB (03-1-2012) 3 2 3" xfId="13109" xr:uid="{00000000-0005-0000-0000-000036340000}"/>
    <cellStyle name="T_Thiet bi_Bieu4HTMT_KH TPCP vung TNB (03-1-2012) 3 3" xfId="13110" xr:uid="{00000000-0005-0000-0000-000037340000}"/>
    <cellStyle name="T_Thiet bi_Bieu4HTMT_KH TPCP vung TNB (03-1-2012) 3 4" xfId="6352" xr:uid="{00000000-0005-0000-0000-000038340000}"/>
    <cellStyle name="T_Thiet bi_Bieu4HTMT_KH TPCP vung TNB (03-1-2012) 4" xfId="12607" xr:uid="{00000000-0005-0000-0000-000039340000}"/>
    <cellStyle name="T_Thiet bi_Bieu4HTMT_KH TPCP vung TNB (03-1-2012) 4 2" xfId="13111" xr:uid="{00000000-0005-0000-0000-00003A340000}"/>
    <cellStyle name="T_Thiet bi_Bieu4HTMT_KH TPCP vung TNB (03-1-2012) 4 3" xfId="13112" xr:uid="{00000000-0005-0000-0000-00003B340000}"/>
    <cellStyle name="T_Thiet bi_Bieu4HTMT_KH TPCP vung TNB (03-1-2012) 5" xfId="6443" xr:uid="{00000000-0005-0000-0000-00003C340000}"/>
    <cellStyle name="T_Thiet bi_Bieu4HTMT_KH TPCP vung TNB (03-1-2012) 5 2" xfId="2951" xr:uid="{00000000-0005-0000-0000-00003D340000}"/>
    <cellStyle name="T_Thiet bi_Bieu4HTMT_KH TPCP vung TNB (03-1-2012) 6" xfId="6448" xr:uid="{00000000-0005-0000-0000-00003E340000}"/>
    <cellStyle name="T_Thiet bi_Bieu4HTMT_KH TPCP vung TNB (03-1-2012) 7" xfId="25" xr:uid="{00000000-0005-0000-0000-00003F340000}"/>
    <cellStyle name="T_Thiet bi_KH TPCP vung TNB (03-1-2012)" xfId="2295" xr:uid="{00000000-0005-0000-0000-000040340000}"/>
    <cellStyle name="T_Thiet bi_KH TPCP vung TNB (03-1-2012) 2" xfId="13114" xr:uid="{00000000-0005-0000-0000-000041340000}"/>
    <cellStyle name="T_Thiet bi_KH TPCP vung TNB (03-1-2012) 2 2" xfId="8326" xr:uid="{00000000-0005-0000-0000-000042340000}"/>
    <cellStyle name="T_Thiet bi_KH TPCP vung TNB (03-1-2012) 2 2 2" xfId="8328" xr:uid="{00000000-0005-0000-0000-000043340000}"/>
    <cellStyle name="T_Thiet bi_KH TPCP vung TNB (03-1-2012) 2 2 2 2" xfId="13115" xr:uid="{00000000-0005-0000-0000-000044340000}"/>
    <cellStyle name="T_Thiet bi_KH TPCP vung TNB (03-1-2012) 2 2 2 3" xfId="2864" xr:uid="{00000000-0005-0000-0000-000045340000}"/>
    <cellStyle name="T_Thiet bi_KH TPCP vung TNB (03-1-2012) 2 2 3" xfId="12509" xr:uid="{00000000-0005-0000-0000-000046340000}"/>
    <cellStyle name="T_Thiet bi_KH TPCP vung TNB (03-1-2012) 2 2 4" xfId="12511" xr:uid="{00000000-0005-0000-0000-000047340000}"/>
    <cellStyle name="T_Thiet bi_KH TPCP vung TNB (03-1-2012) 2 3" xfId="8330" xr:uid="{00000000-0005-0000-0000-000048340000}"/>
    <cellStyle name="T_Thiet bi_KH TPCP vung TNB (03-1-2012) 2 3 2" xfId="2158" xr:uid="{00000000-0005-0000-0000-000049340000}"/>
    <cellStyle name="T_Thiet bi_KH TPCP vung TNB (03-1-2012) 2 3 3" xfId="13116" xr:uid="{00000000-0005-0000-0000-00004A340000}"/>
    <cellStyle name="T_Thiet bi_KH TPCP vung TNB (03-1-2012) 2 4" xfId="8333" xr:uid="{00000000-0005-0000-0000-00004B340000}"/>
    <cellStyle name="T_Thiet bi_KH TPCP vung TNB (03-1-2012) 2 4 2" xfId="8336" xr:uid="{00000000-0005-0000-0000-00004C340000}"/>
    <cellStyle name="T_Thiet bi_KH TPCP vung TNB (03-1-2012) 2 5" xfId="8338" xr:uid="{00000000-0005-0000-0000-00004D340000}"/>
    <cellStyle name="T_Thiet bi_KH TPCP vung TNB (03-1-2012) 2 6" xfId="4476" xr:uid="{00000000-0005-0000-0000-00004E340000}"/>
    <cellStyle name="T_Thiet bi_KH TPCP vung TNB (03-1-2012) 3" xfId="13117" xr:uid="{00000000-0005-0000-0000-00004F340000}"/>
    <cellStyle name="T_Thiet bi_KH TPCP vung TNB (03-1-2012) 3 2" xfId="461" xr:uid="{00000000-0005-0000-0000-000050340000}"/>
    <cellStyle name="T_Thiet bi_KH TPCP vung TNB (03-1-2012) 3 2 2" xfId="480" xr:uid="{00000000-0005-0000-0000-000051340000}"/>
    <cellStyle name="T_Thiet bi_KH TPCP vung TNB (03-1-2012) 3 2 3" xfId="13118" xr:uid="{00000000-0005-0000-0000-000052340000}"/>
    <cellStyle name="T_Thiet bi_KH TPCP vung TNB (03-1-2012) 3 3" xfId="13119" xr:uid="{00000000-0005-0000-0000-000053340000}"/>
    <cellStyle name="T_Thiet bi_KH TPCP vung TNB (03-1-2012) 3 4" xfId="13120" xr:uid="{00000000-0005-0000-0000-000054340000}"/>
    <cellStyle name="T_Thiet bi_KH TPCP vung TNB (03-1-2012) 4" xfId="12749" xr:uid="{00000000-0005-0000-0000-000055340000}"/>
    <cellStyle name="T_Thiet bi_KH TPCP vung TNB (03-1-2012) 4 2" xfId="12751" xr:uid="{00000000-0005-0000-0000-000056340000}"/>
    <cellStyle name="T_Thiet bi_KH TPCP vung TNB (03-1-2012) 4 3" xfId="9943" xr:uid="{00000000-0005-0000-0000-000057340000}"/>
    <cellStyle name="T_Thiet bi_KH TPCP vung TNB (03-1-2012) 5" xfId="12753" xr:uid="{00000000-0005-0000-0000-000058340000}"/>
    <cellStyle name="T_Thiet bi_KH TPCP vung TNB (03-1-2012) 5 2" xfId="13121" xr:uid="{00000000-0005-0000-0000-000059340000}"/>
    <cellStyle name="T_Thiet bi_KH TPCP vung TNB (03-1-2012) 6" xfId="12755" xr:uid="{00000000-0005-0000-0000-00005A340000}"/>
    <cellStyle name="T_Thiet bi_KH TPCP vung TNB (03-1-2012) 7" xfId="13122" xr:uid="{00000000-0005-0000-0000-00005B340000}"/>
    <cellStyle name="T_TK_HT" xfId="7088" xr:uid="{00000000-0005-0000-0000-00005C340000}"/>
    <cellStyle name="T_TK_HT 2" xfId="3284" xr:uid="{00000000-0005-0000-0000-00005D340000}"/>
    <cellStyle name="T_TK_HT 2 2" xfId="10929" xr:uid="{00000000-0005-0000-0000-00005E340000}"/>
    <cellStyle name="T_TK_HT 2 2 2" xfId="13123" xr:uid="{00000000-0005-0000-0000-00005F340000}"/>
    <cellStyle name="T_TK_HT 2 2 2 2" xfId="9236" xr:uid="{00000000-0005-0000-0000-000060340000}"/>
    <cellStyle name="T_TK_HT 2 2 2 3" xfId="3745" xr:uid="{00000000-0005-0000-0000-000061340000}"/>
    <cellStyle name="T_TK_HT 2 2 3" xfId="13124" xr:uid="{00000000-0005-0000-0000-000062340000}"/>
    <cellStyle name="T_TK_HT 2 2 4" xfId="10614" xr:uid="{00000000-0005-0000-0000-000063340000}"/>
    <cellStyle name="T_TK_HT 2 3" xfId="9795" xr:uid="{00000000-0005-0000-0000-000064340000}"/>
    <cellStyle name="T_TK_HT 2 3 2" xfId="13125" xr:uid="{00000000-0005-0000-0000-000065340000}"/>
    <cellStyle name="T_TK_HT 2 3 3" xfId="13126" xr:uid="{00000000-0005-0000-0000-000066340000}"/>
    <cellStyle name="T_TK_HT 2 4" xfId="13127" xr:uid="{00000000-0005-0000-0000-000067340000}"/>
    <cellStyle name="T_TK_HT 2 4 2" xfId="13128" xr:uid="{00000000-0005-0000-0000-000068340000}"/>
    <cellStyle name="T_TK_HT 2 5" xfId="12951" xr:uid="{00000000-0005-0000-0000-000069340000}"/>
    <cellStyle name="T_TK_HT 2 6" xfId="12953" xr:uid="{00000000-0005-0000-0000-00006A340000}"/>
    <cellStyle name="T_TK_HT 3" xfId="13129" xr:uid="{00000000-0005-0000-0000-00006B340000}"/>
    <cellStyle name="T_TK_HT 3 2" xfId="13130" xr:uid="{00000000-0005-0000-0000-00006C340000}"/>
    <cellStyle name="T_TK_HT 3 2 2" xfId="2285" xr:uid="{00000000-0005-0000-0000-00006D340000}"/>
    <cellStyle name="T_TK_HT 3 2 3" xfId="13131" xr:uid="{00000000-0005-0000-0000-00006E340000}"/>
    <cellStyle name="T_TK_HT 3 3" xfId="13133" xr:uid="{00000000-0005-0000-0000-00006F340000}"/>
    <cellStyle name="T_TK_HT 3 4" xfId="13134" xr:uid="{00000000-0005-0000-0000-000070340000}"/>
    <cellStyle name="T_TK_HT 4" xfId="13135" xr:uid="{00000000-0005-0000-0000-000071340000}"/>
    <cellStyle name="T_TK_HT 4 2" xfId="12592" xr:uid="{00000000-0005-0000-0000-000072340000}"/>
    <cellStyle name="T_TK_HT 4 3" xfId="12595" xr:uid="{00000000-0005-0000-0000-000073340000}"/>
    <cellStyle name="T_TK_HT 5" xfId="13136" xr:uid="{00000000-0005-0000-0000-000074340000}"/>
    <cellStyle name="T_TK_HT 5 2" xfId="13137" xr:uid="{00000000-0005-0000-0000-000075340000}"/>
    <cellStyle name="T_TK_HT 6" xfId="13138" xr:uid="{00000000-0005-0000-0000-000076340000}"/>
    <cellStyle name="T_TK_HT 7" xfId="2371" xr:uid="{00000000-0005-0000-0000-000077340000}"/>
    <cellStyle name="T_Van Ban 2007" xfId="13139" xr:uid="{00000000-0005-0000-0000-000078340000}"/>
    <cellStyle name="T_Van Ban 2007 2" xfId="13140" xr:uid="{00000000-0005-0000-0000-000079340000}"/>
    <cellStyle name="T_Van Ban 2007 2 2" xfId="1425" xr:uid="{00000000-0005-0000-0000-00007A340000}"/>
    <cellStyle name="T_Van Ban 2007 2 2 2" xfId="13141" xr:uid="{00000000-0005-0000-0000-00007B340000}"/>
    <cellStyle name="T_Van Ban 2007 2 2 3" xfId="13142" xr:uid="{00000000-0005-0000-0000-00007C340000}"/>
    <cellStyle name="T_Van Ban 2007 2 3" xfId="6176" xr:uid="{00000000-0005-0000-0000-00007D340000}"/>
    <cellStyle name="T_Van Ban 2007 2 4" xfId="13143" xr:uid="{00000000-0005-0000-0000-00007E340000}"/>
    <cellStyle name="T_Van Ban 2007 3" xfId="13144" xr:uid="{00000000-0005-0000-0000-00007F340000}"/>
    <cellStyle name="T_Van Ban 2007 3 2" xfId="4073" xr:uid="{00000000-0005-0000-0000-000080340000}"/>
    <cellStyle name="T_Van Ban 2007 3 3" xfId="6178" xr:uid="{00000000-0005-0000-0000-000081340000}"/>
    <cellStyle name="T_Van Ban 2007 4" xfId="13145" xr:uid="{00000000-0005-0000-0000-000082340000}"/>
    <cellStyle name="T_Van Ban 2007 4 2" xfId="13146" xr:uid="{00000000-0005-0000-0000-000083340000}"/>
    <cellStyle name="T_Van Ban 2007 5" xfId="13147" xr:uid="{00000000-0005-0000-0000-000084340000}"/>
    <cellStyle name="T_Van Ban 2007 6" xfId="4239" xr:uid="{00000000-0005-0000-0000-000085340000}"/>
    <cellStyle name="T_Van Ban 2007_15_10_2013 BC nhu cau von doi ung ODA (2014-2016) ngay 15102013 Sua" xfId="13148" xr:uid="{00000000-0005-0000-0000-000086340000}"/>
    <cellStyle name="T_Van Ban 2007_15_10_2013 BC nhu cau von doi ung ODA (2014-2016) ngay 15102013 Sua 2" xfId="13149" xr:uid="{00000000-0005-0000-0000-000087340000}"/>
    <cellStyle name="T_Van Ban 2007_15_10_2013 BC nhu cau von doi ung ODA (2014-2016) ngay 15102013 Sua 2 2" xfId="13150" xr:uid="{00000000-0005-0000-0000-000088340000}"/>
    <cellStyle name="T_Van Ban 2007_15_10_2013 BC nhu cau von doi ung ODA (2014-2016) ngay 15102013 Sua 2 2 2" xfId="13151" xr:uid="{00000000-0005-0000-0000-000089340000}"/>
    <cellStyle name="T_Van Ban 2007_15_10_2013 BC nhu cau von doi ung ODA (2014-2016) ngay 15102013 Sua 2 2 3" xfId="13152" xr:uid="{00000000-0005-0000-0000-00008A340000}"/>
    <cellStyle name="T_Van Ban 2007_15_10_2013 BC nhu cau von doi ung ODA (2014-2016) ngay 15102013 Sua 2 3" xfId="13153" xr:uid="{00000000-0005-0000-0000-00008B340000}"/>
    <cellStyle name="T_Van Ban 2007_15_10_2013 BC nhu cau von doi ung ODA (2014-2016) ngay 15102013 Sua 2 4" xfId="13154" xr:uid="{00000000-0005-0000-0000-00008C340000}"/>
    <cellStyle name="T_Van Ban 2007_15_10_2013 BC nhu cau von doi ung ODA (2014-2016) ngay 15102013 Sua 3" xfId="13155" xr:uid="{00000000-0005-0000-0000-00008D340000}"/>
    <cellStyle name="T_Van Ban 2007_15_10_2013 BC nhu cau von doi ung ODA (2014-2016) ngay 15102013 Sua 3 2" xfId="13156" xr:uid="{00000000-0005-0000-0000-00008E340000}"/>
    <cellStyle name="T_Van Ban 2007_15_10_2013 BC nhu cau von doi ung ODA (2014-2016) ngay 15102013 Sua 3 3" xfId="13157" xr:uid="{00000000-0005-0000-0000-00008F340000}"/>
    <cellStyle name="T_Van Ban 2007_15_10_2013 BC nhu cau von doi ung ODA (2014-2016) ngay 15102013 Sua 4" xfId="814" xr:uid="{00000000-0005-0000-0000-000090340000}"/>
    <cellStyle name="T_Van Ban 2007_15_10_2013 BC nhu cau von doi ung ODA (2014-2016) ngay 15102013 Sua 4 2" xfId="13158" xr:uid="{00000000-0005-0000-0000-000091340000}"/>
    <cellStyle name="T_Van Ban 2007_15_10_2013 BC nhu cau von doi ung ODA (2014-2016) ngay 15102013 Sua 5" xfId="10058" xr:uid="{00000000-0005-0000-0000-000092340000}"/>
    <cellStyle name="T_Van Ban 2007_15_10_2013 BC nhu cau von doi ung ODA (2014-2016) ngay 15102013 Sua 6" xfId="13159" xr:uid="{00000000-0005-0000-0000-000093340000}"/>
    <cellStyle name="T_Van Ban 2007_bao cao phan bo KHDT 2011(final)" xfId="6098" xr:uid="{00000000-0005-0000-0000-000094340000}"/>
    <cellStyle name="T_Van Ban 2007_bao cao phan bo KHDT 2011(final) 2" xfId="6283" xr:uid="{00000000-0005-0000-0000-000095340000}"/>
    <cellStyle name="T_Van Ban 2007_bao cao phan bo KHDT 2011(final) 2 2" xfId="13160" xr:uid="{00000000-0005-0000-0000-000096340000}"/>
    <cellStyle name="T_Van Ban 2007_bao cao phan bo KHDT 2011(final) 2 2 2" xfId="13161" xr:uid="{00000000-0005-0000-0000-000097340000}"/>
    <cellStyle name="T_Van Ban 2007_bao cao phan bo KHDT 2011(final) 2 2 3" xfId="9142" xr:uid="{00000000-0005-0000-0000-000098340000}"/>
    <cellStyle name="T_Van Ban 2007_bao cao phan bo KHDT 2011(final) 2 3" xfId="13162" xr:uid="{00000000-0005-0000-0000-000099340000}"/>
    <cellStyle name="T_Van Ban 2007_bao cao phan bo KHDT 2011(final) 2 4" xfId="13163" xr:uid="{00000000-0005-0000-0000-00009A340000}"/>
    <cellStyle name="T_Van Ban 2007_bao cao phan bo KHDT 2011(final) 3" xfId="13164" xr:uid="{00000000-0005-0000-0000-00009B340000}"/>
    <cellStyle name="T_Van Ban 2007_bao cao phan bo KHDT 2011(final) 3 2" xfId="13165" xr:uid="{00000000-0005-0000-0000-00009C340000}"/>
    <cellStyle name="T_Van Ban 2007_bao cao phan bo KHDT 2011(final) 3 3" xfId="12842" xr:uid="{00000000-0005-0000-0000-00009D340000}"/>
    <cellStyle name="T_Van Ban 2007_bao cao phan bo KHDT 2011(final) 4" xfId="10486" xr:uid="{00000000-0005-0000-0000-00009E340000}"/>
    <cellStyle name="T_Van Ban 2007_bao cao phan bo KHDT 2011(final) 4 2" xfId="13166" xr:uid="{00000000-0005-0000-0000-00009F340000}"/>
    <cellStyle name="T_Van Ban 2007_bao cao phan bo KHDT 2011(final) 5" xfId="10488" xr:uid="{00000000-0005-0000-0000-0000A0340000}"/>
    <cellStyle name="T_Van Ban 2007_bao cao phan bo KHDT 2011(final) 6" xfId="13167" xr:uid="{00000000-0005-0000-0000-0000A1340000}"/>
    <cellStyle name="T_Van Ban 2007_bao cao phan bo KHDT 2011(final)_BC nhu cau von doi ung ODA nganh NN (BKH)" xfId="11630" xr:uid="{00000000-0005-0000-0000-0000A2340000}"/>
    <cellStyle name="T_Van Ban 2007_bao cao phan bo KHDT 2011(final)_BC nhu cau von doi ung ODA nganh NN (BKH) 2" xfId="11632" xr:uid="{00000000-0005-0000-0000-0000A3340000}"/>
    <cellStyle name="T_Van Ban 2007_bao cao phan bo KHDT 2011(final)_BC nhu cau von doi ung ODA nganh NN (BKH) 2 2" xfId="10473" xr:uid="{00000000-0005-0000-0000-0000A4340000}"/>
    <cellStyle name="T_Van Ban 2007_bao cao phan bo KHDT 2011(final)_BC nhu cau von doi ung ODA nganh NN (BKH) 2 2 2" xfId="4526" xr:uid="{00000000-0005-0000-0000-0000A5340000}"/>
    <cellStyle name="T_Van Ban 2007_bao cao phan bo KHDT 2011(final)_BC nhu cau von doi ung ODA nganh NN (BKH) 2 2 3" xfId="4388" xr:uid="{00000000-0005-0000-0000-0000A6340000}"/>
    <cellStyle name="T_Van Ban 2007_bao cao phan bo KHDT 2011(final)_BC nhu cau von doi ung ODA nganh NN (BKH) 2 3" xfId="10475" xr:uid="{00000000-0005-0000-0000-0000A7340000}"/>
    <cellStyle name="T_Van Ban 2007_bao cao phan bo KHDT 2011(final)_BC nhu cau von doi ung ODA nganh NN (BKH) 2 4" xfId="10477" xr:uid="{00000000-0005-0000-0000-0000A8340000}"/>
    <cellStyle name="T_Van Ban 2007_bao cao phan bo KHDT 2011(final)_BC nhu cau von doi ung ODA nganh NN (BKH) 3" xfId="13168" xr:uid="{00000000-0005-0000-0000-0000A9340000}"/>
    <cellStyle name="T_Van Ban 2007_bao cao phan bo KHDT 2011(final)_BC nhu cau von doi ung ODA nganh NN (BKH) 3 2" xfId="13169" xr:uid="{00000000-0005-0000-0000-0000AA340000}"/>
    <cellStyle name="T_Van Ban 2007_bao cao phan bo KHDT 2011(final)_BC nhu cau von doi ung ODA nganh NN (BKH) 3 3" xfId="13170" xr:uid="{00000000-0005-0000-0000-0000AB340000}"/>
    <cellStyle name="T_Van Ban 2007_bao cao phan bo KHDT 2011(final)_BC nhu cau von doi ung ODA nganh NN (BKH) 4" xfId="13171" xr:uid="{00000000-0005-0000-0000-0000AC340000}"/>
    <cellStyle name="T_Van Ban 2007_bao cao phan bo KHDT 2011(final)_BC nhu cau von doi ung ODA nganh NN (BKH) 4 2" xfId="13172" xr:uid="{00000000-0005-0000-0000-0000AD340000}"/>
    <cellStyle name="T_Van Ban 2007_bao cao phan bo KHDT 2011(final)_BC nhu cau von doi ung ODA nganh NN (BKH) 5" xfId="13174" xr:uid="{00000000-0005-0000-0000-0000AE340000}"/>
    <cellStyle name="T_Van Ban 2007_bao cao phan bo KHDT 2011(final)_BC nhu cau von doi ung ODA nganh NN (BKH) 6" xfId="13176" xr:uid="{00000000-0005-0000-0000-0000AF340000}"/>
    <cellStyle name="T_Van Ban 2007_bao cao phan bo KHDT 2011(final)_BC Tai co cau (bieu TH)" xfId="11242" xr:uid="{00000000-0005-0000-0000-0000B0340000}"/>
    <cellStyle name="T_Van Ban 2007_bao cao phan bo KHDT 2011(final)_BC Tai co cau (bieu TH) 2" xfId="11244" xr:uid="{00000000-0005-0000-0000-0000B1340000}"/>
    <cellStyle name="T_Van Ban 2007_bao cao phan bo KHDT 2011(final)_BC Tai co cau (bieu TH) 2 2" xfId="13177" xr:uid="{00000000-0005-0000-0000-0000B2340000}"/>
    <cellStyle name="T_Van Ban 2007_bao cao phan bo KHDT 2011(final)_BC Tai co cau (bieu TH) 2 2 2" xfId="5660" xr:uid="{00000000-0005-0000-0000-0000B3340000}"/>
    <cellStyle name="T_Van Ban 2007_bao cao phan bo KHDT 2011(final)_BC Tai co cau (bieu TH) 2 2 3" xfId="4262" xr:uid="{00000000-0005-0000-0000-0000B4340000}"/>
    <cellStyle name="T_Van Ban 2007_bao cao phan bo KHDT 2011(final)_BC Tai co cau (bieu TH) 2 3" xfId="10887" xr:uid="{00000000-0005-0000-0000-0000B5340000}"/>
    <cellStyle name="T_Van Ban 2007_bao cao phan bo KHDT 2011(final)_BC Tai co cau (bieu TH) 2 4" xfId="1398" xr:uid="{00000000-0005-0000-0000-0000B6340000}"/>
    <cellStyle name="T_Van Ban 2007_bao cao phan bo KHDT 2011(final)_BC Tai co cau (bieu TH) 3" xfId="13178" xr:uid="{00000000-0005-0000-0000-0000B7340000}"/>
    <cellStyle name="T_Van Ban 2007_bao cao phan bo KHDT 2011(final)_BC Tai co cau (bieu TH) 3 2" xfId="13179" xr:uid="{00000000-0005-0000-0000-0000B8340000}"/>
    <cellStyle name="T_Van Ban 2007_bao cao phan bo KHDT 2011(final)_BC Tai co cau (bieu TH) 3 3" xfId="13180" xr:uid="{00000000-0005-0000-0000-0000B9340000}"/>
    <cellStyle name="T_Van Ban 2007_bao cao phan bo KHDT 2011(final)_BC Tai co cau (bieu TH) 4" xfId="13181" xr:uid="{00000000-0005-0000-0000-0000BA340000}"/>
    <cellStyle name="T_Van Ban 2007_bao cao phan bo KHDT 2011(final)_BC Tai co cau (bieu TH) 4 2" xfId="8025" xr:uid="{00000000-0005-0000-0000-0000BB340000}"/>
    <cellStyle name="T_Van Ban 2007_bao cao phan bo KHDT 2011(final)_BC Tai co cau (bieu TH) 5" xfId="4479" xr:uid="{00000000-0005-0000-0000-0000BC340000}"/>
    <cellStyle name="T_Van Ban 2007_bao cao phan bo KHDT 2011(final)_BC Tai co cau (bieu TH) 6" xfId="13182" xr:uid="{00000000-0005-0000-0000-0000BD340000}"/>
    <cellStyle name="T_Van Ban 2007_bao cao phan bo KHDT 2011(final)_DK 2014-2015 final" xfId="11591" xr:uid="{00000000-0005-0000-0000-0000BE340000}"/>
    <cellStyle name="T_Van Ban 2007_bao cao phan bo KHDT 2011(final)_DK 2014-2015 final 2" xfId="11593" xr:uid="{00000000-0005-0000-0000-0000BF340000}"/>
    <cellStyle name="T_Van Ban 2007_bao cao phan bo KHDT 2011(final)_DK 2014-2015 final 2 2" xfId="4980" xr:uid="{00000000-0005-0000-0000-0000C0340000}"/>
    <cellStyle name="T_Van Ban 2007_bao cao phan bo KHDT 2011(final)_DK 2014-2015 final 2 2 2" xfId="3690" xr:uid="{00000000-0005-0000-0000-0000C1340000}"/>
    <cellStyle name="T_Van Ban 2007_bao cao phan bo KHDT 2011(final)_DK 2014-2015 final 2 2 3" xfId="13183" xr:uid="{00000000-0005-0000-0000-0000C2340000}"/>
    <cellStyle name="T_Van Ban 2007_bao cao phan bo KHDT 2011(final)_DK 2014-2015 final 2 3" xfId="13184" xr:uid="{00000000-0005-0000-0000-0000C3340000}"/>
    <cellStyle name="T_Van Ban 2007_bao cao phan bo KHDT 2011(final)_DK 2014-2015 final 2 4" xfId="13185" xr:uid="{00000000-0005-0000-0000-0000C4340000}"/>
    <cellStyle name="T_Van Ban 2007_bao cao phan bo KHDT 2011(final)_DK 2014-2015 final 3" xfId="11595" xr:uid="{00000000-0005-0000-0000-0000C5340000}"/>
    <cellStyle name="T_Van Ban 2007_bao cao phan bo KHDT 2011(final)_DK 2014-2015 final 3 2" xfId="10935" xr:uid="{00000000-0005-0000-0000-0000C6340000}"/>
    <cellStyle name="T_Van Ban 2007_bao cao phan bo KHDT 2011(final)_DK 2014-2015 final 3 3" xfId="10938" xr:uid="{00000000-0005-0000-0000-0000C7340000}"/>
    <cellStyle name="T_Van Ban 2007_bao cao phan bo KHDT 2011(final)_DK 2014-2015 final 4" xfId="13187" xr:uid="{00000000-0005-0000-0000-0000C8340000}"/>
    <cellStyle name="T_Van Ban 2007_bao cao phan bo KHDT 2011(final)_DK 2014-2015 final 4 2" xfId="10943" xr:uid="{00000000-0005-0000-0000-0000C9340000}"/>
    <cellStyle name="T_Van Ban 2007_bao cao phan bo KHDT 2011(final)_DK 2014-2015 final 5" xfId="13189" xr:uid="{00000000-0005-0000-0000-0000CA340000}"/>
    <cellStyle name="T_Van Ban 2007_bao cao phan bo KHDT 2011(final)_DK 2014-2015 final 6" xfId="13191" xr:uid="{00000000-0005-0000-0000-0000CB340000}"/>
    <cellStyle name="T_Van Ban 2007_bao cao phan bo KHDT 2011(final)_DK 2014-2015 new" xfId="1368" xr:uid="{00000000-0005-0000-0000-0000CC340000}"/>
    <cellStyle name="T_Van Ban 2007_bao cao phan bo KHDT 2011(final)_DK 2014-2015 new 2" xfId="5926" xr:uid="{00000000-0005-0000-0000-0000CD340000}"/>
    <cellStyle name="T_Van Ban 2007_bao cao phan bo KHDT 2011(final)_DK 2014-2015 new 2 2" xfId="13192" xr:uid="{00000000-0005-0000-0000-0000CE340000}"/>
    <cellStyle name="T_Van Ban 2007_bao cao phan bo KHDT 2011(final)_DK 2014-2015 new 2 2 2" xfId="11784" xr:uid="{00000000-0005-0000-0000-0000CF340000}"/>
    <cellStyle name="T_Van Ban 2007_bao cao phan bo KHDT 2011(final)_DK 2014-2015 new 2 2 3" xfId="3215" xr:uid="{00000000-0005-0000-0000-0000D0340000}"/>
    <cellStyle name="T_Van Ban 2007_bao cao phan bo KHDT 2011(final)_DK 2014-2015 new 2 3" xfId="13193" xr:uid="{00000000-0005-0000-0000-0000D1340000}"/>
    <cellStyle name="T_Van Ban 2007_bao cao phan bo KHDT 2011(final)_DK 2014-2015 new 2 4" xfId="13194" xr:uid="{00000000-0005-0000-0000-0000D2340000}"/>
    <cellStyle name="T_Van Ban 2007_bao cao phan bo KHDT 2011(final)_DK 2014-2015 new 3" xfId="5928" xr:uid="{00000000-0005-0000-0000-0000D3340000}"/>
    <cellStyle name="T_Van Ban 2007_bao cao phan bo KHDT 2011(final)_DK 2014-2015 new 3 2" xfId="13195" xr:uid="{00000000-0005-0000-0000-0000D4340000}"/>
    <cellStyle name="T_Van Ban 2007_bao cao phan bo KHDT 2011(final)_DK 2014-2015 new 3 3" xfId="13196" xr:uid="{00000000-0005-0000-0000-0000D5340000}"/>
    <cellStyle name="T_Van Ban 2007_bao cao phan bo KHDT 2011(final)_DK 2014-2015 new 4" xfId="5933" xr:uid="{00000000-0005-0000-0000-0000D6340000}"/>
    <cellStyle name="T_Van Ban 2007_bao cao phan bo KHDT 2011(final)_DK 2014-2015 new 4 2" xfId="13197" xr:uid="{00000000-0005-0000-0000-0000D7340000}"/>
    <cellStyle name="T_Van Ban 2007_bao cao phan bo KHDT 2011(final)_DK 2014-2015 new 5" xfId="5936" xr:uid="{00000000-0005-0000-0000-0000D8340000}"/>
    <cellStyle name="T_Van Ban 2007_bao cao phan bo KHDT 2011(final)_DK 2014-2015 new 6" xfId="5172" xr:uid="{00000000-0005-0000-0000-0000D9340000}"/>
    <cellStyle name="T_Van Ban 2007_bao cao phan bo KHDT 2011(final)_DK KH CBDT 2014 11-11-2013" xfId="13198" xr:uid="{00000000-0005-0000-0000-0000DA340000}"/>
    <cellStyle name="T_Van Ban 2007_bao cao phan bo KHDT 2011(final)_DK KH CBDT 2014 11-11-2013 2" xfId="13199" xr:uid="{00000000-0005-0000-0000-0000DB340000}"/>
    <cellStyle name="T_Van Ban 2007_bao cao phan bo KHDT 2011(final)_DK KH CBDT 2014 11-11-2013 2 2" xfId="13200" xr:uid="{00000000-0005-0000-0000-0000DC340000}"/>
    <cellStyle name="T_Van Ban 2007_bao cao phan bo KHDT 2011(final)_DK KH CBDT 2014 11-11-2013 2 2 2" xfId="13201" xr:uid="{00000000-0005-0000-0000-0000DD340000}"/>
    <cellStyle name="T_Van Ban 2007_bao cao phan bo KHDT 2011(final)_DK KH CBDT 2014 11-11-2013 2 2 3" xfId="2522" xr:uid="{00000000-0005-0000-0000-0000DE340000}"/>
    <cellStyle name="T_Van Ban 2007_bao cao phan bo KHDT 2011(final)_DK KH CBDT 2014 11-11-2013 2 3" xfId="7499" xr:uid="{00000000-0005-0000-0000-0000DF340000}"/>
    <cellStyle name="T_Van Ban 2007_bao cao phan bo KHDT 2011(final)_DK KH CBDT 2014 11-11-2013 2 4" xfId="741" xr:uid="{00000000-0005-0000-0000-0000E0340000}"/>
    <cellStyle name="T_Van Ban 2007_bao cao phan bo KHDT 2011(final)_DK KH CBDT 2014 11-11-2013 3" xfId="13203" xr:uid="{00000000-0005-0000-0000-0000E1340000}"/>
    <cellStyle name="T_Van Ban 2007_bao cao phan bo KHDT 2011(final)_DK KH CBDT 2014 11-11-2013 3 2" xfId="13205" xr:uid="{00000000-0005-0000-0000-0000E2340000}"/>
    <cellStyle name="T_Van Ban 2007_bao cao phan bo KHDT 2011(final)_DK KH CBDT 2014 11-11-2013 3 3" xfId="13207" xr:uid="{00000000-0005-0000-0000-0000E3340000}"/>
    <cellStyle name="T_Van Ban 2007_bao cao phan bo KHDT 2011(final)_DK KH CBDT 2014 11-11-2013 4" xfId="13209" xr:uid="{00000000-0005-0000-0000-0000E4340000}"/>
    <cellStyle name="T_Van Ban 2007_bao cao phan bo KHDT 2011(final)_DK KH CBDT 2014 11-11-2013 4 2" xfId="13210" xr:uid="{00000000-0005-0000-0000-0000E5340000}"/>
    <cellStyle name="T_Van Ban 2007_bao cao phan bo KHDT 2011(final)_DK KH CBDT 2014 11-11-2013 5" xfId="5036" xr:uid="{00000000-0005-0000-0000-0000E6340000}"/>
    <cellStyle name="T_Van Ban 2007_bao cao phan bo KHDT 2011(final)_DK KH CBDT 2014 11-11-2013 6" xfId="4200" xr:uid="{00000000-0005-0000-0000-0000E7340000}"/>
    <cellStyle name="T_Van Ban 2007_bao cao phan bo KHDT 2011(final)_DK KH CBDT 2014 11-11-2013(1)" xfId="4063" xr:uid="{00000000-0005-0000-0000-0000E8340000}"/>
    <cellStyle name="T_Van Ban 2007_bao cao phan bo KHDT 2011(final)_DK KH CBDT 2014 11-11-2013(1) 2" xfId="13211" xr:uid="{00000000-0005-0000-0000-0000E9340000}"/>
    <cellStyle name="T_Van Ban 2007_bao cao phan bo KHDT 2011(final)_DK KH CBDT 2014 11-11-2013(1) 2 2" xfId="11726" xr:uid="{00000000-0005-0000-0000-0000EA340000}"/>
    <cellStyle name="T_Van Ban 2007_bao cao phan bo KHDT 2011(final)_DK KH CBDT 2014 11-11-2013(1) 2 2 2" xfId="13212" xr:uid="{00000000-0005-0000-0000-0000EB340000}"/>
    <cellStyle name="T_Van Ban 2007_bao cao phan bo KHDT 2011(final)_DK KH CBDT 2014 11-11-2013(1) 2 2 3" xfId="13213" xr:uid="{00000000-0005-0000-0000-0000EC340000}"/>
    <cellStyle name="T_Van Ban 2007_bao cao phan bo KHDT 2011(final)_DK KH CBDT 2014 11-11-2013(1) 2 3" xfId="13214" xr:uid="{00000000-0005-0000-0000-0000ED340000}"/>
    <cellStyle name="T_Van Ban 2007_bao cao phan bo KHDT 2011(final)_DK KH CBDT 2014 11-11-2013(1) 2 4" xfId="13216" xr:uid="{00000000-0005-0000-0000-0000EE340000}"/>
    <cellStyle name="T_Van Ban 2007_bao cao phan bo KHDT 2011(final)_DK KH CBDT 2014 11-11-2013(1) 3" xfId="10495" xr:uid="{00000000-0005-0000-0000-0000EF340000}"/>
    <cellStyle name="T_Van Ban 2007_bao cao phan bo KHDT 2011(final)_DK KH CBDT 2014 11-11-2013(1) 3 2" xfId="10314" xr:uid="{00000000-0005-0000-0000-0000F0340000}"/>
    <cellStyle name="T_Van Ban 2007_bao cao phan bo KHDT 2011(final)_DK KH CBDT 2014 11-11-2013(1) 3 3" xfId="10317" xr:uid="{00000000-0005-0000-0000-0000F1340000}"/>
    <cellStyle name="T_Van Ban 2007_bao cao phan bo KHDT 2011(final)_DK KH CBDT 2014 11-11-2013(1) 4" xfId="13217" xr:uid="{00000000-0005-0000-0000-0000F2340000}"/>
    <cellStyle name="T_Van Ban 2007_bao cao phan bo KHDT 2011(final)_DK KH CBDT 2014 11-11-2013(1) 4 2" xfId="13218" xr:uid="{00000000-0005-0000-0000-0000F3340000}"/>
    <cellStyle name="T_Van Ban 2007_bao cao phan bo KHDT 2011(final)_DK KH CBDT 2014 11-11-2013(1) 5" xfId="13219" xr:uid="{00000000-0005-0000-0000-0000F4340000}"/>
    <cellStyle name="T_Van Ban 2007_bao cao phan bo KHDT 2011(final)_DK KH CBDT 2014 11-11-2013(1) 6" xfId="13220" xr:uid="{00000000-0005-0000-0000-0000F5340000}"/>
    <cellStyle name="T_Van Ban 2007_bao cao phan bo KHDT 2011(final)_KH 2011-2015" xfId="13221" xr:uid="{00000000-0005-0000-0000-0000F6340000}"/>
    <cellStyle name="T_Van Ban 2007_bao cao phan bo KHDT 2011(final)_KH 2011-2015 2" xfId="13222" xr:uid="{00000000-0005-0000-0000-0000F7340000}"/>
    <cellStyle name="T_Van Ban 2007_bao cao phan bo KHDT 2011(final)_KH 2011-2015 2 2" xfId="8735" xr:uid="{00000000-0005-0000-0000-0000F8340000}"/>
    <cellStyle name="T_Van Ban 2007_bao cao phan bo KHDT 2011(final)_KH 2011-2015 2 2 2" xfId="11901" xr:uid="{00000000-0005-0000-0000-0000F9340000}"/>
    <cellStyle name="T_Van Ban 2007_bao cao phan bo KHDT 2011(final)_KH 2011-2015 2 2 3" xfId="11907" xr:uid="{00000000-0005-0000-0000-0000FA340000}"/>
    <cellStyle name="T_Van Ban 2007_bao cao phan bo KHDT 2011(final)_KH 2011-2015 2 3" xfId="10379" xr:uid="{00000000-0005-0000-0000-0000FB340000}"/>
    <cellStyle name="T_Van Ban 2007_bao cao phan bo KHDT 2011(final)_KH 2011-2015 2 4" xfId="13223" xr:uid="{00000000-0005-0000-0000-0000FC340000}"/>
    <cellStyle name="T_Van Ban 2007_bao cao phan bo KHDT 2011(final)_KH 2011-2015 3" xfId="13224" xr:uid="{00000000-0005-0000-0000-0000FD340000}"/>
    <cellStyle name="T_Van Ban 2007_bao cao phan bo KHDT 2011(final)_KH 2011-2015 3 2" xfId="13225" xr:uid="{00000000-0005-0000-0000-0000FE340000}"/>
    <cellStyle name="T_Van Ban 2007_bao cao phan bo KHDT 2011(final)_KH 2011-2015 3 3" xfId="13226" xr:uid="{00000000-0005-0000-0000-0000FF340000}"/>
    <cellStyle name="T_Van Ban 2007_bao cao phan bo KHDT 2011(final)_KH 2011-2015 4" xfId="13227" xr:uid="{00000000-0005-0000-0000-000000350000}"/>
    <cellStyle name="T_Van Ban 2007_bao cao phan bo KHDT 2011(final)_KH 2011-2015 4 2" xfId="4369" xr:uid="{00000000-0005-0000-0000-000001350000}"/>
    <cellStyle name="T_Van Ban 2007_bao cao phan bo KHDT 2011(final)_KH 2011-2015 5" xfId="13228" xr:uid="{00000000-0005-0000-0000-000002350000}"/>
    <cellStyle name="T_Van Ban 2007_bao cao phan bo KHDT 2011(final)_KH 2011-2015 6" xfId="4985" xr:uid="{00000000-0005-0000-0000-000003350000}"/>
    <cellStyle name="T_Van Ban 2007_bao cao phan bo KHDT 2011(final)_tai co cau dau tu (tong hop)1" xfId="13229" xr:uid="{00000000-0005-0000-0000-000004350000}"/>
    <cellStyle name="T_Van Ban 2007_bao cao phan bo KHDT 2011(final)_tai co cau dau tu (tong hop)1 2" xfId="4532" xr:uid="{00000000-0005-0000-0000-000005350000}"/>
    <cellStyle name="T_Van Ban 2007_bao cao phan bo KHDT 2011(final)_tai co cau dau tu (tong hop)1 2 2" xfId="1882" xr:uid="{00000000-0005-0000-0000-000006350000}"/>
    <cellStyle name="T_Van Ban 2007_bao cao phan bo KHDT 2011(final)_tai co cau dau tu (tong hop)1 2 2 2" xfId="1900" xr:uid="{00000000-0005-0000-0000-000007350000}"/>
    <cellStyle name="T_Van Ban 2007_bao cao phan bo KHDT 2011(final)_tai co cau dau tu (tong hop)1 2 2 3" xfId="413" xr:uid="{00000000-0005-0000-0000-000008350000}"/>
    <cellStyle name="T_Van Ban 2007_bao cao phan bo KHDT 2011(final)_tai co cau dau tu (tong hop)1 2 3" xfId="13230" xr:uid="{00000000-0005-0000-0000-000009350000}"/>
    <cellStyle name="T_Van Ban 2007_bao cao phan bo KHDT 2011(final)_tai co cau dau tu (tong hop)1 2 4" xfId="12020" xr:uid="{00000000-0005-0000-0000-00000A350000}"/>
    <cellStyle name="T_Van Ban 2007_bao cao phan bo KHDT 2011(final)_tai co cau dau tu (tong hop)1 3" xfId="4226" xr:uid="{00000000-0005-0000-0000-00000B350000}"/>
    <cellStyle name="T_Van Ban 2007_bao cao phan bo KHDT 2011(final)_tai co cau dau tu (tong hop)1 3 2" xfId="13231" xr:uid="{00000000-0005-0000-0000-00000C350000}"/>
    <cellStyle name="T_Van Ban 2007_bao cao phan bo KHDT 2011(final)_tai co cau dau tu (tong hop)1 3 3" xfId="13233" xr:uid="{00000000-0005-0000-0000-00000D350000}"/>
    <cellStyle name="T_Van Ban 2007_bao cao phan bo KHDT 2011(final)_tai co cau dau tu (tong hop)1 4" xfId="6281" xr:uid="{00000000-0005-0000-0000-00000E350000}"/>
    <cellStyle name="T_Van Ban 2007_bao cao phan bo KHDT 2011(final)_tai co cau dau tu (tong hop)1 4 2" xfId="12354" xr:uid="{00000000-0005-0000-0000-00000F350000}"/>
    <cellStyle name="T_Van Ban 2007_bao cao phan bo KHDT 2011(final)_tai co cau dau tu (tong hop)1 5" xfId="1779" xr:uid="{00000000-0005-0000-0000-000010350000}"/>
    <cellStyle name="T_Van Ban 2007_bao cao phan bo KHDT 2011(final)_tai co cau dau tu (tong hop)1 6" xfId="5281" xr:uid="{00000000-0005-0000-0000-000011350000}"/>
    <cellStyle name="T_Van Ban 2007_BC nhu cau von doi ung ODA nganh NN (BKH)" xfId="13234" xr:uid="{00000000-0005-0000-0000-000012350000}"/>
    <cellStyle name="T_Van Ban 2007_BC nhu cau von doi ung ODA nganh NN (BKH) 2" xfId="13235" xr:uid="{00000000-0005-0000-0000-000013350000}"/>
    <cellStyle name="T_Van Ban 2007_BC nhu cau von doi ung ODA nganh NN (BKH) 2 2" xfId="7560" xr:uid="{00000000-0005-0000-0000-000014350000}"/>
    <cellStyle name="T_Van Ban 2007_BC nhu cau von doi ung ODA nganh NN (BKH) 2 2 2" xfId="13236" xr:uid="{00000000-0005-0000-0000-000015350000}"/>
    <cellStyle name="T_Van Ban 2007_BC nhu cau von doi ung ODA nganh NN (BKH) 2 2 3" xfId="13237" xr:uid="{00000000-0005-0000-0000-000016350000}"/>
    <cellStyle name="T_Van Ban 2007_BC nhu cau von doi ung ODA nganh NN (BKH) 2 3" xfId="8279" xr:uid="{00000000-0005-0000-0000-000017350000}"/>
    <cellStyle name="T_Van Ban 2007_BC nhu cau von doi ung ODA nganh NN (BKH) 2 4" xfId="13238" xr:uid="{00000000-0005-0000-0000-000018350000}"/>
    <cellStyle name="T_Van Ban 2007_BC nhu cau von doi ung ODA nganh NN (BKH) 3" xfId="13240" xr:uid="{00000000-0005-0000-0000-000019350000}"/>
    <cellStyle name="T_Van Ban 2007_BC nhu cau von doi ung ODA nganh NN (BKH) 3 2" xfId="1643" xr:uid="{00000000-0005-0000-0000-00001A350000}"/>
    <cellStyle name="T_Van Ban 2007_BC nhu cau von doi ung ODA nganh NN (BKH) 3 3" xfId="5300" xr:uid="{00000000-0005-0000-0000-00001B350000}"/>
    <cellStyle name="T_Van Ban 2007_BC nhu cau von doi ung ODA nganh NN (BKH) 4" xfId="13241" xr:uid="{00000000-0005-0000-0000-00001C350000}"/>
    <cellStyle name="T_Van Ban 2007_BC nhu cau von doi ung ODA nganh NN (BKH) 4 2" xfId="13242" xr:uid="{00000000-0005-0000-0000-00001D350000}"/>
    <cellStyle name="T_Van Ban 2007_BC nhu cau von doi ung ODA nganh NN (BKH) 5" xfId="13243" xr:uid="{00000000-0005-0000-0000-00001E350000}"/>
    <cellStyle name="T_Van Ban 2007_BC nhu cau von doi ung ODA nganh NN (BKH) 6" xfId="13244" xr:uid="{00000000-0005-0000-0000-00001F350000}"/>
    <cellStyle name="T_Van Ban 2007_BC nhu cau von doi ung ODA nganh NN (BKH)_05-12  KH trung han 2016-2020 - Liem Thinh edited" xfId="13245" xr:uid="{00000000-0005-0000-0000-000020350000}"/>
    <cellStyle name="T_Van Ban 2007_BC nhu cau von doi ung ODA nganh NN (BKH)_05-12  KH trung han 2016-2020 - Liem Thinh edited 2" xfId="12908" xr:uid="{00000000-0005-0000-0000-000021350000}"/>
    <cellStyle name="T_Van Ban 2007_BC nhu cau von doi ung ODA nganh NN (BKH)_05-12  KH trung han 2016-2020 - Liem Thinh edited 2 2" xfId="13246" xr:uid="{00000000-0005-0000-0000-000022350000}"/>
    <cellStyle name="T_Van Ban 2007_BC nhu cau von doi ung ODA nganh NN (BKH)_05-12  KH trung han 2016-2020 - Liem Thinh edited 2 2 2" xfId="1032" xr:uid="{00000000-0005-0000-0000-000023350000}"/>
    <cellStyle name="T_Van Ban 2007_BC nhu cau von doi ung ODA nganh NN (BKH)_05-12  KH trung han 2016-2020 - Liem Thinh edited 2 2 3" xfId="13247" xr:uid="{00000000-0005-0000-0000-000024350000}"/>
    <cellStyle name="T_Van Ban 2007_BC nhu cau von doi ung ODA nganh NN (BKH)_05-12  KH trung han 2016-2020 - Liem Thinh edited 2 3" xfId="13248" xr:uid="{00000000-0005-0000-0000-000025350000}"/>
    <cellStyle name="T_Van Ban 2007_BC nhu cau von doi ung ODA nganh NN (BKH)_05-12  KH trung han 2016-2020 - Liem Thinh edited 2 4" xfId="13249" xr:uid="{00000000-0005-0000-0000-000026350000}"/>
    <cellStyle name="T_Van Ban 2007_BC nhu cau von doi ung ODA nganh NN (BKH)_05-12  KH trung han 2016-2020 - Liem Thinh edited 3" xfId="7155" xr:uid="{00000000-0005-0000-0000-000027350000}"/>
    <cellStyle name="T_Van Ban 2007_BC nhu cau von doi ung ODA nganh NN (BKH)_05-12  KH trung han 2016-2020 - Liem Thinh edited 3 2" xfId="13250" xr:uid="{00000000-0005-0000-0000-000028350000}"/>
    <cellStyle name="T_Van Ban 2007_BC nhu cau von doi ung ODA nganh NN (BKH)_05-12  KH trung han 2016-2020 - Liem Thinh edited 3 3" xfId="13251" xr:uid="{00000000-0005-0000-0000-000029350000}"/>
    <cellStyle name="T_Van Ban 2007_BC nhu cau von doi ung ODA nganh NN (BKH)_05-12  KH trung han 2016-2020 - Liem Thinh edited 4" xfId="7159" xr:uid="{00000000-0005-0000-0000-00002A350000}"/>
    <cellStyle name="T_Van Ban 2007_BC nhu cau von doi ung ODA nganh NN (BKH)_05-12  KH trung han 2016-2020 - Liem Thinh edited 4 2" xfId="12623" xr:uid="{00000000-0005-0000-0000-00002B350000}"/>
    <cellStyle name="T_Van Ban 2007_BC nhu cau von doi ung ODA nganh NN (BKH)_05-12  KH trung han 2016-2020 - Liem Thinh edited 5" xfId="13252" xr:uid="{00000000-0005-0000-0000-00002C350000}"/>
    <cellStyle name="T_Van Ban 2007_BC nhu cau von doi ung ODA nganh NN (BKH)_05-12  KH trung han 2016-2020 - Liem Thinh edited 6" xfId="13253" xr:uid="{00000000-0005-0000-0000-00002D350000}"/>
    <cellStyle name="T_Van Ban 2007_BC nhu cau von doi ung ODA nganh NN (BKH)_Copy of 05-12  KH trung han 2016-2020 - Liem Thinh edited (1)" xfId="13254" xr:uid="{00000000-0005-0000-0000-00002E350000}"/>
    <cellStyle name="T_Van Ban 2007_BC nhu cau von doi ung ODA nganh NN (BKH)_Copy of 05-12  KH trung han 2016-2020 - Liem Thinh edited (1) 2" xfId="11442" xr:uid="{00000000-0005-0000-0000-00002F350000}"/>
    <cellStyle name="T_Van Ban 2007_BC nhu cau von doi ung ODA nganh NN (BKH)_Copy of 05-12  KH trung han 2016-2020 - Liem Thinh edited (1) 2 2" xfId="13255" xr:uid="{00000000-0005-0000-0000-000030350000}"/>
    <cellStyle name="T_Van Ban 2007_BC nhu cau von doi ung ODA nganh NN (BKH)_Copy of 05-12  KH trung han 2016-2020 - Liem Thinh edited (1) 2 2 2" xfId="13256" xr:uid="{00000000-0005-0000-0000-000031350000}"/>
    <cellStyle name="T_Van Ban 2007_BC nhu cau von doi ung ODA nganh NN (BKH)_Copy of 05-12  KH trung han 2016-2020 - Liem Thinh edited (1) 2 2 3" xfId="13257" xr:uid="{00000000-0005-0000-0000-000032350000}"/>
    <cellStyle name="T_Van Ban 2007_BC nhu cau von doi ung ODA nganh NN (BKH)_Copy of 05-12  KH trung han 2016-2020 - Liem Thinh edited (1) 2 3" xfId="9758" xr:uid="{00000000-0005-0000-0000-000033350000}"/>
    <cellStyle name="T_Van Ban 2007_BC nhu cau von doi ung ODA nganh NN (BKH)_Copy of 05-12  KH trung han 2016-2020 - Liem Thinh edited (1) 2 4" xfId="2067" xr:uid="{00000000-0005-0000-0000-000034350000}"/>
    <cellStyle name="T_Van Ban 2007_BC nhu cau von doi ung ODA nganh NN (BKH)_Copy of 05-12  KH trung han 2016-2020 - Liem Thinh edited (1) 3" xfId="13258" xr:uid="{00000000-0005-0000-0000-000035350000}"/>
    <cellStyle name="T_Van Ban 2007_BC nhu cau von doi ung ODA nganh NN (BKH)_Copy of 05-12  KH trung han 2016-2020 - Liem Thinh edited (1) 3 2" xfId="5105" xr:uid="{00000000-0005-0000-0000-000036350000}"/>
    <cellStyle name="T_Van Ban 2007_BC nhu cau von doi ung ODA nganh NN (BKH)_Copy of 05-12  KH trung han 2016-2020 - Liem Thinh edited (1) 3 3" xfId="9976" xr:uid="{00000000-0005-0000-0000-000037350000}"/>
    <cellStyle name="T_Van Ban 2007_BC nhu cau von doi ung ODA nganh NN (BKH)_Copy of 05-12  KH trung han 2016-2020 - Liem Thinh edited (1) 4" xfId="13259" xr:uid="{00000000-0005-0000-0000-000038350000}"/>
    <cellStyle name="T_Van Ban 2007_BC nhu cau von doi ung ODA nganh NN (BKH)_Copy of 05-12  KH trung han 2016-2020 - Liem Thinh edited (1) 4 2" xfId="13260" xr:uid="{00000000-0005-0000-0000-000039350000}"/>
    <cellStyle name="T_Van Ban 2007_BC nhu cau von doi ung ODA nganh NN (BKH)_Copy of 05-12  KH trung han 2016-2020 - Liem Thinh edited (1) 5" xfId="2278" xr:uid="{00000000-0005-0000-0000-00003A350000}"/>
    <cellStyle name="T_Van Ban 2007_BC nhu cau von doi ung ODA nganh NN (BKH)_Copy of 05-12  KH trung han 2016-2020 - Liem Thinh edited (1) 6" xfId="248" xr:uid="{00000000-0005-0000-0000-00003B350000}"/>
    <cellStyle name="T_Van Ban 2007_BC Tai co cau (bieu TH)" xfId="11863" xr:uid="{00000000-0005-0000-0000-00003C350000}"/>
    <cellStyle name="T_Van Ban 2007_BC Tai co cau (bieu TH) 2" xfId="13261" xr:uid="{00000000-0005-0000-0000-00003D350000}"/>
    <cellStyle name="T_Van Ban 2007_BC Tai co cau (bieu TH) 2 2" xfId="8868" xr:uid="{00000000-0005-0000-0000-00003E350000}"/>
    <cellStyle name="T_Van Ban 2007_BC Tai co cau (bieu TH) 2 2 2" xfId="7240" xr:uid="{00000000-0005-0000-0000-00003F350000}"/>
    <cellStyle name="T_Van Ban 2007_BC Tai co cau (bieu TH) 2 2 3" xfId="10821" xr:uid="{00000000-0005-0000-0000-000040350000}"/>
    <cellStyle name="T_Van Ban 2007_BC Tai co cau (bieu TH) 2 3" xfId="13262" xr:uid="{00000000-0005-0000-0000-000041350000}"/>
    <cellStyle name="T_Van Ban 2007_BC Tai co cau (bieu TH) 2 4" xfId="13263" xr:uid="{00000000-0005-0000-0000-000042350000}"/>
    <cellStyle name="T_Van Ban 2007_BC Tai co cau (bieu TH) 3" xfId="13264" xr:uid="{00000000-0005-0000-0000-000043350000}"/>
    <cellStyle name="T_Van Ban 2007_BC Tai co cau (bieu TH) 3 2" xfId="13265" xr:uid="{00000000-0005-0000-0000-000044350000}"/>
    <cellStyle name="T_Van Ban 2007_BC Tai co cau (bieu TH) 3 3" xfId="13266" xr:uid="{00000000-0005-0000-0000-000045350000}"/>
    <cellStyle name="T_Van Ban 2007_BC Tai co cau (bieu TH) 4" xfId="13267" xr:uid="{00000000-0005-0000-0000-000046350000}"/>
    <cellStyle name="T_Van Ban 2007_BC Tai co cau (bieu TH) 4 2" xfId="13268" xr:uid="{00000000-0005-0000-0000-000047350000}"/>
    <cellStyle name="T_Van Ban 2007_BC Tai co cau (bieu TH) 5" xfId="7221" xr:uid="{00000000-0005-0000-0000-000048350000}"/>
    <cellStyle name="T_Van Ban 2007_BC Tai co cau (bieu TH) 6" xfId="7225" xr:uid="{00000000-0005-0000-0000-000049350000}"/>
    <cellStyle name="T_Van Ban 2007_BC Tai co cau (bieu TH)_05-12  KH trung han 2016-2020 - Liem Thinh edited" xfId="10696" xr:uid="{00000000-0005-0000-0000-00004A350000}"/>
    <cellStyle name="T_Van Ban 2007_BC Tai co cau (bieu TH)_05-12  KH trung han 2016-2020 - Liem Thinh edited 2" xfId="12722" xr:uid="{00000000-0005-0000-0000-00004B350000}"/>
    <cellStyle name="T_Van Ban 2007_BC Tai co cau (bieu TH)_05-12  KH trung han 2016-2020 - Liem Thinh edited 2 2" xfId="12724" xr:uid="{00000000-0005-0000-0000-00004C350000}"/>
    <cellStyle name="T_Van Ban 2007_BC Tai co cau (bieu TH)_05-12  KH trung han 2016-2020 - Liem Thinh edited 2 2 2" xfId="12726" xr:uid="{00000000-0005-0000-0000-00004D350000}"/>
    <cellStyle name="T_Van Ban 2007_BC Tai co cau (bieu TH)_05-12  KH trung han 2016-2020 - Liem Thinh edited 2 2 3" xfId="12729" xr:uid="{00000000-0005-0000-0000-00004E350000}"/>
    <cellStyle name="T_Van Ban 2007_BC Tai co cau (bieu TH)_05-12  KH trung han 2016-2020 - Liem Thinh edited 2 3" xfId="12731" xr:uid="{00000000-0005-0000-0000-00004F350000}"/>
    <cellStyle name="T_Van Ban 2007_BC Tai co cau (bieu TH)_05-12  KH trung han 2016-2020 - Liem Thinh edited 2 4" xfId="12734" xr:uid="{00000000-0005-0000-0000-000050350000}"/>
    <cellStyle name="T_Van Ban 2007_BC Tai co cau (bieu TH)_05-12  KH trung han 2016-2020 - Liem Thinh edited 3" xfId="12737" xr:uid="{00000000-0005-0000-0000-000051350000}"/>
    <cellStyle name="T_Van Ban 2007_BC Tai co cau (bieu TH)_05-12  KH trung han 2016-2020 - Liem Thinh edited 3 2" xfId="12739" xr:uid="{00000000-0005-0000-0000-000052350000}"/>
    <cellStyle name="T_Van Ban 2007_BC Tai co cau (bieu TH)_05-12  KH trung han 2016-2020 - Liem Thinh edited 3 3" xfId="12743" xr:uid="{00000000-0005-0000-0000-000053350000}"/>
    <cellStyle name="T_Van Ban 2007_BC Tai co cau (bieu TH)_05-12  KH trung han 2016-2020 - Liem Thinh edited 4" xfId="1478" xr:uid="{00000000-0005-0000-0000-000054350000}"/>
    <cellStyle name="T_Van Ban 2007_BC Tai co cau (bieu TH)_05-12  KH trung han 2016-2020 - Liem Thinh edited 4 2" xfId="11855" xr:uid="{00000000-0005-0000-0000-000055350000}"/>
    <cellStyle name="T_Van Ban 2007_BC Tai co cau (bieu TH)_05-12  KH trung han 2016-2020 - Liem Thinh edited 5" xfId="11858" xr:uid="{00000000-0005-0000-0000-000056350000}"/>
    <cellStyle name="T_Van Ban 2007_BC Tai co cau (bieu TH)_05-12  KH trung han 2016-2020 - Liem Thinh edited 6" xfId="3123" xr:uid="{00000000-0005-0000-0000-000057350000}"/>
    <cellStyle name="T_Van Ban 2007_BC Tai co cau (bieu TH)_Copy of 05-12  KH trung han 2016-2020 - Liem Thinh edited (1)" xfId="13064" xr:uid="{00000000-0005-0000-0000-000058350000}"/>
    <cellStyle name="T_Van Ban 2007_BC Tai co cau (bieu TH)_Copy of 05-12  KH trung han 2016-2020 - Liem Thinh edited (1) 2" xfId="13269" xr:uid="{00000000-0005-0000-0000-000059350000}"/>
    <cellStyle name="T_Van Ban 2007_BC Tai co cau (bieu TH)_Copy of 05-12  KH trung han 2016-2020 - Liem Thinh edited (1) 2 2" xfId="5393" xr:uid="{00000000-0005-0000-0000-00005A350000}"/>
    <cellStyle name="T_Van Ban 2007_BC Tai co cau (bieu TH)_Copy of 05-12  KH trung han 2016-2020 - Liem Thinh edited (1) 2 2 2" xfId="10595" xr:uid="{00000000-0005-0000-0000-00005B350000}"/>
    <cellStyle name="T_Van Ban 2007_BC Tai co cau (bieu TH)_Copy of 05-12  KH trung han 2016-2020 - Liem Thinh edited (1) 2 2 3" xfId="13270" xr:uid="{00000000-0005-0000-0000-00005C350000}"/>
    <cellStyle name="T_Van Ban 2007_BC Tai co cau (bieu TH)_Copy of 05-12  KH trung han 2016-2020 - Liem Thinh edited (1) 2 3" xfId="13272" xr:uid="{00000000-0005-0000-0000-00005D350000}"/>
    <cellStyle name="T_Van Ban 2007_BC Tai co cau (bieu TH)_Copy of 05-12  KH trung han 2016-2020 - Liem Thinh edited (1) 2 4" xfId="13273" xr:uid="{00000000-0005-0000-0000-00005E350000}"/>
    <cellStyle name="T_Van Ban 2007_BC Tai co cau (bieu TH)_Copy of 05-12  KH trung han 2016-2020 - Liem Thinh edited (1) 3" xfId="299" xr:uid="{00000000-0005-0000-0000-00005F350000}"/>
    <cellStyle name="T_Van Ban 2007_BC Tai co cau (bieu TH)_Copy of 05-12  KH trung han 2016-2020 - Liem Thinh edited (1) 3 2" xfId="870" xr:uid="{00000000-0005-0000-0000-000060350000}"/>
    <cellStyle name="T_Van Ban 2007_BC Tai co cau (bieu TH)_Copy of 05-12  KH trung han 2016-2020 - Liem Thinh edited (1) 3 3" xfId="5807" xr:uid="{00000000-0005-0000-0000-000061350000}"/>
    <cellStyle name="T_Van Ban 2007_BC Tai co cau (bieu TH)_Copy of 05-12  KH trung han 2016-2020 - Liem Thinh edited (1) 4" xfId="13274" xr:uid="{00000000-0005-0000-0000-000062350000}"/>
    <cellStyle name="T_Van Ban 2007_BC Tai co cau (bieu TH)_Copy of 05-12  KH trung han 2016-2020 - Liem Thinh edited (1) 4 2" xfId="247" xr:uid="{00000000-0005-0000-0000-000063350000}"/>
    <cellStyle name="T_Van Ban 2007_BC Tai co cau (bieu TH)_Copy of 05-12  KH trung han 2016-2020 - Liem Thinh edited (1) 5" xfId="55" xr:uid="{00000000-0005-0000-0000-000064350000}"/>
    <cellStyle name="T_Van Ban 2007_BC Tai co cau (bieu TH)_Copy of 05-12  KH trung han 2016-2020 - Liem Thinh edited (1) 6" xfId="13275" xr:uid="{00000000-0005-0000-0000-000065350000}"/>
    <cellStyle name="T_Van Ban 2007_DK 2014-2015 final" xfId="13276" xr:uid="{00000000-0005-0000-0000-000066350000}"/>
    <cellStyle name="T_Van Ban 2007_DK 2014-2015 final 2" xfId="1838" xr:uid="{00000000-0005-0000-0000-000067350000}"/>
    <cellStyle name="T_Van Ban 2007_DK 2014-2015 final 2 2" xfId="13279" xr:uid="{00000000-0005-0000-0000-000068350000}"/>
    <cellStyle name="T_Van Ban 2007_DK 2014-2015 final 2 2 2" xfId="13280" xr:uid="{00000000-0005-0000-0000-000069350000}"/>
    <cellStyle name="T_Van Ban 2007_DK 2014-2015 final 2 2 3" xfId="13281" xr:uid="{00000000-0005-0000-0000-00006A350000}"/>
    <cellStyle name="T_Van Ban 2007_DK 2014-2015 final 2 3" xfId="13283" xr:uid="{00000000-0005-0000-0000-00006B350000}"/>
    <cellStyle name="T_Van Ban 2007_DK 2014-2015 final 2 4" xfId="13285" xr:uid="{00000000-0005-0000-0000-00006C350000}"/>
    <cellStyle name="T_Van Ban 2007_DK 2014-2015 final 3" xfId="1994" xr:uid="{00000000-0005-0000-0000-00006D350000}"/>
    <cellStyle name="T_Van Ban 2007_DK 2014-2015 final 3 2" xfId="13060" xr:uid="{00000000-0005-0000-0000-00006E350000}"/>
    <cellStyle name="T_Van Ban 2007_DK 2014-2015 final 3 3" xfId="13071" xr:uid="{00000000-0005-0000-0000-00006F350000}"/>
    <cellStyle name="T_Van Ban 2007_DK 2014-2015 final 4" xfId="13287" xr:uid="{00000000-0005-0000-0000-000070350000}"/>
    <cellStyle name="T_Van Ban 2007_DK 2014-2015 final 4 2" xfId="13289" xr:uid="{00000000-0005-0000-0000-000071350000}"/>
    <cellStyle name="T_Van Ban 2007_DK 2014-2015 final 5" xfId="9694" xr:uid="{00000000-0005-0000-0000-000072350000}"/>
    <cellStyle name="T_Van Ban 2007_DK 2014-2015 final 6" xfId="13292" xr:uid="{00000000-0005-0000-0000-000073350000}"/>
    <cellStyle name="T_Van Ban 2007_DK 2014-2015 final_05-12  KH trung han 2016-2020 - Liem Thinh edited" xfId="10399" xr:uid="{00000000-0005-0000-0000-000074350000}"/>
    <cellStyle name="T_Van Ban 2007_DK 2014-2015 final_05-12  KH trung han 2016-2020 - Liem Thinh edited 2" xfId="1457" xr:uid="{00000000-0005-0000-0000-000075350000}"/>
    <cellStyle name="T_Van Ban 2007_DK 2014-2015 final_05-12  KH trung han 2016-2020 - Liem Thinh edited 2 2" xfId="13293" xr:uid="{00000000-0005-0000-0000-000076350000}"/>
    <cellStyle name="T_Van Ban 2007_DK 2014-2015 final_05-12  KH trung han 2016-2020 - Liem Thinh edited 2 2 2" xfId="2351" xr:uid="{00000000-0005-0000-0000-000077350000}"/>
    <cellStyle name="T_Van Ban 2007_DK 2014-2015 final_05-12  KH trung han 2016-2020 - Liem Thinh edited 2 2 3" xfId="1308" xr:uid="{00000000-0005-0000-0000-000078350000}"/>
    <cellStyle name="T_Van Ban 2007_DK 2014-2015 final_05-12  KH trung han 2016-2020 - Liem Thinh edited 2 3" xfId="13294" xr:uid="{00000000-0005-0000-0000-000079350000}"/>
    <cellStyle name="T_Van Ban 2007_DK 2014-2015 final_05-12  KH trung han 2016-2020 - Liem Thinh edited 2 4" xfId="13295" xr:uid="{00000000-0005-0000-0000-00007A350000}"/>
    <cellStyle name="T_Van Ban 2007_DK 2014-2015 final_05-12  KH trung han 2016-2020 - Liem Thinh edited 3" xfId="10401" xr:uid="{00000000-0005-0000-0000-00007B350000}"/>
    <cellStyle name="T_Van Ban 2007_DK 2014-2015 final_05-12  KH trung han 2016-2020 - Liem Thinh edited 3 2" xfId="13296" xr:uid="{00000000-0005-0000-0000-00007C350000}"/>
    <cellStyle name="T_Van Ban 2007_DK 2014-2015 final_05-12  KH trung han 2016-2020 - Liem Thinh edited 3 3" xfId="13297" xr:uid="{00000000-0005-0000-0000-00007D350000}"/>
    <cellStyle name="T_Van Ban 2007_DK 2014-2015 final_05-12  KH trung han 2016-2020 - Liem Thinh edited 4" xfId="11782" xr:uid="{00000000-0005-0000-0000-00007E350000}"/>
    <cellStyle name="T_Van Ban 2007_DK 2014-2015 final_05-12  KH trung han 2016-2020 - Liem Thinh edited 4 2" xfId="13298" xr:uid="{00000000-0005-0000-0000-00007F350000}"/>
    <cellStyle name="T_Van Ban 2007_DK 2014-2015 final_05-12  KH trung han 2016-2020 - Liem Thinh edited 5" xfId="7971" xr:uid="{00000000-0005-0000-0000-000080350000}"/>
    <cellStyle name="T_Van Ban 2007_DK 2014-2015 final_05-12  KH trung han 2016-2020 - Liem Thinh edited 6" xfId="13300" xr:uid="{00000000-0005-0000-0000-000081350000}"/>
    <cellStyle name="T_Van Ban 2007_DK 2014-2015 final_Copy of 05-12  KH trung han 2016-2020 - Liem Thinh edited (1)" xfId="13301" xr:uid="{00000000-0005-0000-0000-000082350000}"/>
    <cellStyle name="T_Van Ban 2007_DK 2014-2015 final_Copy of 05-12  KH trung han 2016-2020 - Liem Thinh edited (1) 2" xfId="13303" xr:uid="{00000000-0005-0000-0000-000083350000}"/>
    <cellStyle name="T_Van Ban 2007_DK 2014-2015 final_Copy of 05-12  KH trung han 2016-2020 - Liem Thinh edited (1) 2 2" xfId="6751" xr:uid="{00000000-0005-0000-0000-000084350000}"/>
    <cellStyle name="T_Van Ban 2007_DK 2014-2015 final_Copy of 05-12  KH trung han 2016-2020 - Liem Thinh edited (1) 2 2 2" xfId="4578" xr:uid="{00000000-0005-0000-0000-000085350000}"/>
    <cellStyle name="T_Van Ban 2007_DK 2014-2015 final_Copy of 05-12  KH trung han 2016-2020 - Liem Thinh edited (1) 2 2 3" xfId="13304" xr:uid="{00000000-0005-0000-0000-000086350000}"/>
    <cellStyle name="T_Van Ban 2007_DK 2014-2015 final_Copy of 05-12  KH trung han 2016-2020 - Liem Thinh edited (1) 2 3" xfId="5460" xr:uid="{00000000-0005-0000-0000-000087350000}"/>
    <cellStyle name="T_Van Ban 2007_DK 2014-2015 final_Copy of 05-12  KH trung han 2016-2020 - Liem Thinh edited (1) 2 4" xfId="7552" xr:uid="{00000000-0005-0000-0000-000088350000}"/>
    <cellStyle name="T_Van Ban 2007_DK 2014-2015 final_Copy of 05-12  KH trung han 2016-2020 - Liem Thinh edited (1) 3" xfId="13306" xr:uid="{00000000-0005-0000-0000-000089350000}"/>
    <cellStyle name="T_Van Ban 2007_DK 2014-2015 final_Copy of 05-12  KH trung han 2016-2020 - Liem Thinh edited (1) 3 2" xfId="4800" xr:uid="{00000000-0005-0000-0000-00008A350000}"/>
    <cellStyle name="T_Van Ban 2007_DK 2014-2015 final_Copy of 05-12  KH trung han 2016-2020 - Liem Thinh edited (1) 3 3" xfId="13307" xr:uid="{00000000-0005-0000-0000-00008B350000}"/>
    <cellStyle name="T_Van Ban 2007_DK 2014-2015 final_Copy of 05-12  KH trung han 2016-2020 - Liem Thinh edited (1) 4" xfId="13308" xr:uid="{00000000-0005-0000-0000-00008C350000}"/>
    <cellStyle name="T_Van Ban 2007_DK 2014-2015 final_Copy of 05-12  KH trung han 2016-2020 - Liem Thinh edited (1) 4 2" xfId="10583" xr:uid="{00000000-0005-0000-0000-00008D350000}"/>
    <cellStyle name="T_Van Ban 2007_DK 2014-2015 final_Copy of 05-12  KH trung han 2016-2020 - Liem Thinh edited (1) 5" xfId="13309" xr:uid="{00000000-0005-0000-0000-00008E350000}"/>
    <cellStyle name="T_Van Ban 2007_DK 2014-2015 final_Copy of 05-12  KH trung han 2016-2020 - Liem Thinh edited (1) 6" xfId="6860" xr:uid="{00000000-0005-0000-0000-00008F350000}"/>
    <cellStyle name="T_Van Ban 2007_DK 2014-2015 new" xfId="3940" xr:uid="{00000000-0005-0000-0000-000090350000}"/>
    <cellStyle name="T_Van Ban 2007_DK 2014-2015 new 2" xfId="3395" xr:uid="{00000000-0005-0000-0000-000091350000}"/>
    <cellStyle name="T_Van Ban 2007_DK 2014-2015 new 2 2" xfId="732" xr:uid="{00000000-0005-0000-0000-000092350000}"/>
    <cellStyle name="T_Van Ban 2007_DK 2014-2015 new 2 2 2" xfId="173" xr:uid="{00000000-0005-0000-0000-000093350000}"/>
    <cellStyle name="T_Van Ban 2007_DK 2014-2015 new 2 2 3" xfId="677" xr:uid="{00000000-0005-0000-0000-000094350000}"/>
    <cellStyle name="T_Van Ban 2007_DK 2014-2015 new 2 3" xfId="13310" xr:uid="{00000000-0005-0000-0000-000095350000}"/>
    <cellStyle name="T_Van Ban 2007_DK 2014-2015 new 2 4" xfId="13311" xr:uid="{00000000-0005-0000-0000-000096350000}"/>
    <cellStyle name="T_Van Ban 2007_DK 2014-2015 new 3" xfId="13313" xr:uid="{00000000-0005-0000-0000-000097350000}"/>
    <cellStyle name="T_Van Ban 2007_DK 2014-2015 new 3 2" xfId="13314" xr:uid="{00000000-0005-0000-0000-000098350000}"/>
    <cellStyle name="T_Van Ban 2007_DK 2014-2015 new 3 3" xfId="13315" xr:uid="{00000000-0005-0000-0000-000099350000}"/>
    <cellStyle name="T_Van Ban 2007_DK 2014-2015 new 4" xfId="13317" xr:uid="{00000000-0005-0000-0000-00009A350000}"/>
    <cellStyle name="T_Van Ban 2007_DK 2014-2015 new 4 2" xfId="1751" xr:uid="{00000000-0005-0000-0000-00009B350000}"/>
    <cellStyle name="T_Van Ban 2007_DK 2014-2015 new 5" xfId="13318" xr:uid="{00000000-0005-0000-0000-00009C350000}"/>
    <cellStyle name="T_Van Ban 2007_DK 2014-2015 new 6" xfId="13320" xr:uid="{00000000-0005-0000-0000-00009D350000}"/>
    <cellStyle name="T_Van Ban 2007_DK 2014-2015 new_05-12  KH trung han 2016-2020 - Liem Thinh edited" xfId="12982" xr:uid="{00000000-0005-0000-0000-00009E350000}"/>
    <cellStyle name="T_Van Ban 2007_DK 2014-2015 new_05-12  KH trung han 2016-2020 - Liem Thinh edited 2" xfId="13321" xr:uid="{00000000-0005-0000-0000-00009F350000}"/>
    <cellStyle name="T_Van Ban 2007_DK 2014-2015 new_05-12  KH trung han 2016-2020 - Liem Thinh edited 2 2" xfId="13322" xr:uid="{00000000-0005-0000-0000-0000A0350000}"/>
    <cellStyle name="T_Van Ban 2007_DK 2014-2015 new_05-12  KH trung han 2016-2020 - Liem Thinh edited 2 2 2" xfId="13325" xr:uid="{00000000-0005-0000-0000-0000A1350000}"/>
    <cellStyle name="T_Van Ban 2007_DK 2014-2015 new_05-12  KH trung han 2016-2020 - Liem Thinh edited 2 2 3" xfId="13326" xr:uid="{00000000-0005-0000-0000-0000A2350000}"/>
    <cellStyle name="T_Van Ban 2007_DK 2014-2015 new_05-12  KH trung han 2016-2020 - Liem Thinh edited 2 3" xfId="10456" xr:uid="{00000000-0005-0000-0000-0000A3350000}"/>
    <cellStyle name="T_Van Ban 2007_DK 2014-2015 new_05-12  KH trung han 2016-2020 - Liem Thinh edited 2 4" xfId="13327" xr:uid="{00000000-0005-0000-0000-0000A4350000}"/>
    <cellStyle name="T_Van Ban 2007_DK 2014-2015 new_05-12  KH trung han 2016-2020 - Liem Thinh edited 3" xfId="13328" xr:uid="{00000000-0005-0000-0000-0000A5350000}"/>
    <cellStyle name="T_Van Ban 2007_DK 2014-2015 new_05-12  KH trung han 2016-2020 - Liem Thinh edited 3 2" xfId="13329" xr:uid="{00000000-0005-0000-0000-0000A6350000}"/>
    <cellStyle name="T_Van Ban 2007_DK 2014-2015 new_05-12  KH trung han 2016-2020 - Liem Thinh edited 3 3" xfId="13330" xr:uid="{00000000-0005-0000-0000-0000A7350000}"/>
    <cellStyle name="T_Van Ban 2007_DK 2014-2015 new_05-12  KH trung han 2016-2020 - Liem Thinh edited 4" xfId="13331" xr:uid="{00000000-0005-0000-0000-0000A8350000}"/>
    <cellStyle name="T_Van Ban 2007_DK 2014-2015 new_05-12  KH trung han 2016-2020 - Liem Thinh edited 4 2" xfId="11407" xr:uid="{00000000-0005-0000-0000-0000A9350000}"/>
    <cellStyle name="T_Van Ban 2007_DK 2014-2015 new_05-12  KH trung han 2016-2020 - Liem Thinh edited 5" xfId="6461" xr:uid="{00000000-0005-0000-0000-0000AA350000}"/>
    <cellStyle name="T_Van Ban 2007_DK 2014-2015 new_05-12  KH trung han 2016-2020 - Liem Thinh edited 6" xfId="3898" xr:uid="{00000000-0005-0000-0000-0000AB350000}"/>
    <cellStyle name="T_Van Ban 2007_DK 2014-2015 new_Copy of 05-12  KH trung han 2016-2020 - Liem Thinh edited (1)" xfId="1637" xr:uid="{00000000-0005-0000-0000-0000AC350000}"/>
    <cellStyle name="T_Van Ban 2007_DK 2014-2015 new_Copy of 05-12  KH trung han 2016-2020 - Liem Thinh edited (1) 2" xfId="4022" xr:uid="{00000000-0005-0000-0000-0000AD350000}"/>
    <cellStyle name="T_Van Ban 2007_DK 2014-2015 new_Copy of 05-12  KH trung han 2016-2020 - Liem Thinh edited (1) 2 2" xfId="3749" xr:uid="{00000000-0005-0000-0000-0000AE350000}"/>
    <cellStyle name="T_Van Ban 2007_DK 2014-2015 new_Copy of 05-12  KH trung han 2016-2020 - Liem Thinh edited (1) 2 2 2" xfId="13332" xr:uid="{00000000-0005-0000-0000-0000AF350000}"/>
    <cellStyle name="T_Van Ban 2007_DK 2014-2015 new_Copy of 05-12  KH trung han 2016-2020 - Liem Thinh edited (1) 2 2 3" xfId="13333" xr:uid="{00000000-0005-0000-0000-0000B0350000}"/>
    <cellStyle name="T_Van Ban 2007_DK 2014-2015 new_Copy of 05-12  KH trung han 2016-2020 - Liem Thinh edited (1) 2 3" xfId="13334" xr:uid="{00000000-0005-0000-0000-0000B1350000}"/>
    <cellStyle name="T_Van Ban 2007_DK 2014-2015 new_Copy of 05-12  KH trung han 2016-2020 - Liem Thinh edited (1) 2 4" xfId="2810" xr:uid="{00000000-0005-0000-0000-0000B2350000}"/>
    <cellStyle name="T_Van Ban 2007_DK 2014-2015 new_Copy of 05-12  KH trung han 2016-2020 - Liem Thinh edited (1) 3" xfId="4024" xr:uid="{00000000-0005-0000-0000-0000B3350000}"/>
    <cellStyle name="T_Van Ban 2007_DK 2014-2015 new_Copy of 05-12  KH trung han 2016-2020 - Liem Thinh edited (1) 3 2" xfId="13335" xr:uid="{00000000-0005-0000-0000-0000B4350000}"/>
    <cellStyle name="T_Van Ban 2007_DK 2014-2015 new_Copy of 05-12  KH trung han 2016-2020 - Liem Thinh edited (1) 3 3" xfId="13336" xr:uid="{00000000-0005-0000-0000-0000B5350000}"/>
    <cellStyle name="T_Van Ban 2007_DK 2014-2015 new_Copy of 05-12  KH trung han 2016-2020 - Liem Thinh edited (1) 4" xfId="2085" xr:uid="{00000000-0005-0000-0000-0000B6350000}"/>
    <cellStyle name="T_Van Ban 2007_DK 2014-2015 new_Copy of 05-12  KH trung han 2016-2020 - Liem Thinh edited (1) 4 2" xfId="12017" xr:uid="{00000000-0005-0000-0000-0000B7350000}"/>
    <cellStyle name="T_Van Ban 2007_DK 2014-2015 new_Copy of 05-12  KH trung han 2016-2020 - Liem Thinh edited (1) 5" xfId="13337" xr:uid="{00000000-0005-0000-0000-0000B8350000}"/>
    <cellStyle name="T_Van Ban 2007_DK 2014-2015 new_Copy of 05-12  KH trung han 2016-2020 - Liem Thinh edited (1) 6" xfId="13338" xr:uid="{00000000-0005-0000-0000-0000B9350000}"/>
    <cellStyle name="T_Van Ban 2007_DK KH CBDT 2014 11-11-2013" xfId="577" xr:uid="{00000000-0005-0000-0000-0000BA350000}"/>
    <cellStyle name="T_Van Ban 2007_DK KH CBDT 2014 11-11-2013 2" xfId="5340" xr:uid="{00000000-0005-0000-0000-0000BB350000}"/>
    <cellStyle name="T_Van Ban 2007_DK KH CBDT 2014 11-11-2013 2 2" xfId="10018" xr:uid="{00000000-0005-0000-0000-0000BC350000}"/>
    <cellStyle name="T_Van Ban 2007_DK KH CBDT 2014 11-11-2013 2 2 2" xfId="13339" xr:uid="{00000000-0005-0000-0000-0000BD350000}"/>
    <cellStyle name="T_Van Ban 2007_DK KH CBDT 2014 11-11-2013 2 2 3" xfId="12541" xr:uid="{00000000-0005-0000-0000-0000BE350000}"/>
    <cellStyle name="T_Van Ban 2007_DK KH CBDT 2014 11-11-2013 2 3" xfId="13340" xr:uid="{00000000-0005-0000-0000-0000BF350000}"/>
    <cellStyle name="T_Van Ban 2007_DK KH CBDT 2014 11-11-2013 2 4" xfId="13341" xr:uid="{00000000-0005-0000-0000-0000C0350000}"/>
    <cellStyle name="T_Van Ban 2007_DK KH CBDT 2014 11-11-2013 3" xfId="5343" xr:uid="{00000000-0005-0000-0000-0000C1350000}"/>
    <cellStyle name="T_Van Ban 2007_DK KH CBDT 2014 11-11-2013 3 2" xfId="7793" xr:uid="{00000000-0005-0000-0000-0000C2350000}"/>
    <cellStyle name="T_Van Ban 2007_DK KH CBDT 2014 11-11-2013 3 3" xfId="10768" xr:uid="{00000000-0005-0000-0000-0000C3350000}"/>
    <cellStyle name="T_Van Ban 2007_DK KH CBDT 2014 11-11-2013 4" xfId="5351" xr:uid="{00000000-0005-0000-0000-0000C4350000}"/>
    <cellStyle name="T_Van Ban 2007_DK KH CBDT 2014 11-11-2013 4 2" xfId="4138" xr:uid="{00000000-0005-0000-0000-0000C5350000}"/>
    <cellStyle name="T_Van Ban 2007_DK KH CBDT 2014 11-11-2013 5" xfId="13342" xr:uid="{00000000-0005-0000-0000-0000C6350000}"/>
    <cellStyle name="T_Van Ban 2007_DK KH CBDT 2014 11-11-2013 6" xfId="13343" xr:uid="{00000000-0005-0000-0000-0000C7350000}"/>
    <cellStyle name="T_Van Ban 2007_DK KH CBDT 2014 11-11-2013(1)" xfId="13344" xr:uid="{00000000-0005-0000-0000-0000C8350000}"/>
    <cellStyle name="T_Van Ban 2007_DK KH CBDT 2014 11-11-2013(1) 2" xfId="202" xr:uid="{00000000-0005-0000-0000-0000C9350000}"/>
    <cellStyle name="T_Van Ban 2007_DK KH CBDT 2014 11-11-2013(1) 2 2" xfId="3991" xr:uid="{00000000-0005-0000-0000-0000CA350000}"/>
    <cellStyle name="T_Van Ban 2007_DK KH CBDT 2014 11-11-2013(1) 2 2 2" xfId="7345" xr:uid="{00000000-0005-0000-0000-0000CB350000}"/>
    <cellStyle name="T_Van Ban 2007_DK KH CBDT 2014 11-11-2013(1) 2 2 3" xfId="13345" xr:uid="{00000000-0005-0000-0000-0000CC350000}"/>
    <cellStyle name="T_Van Ban 2007_DK KH CBDT 2014 11-11-2013(1) 2 3" xfId="13346" xr:uid="{00000000-0005-0000-0000-0000CD350000}"/>
    <cellStyle name="T_Van Ban 2007_DK KH CBDT 2014 11-11-2013(1) 2 4" xfId="13347" xr:uid="{00000000-0005-0000-0000-0000CE350000}"/>
    <cellStyle name="T_Van Ban 2007_DK KH CBDT 2014 11-11-2013(1) 3" xfId="861" xr:uid="{00000000-0005-0000-0000-0000CF350000}"/>
    <cellStyle name="T_Van Ban 2007_DK KH CBDT 2014 11-11-2013(1) 3 2" xfId="3860" xr:uid="{00000000-0005-0000-0000-0000D0350000}"/>
    <cellStyle name="T_Van Ban 2007_DK KH CBDT 2014 11-11-2013(1) 3 3" xfId="13348" xr:uid="{00000000-0005-0000-0000-0000D1350000}"/>
    <cellStyle name="T_Van Ban 2007_DK KH CBDT 2014 11-11-2013(1) 4" xfId="13349" xr:uid="{00000000-0005-0000-0000-0000D2350000}"/>
    <cellStyle name="T_Van Ban 2007_DK KH CBDT 2014 11-11-2013(1) 4 2" xfId="12635" xr:uid="{00000000-0005-0000-0000-0000D3350000}"/>
    <cellStyle name="T_Van Ban 2007_DK KH CBDT 2014 11-11-2013(1) 5" xfId="13350" xr:uid="{00000000-0005-0000-0000-0000D4350000}"/>
    <cellStyle name="T_Van Ban 2007_DK KH CBDT 2014 11-11-2013(1) 6" xfId="9395" xr:uid="{00000000-0005-0000-0000-0000D5350000}"/>
    <cellStyle name="T_Van Ban 2007_DK KH CBDT 2014 11-11-2013(1)_05-12  KH trung han 2016-2020 - Liem Thinh edited" xfId="13351" xr:uid="{00000000-0005-0000-0000-0000D6350000}"/>
    <cellStyle name="T_Van Ban 2007_DK KH CBDT 2014 11-11-2013(1)_05-12  KH trung han 2016-2020 - Liem Thinh edited 2" xfId="13352" xr:uid="{00000000-0005-0000-0000-0000D7350000}"/>
    <cellStyle name="T_Van Ban 2007_DK KH CBDT 2014 11-11-2013(1)_05-12  KH trung han 2016-2020 - Liem Thinh edited 2 2" xfId="13353" xr:uid="{00000000-0005-0000-0000-0000D8350000}"/>
    <cellStyle name="T_Van Ban 2007_DK KH CBDT 2014 11-11-2013(1)_05-12  KH trung han 2016-2020 - Liem Thinh edited 2 2 2" xfId="10633" xr:uid="{00000000-0005-0000-0000-0000D9350000}"/>
    <cellStyle name="T_Van Ban 2007_DK KH CBDT 2014 11-11-2013(1)_05-12  KH trung han 2016-2020 - Liem Thinh edited 2 2 3" xfId="10637" xr:uid="{00000000-0005-0000-0000-0000DA350000}"/>
    <cellStyle name="T_Van Ban 2007_DK KH CBDT 2014 11-11-2013(1)_05-12  KH trung han 2016-2020 - Liem Thinh edited 2 3" xfId="13354" xr:uid="{00000000-0005-0000-0000-0000DB350000}"/>
    <cellStyle name="T_Van Ban 2007_DK KH CBDT 2014 11-11-2013(1)_05-12  KH trung han 2016-2020 - Liem Thinh edited 2 4" xfId="10491" xr:uid="{00000000-0005-0000-0000-0000DC350000}"/>
    <cellStyle name="T_Van Ban 2007_DK KH CBDT 2014 11-11-2013(1)_05-12  KH trung han 2016-2020 - Liem Thinh edited 3" xfId="1899" xr:uid="{00000000-0005-0000-0000-0000DD350000}"/>
    <cellStyle name="T_Van Ban 2007_DK KH CBDT 2014 11-11-2013(1)_05-12  KH trung han 2016-2020 - Liem Thinh edited 3 2" xfId="2833" xr:uid="{00000000-0005-0000-0000-0000DE350000}"/>
    <cellStyle name="T_Van Ban 2007_DK KH CBDT 2014 11-11-2013(1)_05-12  KH trung han 2016-2020 - Liem Thinh edited 3 3" xfId="7693" xr:uid="{00000000-0005-0000-0000-0000DF350000}"/>
    <cellStyle name="T_Van Ban 2007_DK KH CBDT 2014 11-11-2013(1)_05-12  KH trung han 2016-2020 - Liem Thinh edited 4" xfId="412" xr:uid="{00000000-0005-0000-0000-0000E0350000}"/>
    <cellStyle name="T_Van Ban 2007_DK KH CBDT 2014 11-11-2013(1)_05-12  KH trung han 2016-2020 - Liem Thinh edited 4 2" xfId="13355" xr:uid="{00000000-0005-0000-0000-0000E1350000}"/>
    <cellStyle name="T_Van Ban 2007_DK KH CBDT 2014 11-11-2013(1)_05-12  KH trung han 2016-2020 - Liem Thinh edited 5" xfId="13302" xr:uid="{00000000-0005-0000-0000-0000E2350000}"/>
    <cellStyle name="T_Van Ban 2007_DK KH CBDT 2014 11-11-2013(1)_05-12  KH trung han 2016-2020 - Liem Thinh edited 6" xfId="13305" xr:uid="{00000000-0005-0000-0000-0000E3350000}"/>
    <cellStyle name="T_Van Ban 2007_DK KH CBDT 2014 11-11-2013(1)_Copy of 05-12  KH trung han 2016-2020 - Liem Thinh edited (1)" xfId="4997" xr:uid="{00000000-0005-0000-0000-0000E4350000}"/>
    <cellStyle name="T_Van Ban 2007_DK KH CBDT 2014 11-11-2013(1)_Copy of 05-12  KH trung han 2016-2020 - Liem Thinh edited (1) 2" xfId="13356" xr:uid="{00000000-0005-0000-0000-0000E5350000}"/>
    <cellStyle name="T_Van Ban 2007_DK KH CBDT 2014 11-11-2013(1)_Copy of 05-12  KH trung han 2016-2020 - Liem Thinh edited (1) 2 2" xfId="13357" xr:uid="{00000000-0005-0000-0000-0000E6350000}"/>
    <cellStyle name="T_Van Ban 2007_DK KH CBDT 2014 11-11-2013(1)_Copy of 05-12  KH trung han 2016-2020 - Liem Thinh edited (1) 2 2 2" xfId="13358" xr:uid="{00000000-0005-0000-0000-0000E7350000}"/>
    <cellStyle name="T_Van Ban 2007_DK KH CBDT 2014 11-11-2013(1)_Copy of 05-12  KH trung han 2016-2020 - Liem Thinh edited (1) 2 2 3" xfId="13359" xr:uid="{00000000-0005-0000-0000-0000E8350000}"/>
    <cellStyle name="T_Van Ban 2007_DK KH CBDT 2014 11-11-2013(1)_Copy of 05-12  KH trung han 2016-2020 - Liem Thinh edited (1) 2 3" xfId="13360" xr:uid="{00000000-0005-0000-0000-0000E9350000}"/>
    <cellStyle name="T_Van Ban 2007_DK KH CBDT 2014 11-11-2013(1)_Copy of 05-12  KH trung han 2016-2020 - Liem Thinh edited (1) 2 4" xfId="11836" xr:uid="{00000000-0005-0000-0000-0000EA350000}"/>
    <cellStyle name="T_Van Ban 2007_DK KH CBDT 2014 11-11-2013(1)_Copy of 05-12  KH trung han 2016-2020 - Liem Thinh edited (1) 3" xfId="13361" xr:uid="{00000000-0005-0000-0000-0000EB350000}"/>
    <cellStyle name="T_Van Ban 2007_DK KH CBDT 2014 11-11-2013(1)_Copy of 05-12  KH trung han 2016-2020 - Liem Thinh edited (1) 3 2" xfId="13362" xr:uid="{00000000-0005-0000-0000-0000EC350000}"/>
    <cellStyle name="T_Van Ban 2007_DK KH CBDT 2014 11-11-2013(1)_Copy of 05-12  KH trung han 2016-2020 - Liem Thinh edited (1) 3 3" xfId="1767" xr:uid="{00000000-0005-0000-0000-0000ED350000}"/>
    <cellStyle name="T_Van Ban 2007_DK KH CBDT 2014 11-11-2013(1)_Copy of 05-12  KH trung han 2016-2020 - Liem Thinh edited (1) 4" xfId="13363" xr:uid="{00000000-0005-0000-0000-0000EE350000}"/>
    <cellStyle name="T_Van Ban 2007_DK KH CBDT 2014 11-11-2013(1)_Copy of 05-12  KH trung han 2016-2020 - Liem Thinh edited (1) 4 2" xfId="13364" xr:uid="{00000000-0005-0000-0000-0000EF350000}"/>
    <cellStyle name="T_Van Ban 2007_DK KH CBDT 2014 11-11-2013(1)_Copy of 05-12  KH trung han 2016-2020 - Liem Thinh edited (1) 5" xfId="13365" xr:uid="{00000000-0005-0000-0000-0000F0350000}"/>
    <cellStyle name="T_Van Ban 2007_DK KH CBDT 2014 11-11-2013(1)_Copy of 05-12  KH trung han 2016-2020 - Liem Thinh edited (1) 6" xfId="13366" xr:uid="{00000000-0005-0000-0000-0000F1350000}"/>
    <cellStyle name="T_Van Ban 2007_DK KH CBDT 2014 11-11-2013_05-12  KH trung han 2016-2020 - Liem Thinh edited" xfId="11563" xr:uid="{00000000-0005-0000-0000-0000F2350000}"/>
    <cellStyle name="T_Van Ban 2007_DK KH CBDT 2014 11-11-2013_05-12  KH trung han 2016-2020 - Liem Thinh edited 2" xfId="13367" xr:uid="{00000000-0005-0000-0000-0000F3350000}"/>
    <cellStyle name="T_Van Ban 2007_DK KH CBDT 2014 11-11-2013_05-12  KH trung han 2016-2020 - Liem Thinh edited 2 2" xfId="9726" xr:uid="{00000000-0005-0000-0000-0000F4350000}"/>
    <cellStyle name="T_Van Ban 2007_DK KH CBDT 2014 11-11-2013_05-12  KH trung han 2016-2020 - Liem Thinh edited 2 2 2" xfId="9728" xr:uid="{00000000-0005-0000-0000-0000F5350000}"/>
    <cellStyle name="T_Van Ban 2007_DK KH CBDT 2014 11-11-2013_05-12  KH trung han 2016-2020 - Liem Thinh edited 2 2 3" xfId="2751" xr:uid="{00000000-0005-0000-0000-0000F6350000}"/>
    <cellStyle name="T_Van Ban 2007_DK KH CBDT 2014 11-11-2013_05-12  KH trung han 2016-2020 - Liem Thinh edited 2 3" xfId="2024" xr:uid="{00000000-0005-0000-0000-0000F7350000}"/>
    <cellStyle name="T_Van Ban 2007_DK KH CBDT 2014 11-11-2013_05-12  KH trung han 2016-2020 - Liem Thinh edited 2 4" xfId="5185" xr:uid="{00000000-0005-0000-0000-0000F8350000}"/>
    <cellStyle name="T_Van Ban 2007_DK KH CBDT 2014 11-11-2013_05-12  KH trung han 2016-2020 - Liem Thinh edited 3" xfId="13368" xr:uid="{00000000-0005-0000-0000-0000F9350000}"/>
    <cellStyle name="T_Van Ban 2007_DK KH CBDT 2014 11-11-2013_05-12  KH trung han 2016-2020 - Liem Thinh edited 3 2" xfId="7830" xr:uid="{00000000-0005-0000-0000-0000FA350000}"/>
    <cellStyle name="T_Van Ban 2007_DK KH CBDT 2014 11-11-2013_05-12  KH trung han 2016-2020 - Liem Thinh edited 3 3" xfId="13370" xr:uid="{00000000-0005-0000-0000-0000FB350000}"/>
    <cellStyle name="T_Van Ban 2007_DK KH CBDT 2014 11-11-2013_05-12  KH trung han 2016-2020 - Liem Thinh edited 4" xfId="2889" xr:uid="{00000000-0005-0000-0000-0000FC350000}"/>
    <cellStyle name="T_Van Ban 2007_DK KH CBDT 2014 11-11-2013_05-12  KH trung han 2016-2020 - Liem Thinh edited 4 2" xfId="13372" xr:uid="{00000000-0005-0000-0000-0000FD350000}"/>
    <cellStyle name="T_Van Ban 2007_DK KH CBDT 2014 11-11-2013_05-12  KH trung han 2016-2020 - Liem Thinh edited 5" xfId="10337" xr:uid="{00000000-0005-0000-0000-0000FE350000}"/>
    <cellStyle name="T_Van Ban 2007_DK KH CBDT 2014 11-11-2013_05-12  KH trung han 2016-2020 - Liem Thinh edited 6" xfId="7256" xr:uid="{00000000-0005-0000-0000-0000FF350000}"/>
    <cellStyle name="T_Van Ban 2007_DK KH CBDT 2014 11-11-2013_Copy of 05-12  KH trung han 2016-2020 - Liem Thinh edited (1)" xfId="13373" xr:uid="{00000000-0005-0000-0000-000000360000}"/>
    <cellStyle name="T_Van Ban 2007_DK KH CBDT 2014 11-11-2013_Copy of 05-12  KH trung han 2016-2020 - Liem Thinh edited (1) 2" xfId="13374" xr:uid="{00000000-0005-0000-0000-000001360000}"/>
    <cellStyle name="T_Van Ban 2007_DK KH CBDT 2014 11-11-2013_Copy of 05-12  KH trung han 2016-2020 - Liem Thinh edited (1) 2 2" xfId="13375" xr:uid="{00000000-0005-0000-0000-000002360000}"/>
    <cellStyle name="T_Van Ban 2007_DK KH CBDT 2014 11-11-2013_Copy of 05-12  KH trung han 2016-2020 - Liem Thinh edited (1) 2 2 2" xfId="13376" xr:uid="{00000000-0005-0000-0000-000003360000}"/>
    <cellStyle name="T_Van Ban 2007_DK KH CBDT 2014 11-11-2013_Copy of 05-12  KH trung han 2016-2020 - Liem Thinh edited (1) 2 2 3" xfId="3265" xr:uid="{00000000-0005-0000-0000-000004360000}"/>
    <cellStyle name="T_Van Ban 2007_DK KH CBDT 2014 11-11-2013_Copy of 05-12  KH trung han 2016-2020 - Liem Thinh edited (1) 2 3" xfId="13377" xr:uid="{00000000-0005-0000-0000-000005360000}"/>
    <cellStyle name="T_Van Ban 2007_DK KH CBDT 2014 11-11-2013_Copy of 05-12  KH trung han 2016-2020 - Liem Thinh edited (1) 2 4" xfId="13378" xr:uid="{00000000-0005-0000-0000-000006360000}"/>
    <cellStyle name="T_Van Ban 2007_DK KH CBDT 2014 11-11-2013_Copy of 05-12  KH trung han 2016-2020 - Liem Thinh edited (1) 3" xfId="13379" xr:uid="{00000000-0005-0000-0000-000007360000}"/>
    <cellStyle name="T_Van Ban 2007_DK KH CBDT 2014 11-11-2013_Copy of 05-12  KH trung han 2016-2020 - Liem Thinh edited (1) 3 2" xfId="13380" xr:uid="{00000000-0005-0000-0000-000008360000}"/>
    <cellStyle name="T_Van Ban 2007_DK KH CBDT 2014 11-11-2013_Copy of 05-12  KH trung han 2016-2020 - Liem Thinh edited (1) 3 3" xfId="13381" xr:uid="{00000000-0005-0000-0000-000009360000}"/>
    <cellStyle name="T_Van Ban 2007_DK KH CBDT 2014 11-11-2013_Copy of 05-12  KH trung han 2016-2020 - Liem Thinh edited (1) 4" xfId="13382" xr:uid="{00000000-0005-0000-0000-00000A360000}"/>
    <cellStyle name="T_Van Ban 2007_DK KH CBDT 2014 11-11-2013_Copy of 05-12  KH trung han 2016-2020 - Liem Thinh edited (1) 4 2" xfId="13383" xr:uid="{00000000-0005-0000-0000-00000B360000}"/>
    <cellStyle name="T_Van Ban 2007_DK KH CBDT 2014 11-11-2013_Copy of 05-12  KH trung han 2016-2020 - Liem Thinh edited (1) 5" xfId="13384" xr:uid="{00000000-0005-0000-0000-00000C360000}"/>
    <cellStyle name="T_Van Ban 2007_DK KH CBDT 2014 11-11-2013_Copy of 05-12  KH trung han 2016-2020 - Liem Thinh edited (1) 6" xfId="6542" xr:uid="{00000000-0005-0000-0000-00000D360000}"/>
    <cellStyle name="T_Van Ban 2008" xfId="13385" xr:uid="{00000000-0005-0000-0000-00000E360000}"/>
    <cellStyle name="T_Van Ban 2008 2" xfId="9705" xr:uid="{00000000-0005-0000-0000-00000F360000}"/>
    <cellStyle name="T_Van Ban 2008 2 2" xfId="904" xr:uid="{00000000-0005-0000-0000-000010360000}"/>
    <cellStyle name="T_Van Ban 2008 2 2 2" xfId="41" xr:uid="{00000000-0005-0000-0000-000011360000}"/>
    <cellStyle name="T_Van Ban 2008 2 2 3" xfId="4826" xr:uid="{00000000-0005-0000-0000-000012360000}"/>
    <cellStyle name="T_Van Ban 2008 2 3" xfId="4831" xr:uid="{00000000-0005-0000-0000-000013360000}"/>
    <cellStyle name="T_Van Ban 2008 2 4" xfId="2325" xr:uid="{00000000-0005-0000-0000-000014360000}"/>
    <cellStyle name="T_Van Ban 2008 3" xfId="13386" xr:uid="{00000000-0005-0000-0000-000015360000}"/>
    <cellStyle name="T_Van Ban 2008 3 2" xfId="13387" xr:uid="{00000000-0005-0000-0000-000016360000}"/>
    <cellStyle name="T_Van Ban 2008 3 3" xfId="13388" xr:uid="{00000000-0005-0000-0000-000017360000}"/>
    <cellStyle name="T_Van Ban 2008 4" xfId="2100" xr:uid="{00000000-0005-0000-0000-000018360000}"/>
    <cellStyle name="T_Van Ban 2008 4 2" xfId="13389" xr:uid="{00000000-0005-0000-0000-000019360000}"/>
    <cellStyle name="T_Van Ban 2008 5" xfId="13390" xr:uid="{00000000-0005-0000-0000-00001A360000}"/>
    <cellStyle name="T_Van Ban 2008 6" xfId="13391" xr:uid="{00000000-0005-0000-0000-00001B360000}"/>
    <cellStyle name="T_Van Ban 2008_15_10_2013 BC nhu cau von doi ung ODA (2014-2016) ngay 15102013 Sua" xfId="13392" xr:uid="{00000000-0005-0000-0000-00001C360000}"/>
    <cellStyle name="T_Van Ban 2008_15_10_2013 BC nhu cau von doi ung ODA (2014-2016) ngay 15102013 Sua 2" xfId="13186" xr:uid="{00000000-0005-0000-0000-00001D360000}"/>
    <cellStyle name="T_Van Ban 2008_15_10_2013 BC nhu cau von doi ung ODA (2014-2016) ngay 15102013 Sua 2 2" xfId="10942" xr:uid="{00000000-0005-0000-0000-00001E360000}"/>
    <cellStyle name="T_Van Ban 2008_15_10_2013 BC nhu cau von doi ung ODA (2014-2016) ngay 15102013 Sua 2 2 2" xfId="2726" xr:uid="{00000000-0005-0000-0000-00001F360000}"/>
    <cellStyle name="T_Van Ban 2008_15_10_2013 BC nhu cau von doi ung ODA (2014-2016) ngay 15102013 Sua 2 2 3" xfId="12494" xr:uid="{00000000-0005-0000-0000-000020360000}"/>
    <cellStyle name="T_Van Ban 2008_15_10_2013 BC nhu cau von doi ung ODA (2014-2016) ngay 15102013 Sua 2 3" xfId="13393" xr:uid="{00000000-0005-0000-0000-000021360000}"/>
    <cellStyle name="T_Van Ban 2008_15_10_2013 BC nhu cau von doi ung ODA (2014-2016) ngay 15102013 Sua 2 4" xfId="13394" xr:uid="{00000000-0005-0000-0000-000022360000}"/>
    <cellStyle name="T_Van Ban 2008_15_10_2013 BC nhu cau von doi ung ODA (2014-2016) ngay 15102013 Sua 3" xfId="13188" xr:uid="{00000000-0005-0000-0000-000023360000}"/>
    <cellStyle name="T_Van Ban 2008_15_10_2013 BC nhu cau von doi ung ODA (2014-2016) ngay 15102013 Sua 3 2" xfId="13395" xr:uid="{00000000-0005-0000-0000-000024360000}"/>
    <cellStyle name="T_Van Ban 2008_15_10_2013 BC nhu cau von doi ung ODA (2014-2016) ngay 15102013 Sua 3 3" xfId="13396" xr:uid="{00000000-0005-0000-0000-000025360000}"/>
    <cellStyle name="T_Van Ban 2008_15_10_2013 BC nhu cau von doi ung ODA (2014-2016) ngay 15102013 Sua 4" xfId="13190" xr:uid="{00000000-0005-0000-0000-000026360000}"/>
    <cellStyle name="T_Van Ban 2008_15_10_2013 BC nhu cau von doi ung ODA (2014-2016) ngay 15102013 Sua 4 2" xfId="285" xr:uid="{00000000-0005-0000-0000-000027360000}"/>
    <cellStyle name="T_Van Ban 2008_15_10_2013 BC nhu cau von doi ung ODA (2014-2016) ngay 15102013 Sua 5" xfId="13397" xr:uid="{00000000-0005-0000-0000-000028360000}"/>
    <cellStyle name="T_Van Ban 2008_15_10_2013 BC nhu cau von doi ung ODA (2014-2016) ngay 15102013 Sua 6" xfId="13399" xr:uid="{00000000-0005-0000-0000-000029360000}"/>
    <cellStyle name="T_Van Ban 2008_bao cao phan bo KHDT 2011(final)" xfId="13400" xr:uid="{00000000-0005-0000-0000-00002A360000}"/>
    <cellStyle name="T_Van Ban 2008_bao cao phan bo KHDT 2011(final) 2" xfId="13401" xr:uid="{00000000-0005-0000-0000-00002B360000}"/>
    <cellStyle name="T_Van Ban 2008_bao cao phan bo KHDT 2011(final) 2 2" xfId="13403" xr:uid="{00000000-0005-0000-0000-00002C360000}"/>
    <cellStyle name="T_Van Ban 2008_bao cao phan bo KHDT 2011(final) 2 2 2" xfId="13404" xr:uid="{00000000-0005-0000-0000-00002D360000}"/>
    <cellStyle name="T_Van Ban 2008_bao cao phan bo KHDT 2011(final) 2 2 3" xfId="13405" xr:uid="{00000000-0005-0000-0000-00002E360000}"/>
    <cellStyle name="T_Van Ban 2008_bao cao phan bo KHDT 2011(final) 2 3" xfId="13406" xr:uid="{00000000-0005-0000-0000-00002F360000}"/>
    <cellStyle name="T_Van Ban 2008_bao cao phan bo KHDT 2011(final) 2 4" xfId="13407" xr:uid="{00000000-0005-0000-0000-000030360000}"/>
    <cellStyle name="T_Van Ban 2008_bao cao phan bo KHDT 2011(final) 3" xfId="13408" xr:uid="{00000000-0005-0000-0000-000031360000}"/>
    <cellStyle name="T_Van Ban 2008_bao cao phan bo KHDT 2011(final) 3 2" xfId="13409" xr:uid="{00000000-0005-0000-0000-000032360000}"/>
    <cellStyle name="T_Van Ban 2008_bao cao phan bo KHDT 2011(final) 3 3" xfId="9788" xr:uid="{00000000-0005-0000-0000-000033360000}"/>
    <cellStyle name="T_Van Ban 2008_bao cao phan bo KHDT 2011(final) 4" xfId="13410" xr:uid="{00000000-0005-0000-0000-000034360000}"/>
    <cellStyle name="T_Van Ban 2008_bao cao phan bo KHDT 2011(final) 4 2" xfId="13411" xr:uid="{00000000-0005-0000-0000-000035360000}"/>
    <cellStyle name="T_Van Ban 2008_bao cao phan bo KHDT 2011(final) 5" xfId="9834" xr:uid="{00000000-0005-0000-0000-000036360000}"/>
    <cellStyle name="T_Van Ban 2008_bao cao phan bo KHDT 2011(final) 6" xfId="8367" xr:uid="{00000000-0005-0000-0000-000037360000}"/>
    <cellStyle name="T_Van Ban 2008_bao cao phan bo KHDT 2011(final)_BC nhu cau von doi ung ODA nganh NN (BKH)" xfId="10046" xr:uid="{00000000-0005-0000-0000-000038360000}"/>
    <cellStyle name="T_Van Ban 2008_bao cao phan bo KHDT 2011(final)_BC nhu cau von doi ung ODA nganh NN (BKH) 2" xfId="1380" xr:uid="{00000000-0005-0000-0000-000039360000}"/>
    <cellStyle name="T_Van Ban 2008_bao cao phan bo KHDT 2011(final)_BC nhu cau von doi ung ODA nganh NN (BKH) 2 2" xfId="1860" xr:uid="{00000000-0005-0000-0000-00003A360000}"/>
    <cellStyle name="T_Van Ban 2008_bao cao phan bo KHDT 2011(final)_BC nhu cau von doi ung ODA nganh NN (BKH) 2 2 2" xfId="2174" xr:uid="{00000000-0005-0000-0000-00003B360000}"/>
    <cellStyle name="T_Van Ban 2008_bao cao phan bo KHDT 2011(final)_BC nhu cau von doi ung ODA nganh NN (BKH) 2 2 3" xfId="6561" xr:uid="{00000000-0005-0000-0000-00003C360000}"/>
    <cellStyle name="T_Van Ban 2008_bao cao phan bo KHDT 2011(final)_BC nhu cau von doi ung ODA nganh NN (BKH) 2 3" xfId="13412" xr:uid="{00000000-0005-0000-0000-00003D360000}"/>
    <cellStyle name="T_Van Ban 2008_bao cao phan bo KHDT 2011(final)_BC nhu cau von doi ung ODA nganh NN (BKH) 2 4" xfId="13413" xr:uid="{00000000-0005-0000-0000-00003E360000}"/>
    <cellStyle name="T_Van Ban 2008_bao cao phan bo KHDT 2011(final)_BC nhu cau von doi ung ODA nganh NN (BKH) 3" xfId="3712" xr:uid="{00000000-0005-0000-0000-00003F360000}"/>
    <cellStyle name="T_Van Ban 2008_bao cao phan bo KHDT 2011(final)_BC nhu cau von doi ung ODA nganh NN (BKH) 3 2" xfId="4177" xr:uid="{00000000-0005-0000-0000-000040360000}"/>
    <cellStyle name="T_Van Ban 2008_bao cao phan bo KHDT 2011(final)_BC nhu cau von doi ung ODA nganh NN (BKH) 3 3" xfId="8064" xr:uid="{00000000-0005-0000-0000-000041360000}"/>
    <cellStyle name="T_Van Ban 2008_bao cao phan bo KHDT 2011(final)_BC nhu cau von doi ung ODA nganh NN (BKH) 4" xfId="3718" xr:uid="{00000000-0005-0000-0000-000042360000}"/>
    <cellStyle name="T_Van Ban 2008_bao cao phan bo KHDT 2011(final)_BC nhu cau von doi ung ODA nganh NN (BKH) 4 2" xfId="6808" xr:uid="{00000000-0005-0000-0000-000043360000}"/>
    <cellStyle name="T_Van Ban 2008_bao cao phan bo KHDT 2011(final)_BC nhu cau von doi ung ODA nganh NN (BKH) 5" xfId="6810" xr:uid="{00000000-0005-0000-0000-000044360000}"/>
    <cellStyle name="T_Van Ban 2008_bao cao phan bo KHDT 2011(final)_BC nhu cau von doi ung ODA nganh NN (BKH) 6" xfId="6813" xr:uid="{00000000-0005-0000-0000-000045360000}"/>
    <cellStyle name="T_Van Ban 2008_bao cao phan bo KHDT 2011(final)_BC Tai co cau (bieu TH)" xfId="13284" xr:uid="{00000000-0005-0000-0000-000046360000}"/>
    <cellStyle name="T_Van Ban 2008_bao cao phan bo KHDT 2011(final)_BC Tai co cau (bieu TH) 2" xfId="13414" xr:uid="{00000000-0005-0000-0000-000047360000}"/>
    <cellStyle name="T_Van Ban 2008_bao cao phan bo KHDT 2011(final)_BC Tai co cau (bieu TH) 2 2" xfId="13415" xr:uid="{00000000-0005-0000-0000-000048360000}"/>
    <cellStyle name="T_Van Ban 2008_bao cao phan bo KHDT 2011(final)_BC Tai co cau (bieu TH) 2 2 2" xfId="13416" xr:uid="{00000000-0005-0000-0000-000049360000}"/>
    <cellStyle name="T_Van Ban 2008_bao cao phan bo KHDT 2011(final)_BC Tai co cau (bieu TH) 2 2 3" xfId="11375" xr:uid="{00000000-0005-0000-0000-00004A360000}"/>
    <cellStyle name="T_Van Ban 2008_bao cao phan bo KHDT 2011(final)_BC Tai co cau (bieu TH) 2 3" xfId="13417" xr:uid="{00000000-0005-0000-0000-00004B360000}"/>
    <cellStyle name="T_Van Ban 2008_bao cao phan bo KHDT 2011(final)_BC Tai co cau (bieu TH) 2 4" xfId="13418" xr:uid="{00000000-0005-0000-0000-00004C360000}"/>
    <cellStyle name="T_Van Ban 2008_bao cao phan bo KHDT 2011(final)_BC Tai co cau (bieu TH) 3" xfId="13419" xr:uid="{00000000-0005-0000-0000-00004D360000}"/>
    <cellStyle name="T_Van Ban 2008_bao cao phan bo KHDT 2011(final)_BC Tai co cau (bieu TH) 3 2" xfId="13420" xr:uid="{00000000-0005-0000-0000-00004E360000}"/>
    <cellStyle name="T_Van Ban 2008_bao cao phan bo KHDT 2011(final)_BC Tai co cau (bieu TH) 3 3" xfId="6893" xr:uid="{00000000-0005-0000-0000-00004F360000}"/>
    <cellStyle name="T_Van Ban 2008_bao cao phan bo KHDT 2011(final)_BC Tai co cau (bieu TH) 4" xfId="13421" xr:uid="{00000000-0005-0000-0000-000050360000}"/>
    <cellStyle name="T_Van Ban 2008_bao cao phan bo KHDT 2011(final)_BC Tai co cau (bieu TH) 4 2" xfId="5836" xr:uid="{00000000-0005-0000-0000-000051360000}"/>
    <cellStyle name="T_Van Ban 2008_bao cao phan bo KHDT 2011(final)_BC Tai co cau (bieu TH) 5" xfId="13422" xr:uid="{00000000-0005-0000-0000-000052360000}"/>
    <cellStyle name="T_Van Ban 2008_bao cao phan bo KHDT 2011(final)_BC Tai co cau (bieu TH) 6" xfId="13423" xr:uid="{00000000-0005-0000-0000-000053360000}"/>
    <cellStyle name="T_Van Ban 2008_bao cao phan bo KHDT 2011(final)_DK 2014-2015 final" xfId="13424" xr:uid="{00000000-0005-0000-0000-000054360000}"/>
    <cellStyle name="T_Van Ban 2008_bao cao phan bo KHDT 2011(final)_DK 2014-2015 final 2" xfId="13425" xr:uid="{00000000-0005-0000-0000-000055360000}"/>
    <cellStyle name="T_Van Ban 2008_bao cao phan bo KHDT 2011(final)_DK 2014-2015 final 2 2" xfId="13426" xr:uid="{00000000-0005-0000-0000-000056360000}"/>
    <cellStyle name="T_Van Ban 2008_bao cao phan bo KHDT 2011(final)_DK 2014-2015 final 2 2 2" xfId="13427" xr:uid="{00000000-0005-0000-0000-000057360000}"/>
    <cellStyle name="T_Van Ban 2008_bao cao phan bo KHDT 2011(final)_DK 2014-2015 final 2 2 3" xfId="11842" xr:uid="{00000000-0005-0000-0000-000058360000}"/>
    <cellStyle name="T_Van Ban 2008_bao cao phan bo KHDT 2011(final)_DK 2014-2015 final 2 3" xfId="13428" xr:uid="{00000000-0005-0000-0000-000059360000}"/>
    <cellStyle name="T_Van Ban 2008_bao cao phan bo KHDT 2011(final)_DK 2014-2015 final 2 4" xfId="10672" xr:uid="{00000000-0005-0000-0000-00005A360000}"/>
    <cellStyle name="T_Van Ban 2008_bao cao phan bo KHDT 2011(final)_DK 2014-2015 final 3" xfId="8433" xr:uid="{00000000-0005-0000-0000-00005B360000}"/>
    <cellStyle name="T_Van Ban 2008_bao cao phan bo KHDT 2011(final)_DK 2014-2015 final 3 2" xfId="13429" xr:uid="{00000000-0005-0000-0000-00005C360000}"/>
    <cellStyle name="T_Van Ban 2008_bao cao phan bo KHDT 2011(final)_DK 2014-2015 final 3 3" xfId="3499" xr:uid="{00000000-0005-0000-0000-00005D360000}"/>
    <cellStyle name="T_Van Ban 2008_bao cao phan bo KHDT 2011(final)_DK 2014-2015 final 4" xfId="13430" xr:uid="{00000000-0005-0000-0000-00005E360000}"/>
    <cellStyle name="T_Van Ban 2008_bao cao phan bo KHDT 2011(final)_DK 2014-2015 final 4 2" xfId="13431" xr:uid="{00000000-0005-0000-0000-00005F360000}"/>
    <cellStyle name="T_Van Ban 2008_bao cao phan bo KHDT 2011(final)_DK 2014-2015 final 5" xfId="13432" xr:uid="{00000000-0005-0000-0000-000060360000}"/>
    <cellStyle name="T_Van Ban 2008_bao cao phan bo KHDT 2011(final)_DK 2014-2015 final 6" xfId="4778" xr:uid="{00000000-0005-0000-0000-000061360000}"/>
    <cellStyle name="T_Van Ban 2008_bao cao phan bo KHDT 2011(final)_DK 2014-2015 new" xfId="13433" xr:uid="{00000000-0005-0000-0000-000062360000}"/>
    <cellStyle name="T_Van Ban 2008_bao cao phan bo KHDT 2011(final)_DK 2014-2015 new 2" xfId="13434" xr:uid="{00000000-0005-0000-0000-000063360000}"/>
    <cellStyle name="T_Van Ban 2008_bao cao phan bo KHDT 2011(final)_DK 2014-2015 new 2 2" xfId="13435" xr:uid="{00000000-0005-0000-0000-000064360000}"/>
    <cellStyle name="T_Van Ban 2008_bao cao phan bo KHDT 2011(final)_DK 2014-2015 new 2 2 2" xfId="1676" xr:uid="{00000000-0005-0000-0000-000065360000}"/>
    <cellStyle name="T_Van Ban 2008_bao cao phan bo KHDT 2011(final)_DK 2014-2015 new 2 2 3" xfId="13436" xr:uid="{00000000-0005-0000-0000-000066360000}"/>
    <cellStyle name="T_Van Ban 2008_bao cao phan bo KHDT 2011(final)_DK 2014-2015 new 2 3" xfId="13437" xr:uid="{00000000-0005-0000-0000-000067360000}"/>
    <cellStyle name="T_Van Ban 2008_bao cao phan bo KHDT 2011(final)_DK 2014-2015 new 2 4" xfId="3437" xr:uid="{00000000-0005-0000-0000-000068360000}"/>
    <cellStyle name="T_Van Ban 2008_bao cao phan bo KHDT 2011(final)_DK 2014-2015 new 3" xfId="13438" xr:uid="{00000000-0005-0000-0000-000069360000}"/>
    <cellStyle name="T_Van Ban 2008_bao cao phan bo KHDT 2011(final)_DK 2014-2015 new 3 2" xfId="3445" xr:uid="{00000000-0005-0000-0000-00006A360000}"/>
    <cellStyle name="T_Van Ban 2008_bao cao phan bo KHDT 2011(final)_DK 2014-2015 new 3 3" xfId="12883" xr:uid="{00000000-0005-0000-0000-00006B360000}"/>
    <cellStyle name="T_Van Ban 2008_bao cao phan bo KHDT 2011(final)_DK 2014-2015 new 4" xfId="13439" xr:uid="{00000000-0005-0000-0000-00006C360000}"/>
    <cellStyle name="T_Van Ban 2008_bao cao phan bo KHDT 2011(final)_DK 2014-2015 new 4 2" xfId="5557" xr:uid="{00000000-0005-0000-0000-00006D360000}"/>
    <cellStyle name="T_Van Ban 2008_bao cao phan bo KHDT 2011(final)_DK 2014-2015 new 5" xfId="5571" xr:uid="{00000000-0005-0000-0000-00006E360000}"/>
    <cellStyle name="T_Van Ban 2008_bao cao phan bo KHDT 2011(final)_DK 2014-2015 new 6" xfId="13440" xr:uid="{00000000-0005-0000-0000-00006F360000}"/>
    <cellStyle name="T_Van Ban 2008_bao cao phan bo KHDT 2011(final)_DK KH CBDT 2014 11-11-2013" xfId="13441" xr:uid="{00000000-0005-0000-0000-000070360000}"/>
    <cellStyle name="T_Van Ban 2008_bao cao phan bo KHDT 2011(final)_DK KH CBDT 2014 11-11-2013 2" xfId="13442" xr:uid="{00000000-0005-0000-0000-000071360000}"/>
    <cellStyle name="T_Van Ban 2008_bao cao phan bo KHDT 2011(final)_DK KH CBDT 2014 11-11-2013 2 2" xfId="12098" xr:uid="{00000000-0005-0000-0000-000072360000}"/>
    <cellStyle name="T_Van Ban 2008_bao cao phan bo KHDT 2011(final)_DK KH CBDT 2014 11-11-2013 2 2 2" xfId="12334" xr:uid="{00000000-0005-0000-0000-000073360000}"/>
    <cellStyle name="T_Van Ban 2008_bao cao phan bo KHDT 2011(final)_DK KH CBDT 2014 11-11-2013 2 2 3" xfId="12336" xr:uid="{00000000-0005-0000-0000-000074360000}"/>
    <cellStyle name="T_Van Ban 2008_bao cao phan bo KHDT 2011(final)_DK KH CBDT 2014 11-11-2013 2 3" xfId="13443" xr:uid="{00000000-0005-0000-0000-000075360000}"/>
    <cellStyle name="T_Van Ban 2008_bao cao phan bo KHDT 2011(final)_DK KH CBDT 2014 11-11-2013 2 4" xfId="12876" xr:uid="{00000000-0005-0000-0000-000076360000}"/>
    <cellStyle name="T_Van Ban 2008_bao cao phan bo KHDT 2011(final)_DK KH CBDT 2014 11-11-2013 3" xfId="10083" xr:uid="{00000000-0005-0000-0000-000077360000}"/>
    <cellStyle name="T_Van Ban 2008_bao cao phan bo KHDT 2011(final)_DK KH CBDT 2014 11-11-2013 3 2" xfId="10085" xr:uid="{00000000-0005-0000-0000-000078360000}"/>
    <cellStyle name="T_Van Ban 2008_bao cao phan bo KHDT 2011(final)_DK KH CBDT 2014 11-11-2013 3 3" xfId="10087" xr:uid="{00000000-0005-0000-0000-000079360000}"/>
    <cellStyle name="T_Van Ban 2008_bao cao phan bo KHDT 2011(final)_DK KH CBDT 2014 11-11-2013 4" xfId="7599" xr:uid="{00000000-0005-0000-0000-00007A360000}"/>
    <cellStyle name="T_Van Ban 2008_bao cao phan bo KHDT 2011(final)_DK KH CBDT 2014 11-11-2013 4 2" xfId="7603" xr:uid="{00000000-0005-0000-0000-00007B360000}"/>
    <cellStyle name="T_Van Ban 2008_bao cao phan bo KHDT 2011(final)_DK KH CBDT 2014 11-11-2013 5" xfId="7615" xr:uid="{00000000-0005-0000-0000-00007C360000}"/>
    <cellStyle name="T_Van Ban 2008_bao cao phan bo KHDT 2011(final)_DK KH CBDT 2014 11-11-2013 6" xfId="7621" xr:uid="{00000000-0005-0000-0000-00007D360000}"/>
    <cellStyle name="T_Van Ban 2008_bao cao phan bo KHDT 2011(final)_DK KH CBDT 2014 11-11-2013(1)" xfId="10831" xr:uid="{00000000-0005-0000-0000-00007E360000}"/>
    <cellStyle name="T_Van Ban 2008_bao cao phan bo KHDT 2011(final)_DK KH CBDT 2014 11-11-2013(1) 2" xfId="13444" xr:uid="{00000000-0005-0000-0000-00007F360000}"/>
    <cellStyle name="T_Van Ban 2008_bao cao phan bo KHDT 2011(final)_DK KH CBDT 2014 11-11-2013(1) 2 2" xfId="13445" xr:uid="{00000000-0005-0000-0000-000080360000}"/>
    <cellStyle name="T_Van Ban 2008_bao cao phan bo KHDT 2011(final)_DK KH CBDT 2014 11-11-2013(1) 2 2 2" xfId="13446" xr:uid="{00000000-0005-0000-0000-000081360000}"/>
    <cellStyle name="T_Van Ban 2008_bao cao phan bo KHDT 2011(final)_DK KH CBDT 2014 11-11-2013(1) 2 2 3" xfId="13448" xr:uid="{00000000-0005-0000-0000-000082360000}"/>
    <cellStyle name="T_Van Ban 2008_bao cao phan bo KHDT 2011(final)_DK KH CBDT 2014 11-11-2013(1) 2 3" xfId="13449" xr:uid="{00000000-0005-0000-0000-000083360000}"/>
    <cellStyle name="T_Van Ban 2008_bao cao phan bo KHDT 2011(final)_DK KH CBDT 2014 11-11-2013(1) 2 4" xfId="13450" xr:uid="{00000000-0005-0000-0000-000084360000}"/>
    <cellStyle name="T_Van Ban 2008_bao cao phan bo KHDT 2011(final)_DK KH CBDT 2014 11-11-2013(1) 3" xfId="13451" xr:uid="{00000000-0005-0000-0000-000085360000}"/>
    <cellStyle name="T_Van Ban 2008_bao cao phan bo KHDT 2011(final)_DK KH CBDT 2014 11-11-2013(1) 3 2" xfId="13452" xr:uid="{00000000-0005-0000-0000-000086360000}"/>
    <cellStyle name="T_Van Ban 2008_bao cao phan bo KHDT 2011(final)_DK KH CBDT 2014 11-11-2013(1) 3 3" xfId="13453" xr:uid="{00000000-0005-0000-0000-000087360000}"/>
    <cellStyle name="T_Van Ban 2008_bao cao phan bo KHDT 2011(final)_DK KH CBDT 2014 11-11-2013(1) 4" xfId="13454" xr:uid="{00000000-0005-0000-0000-000088360000}"/>
    <cellStyle name="T_Van Ban 2008_bao cao phan bo KHDT 2011(final)_DK KH CBDT 2014 11-11-2013(1) 4 2" xfId="13455" xr:uid="{00000000-0005-0000-0000-000089360000}"/>
    <cellStyle name="T_Van Ban 2008_bao cao phan bo KHDT 2011(final)_DK KH CBDT 2014 11-11-2013(1) 5" xfId="13456" xr:uid="{00000000-0005-0000-0000-00008A360000}"/>
    <cellStyle name="T_Van Ban 2008_bao cao phan bo KHDT 2011(final)_DK KH CBDT 2014 11-11-2013(1) 6" xfId="13457" xr:uid="{00000000-0005-0000-0000-00008B360000}"/>
    <cellStyle name="T_Van Ban 2008_bao cao phan bo KHDT 2011(final)_KH 2011-2015" xfId="13459" xr:uid="{00000000-0005-0000-0000-00008C360000}"/>
    <cellStyle name="T_Van Ban 2008_bao cao phan bo KHDT 2011(final)_KH 2011-2015 2" xfId="1897" xr:uid="{00000000-0005-0000-0000-00008D360000}"/>
    <cellStyle name="T_Van Ban 2008_bao cao phan bo KHDT 2011(final)_KH 2011-2015 2 2" xfId="10586" xr:uid="{00000000-0005-0000-0000-00008E360000}"/>
    <cellStyle name="T_Van Ban 2008_bao cao phan bo KHDT 2011(final)_KH 2011-2015 2 2 2" xfId="10588" xr:uid="{00000000-0005-0000-0000-00008F360000}"/>
    <cellStyle name="T_Van Ban 2008_bao cao phan bo KHDT 2011(final)_KH 2011-2015 2 2 3" xfId="10590" xr:uid="{00000000-0005-0000-0000-000090360000}"/>
    <cellStyle name="T_Van Ban 2008_bao cao phan bo KHDT 2011(final)_KH 2011-2015 2 3" xfId="10592" xr:uid="{00000000-0005-0000-0000-000091360000}"/>
    <cellStyle name="T_Van Ban 2008_bao cao phan bo KHDT 2011(final)_KH 2011-2015 2 4" xfId="943" xr:uid="{00000000-0005-0000-0000-000092360000}"/>
    <cellStyle name="T_Van Ban 2008_bao cao phan bo KHDT 2011(final)_KH 2011-2015 3" xfId="10450" xr:uid="{00000000-0005-0000-0000-000093360000}"/>
    <cellStyle name="T_Van Ban 2008_bao cao phan bo KHDT 2011(final)_KH 2011-2015 3 2" xfId="10376" xr:uid="{00000000-0005-0000-0000-000094360000}"/>
    <cellStyle name="T_Van Ban 2008_bao cao phan bo KHDT 2011(final)_KH 2011-2015 3 3" xfId="13460" xr:uid="{00000000-0005-0000-0000-000095360000}"/>
    <cellStyle name="T_Van Ban 2008_bao cao phan bo KHDT 2011(final)_KH 2011-2015 4" xfId="516" xr:uid="{00000000-0005-0000-0000-000096360000}"/>
    <cellStyle name="T_Van Ban 2008_bao cao phan bo KHDT 2011(final)_KH 2011-2015 4 2" xfId="6753" xr:uid="{00000000-0005-0000-0000-000097360000}"/>
    <cellStyle name="T_Van Ban 2008_bao cao phan bo KHDT 2011(final)_KH 2011-2015 5" xfId="13461" xr:uid="{00000000-0005-0000-0000-000098360000}"/>
    <cellStyle name="T_Van Ban 2008_bao cao phan bo KHDT 2011(final)_KH 2011-2015 6" xfId="13462" xr:uid="{00000000-0005-0000-0000-000099360000}"/>
    <cellStyle name="T_Van Ban 2008_bao cao phan bo KHDT 2011(final)_tai co cau dau tu (tong hop)1" xfId="4684" xr:uid="{00000000-0005-0000-0000-00009A360000}"/>
    <cellStyle name="T_Van Ban 2008_bao cao phan bo KHDT 2011(final)_tai co cau dau tu (tong hop)1 2" xfId="13463" xr:uid="{00000000-0005-0000-0000-00009B360000}"/>
    <cellStyle name="T_Van Ban 2008_bao cao phan bo KHDT 2011(final)_tai co cau dau tu (tong hop)1 2 2" xfId="8911" xr:uid="{00000000-0005-0000-0000-00009C360000}"/>
    <cellStyle name="T_Van Ban 2008_bao cao phan bo KHDT 2011(final)_tai co cau dau tu (tong hop)1 2 2 2" xfId="13464" xr:uid="{00000000-0005-0000-0000-00009D360000}"/>
    <cellStyle name="T_Van Ban 2008_bao cao phan bo KHDT 2011(final)_tai co cau dau tu (tong hop)1 2 2 3" xfId="13465" xr:uid="{00000000-0005-0000-0000-00009E360000}"/>
    <cellStyle name="T_Van Ban 2008_bao cao phan bo KHDT 2011(final)_tai co cau dau tu (tong hop)1 2 3" xfId="4539" xr:uid="{00000000-0005-0000-0000-00009F360000}"/>
    <cellStyle name="T_Van Ban 2008_bao cao phan bo KHDT 2011(final)_tai co cau dau tu (tong hop)1 2 4" xfId="9730" xr:uid="{00000000-0005-0000-0000-0000A0360000}"/>
    <cellStyle name="T_Van Ban 2008_bao cao phan bo KHDT 2011(final)_tai co cau dau tu (tong hop)1 3" xfId="13466" xr:uid="{00000000-0005-0000-0000-0000A1360000}"/>
    <cellStyle name="T_Van Ban 2008_bao cao phan bo KHDT 2011(final)_tai co cau dau tu (tong hop)1 3 2" xfId="8916" xr:uid="{00000000-0005-0000-0000-0000A2360000}"/>
    <cellStyle name="T_Van Ban 2008_bao cao phan bo KHDT 2011(final)_tai co cau dau tu (tong hop)1 3 3" xfId="13467" xr:uid="{00000000-0005-0000-0000-0000A3360000}"/>
    <cellStyle name="T_Van Ban 2008_bao cao phan bo KHDT 2011(final)_tai co cau dau tu (tong hop)1 4" xfId="13468" xr:uid="{00000000-0005-0000-0000-0000A4360000}"/>
    <cellStyle name="T_Van Ban 2008_bao cao phan bo KHDT 2011(final)_tai co cau dau tu (tong hop)1 4 2" xfId="10745" xr:uid="{00000000-0005-0000-0000-0000A5360000}"/>
    <cellStyle name="T_Van Ban 2008_bao cao phan bo KHDT 2011(final)_tai co cau dau tu (tong hop)1 5" xfId="10903" xr:uid="{00000000-0005-0000-0000-0000A6360000}"/>
    <cellStyle name="T_Van Ban 2008_bao cao phan bo KHDT 2011(final)_tai co cau dau tu (tong hop)1 6" xfId="10546" xr:uid="{00000000-0005-0000-0000-0000A7360000}"/>
    <cellStyle name="T_Van Ban 2008_BC nhu cau von doi ung ODA nganh NN (BKH)" xfId="13469" xr:uid="{00000000-0005-0000-0000-0000A8360000}"/>
    <cellStyle name="T_Van Ban 2008_BC nhu cau von doi ung ODA nganh NN (BKH) 2" xfId="13470" xr:uid="{00000000-0005-0000-0000-0000A9360000}"/>
    <cellStyle name="T_Van Ban 2008_BC nhu cau von doi ung ODA nganh NN (BKH) 2 2" xfId="13471" xr:uid="{00000000-0005-0000-0000-0000AA360000}"/>
    <cellStyle name="T_Van Ban 2008_BC nhu cau von doi ung ODA nganh NN (BKH) 2 2 2" xfId="13472" xr:uid="{00000000-0005-0000-0000-0000AB360000}"/>
    <cellStyle name="T_Van Ban 2008_BC nhu cau von doi ung ODA nganh NN (BKH) 2 2 3" xfId="13473" xr:uid="{00000000-0005-0000-0000-0000AC360000}"/>
    <cellStyle name="T_Van Ban 2008_BC nhu cau von doi ung ODA nganh NN (BKH) 2 3" xfId="13474" xr:uid="{00000000-0005-0000-0000-0000AD360000}"/>
    <cellStyle name="T_Van Ban 2008_BC nhu cau von doi ung ODA nganh NN (BKH) 2 4" xfId="13475" xr:uid="{00000000-0005-0000-0000-0000AE360000}"/>
    <cellStyle name="T_Van Ban 2008_BC nhu cau von doi ung ODA nganh NN (BKH) 3" xfId="13476" xr:uid="{00000000-0005-0000-0000-0000AF360000}"/>
    <cellStyle name="T_Van Ban 2008_BC nhu cau von doi ung ODA nganh NN (BKH) 3 2" xfId="13477" xr:uid="{00000000-0005-0000-0000-0000B0360000}"/>
    <cellStyle name="T_Van Ban 2008_BC nhu cau von doi ung ODA nganh NN (BKH) 3 3" xfId="13478" xr:uid="{00000000-0005-0000-0000-0000B1360000}"/>
    <cellStyle name="T_Van Ban 2008_BC nhu cau von doi ung ODA nganh NN (BKH) 4" xfId="13479" xr:uid="{00000000-0005-0000-0000-0000B2360000}"/>
    <cellStyle name="T_Van Ban 2008_BC nhu cau von doi ung ODA nganh NN (BKH) 4 2" xfId="13480" xr:uid="{00000000-0005-0000-0000-0000B3360000}"/>
    <cellStyle name="T_Van Ban 2008_BC nhu cau von doi ung ODA nganh NN (BKH) 5" xfId="13481" xr:uid="{00000000-0005-0000-0000-0000B4360000}"/>
    <cellStyle name="T_Van Ban 2008_BC nhu cau von doi ung ODA nganh NN (BKH) 6" xfId="13482" xr:uid="{00000000-0005-0000-0000-0000B5360000}"/>
    <cellStyle name="T_Van Ban 2008_BC nhu cau von doi ung ODA nganh NN (BKH)_05-12  KH trung han 2016-2020 - Liem Thinh edited" xfId="13483" xr:uid="{00000000-0005-0000-0000-0000B6360000}"/>
    <cellStyle name="T_Van Ban 2008_BC nhu cau von doi ung ODA nganh NN (BKH)_05-12  KH trung han 2016-2020 - Liem Thinh edited 2" xfId="13484" xr:uid="{00000000-0005-0000-0000-0000B7360000}"/>
    <cellStyle name="T_Van Ban 2008_BC nhu cau von doi ung ODA nganh NN (BKH)_05-12  KH trung han 2016-2020 - Liem Thinh edited 2 2" xfId="7139" xr:uid="{00000000-0005-0000-0000-0000B8360000}"/>
    <cellStyle name="T_Van Ban 2008_BC nhu cau von doi ung ODA nganh NN (BKH)_05-12  KH trung han 2016-2020 - Liem Thinh edited 2 2 2" xfId="7141" xr:uid="{00000000-0005-0000-0000-0000B9360000}"/>
    <cellStyle name="T_Van Ban 2008_BC nhu cau von doi ung ODA nganh NN (BKH)_05-12  KH trung han 2016-2020 - Liem Thinh edited 2 2 3" xfId="348" xr:uid="{00000000-0005-0000-0000-0000BA360000}"/>
    <cellStyle name="T_Van Ban 2008_BC nhu cau von doi ung ODA nganh NN (BKH)_05-12  KH trung han 2016-2020 - Liem Thinh edited 2 3" xfId="13485" xr:uid="{00000000-0005-0000-0000-0000BB360000}"/>
    <cellStyle name="T_Van Ban 2008_BC nhu cau von doi ung ODA nganh NN (BKH)_05-12  KH trung han 2016-2020 - Liem Thinh edited 2 4" xfId="13486" xr:uid="{00000000-0005-0000-0000-0000BC360000}"/>
    <cellStyle name="T_Van Ban 2008_BC nhu cau von doi ung ODA nganh NN (BKH)_05-12  KH trung han 2016-2020 - Liem Thinh edited 3" xfId="13487" xr:uid="{00000000-0005-0000-0000-0000BD360000}"/>
    <cellStyle name="T_Van Ban 2008_BC nhu cau von doi ung ODA nganh NN (BKH)_05-12  KH trung han 2016-2020 - Liem Thinh edited 3 2" xfId="13312" xr:uid="{00000000-0005-0000-0000-0000BE360000}"/>
    <cellStyle name="T_Van Ban 2008_BC nhu cau von doi ung ODA nganh NN (BKH)_05-12  KH trung han 2016-2020 - Liem Thinh edited 3 3" xfId="13316" xr:uid="{00000000-0005-0000-0000-0000BF360000}"/>
    <cellStyle name="T_Van Ban 2008_BC nhu cau von doi ung ODA nganh NN (BKH)_05-12  KH trung han 2016-2020 - Liem Thinh edited 4" xfId="13488" xr:uid="{00000000-0005-0000-0000-0000C0360000}"/>
    <cellStyle name="T_Van Ban 2008_BC nhu cau von doi ung ODA nganh NN (BKH)_05-12  KH trung han 2016-2020 - Liem Thinh edited 4 2" xfId="11687" xr:uid="{00000000-0005-0000-0000-0000C1360000}"/>
    <cellStyle name="T_Van Ban 2008_BC nhu cau von doi ung ODA nganh NN (BKH)_05-12  KH trung han 2016-2020 - Liem Thinh edited 5" xfId="13489" xr:uid="{00000000-0005-0000-0000-0000C2360000}"/>
    <cellStyle name="T_Van Ban 2008_BC nhu cau von doi ung ODA nganh NN (BKH)_05-12  KH trung han 2016-2020 - Liem Thinh edited 6" xfId="13490" xr:uid="{00000000-0005-0000-0000-0000C3360000}"/>
    <cellStyle name="T_Van Ban 2008_BC nhu cau von doi ung ODA nganh NN (BKH)_Copy of 05-12  KH trung han 2016-2020 - Liem Thinh edited (1)" xfId="628" xr:uid="{00000000-0005-0000-0000-0000C4360000}"/>
    <cellStyle name="T_Van Ban 2008_BC nhu cau von doi ung ODA nganh NN (BKH)_Copy of 05-12  KH trung han 2016-2020 - Liem Thinh edited (1) 2" xfId="636" xr:uid="{00000000-0005-0000-0000-0000C5360000}"/>
    <cellStyle name="T_Van Ban 2008_BC nhu cau von doi ung ODA nganh NN (BKH)_Copy of 05-12  KH trung han 2016-2020 - Liem Thinh edited (1) 2 2" xfId="9336" xr:uid="{00000000-0005-0000-0000-0000C6360000}"/>
    <cellStyle name="T_Van Ban 2008_BC nhu cau von doi ung ODA nganh NN (BKH)_Copy of 05-12  KH trung han 2016-2020 - Liem Thinh edited (1) 2 2 2" xfId="13017" xr:uid="{00000000-0005-0000-0000-0000C7360000}"/>
    <cellStyle name="T_Van Ban 2008_BC nhu cau von doi ung ODA nganh NN (BKH)_Copy of 05-12  KH trung han 2016-2020 - Liem Thinh edited (1) 2 2 3" xfId="13491" xr:uid="{00000000-0005-0000-0000-0000C8360000}"/>
    <cellStyle name="T_Van Ban 2008_BC nhu cau von doi ung ODA nganh NN (BKH)_Copy of 05-12  KH trung han 2016-2020 - Liem Thinh edited (1) 2 3" xfId="13492" xr:uid="{00000000-0005-0000-0000-0000C9360000}"/>
    <cellStyle name="T_Van Ban 2008_BC nhu cau von doi ung ODA nganh NN (BKH)_Copy of 05-12  KH trung han 2016-2020 - Liem Thinh edited (1) 2 4" xfId="13493" xr:uid="{00000000-0005-0000-0000-0000CA360000}"/>
    <cellStyle name="T_Van Ban 2008_BC nhu cau von doi ung ODA nganh NN (BKH)_Copy of 05-12  KH trung han 2016-2020 - Liem Thinh edited (1) 3" xfId="654" xr:uid="{00000000-0005-0000-0000-0000CB360000}"/>
    <cellStyle name="T_Van Ban 2008_BC nhu cau von doi ung ODA nganh NN (BKH)_Copy of 05-12  KH trung han 2016-2020 - Liem Thinh edited (1) 3 2" xfId="666" xr:uid="{00000000-0005-0000-0000-0000CC360000}"/>
    <cellStyle name="T_Van Ban 2008_BC nhu cau von doi ung ODA nganh NN (BKH)_Copy of 05-12  KH trung han 2016-2020 - Liem Thinh edited (1) 3 3" xfId="169" xr:uid="{00000000-0005-0000-0000-0000CD360000}"/>
    <cellStyle name="T_Van Ban 2008_BC nhu cau von doi ung ODA nganh NN (BKH)_Copy of 05-12  KH trung han 2016-2020 - Liem Thinh edited (1) 4" xfId="704" xr:uid="{00000000-0005-0000-0000-0000CE360000}"/>
    <cellStyle name="T_Van Ban 2008_BC nhu cau von doi ung ODA nganh NN (BKH)_Copy of 05-12  KH trung han 2016-2020 - Liem Thinh edited (1) 4 2" xfId="710" xr:uid="{00000000-0005-0000-0000-0000CF360000}"/>
    <cellStyle name="T_Van Ban 2008_BC nhu cau von doi ung ODA nganh NN (BKH)_Copy of 05-12  KH trung han 2016-2020 - Liem Thinh edited (1) 5" xfId="13494" xr:uid="{00000000-0005-0000-0000-0000D0360000}"/>
    <cellStyle name="T_Van Ban 2008_BC nhu cau von doi ung ODA nganh NN (BKH)_Copy of 05-12  KH trung han 2016-2020 - Liem Thinh edited (1) 6" xfId="1875" xr:uid="{00000000-0005-0000-0000-0000D1360000}"/>
    <cellStyle name="T_Van Ban 2008_BC Tai co cau (bieu TH)" xfId="1948" xr:uid="{00000000-0005-0000-0000-0000D2360000}"/>
    <cellStyle name="T_Van Ban 2008_BC Tai co cau (bieu TH) 2" xfId="13495" xr:uid="{00000000-0005-0000-0000-0000D3360000}"/>
    <cellStyle name="T_Van Ban 2008_BC Tai co cau (bieu TH) 2 2" xfId="13498" xr:uid="{00000000-0005-0000-0000-0000D4360000}"/>
    <cellStyle name="T_Van Ban 2008_BC Tai co cau (bieu TH) 2 2 2" xfId="8726" xr:uid="{00000000-0005-0000-0000-0000D5360000}"/>
    <cellStyle name="T_Van Ban 2008_BC Tai co cau (bieu TH) 2 2 3" xfId="2879" xr:uid="{00000000-0005-0000-0000-0000D6360000}"/>
    <cellStyle name="T_Van Ban 2008_BC Tai co cau (bieu TH) 2 3" xfId="13501" xr:uid="{00000000-0005-0000-0000-0000D7360000}"/>
    <cellStyle name="T_Van Ban 2008_BC Tai co cau (bieu TH) 2 4" xfId="13502" xr:uid="{00000000-0005-0000-0000-0000D8360000}"/>
    <cellStyle name="T_Van Ban 2008_BC Tai co cau (bieu TH) 3" xfId="13504" xr:uid="{00000000-0005-0000-0000-0000D9360000}"/>
    <cellStyle name="T_Van Ban 2008_BC Tai co cau (bieu TH) 3 2" xfId="13506" xr:uid="{00000000-0005-0000-0000-0000DA360000}"/>
    <cellStyle name="T_Van Ban 2008_BC Tai co cau (bieu TH) 3 3" xfId="13507" xr:uid="{00000000-0005-0000-0000-0000DB360000}"/>
    <cellStyle name="T_Van Ban 2008_BC Tai co cau (bieu TH) 4" xfId="13510" xr:uid="{00000000-0005-0000-0000-0000DC360000}"/>
    <cellStyle name="T_Van Ban 2008_BC Tai co cau (bieu TH) 4 2" xfId="13511" xr:uid="{00000000-0005-0000-0000-0000DD360000}"/>
    <cellStyle name="T_Van Ban 2008_BC Tai co cau (bieu TH) 5" xfId="13513" xr:uid="{00000000-0005-0000-0000-0000DE360000}"/>
    <cellStyle name="T_Van Ban 2008_BC Tai co cau (bieu TH) 6" xfId="9140" xr:uid="{00000000-0005-0000-0000-0000DF360000}"/>
    <cellStyle name="T_Van Ban 2008_BC Tai co cau (bieu TH)_05-12  KH trung han 2016-2020 - Liem Thinh edited" xfId="13514" xr:uid="{00000000-0005-0000-0000-0000E0360000}"/>
    <cellStyle name="T_Van Ban 2008_BC Tai co cau (bieu TH)_05-12  KH trung han 2016-2020 - Liem Thinh edited 2" xfId="13232" xr:uid="{00000000-0005-0000-0000-0000E1360000}"/>
    <cellStyle name="T_Van Ban 2008_BC Tai co cau (bieu TH)_05-12  KH trung han 2016-2020 - Liem Thinh edited 2 2" xfId="12481" xr:uid="{00000000-0005-0000-0000-0000E2360000}"/>
    <cellStyle name="T_Van Ban 2008_BC Tai co cau (bieu TH)_05-12  KH trung han 2016-2020 - Liem Thinh edited 2 2 2" xfId="1343" xr:uid="{00000000-0005-0000-0000-0000E3360000}"/>
    <cellStyle name="T_Van Ban 2008_BC Tai co cau (bieu TH)_05-12  KH trung han 2016-2020 - Liem Thinh edited 2 2 3" xfId="13515" xr:uid="{00000000-0005-0000-0000-0000E4360000}"/>
    <cellStyle name="T_Van Ban 2008_BC Tai co cau (bieu TH)_05-12  KH trung han 2016-2020 - Liem Thinh edited 2 3" xfId="13516" xr:uid="{00000000-0005-0000-0000-0000E5360000}"/>
    <cellStyle name="T_Van Ban 2008_BC Tai co cau (bieu TH)_05-12  KH trung han 2016-2020 - Liem Thinh edited 2 4" xfId="839" xr:uid="{00000000-0005-0000-0000-0000E6360000}"/>
    <cellStyle name="T_Van Ban 2008_BC Tai co cau (bieu TH)_05-12  KH trung han 2016-2020 - Liem Thinh edited 3" xfId="12024" xr:uid="{00000000-0005-0000-0000-0000E7360000}"/>
    <cellStyle name="T_Van Ban 2008_BC Tai co cau (bieu TH)_05-12  KH trung han 2016-2020 - Liem Thinh edited 3 2" xfId="6435" xr:uid="{00000000-0005-0000-0000-0000E8360000}"/>
    <cellStyle name="T_Van Ban 2008_BC Tai co cau (bieu TH)_05-12  KH trung han 2016-2020 - Liem Thinh edited 3 3" xfId="13517" xr:uid="{00000000-0005-0000-0000-0000E9360000}"/>
    <cellStyle name="T_Van Ban 2008_BC Tai co cau (bieu TH)_05-12  KH trung han 2016-2020 - Liem Thinh edited 4" xfId="12026" xr:uid="{00000000-0005-0000-0000-0000EA360000}"/>
    <cellStyle name="T_Van Ban 2008_BC Tai co cau (bieu TH)_05-12  KH trung han 2016-2020 - Liem Thinh edited 4 2" xfId="1095" xr:uid="{00000000-0005-0000-0000-0000EB360000}"/>
    <cellStyle name="T_Van Ban 2008_BC Tai co cau (bieu TH)_05-12  KH trung han 2016-2020 - Liem Thinh edited 5" xfId="13518" xr:uid="{00000000-0005-0000-0000-0000EC360000}"/>
    <cellStyle name="T_Van Ban 2008_BC Tai co cau (bieu TH)_05-12  KH trung han 2016-2020 - Liem Thinh edited 6" xfId="13519" xr:uid="{00000000-0005-0000-0000-0000ED360000}"/>
    <cellStyle name="T_Van Ban 2008_BC Tai co cau (bieu TH)_Copy of 05-12  KH trung han 2016-2020 - Liem Thinh edited (1)" xfId="13520" xr:uid="{00000000-0005-0000-0000-0000EE360000}"/>
    <cellStyle name="T_Van Ban 2008_BC Tai co cau (bieu TH)_Copy of 05-12  KH trung han 2016-2020 - Liem Thinh edited (1) 2" xfId="2812" xr:uid="{00000000-0005-0000-0000-0000EF360000}"/>
    <cellStyle name="T_Van Ban 2008_BC Tai co cau (bieu TH)_Copy of 05-12  KH trung han 2016-2020 - Liem Thinh edited (1) 2 2" xfId="13521" xr:uid="{00000000-0005-0000-0000-0000F0360000}"/>
    <cellStyle name="T_Van Ban 2008_BC Tai co cau (bieu TH)_Copy of 05-12  KH trung han 2016-2020 - Liem Thinh edited (1) 2 2 2" xfId="13523" xr:uid="{00000000-0005-0000-0000-0000F1360000}"/>
    <cellStyle name="T_Van Ban 2008_BC Tai co cau (bieu TH)_Copy of 05-12  KH trung han 2016-2020 - Liem Thinh edited (1) 2 2 3" xfId="5094" xr:uid="{00000000-0005-0000-0000-0000F2360000}"/>
    <cellStyle name="T_Van Ban 2008_BC Tai co cau (bieu TH)_Copy of 05-12  KH trung han 2016-2020 - Liem Thinh edited (1) 2 3" xfId="451" xr:uid="{00000000-0005-0000-0000-0000F3360000}"/>
    <cellStyle name="T_Van Ban 2008_BC Tai co cau (bieu TH)_Copy of 05-12  KH trung han 2016-2020 - Liem Thinh edited (1) 2 4" xfId="13524" xr:uid="{00000000-0005-0000-0000-0000F4360000}"/>
    <cellStyle name="T_Van Ban 2008_BC Tai co cau (bieu TH)_Copy of 05-12  KH trung han 2016-2020 - Liem Thinh edited (1) 3" xfId="13525" xr:uid="{00000000-0005-0000-0000-0000F5360000}"/>
    <cellStyle name="T_Van Ban 2008_BC Tai co cau (bieu TH)_Copy of 05-12  KH trung han 2016-2020 - Liem Thinh edited (1) 3 2" xfId="8580" xr:uid="{00000000-0005-0000-0000-0000F6360000}"/>
    <cellStyle name="T_Van Ban 2008_BC Tai co cau (bieu TH)_Copy of 05-12  KH trung han 2016-2020 - Liem Thinh edited (1) 3 3" xfId="8582" xr:uid="{00000000-0005-0000-0000-0000F7360000}"/>
    <cellStyle name="T_Van Ban 2008_BC Tai co cau (bieu TH)_Copy of 05-12  KH trung han 2016-2020 - Liem Thinh edited (1) 4" xfId="13526" xr:uid="{00000000-0005-0000-0000-0000F8360000}"/>
    <cellStyle name="T_Van Ban 2008_BC Tai co cau (bieu TH)_Copy of 05-12  KH trung han 2016-2020 - Liem Thinh edited (1) 4 2" xfId="8649" xr:uid="{00000000-0005-0000-0000-0000F9360000}"/>
    <cellStyle name="T_Van Ban 2008_BC Tai co cau (bieu TH)_Copy of 05-12  KH trung han 2016-2020 - Liem Thinh edited (1) 5" xfId="13527" xr:uid="{00000000-0005-0000-0000-0000FA360000}"/>
    <cellStyle name="T_Van Ban 2008_BC Tai co cau (bieu TH)_Copy of 05-12  KH trung han 2016-2020 - Liem Thinh edited (1) 6" xfId="13528" xr:uid="{00000000-0005-0000-0000-0000FB360000}"/>
    <cellStyle name="T_Van Ban 2008_DK 2014-2015 final" xfId="7732" xr:uid="{00000000-0005-0000-0000-0000FC360000}"/>
    <cellStyle name="T_Van Ban 2008_DK 2014-2015 final 2" xfId="6056" xr:uid="{00000000-0005-0000-0000-0000FD360000}"/>
    <cellStyle name="T_Van Ban 2008_DK 2014-2015 final 2 2" xfId="8839" xr:uid="{00000000-0005-0000-0000-0000FE360000}"/>
    <cellStyle name="T_Van Ban 2008_DK 2014-2015 final 2 2 2" xfId="13529" xr:uid="{00000000-0005-0000-0000-0000FF360000}"/>
    <cellStyle name="T_Van Ban 2008_DK 2014-2015 final 2 2 3" xfId="13530" xr:uid="{00000000-0005-0000-0000-000000370000}"/>
    <cellStyle name="T_Van Ban 2008_DK 2014-2015 final 2 3" xfId="8841" xr:uid="{00000000-0005-0000-0000-000001370000}"/>
    <cellStyle name="T_Van Ban 2008_DK 2014-2015 final 2 4" xfId="7044" xr:uid="{00000000-0005-0000-0000-000002370000}"/>
    <cellStyle name="T_Van Ban 2008_DK 2014-2015 final 3" xfId="8844" xr:uid="{00000000-0005-0000-0000-000003370000}"/>
    <cellStyle name="T_Van Ban 2008_DK 2014-2015 final 3 2" xfId="8846" xr:uid="{00000000-0005-0000-0000-000004370000}"/>
    <cellStyle name="T_Van Ban 2008_DK 2014-2015 final 3 3" xfId="8848" xr:uid="{00000000-0005-0000-0000-000005370000}"/>
    <cellStyle name="T_Van Ban 2008_DK 2014-2015 final 4" xfId="8851" xr:uid="{00000000-0005-0000-0000-000006370000}"/>
    <cellStyle name="T_Van Ban 2008_DK 2014-2015 final 4 2" xfId="8855" xr:uid="{00000000-0005-0000-0000-000007370000}"/>
    <cellStyle name="T_Van Ban 2008_DK 2014-2015 final 5" xfId="8859" xr:uid="{00000000-0005-0000-0000-000008370000}"/>
    <cellStyle name="T_Van Ban 2008_DK 2014-2015 final 6" xfId="2672" xr:uid="{00000000-0005-0000-0000-000009370000}"/>
    <cellStyle name="T_Van Ban 2008_DK 2014-2015 final_05-12  KH trung han 2016-2020 - Liem Thinh edited" xfId="11325" xr:uid="{00000000-0005-0000-0000-00000A370000}"/>
    <cellStyle name="T_Van Ban 2008_DK 2014-2015 final_05-12  KH trung han 2016-2020 - Liem Thinh edited 2" xfId="13531" xr:uid="{00000000-0005-0000-0000-00000B370000}"/>
    <cellStyle name="T_Van Ban 2008_DK 2014-2015 final_05-12  KH trung han 2016-2020 - Liem Thinh edited 2 2" xfId="13533" xr:uid="{00000000-0005-0000-0000-00000C370000}"/>
    <cellStyle name="T_Van Ban 2008_DK 2014-2015 final_05-12  KH trung han 2016-2020 - Liem Thinh edited 2 2 2" xfId="11332" xr:uid="{00000000-0005-0000-0000-00000D370000}"/>
    <cellStyle name="T_Van Ban 2008_DK 2014-2015 final_05-12  KH trung han 2016-2020 - Liem Thinh edited 2 2 3" xfId="2229" xr:uid="{00000000-0005-0000-0000-00000E370000}"/>
    <cellStyle name="T_Van Ban 2008_DK 2014-2015 final_05-12  KH trung han 2016-2020 - Liem Thinh edited 2 3" xfId="13497" xr:uid="{00000000-0005-0000-0000-00000F370000}"/>
    <cellStyle name="T_Van Ban 2008_DK 2014-2015 final_05-12  KH trung han 2016-2020 - Liem Thinh edited 2 4" xfId="13500" xr:uid="{00000000-0005-0000-0000-000010370000}"/>
    <cellStyle name="T_Van Ban 2008_DK 2014-2015 final_05-12  KH trung han 2016-2020 - Liem Thinh edited 3" xfId="13534" xr:uid="{00000000-0005-0000-0000-000011370000}"/>
    <cellStyle name="T_Van Ban 2008_DK 2014-2015 final_05-12  KH trung han 2016-2020 - Liem Thinh edited 3 2" xfId="13536" xr:uid="{00000000-0005-0000-0000-000012370000}"/>
    <cellStyle name="T_Van Ban 2008_DK 2014-2015 final_05-12  KH trung han 2016-2020 - Liem Thinh edited 3 3" xfId="13505" xr:uid="{00000000-0005-0000-0000-000013370000}"/>
    <cellStyle name="T_Van Ban 2008_DK 2014-2015 final_05-12  KH trung han 2016-2020 - Liem Thinh edited 4" xfId="13537" xr:uid="{00000000-0005-0000-0000-000014370000}"/>
    <cellStyle name="T_Van Ban 2008_DK 2014-2015 final_05-12  KH trung han 2016-2020 - Liem Thinh edited 4 2" xfId="3706" xr:uid="{00000000-0005-0000-0000-000015370000}"/>
    <cellStyle name="T_Van Ban 2008_DK 2014-2015 final_05-12  KH trung han 2016-2020 - Liem Thinh edited 5" xfId="13539" xr:uid="{00000000-0005-0000-0000-000016370000}"/>
    <cellStyle name="T_Van Ban 2008_DK 2014-2015 final_05-12  KH trung han 2016-2020 - Liem Thinh edited 6" xfId="10341" xr:uid="{00000000-0005-0000-0000-000017370000}"/>
    <cellStyle name="T_Van Ban 2008_DK 2014-2015 final_Copy of 05-12  KH trung han 2016-2020 - Liem Thinh edited (1)" xfId="13540" xr:uid="{00000000-0005-0000-0000-000018370000}"/>
    <cellStyle name="T_Van Ban 2008_DK 2014-2015 final_Copy of 05-12  KH trung han 2016-2020 - Liem Thinh edited (1) 2" xfId="12767" xr:uid="{00000000-0005-0000-0000-000019370000}"/>
    <cellStyle name="T_Van Ban 2008_DK 2014-2015 final_Copy of 05-12  KH trung han 2016-2020 - Liem Thinh edited (1) 2 2" xfId="3886" xr:uid="{00000000-0005-0000-0000-00001A370000}"/>
    <cellStyle name="T_Van Ban 2008_DK 2014-2015 final_Copy of 05-12  KH trung han 2016-2020 - Liem Thinh edited (1) 2 2 2" xfId="3558" xr:uid="{00000000-0005-0000-0000-00001B370000}"/>
    <cellStyle name="T_Van Ban 2008_DK 2014-2015 final_Copy of 05-12  KH trung han 2016-2020 - Liem Thinh edited (1) 2 2 3" xfId="3888" xr:uid="{00000000-0005-0000-0000-00001C370000}"/>
    <cellStyle name="T_Van Ban 2008_DK 2014-2015 final_Copy of 05-12  KH trung han 2016-2020 - Liem Thinh edited (1) 2 3" xfId="6658" xr:uid="{00000000-0005-0000-0000-00001D370000}"/>
    <cellStyle name="T_Van Ban 2008_DK 2014-2015 final_Copy of 05-12  KH trung han 2016-2020 - Liem Thinh edited (1) 2 4" xfId="6660" xr:uid="{00000000-0005-0000-0000-00001E370000}"/>
    <cellStyle name="T_Van Ban 2008_DK 2014-2015 final_Copy of 05-12  KH trung han 2016-2020 - Liem Thinh edited (1) 3" xfId="12769" xr:uid="{00000000-0005-0000-0000-00001F370000}"/>
    <cellStyle name="T_Van Ban 2008_DK 2014-2015 final_Copy of 05-12  KH trung han 2016-2020 - Liem Thinh edited (1) 3 2" xfId="11058" xr:uid="{00000000-0005-0000-0000-000020370000}"/>
    <cellStyle name="T_Van Ban 2008_DK 2014-2015 final_Copy of 05-12  KH trung han 2016-2020 - Liem Thinh edited (1) 3 3" xfId="2063" xr:uid="{00000000-0005-0000-0000-000021370000}"/>
    <cellStyle name="T_Van Ban 2008_DK 2014-2015 final_Copy of 05-12  KH trung han 2016-2020 - Liem Thinh edited (1) 4" xfId="13541" xr:uid="{00000000-0005-0000-0000-000022370000}"/>
    <cellStyle name="T_Van Ban 2008_DK 2014-2015 final_Copy of 05-12  KH trung han 2016-2020 - Liem Thinh edited (1) 4 2" xfId="13542" xr:uid="{00000000-0005-0000-0000-000023370000}"/>
    <cellStyle name="T_Van Ban 2008_DK 2014-2015 final_Copy of 05-12  KH trung han 2016-2020 - Liem Thinh edited (1) 5" xfId="13543" xr:uid="{00000000-0005-0000-0000-000024370000}"/>
    <cellStyle name="T_Van Ban 2008_DK 2014-2015 final_Copy of 05-12  KH trung han 2016-2020 - Liem Thinh edited (1) 6" xfId="13544" xr:uid="{00000000-0005-0000-0000-000025370000}"/>
    <cellStyle name="T_Van Ban 2008_DK 2014-2015 new" xfId="13545" xr:uid="{00000000-0005-0000-0000-000026370000}"/>
    <cellStyle name="T_Van Ban 2008_DK 2014-2015 new 2" xfId="9540" xr:uid="{00000000-0005-0000-0000-000027370000}"/>
    <cellStyle name="T_Van Ban 2008_DK 2014-2015 new 2 2" xfId="9543" xr:uid="{00000000-0005-0000-0000-000028370000}"/>
    <cellStyle name="T_Van Ban 2008_DK 2014-2015 new 2 2 2" xfId="9547" xr:uid="{00000000-0005-0000-0000-000029370000}"/>
    <cellStyle name="T_Van Ban 2008_DK 2014-2015 new 2 2 3" xfId="9549" xr:uid="{00000000-0005-0000-0000-00002A370000}"/>
    <cellStyle name="T_Van Ban 2008_DK 2014-2015 new 2 3" xfId="303" xr:uid="{00000000-0005-0000-0000-00002B370000}"/>
    <cellStyle name="T_Van Ban 2008_DK 2014-2015 new 2 4" xfId="9553" xr:uid="{00000000-0005-0000-0000-00002C370000}"/>
    <cellStyle name="T_Van Ban 2008_DK 2014-2015 new 3" xfId="3360" xr:uid="{00000000-0005-0000-0000-00002D370000}"/>
    <cellStyle name="T_Van Ban 2008_DK 2014-2015 new 3 2" xfId="9269" xr:uid="{00000000-0005-0000-0000-00002E370000}"/>
    <cellStyle name="T_Van Ban 2008_DK 2014-2015 new 3 3" xfId="9274" xr:uid="{00000000-0005-0000-0000-00002F370000}"/>
    <cellStyle name="T_Van Ban 2008_DK 2014-2015 new 4" xfId="9281" xr:uid="{00000000-0005-0000-0000-000030370000}"/>
    <cellStyle name="T_Van Ban 2008_DK 2014-2015 new 4 2" xfId="9286" xr:uid="{00000000-0005-0000-0000-000031370000}"/>
    <cellStyle name="T_Van Ban 2008_DK 2014-2015 new 5" xfId="9290" xr:uid="{00000000-0005-0000-0000-000032370000}"/>
    <cellStyle name="T_Van Ban 2008_DK 2014-2015 new 6" xfId="9296" xr:uid="{00000000-0005-0000-0000-000033370000}"/>
    <cellStyle name="T_Van Ban 2008_DK 2014-2015 new_05-12  KH trung han 2016-2020 - Liem Thinh edited" xfId="1681" xr:uid="{00000000-0005-0000-0000-000034370000}"/>
    <cellStyle name="T_Van Ban 2008_DK 2014-2015 new_05-12  KH trung han 2016-2020 - Liem Thinh edited 2" xfId="7327" xr:uid="{00000000-0005-0000-0000-000035370000}"/>
    <cellStyle name="T_Van Ban 2008_DK 2014-2015 new_05-12  KH trung han 2016-2020 - Liem Thinh edited 2 2" xfId="2105" xr:uid="{00000000-0005-0000-0000-000036370000}"/>
    <cellStyle name="T_Van Ban 2008_DK 2014-2015 new_05-12  KH trung han 2016-2020 - Liem Thinh edited 2 2 2" xfId="12652" xr:uid="{00000000-0005-0000-0000-000037370000}"/>
    <cellStyle name="T_Van Ban 2008_DK 2014-2015 new_05-12  KH trung han 2016-2020 - Liem Thinh edited 2 2 3" xfId="12654" xr:uid="{00000000-0005-0000-0000-000038370000}"/>
    <cellStyle name="T_Van Ban 2008_DK 2014-2015 new_05-12  KH trung han 2016-2020 - Liem Thinh edited 2 3" xfId="4812" xr:uid="{00000000-0005-0000-0000-000039370000}"/>
    <cellStyle name="T_Van Ban 2008_DK 2014-2015 new_05-12  KH trung han 2016-2020 - Liem Thinh edited 2 4" xfId="199" xr:uid="{00000000-0005-0000-0000-00003A370000}"/>
    <cellStyle name="T_Van Ban 2008_DK 2014-2015 new_05-12  KH trung han 2016-2020 - Liem Thinh edited 3" xfId="12551" xr:uid="{00000000-0005-0000-0000-00003B370000}"/>
    <cellStyle name="T_Van Ban 2008_DK 2014-2015 new_05-12  KH trung han 2016-2020 - Liem Thinh edited 3 2" xfId="12656" xr:uid="{00000000-0005-0000-0000-00003C370000}"/>
    <cellStyle name="T_Van Ban 2008_DK 2014-2015 new_05-12  KH trung han 2016-2020 - Liem Thinh edited 3 3" xfId="12659" xr:uid="{00000000-0005-0000-0000-00003D370000}"/>
    <cellStyle name="T_Van Ban 2008_DK 2014-2015 new_05-12  KH trung han 2016-2020 - Liem Thinh edited 4" xfId="12554" xr:uid="{00000000-0005-0000-0000-00003E370000}"/>
    <cellStyle name="T_Van Ban 2008_DK 2014-2015 new_05-12  KH trung han 2016-2020 - Liem Thinh edited 4 2" xfId="1323" xr:uid="{00000000-0005-0000-0000-00003F370000}"/>
    <cellStyle name="T_Van Ban 2008_DK 2014-2015 new_05-12  KH trung han 2016-2020 - Liem Thinh edited 5" xfId="12662" xr:uid="{00000000-0005-0000-0000-000040370000}"/>
    <cellStyle name="T_Van Ban 2008_DK 2014-2015 new_05-12  KH trung han 2016-2020 - Liem Thinh edited 6" xfId="12665" xr:uid="{00000000-0005-0000-0000-000041370000}"/>
    <cellStyle name="T_Van Ban 2008_DK 2014-2015 new_Copy of 05-12  KH trung han 2016-2020 - Liem Thinh edited (1)" xfId="13546" xr:uid="{00000000-0005-0000-0000-000042370000}"/>
    <cellStyle name="T_Van Ban 2008_DK 2014-2015 new_Copy of 05-12  KH trung han 2016-2020 - Liem Thinh edited (1) 2" xfId="13548" xr:uid="{00000000-0005-0000-0000-000043370000}"/>
    <cellStyle name="T_Van Ban 2008_DK 2014-2015 new_Copy of 05-12  KH trung han 2016-2020 - Liem Thinh edited (1) 2 2" xfId="13550" xr:uid="{00000000-0005-0000-0000-000044370000}"/>
    <cellStyle name="T_Van Ban 2008_DK 2014-2015 new_Copy of 05-12  KH trung han 2016-2020 - Liem Thinh edited (1) 2 2 2" xfId="13551" xr:uid="{00000000-0005-0000-0000-000045370000}"/>
    <cellStyle name="T_Van Ban 2008_DK 2014-2015 new_Copy of 05-12  KH trung han 2016-2020 - Liem Thinh edited (1) 2 2 3" xfId="13552" xr:uid="{00000000-0005-0000-0000-000046370000}"/>
    <cellStyle name="T_Van Ban 2008_DK 2014-2015 new_Copy of 05-12  KH trung han 2016-2020 - Liem Thinh edited (1) 2 3" xfId="6532" xr:uid="{00000000-0005-0000-0000-000047370000}"/>
    <cellStyle name="T_Van Ban 2008_DK 2014-2015 new_Copy of 05-12  KH trung han 2016-2020 - Liem Thinh edited (1) 2 4" xfId="1726" xr:uid="{00000000-0005-0000-0000-000048370000}"/>
    <cellStyle name="T_Van Ban 2008_DK 2014-2015 new_Copy of 05-12  KH trung han 2016-2020 - Liem Thinh edited (1) 3" xfId="11915" xr:uid="{00000000-0005-0000-0000-000049370000}"/>
    <cellStyle name="T_Van Ban 2008_DK 2014-2015 new_Copy of 05-12  KH trung han 2016-2020 - Liem Thinh edited (1) 3 2" xfId="13554" xr:uid="{00000000-0005-0000-0000-00004A370000}"/>
    <cellStyle name="T_Van Ban 2008_DK 2014-2015 new_Copy of 05-12  KH trung han 2016-2020 - Liem Thinh edited (1) 3 3" xfId="12181" xr:uid="{00000000-0005-0000-0000-00004B370000}"/>
    <cellStyle name="T_Van Ban 2008_DK 2014-2015 new_Copy of 05-12  KH trung han 2016-2020 - Liem Thinh edited (1) 4" xfId="11918" xr:uid="{00000000-0005-0000-0000-00004C370000}"/>
    <cellStyle name="T_Van Ban 2008_DK 2014-2015 new_Copy of 05-12  KH trung han 2016-2020 - Liem Thinh edited (1) 4 2" xfId="13556" xr:uid="{00000000-0005-0000-0000-00004D370000}"/>
    <cellStyle name="T_Van Ban 2008_DK 2014-2015 new_Copy of 05-12  KH trung han 2016-2020 - Liem Thinh edited (1) 5" xfId="13558" xr:uid="{00000000-0005-0000-0000-00004E370000}"/>
    <cellStyle name="T_Van Ban 2008_DK 2014-2015 new_Copy of 05-12  KH trung han 2016-2020 - Liem Thinh edited (1) 6" xfId="13560" xr:uid="{00000000-0005-0000-0000-00004F370000}"/>
    <cellStyle name="T_Van Ban 2008_DK KH CBDT 2014 11-11-2013" xfId="5591" xr:uid="{00000000-0005-0000-0000-000050370000}"/>
    <cellStyle name="T_Van Ban 2008_DK KH CBDT 2014 11-11-2013 2" xfId="13561" xr:uid="{00000000-0005-0000-0000-000051370000}"/>
    <cellStyle name="T_Van Ban 2008_DK KH CBDT 2014 11-11-2013 2 2" xfId="11430" xr:uid="{00000000-0005-0000-0000-000052370000}"/>
    <cellStyle name="T_Van Ban 2008_DK KH CBDT 2014 11-11-2013 2 2 2" xfId="13562" xr:uid="{00000000-0005-0000-0000-000053370000}"/>
    <cellStyle name="T_Van Ban 2008_DK KH CBDT 2014 11-11-2013 2 2 3" xfId="13563" xr:uid="{00000000-0005-0000-0000-000054370000}"/>
    <cellStyle name="T_Van Ban 2008_DK KH CBDT 2014 11-11-2013 2 3" xfId="13564" xr:uid="{00000000-0005-0000-0000-000055370000}"/>
    <cellStyle name="T_Van Ban 2008_DK KH CBDT 2014 11-11-2013 2 4" xfId="13565" xr:uid="{00000000-0005-0000-0000-000056370000}"/>
    <cellStyle name="T_Van Ban 2008_DK KH CBDT 2014 11-11-2013 3" xfId="13566" xr:uid="{00000000-0005-0000-0000-000057370000}"/>
    <cellStyle name="T_Van Ban 2008_DK KH CBDT 2014 11-11-2013 3 2" xfId="13567" xr:uid="{00000000-0005-0000-0000-000058370000}"/>
    <cellStyle name="T_Van Ban 2008_DK KH CBDT 2014 11-11-2013 3 3" xfId="13568" xr:uid="{00000000-0005-0000-0000-000059370000}"/>
    <cellStyle name="T_Van Ban 2008_DK KH CBDT 2014 11-11-2013 4" xfId="13569" xr:uid="{00000000-0005-0000-0000-00005A370000}"/>
    <cellStyle name="T_Van Ban 2008_DK KH CBDT 2014 11-11-2013 4 2" xfId="13570" xr:uid="{00000000-0005-0000-0000-00005B370000}"/>
    <cellStyle name="T_Van Ban 2008_DK KH CBDT 2014 11-11-2013 5" xfId="13571" xr:uid="{00000000-0005-0000-0000-00005C370000}"/>
    <cellStyle name="T_Van Ban 2008_DK KH CBDT 2014 11-11-2013 6" xfId="13572" xr:uid="{00000000-0005-0000-0000-00005D370000}"/>
    <cellStyle name="T_Van Ban 2008_DK KH CBDT 2014 11-11-2013(1)" xfId="13573" xr:uid="{00000000-0005-0000-0000-00005E370000}"/>
    <cellStyle name="T_Van Ban 2008_DK KH CBDT 2014 11-11-2013(1) 2" xfId="9144" xr:uid="{00000000-0005-0000-0000-00005F370000}"/>
    <cellStyle name="T_Van Ban 2008_DK KH CBDT 2014 11-11-2013(1) 2 2" xfId="2979" xr:uid="{00000000-0005-0000-0000-000060370000}"/>
    <cellStyle name="T_Van Ban 2008_DK KH CBDT 2014 11-11-2013(1) 2 2 2" xfId="2239" xr:uid="{00000000-0005-0000-0000-000061370000}"/>
    <cellStyle name="T_Van Ban 2008_DK KH CBDT 2014 11-11-2013(1) 2 2 3" xfId="1840" xr:uid="{00000000-0005-0000-0000-000062370000}"/>
    <cellStyle name="T_Van Ban 2008_DK KH CBDT 2014 11-11-2013(1) 2 3" xfId="13574" xr:uid="{00000000-0005-0000-0000-000063370000}"/>
    <cellStyle name="T_Van Ban 2008_DK KH CBDT 2014 11-11-2013(1) 2 4" xfId="13575" xr:uid="{00000000-0005-0000-0000-000064370000}"/>
    <cellStyle name="T_Van Ban 2008_DK KH CBDT 2014 11-11-2013(1) 3" xfId="13576" xr:uid="{00000000-0005-0000-0000-000065370000}"/>
    <cellStyle name="T_Van Ban 2008_DK KH CBDT 2014 11-11-2013(1) 3 2" xfId="13577" xr:uid="{00000000-0005-0000-0000-000066370000}"/>
    <cellStyle name="T_Van Ban 2008_DK KH CBDT 2014 11-11-2013(1) 3 3" xfId="13578" xr:uid="{00000000-0005-0000-0000-000067370000}"/>
    <cellStyle name="T_Van Ban 2008_DK KH CBDT 2014 11-11-2013(1) 4" xfId="6374" xr:uid="{00000000-0005-0000-0000-000068370000}"/>
    <cellStyle name="T_Van Ban 2008_DK KH CBDT 2014 11-11-2013(1) 4 2" xfId="13012" xr:uid="{00000000-0005-0000-0000-000069370000}"/>
    <cellStyle name="T_Van Ban 2008_DK KH CBDT 2014 11-11-2013(1) 5" xfId="780" xr:uid="{00000000-0005-0000-0000-00006A370000}"/>
    <cellStyle name="T_Van Ban 2008_DK KH CBDT 2014 11-11-2013(1) 6" xfId="1823" xr:uid="{00000000-0005-0000-0000-00006B370000}"/>
    <cellStyle name="T_Van Ban 2008_DK KH CBDT 2014 11-11-2013(1)_05-12  KH trung han 2016-2020 - Liem Thinh edited" xfId="13579" xr:uid="{00000000-0005-0000-0000-00006C370000}"/>
    <cellStyle name="T_Van Ban 2008_DK KH CBDT 2014 11-11-2013(1)_05-12  KH trung han 2016-2020 - Liem Thinh edited 2" xfId="10033" xr:uid="{00000000-0005-0000-0000-00006D370000}"/>
    <cellStyle name="T_Van Ban 2008_DK KH CBDT 2014 11-11-2013(1)_05-12  KH trung han 2016-2020 - Liem Thinh edited 2 2" xfId="13580" xr:uid="{00000000-0005-0000-0000-00006E370000}"/>
    <cellStyle name="T_Van Ban 2008_DK KH CBDT 2014 11-11-2013(1)_05-12  KH trung han 2016-2020 - Liem Thinh edited 2 2 2" xfId="13581" xr:uid="{00000000-0005-0000-0000-00006F370000}"/>
    <cellStyle name="T_Van Ban 2008_DK KH CBDT 2014 11-11-2013(1)_05-12  KH trung han 2016-2020 - Liem Thinh edited 2 2 3" xfId="13582" xr:uid="{00000000-0005-0000-0000-000070370000}"/>
    <cellStyle name="T_Van Ban 2008_DK KH CBDT 2014 11-11-2013(1)_05-12  KH trung han 2016-2020 - Liem Thinh edited 2 3" xfId="4355" xr:uid="{00000000-0005-0000-0000-000071370000}"/>
    <cellStyle name="T_Van Ban 2008_DK KH CBDT 2014 11-11-2013(1)_05-12  KH trung han 2016-2020 - Liem Thinh edited 2 4" xfId="13583" xr:uid="{00000000-0005-0000-0000-000072370000}"/>
    <cellStyle name="T_Van Ban 2008_DK KH CBDT 2014 11-11-2013(1)_05-12  KH trung han 2016-2020 - Liem Thinh edited 3" xfId="13584" xr:uid="{00000000-0005-0000-0000-000073370000}"/>
    <cellStyle name="T_Van Ban 2008_DK KH CBDT 2014 11-11-2013(1)_05-12  KH trung han 2016-2020 - Liem Thinh edited 3 2" xfId="13585" xr:uid="{00000000-0005-0000-0000-000074370000}"/>
    <cellStyle name="T_Van Ban 2008_DK KH CBDT 2014 11-11-2013(1)_05-12  KH trung han 2016-2020 - Liem Thinh edited 3 3" xfId="9262" xr:uid="{00000000-0005-0000-0000-000075370000}"/>
    <cellStyle name="T_Van Ban 2008_DK KH CBDT 2014 11-11-2013(1)_05-12  KH trung han 2016-2020 - Liem Thinh edited 4" xfId="13586" xr:uid="{00000000-0005-0000-0000-000076370000}"/>
    <cellStyle name="T_Van Ban 2008_DK KH CBDT 2014 11-11-2013(1)_05-12  KH trung han 2016-2020 - Liem Thinh edited 4 2" xfId="13587" xr:uid="{00000000-0005-0000-0000-000077370000}"/>
    <cellStyle name="T_Van Ban 2008_DK KH CBDT 2014 11-11-2013(1)_05-12  KH trung han 2016-2020 - Liem Thinh edited 5" xfId="9644" xr:uid="{00000000-0005-0000-0000-000078370000}"/>
    <cellStyle name="T_Van Ban 2008_DK KH CBDT 2014 11-11-2013(1)_05-12  KH trung han 2016-2020 - Liem Thinh edited 6" xfId="1346" xr:uid="{00000000-0005-0000-0000-000079370000}"/>
    <cellStyle name="T_Van Ban 2008_DK KH CBDT 2014 11-11-2013(1)_Copy of 05-12  KH trung han 2016-2020 - Liem Thinh edited (1)" xfId="10559" xr:uid="{00000000-0005-0000-0000-00007A370000}"/>
    <cellStyle name="T_Van Ban 2008_DK KH CBDT 2014 11-11-2013(1)_Copy of 05-12  KH trung han 2016-2020 - Liem Thinh edited (1) 2" xfId="13589" xr:uid="{00000000-0005-0000-0000-00007B370000}"/>
    <cellStyle name="T_Van Ban 2008_DK KH CBDT 2014 11-11-2013(1)_Copy of 05-12  KH trung han 2016-2020 - Liem Thinh edited (1) 2 2" xfId="13591" xr:uid="{00000000-0005-0000-0000-00007C370000}"/>
    <cellStyle name="T_Van Ban 2008_DK KH CBDT 2014 11-11-2013(1)_Copy of 05-12  KH trung han 2016-2020 - Liem Thinh edited (1) 2 2 2" xfId="13593" xr:uid="{00000000-0005-0000-0000-00007D370000}"/>
    <cellStyle name="T_Van Ban 2008_DK KH CBDT 2014 11-11-2013(1)_Copy of 05-12  KH trung han 2016-2020 - Liem Thinh edited (1) 2 2 3" xfId="12991" xr:uid="{00000000-0005-0000-0000-00007E370000}"/>
    <cellStyle name="T_Van Ban 2008_DK KH CBDT 2014 11-11-2013(1)_Copy of 05-12  KH trung han 2016-2020 - Liem Thinh edited (1) 2 3" xfId="13594" xr:uid="{00000000-0005-0000-0000-00007F370000}"/>
    <cellStyle name="T_Van Ban 2008_DK KH CBDT 2014 11-11-2013(1)_Copy of 05-12  KH trung han 2016-2020 - Liem Thinh edited (1) 2 4" xfId="10256" xr:uid="{00000000-0005-0000-0000-000080370000}"/>
    <cellStyle name="T_Van Ban 2008_DK KH CBDT 2014 11-11-2013(1)_Copy of 05-12  KH trung han 2016-2020 - Liem Thinh edited (1) 3" xfId="13596" xr:uid="{00000000-0005-0000-0000-000081370000}"/>
    <cellStyle name="T_Van Ban 2008_DK KH CBDT 2014 11-11-2013(1)_Copy of 05-12  KH trung han 2016-2020 - Liem Thinh edited (1) 3 2" xfId="13598" xr:uid="{00000000-0005-0000-0000-000082370000}"/>
    <cellStyle name="T_Van Ban 2008_DK KH CBDT 2014 11-11-2013(1)_Copy of 05-12  KH trung han 2016-2020 - Liem Thinh edited (1) 3 3" xfId="13600" xr:uid="{00000000-0005-0000-0000-000083370000}"/>
    <cellStyle name="T_Van Ban 2008_DK KH CBDT 2014 11-11-2013(1)_Copy of 05-12  KH trung han 2016-2020 - Liem Thinh edited (1) 4" xfId="13602" xr:uid="{00000000-0005-0000-0000-000084370000}"/>
    <cellStyle name="T_Van Ban 2008_DK KH CBDT 2014 11-11-2013(1)_Copy of 05-12  KH trung han 2016-2020 - Liem Thinh edited (1) 4 2" xfId="2835" xr:uid="{00000000-0005-0000-0000-000085370000}"/>
    <cellStyle name="T_Van Ban 2008_DK KH CBDT 2014 11-11-2013(1)_Copy of 05-12  KH trung han 2016-2020 - Liem Thinh edited (1) 5" xfId="13604" xr:uid="{00000000-0005-0000-0000-000086370000}"/>
    <cellStyle name="T_Van Ban 2008_DK KH CBDT 2014 11-11-2013(1)_Copy of 05-12  KH trung han 2016-2020 - Liem Thinh edited (1) 6" xfId="3743" xr:uid="{00000000-0005-0000-0000-000087370000}"/>
    <cellStyle name="T_Van Ban 2008_DK KH CBDT 2014 11-11-2013_05-12  KH trung han 2016-2020 - Liem Thinh edited" xfId="13606" xr:uid="{00000000-0005-0000-0000-000088370000}"/>
    <cellStyle name="T_Van Ban 2008_DK KH CBDT 2014 11-11-2013_05-12  KH trung han 2016-2020 - Liem Thinh edited 2" xfId="13607" xr:uid="{00000000-0005-0000-0000-000089370000}"/>
    <cellStyle name="T_Van Ban 2008_DK KH CBDT 2014 11-11-2013_05-12  KH trung han 2016-2020 - Liem Thinh edited 2 2" xfId="13608" xr:uid="{00000000-0005-0000-0000-00008A370000}"/>
    <cellStyle name="T_Van Ban 2008_DK KH CBDT 2014 11-11-2013_05-12  KH trung han 2016-2020 - Liem Thinh edited 2 2 2" xfId="13609" xr:uid="{00000000-0005-0000-0000-00008B370000}"/>
    <cellStyle name="T_Van Ban 2008_DK KH CBDT 2014 11-11-2013_05-12  KH trung han 2016-2020 - Liem Thinh edited 2 2 3" xfId="13610" xr:uid="{00000000-0005-0000-0000-00008C370000}"/>
    <cellStyle name="T_Van Ban 2008_DK KH CBDT 2014 11-11-2013_05-12  KH trung han 2016-2020 - Liem Thinh edited 2 3" xfId="13611" xr:uid="{00000000-0005-0000-0000-00008D370000}"/>
    <cellStyle name="T_Van Ban 2008_DK KH CBDT 2014 11-11-2013_05-12  KH trung han 2016-2020 - Liem Thinh edited 2 4" xfId="13612" xr:uid="{00000000-0005-0000-0000-00008E370000}"/>
    <cellStyle name="T_Van Ban 2008_DK KH CBDT 2014 11-11-2013_05-12  KH trung han 2016-2020 - Liem Thinh edited 3" xfId="13614" xr:uid="{00000000-0005-0000-0000-00008F370000}"/>
    <cellStyle name="T_Van Ban 2008_DK KH CBDT 2014 11-11-2013_05-12  KH trung han 2016-2020 - Liem Thinh edited 3 2" xfId="7151" xr:uid="{00000000-0005-0000-0000-000090370000}"/>
    <cellStyle name="T_Van Ban 2008_DK KH CBDT 2014 11-11-2013_05-12  KH trung han 2016-2020 - Liem Thinh edited 3 3" xfId="13615" xr:uid="{00000000-0005-0000-0000-000091370000}"/>
    <cellStyle name="T_Van Ban 2008_DK KH CBDT 2014 11-11-2013_05-12  KH trung han 2016-2020 - Liem Thinh edited 4" xfId="2410" xr:uid="{00000000-0005-0000-0000-000092370000}"/>
    <cellStyle name="T_Van Ban 2008_DK KH CBDT 2014 11-11-2013_05-12  KH trung han 2016-2020 - Liem Thinh edited 4 2" xfId="3219" xr:uid="{00000000-0005-0000-0000-000093370000}"/>
    <cellStyle name="T_Van Ban 2008_DK KH CBDT 2014 11-11-2013_05-12  KH trung han 2016-2020 - Liem Thinh edited 5" xfId="3759" xr:uid="{00000000-0005-0000-0000-000094370000}"/>
    <cellStyle name="T_Van Ban 2008_DK KH CBDT 2014 11-11-2013_05-12  KH trung han 2016-2020 - Liem Thinh edited 6" xfId="13616" xr:uid="{00000000-0005-0000-0000-000095370000}"/>
    <cellStyle name="T_Van Ban 2008_DK KH CBDT 2014 11-11-2013_Copy of 05-12  KH trung han 2016-2020 - Liem Thinh edited (1)" xfId="13617" xr:uid="{00000000-0005-0000-0000-000096370000}"/>
    <cellStyle name="T_Van Ban 2008_DK KH CBDT 2014 11-11-2013_Copy of 05-12  KH trung han 2016-2020 - Liem Thinh edited (1) 2" xfId="13618" xr:uid="{00000000-0005-0000-0000-000097370000}"/>
    <cellStyle name="T_Van Ban 2008_DK KH CBDT 2014 11-11-2013_Copy of 05-12  KH trung han 2016-2020 - Liem Thinh edited (1) 2 2" xfId="230" xr:uid="{00000000-0005-0000-0000-000098370000}"/>
    <cellStyle name="T_Van Ban 2008_DK KH CBDT 2014 11-11-2013_Copy of 05-12  KH trung han 2016-2020 - Liem Thinh edited (1) 2 2 2" xfId="13619" xr:uid="{00000000-0005-0000-0000-000099370000}"/>
    <cellStyle name="T_Van Ban 2008_DK KH CBDT 2014 11-11-2013_Copy of 05-12  KH trung han 2016-2020 - Liem Thinh edited (1) 2 2 3" xfId="10551" xr:uid="{00000000-0005-0000-0000-00009A370000}"/>
    <cellStyle name="T_Van Ban 2008_DK KH CBDT 2014 11-11-2013_Copy of 05-12  KH trung han 2016-2020 - Liem Thinh edited (1) 2 3" xfId="7" xr:uid="{00000000-0005-0000-0000-00009B370000}"/>
    <cellStyle name="T_Van Ban 2008_DK KH CBDT 2014 11-11-2013_Copy of 05-12  KH trung han 2016-2020 - Liem Thinh edited (1) 2 4" xfId="13620" xr:uid="{00000000-0005-0000-0000-00009C370000}"/>
    <cellStyle name="T_Van Ban 2008_DK KH CBDT 2014 11-11-2013_Copy of 05-12  KH trung han 2016-2020 - Liem Thinh edited (1) 3" xfId="13621" xr:uid="{00000000-0005-0000-0000-00009D370000}"/>
    <cellStyle name="T_Van Ban 2008_DK KH CBDT 2014 11-11-2013_Copy of 05-12  KH trung han 2016-2020 - Liem Thinh edited (1) 3 2" xfId="13622" xr:uid="{00000000-0005-0000-0000-00009E370000}"/>
    <cellStyle name="T_Van Ban 2008_DK KH CBDT 2014 11-11-2013_Copy of 05-12  KH trung han 2016-2020 - Liem Thinh edited (1) 3 3" xfId="13623" xr:uid="{00000000-0005-0000-0000-00009F370000}"/>
    <cellStyle name="T_Van Ban 2008_DK KH CBDT 2014 11-11-2013_Copy of 05-12  KH trung han 2016-2020 - Liem Thinh edited (1) 4" xfId="13625" xr:uid="{00000000-0005-0000-0000-0000A0370000}"/>
    <cellStyle name="T_Van Ban 2008_DK KH CBDT 2014 11-11-2013_Copy of 05-12  KH trung han 2016-2020 - Liem Thinh edited (1) 4 2" xfId="13626" xr:uid="{00000000-0005-0000-0000-0000A1370000}"/>
    <cellStyle name="T_Van Ban 2008_DK KH CBDT 2014 11-11-2013_Copy of 05-12  KH trung han 2016-2020 - Liem Thinh edited (1) 5" xfId="13628" xr:uid="{00000000-0005-0000-0000-0000A2370000}"/>
    <cellStyle name="T_Van Ban 2008_DK KH CBDT 2014 11-11-2013_Copy of 05-12  KH trung han 2016-2020 - Liem Thinh edited (1) 6" xfId="13629" xr:uid="{00000000-0005-0000-0000-0000A3370000}"/>
    <cellStyle name="T_von dau tu tap trung" xfId="12840" xr:uid="{00000000-0005-0000-0000-0000A4370000}"/>
    <cellStyle name="T_von dau tu tap trung 10" xfId="12886" xr:uid="{00000000-0005-0000-0000-0000A5370000}"/>
    <cellStyle name="T_von dau tu tap trung 11" xfId="12891" xr:uid="{00000000-0005-0000-0000-0000A6370000}"/>
    <cellStyle name="T_von dau tu tap trung 12" xfId="12894" xr:uid="{00000000-0005-0000-0000-0000A7370000}"/>
    <cellStyle name="T_von dau tu tap trung 13" xfId="9111" xr:uid="{00000000-0005-0000-0000-0000A8370000}"/>
    <cellStyle name="T_von dau tu tap trung 14" xfId="12420" xr:uid="{00000000-0005-0000-0000-0000A9370000}"/>
    <cellStyle name="T_von dau tu tap trung 15" xfId="12423" xr:uid="{00000000-0005-0000-0000-0000AA370000}"/>
    <cellStyle name="T_von dau tu tap trung 2" xfId="7762" xr:uid="{00000000-0005-0000-0000-0000AB370000}"/>
    <cellStyle name="T_von dau tu tap trung 3" xfId="12847" xr:uid="{00000000-0005-0000-0000-0000AC370000}"/>
    <cellStyle name="T_von dau tu tap trung 4" xfId="12852" xr:uid="{00000000-0005-0000-0000-0000AD370000}"/>
    <cellStyle name="T_von dau tu tap trung 5" xfId="12855" xr:uid="{00000000-0005-0000-0000-0000AE370000}"/>
    <cellStyle name="T_von dau tu tap trung 6" xfId="12858" xr:uid="{00000000-0005-0000-0000-0000AF370000}"/>
    <cellStyle name="T_von dau tu tap trung 7" xfId="12393" xr:uid="{00000000-0005-0000-0000-0000B0370000}"/>
    <cellStyle name="T_von dau tu tap trung 8" xfId="12396" xr:uid="{00000000-0005-0000-0000-0000B1370000}"/>
    <cellStyle name="T_von dau tu tap trung 9" xfId="4117" xr:uid="{00000000-0005-0000-0000-0000B2370000}"/>
    <cellStyle name="T_von dau tu tap trung_1" xfId="4940" xr:uid="{00000000-0005-0000-0000-0000B3370000}"/>
    <cellStyle name="T_von dau tu tap trung_1 10" xfId="11086" xr:uid="{00000000-0005-0000-0000-0000B4370000}"/>
    <cellStyle name="T_von dau tu tap trung_1 11" xfId="12628" xr:uid="{00000000-0005-0000-0000-0000B5370000}"/>
    <cellStyle name="T_von dau tu tap trung_1 12" xfId="3664" xr:uid="{00000000-0005-0000-0000-0000B6370000}"/>
    <cellStyle name="T_von dau tu tap trung_1 13" xfId="9970" xr:uid="{00000000-0005-0000-0000-0000B7370000}"/>
    <cellStyle name="T_von dau tu tap trung_1 14" xfId="9973" xr:uid="{00000000-0005-0000-0000-0000B8370000}"/>
    <cellStyle name="T_von dau tu tap trung_1 15" xfId="13630" xr:uid="{00000000-0005-0000-0000-0000B9370000}"/>
    <cellStyle name="T_von dau tu tap trung_1 2" xfId="2244" xr:uid="{00000000-0005-0000-0000-0000BA370000}"/>
    <cellStyle name="T_von dau tu tap trung_1 3" xfId="11897" xr:uid="{00000000-0005-0000-0000-0000BB370000}"/>
    <cellStyle name="T_von dau tu tap trung_1 4" xfId="11899" xr:uid="{00000000-0005-0000-0000-0000BC370000}"/>
    <cellStyle name="T_von dau tu tap trung_1 5" xfId="13631" xr:uid="{00000000-0005-0000-0000-0000BD370000}"/>
    <cellStyle name="T_von dau tu tap trung_1 6" xfId="13632" xr:uid="{00000000-0005-0000-0000-0000BE370000}"/>
    <cellStyle name="T_von dau tu tap trung_1 7" xfId="13633" xr:uid="{00000000-0005-0000-0000-0000BF370000}"/>
    <cellStyle name="T_von dau tu tap trung_1 8" xfId="13634" xr:uid="{00000000-0005-0000-0000-0000C0370000}"/>
    <cellStyle name="T_von dau tu tap trung_1 9" xfId="13635" xr:uid="{00000000-0005-0000-0000-0000C1370000}"/>
    <cellStyle name="T_XDCB thang 12.2010" xfId="11926" xr:uid="{00000000-0005-0000-0000-0000C2370000}"/>
    <cellStyle name="T_XDCB thang 12.2010 2" xfId="13637" xr:uid="{00000000-0005-0000-0000-0000C3370000}"/>
    <cellStyle name="T_XDCB thang 12.2010 2 2" xfId="13639" xr:uid="{00000000-0005-0000-0000-0000C4370000}"/>
    <cellStyle name="T_XDCB thang 12.2010 2 2 2" xfId="13640" xr:uid="{00000000-0005-0000-0000-0000C5370000}"/>
    <cellStyle name="T_XDCB thang 12.2010 2 2 2 2" xfId="13641" xr:uid="{00000000-0005-0000-0000-0000C6370000}"/>
    <cellStyle name="T_XDCB thang 12.2010 2 2 2 3" xfId="13643" xr:uid="{00000000-0005-0000-0000-0000C7370000}"/>
    <cellStyle name="T_XDCB thang 12.2010 2 2 3" xfId="11168" xr:uid="{00000000-0005-0000-0000-0000C8370000}"/>
    <cellStyle name="T_XDCB thang 12.2010 2 2 4" xfId="11179" xr:uid="{00000000-0005-0000-0000-0000C9370000}"/>
    <cellStyle name="T_XDCB thang 12.2010 2 3" xfId="2955" xr:uid="{00000000-0005-0000-0000-0000CA370000}"/>
    <cellStyle name="T_XDCB thang 12.2010 2 3 2" xfId="13644" xr:uid="{00000000-0005-0000-0000-0000CB370000}"/>
    <cellStyle name="T_XDCB thang 12.2010 2 3 3" xfId="13645" xr:uid="{00000000-0005-0000-0000-0000CC370000}"/>
    <cellStyle name="T_XDCB thang 12.2010 2 4" xfId="13646" xr:uid="{00000000-0005-0000-0000-0000CD370000}"/>
    <cellStyle name="T_XDCB thang 12.2010 2 4 2" xfId="10636" xr:uid="{00000000-0005-0000-0000-0000CE370000}"/>
    <cellStyle name="T_XDCB thang 12.2010 2 5" xfId="12861" xr:uid="{00000000-0005-0000-0000-0000CF370000}"/>
    <cellStyle name="T_XDCB thang 12.2010 2 6" xfId="12865" xr:uid="{00000000-0005-0000-0000-0000D0370000}"/>
    <cellStyle name="T_XDCB thang 12.2010 3" xfId="13648" xr:uid="{00000000-0005-0000-0000-0000D1370000}"/>
    <cellStyle name="T_XDCB thang 12.2010 3 2" xfId="13649" xr:uid="{00000000-0005-0000-0000-0000D2370000}"/>
    <cellStyle name="T_XDCB thang 12.2010 3 2 2" xfId="13650" xr:uid="{00000000-0005-0000-0000-0000D3370000}"/>
    <cellStyle name="T_XDCB thang 12.2010 3 2 3" xfId="13651" xr:uid="{00000000-0005-0000-0000-0000D4370000}"/>
    <cellStyle name="T_XDCB thang 12.2010 3 3" xfId="13652" xr:uid="{00000000-0005-0000-0000-0000D5370000}"/>
    <cellStyle name="T_XDCB thang 12.2010 3 4" xfId="13653" xr:uid="{00000000-0005-0000-0000-0000D6370000}"/>
    <cellStyle name="T_XDCB thang 12.2010 4" xfId="13655" xr:uid="{00000000-0005-0000-0000-0000D7370000}"/>
    <cellStyle name="T_XDCB thang 12.2010 4 2" xfId="13656" xr:uid="{00000000-0005-0000-0000-0000D8370000}"/>
    <cellStyle name="T_XDCB thang 12.2010 4 3" xfId="9546" xr:uid="{00000000-0005-0000-0000-0000D9370000}"/>
    <cellStyle name="T_XDCB thang 12.2010 5" xfId="13657" xr:uid="{00000000-0005-0000-0000-0000DA370000}"/>
    <cellStyle name="T_XDCB thang 12.2010 5 2" xfId="13658" xr:uid="{00000000-0005-0000-0000-0000DB370000}"/>
    <cellStyle name="T_XDCB thang 12.2010 6" xfId="790" xr:uid="{00000000-0005-0000-0000-0000DC370000}"/>
    <cellStyle name="T_XDCB thang 12.2010 7" xfId="4330" xr:uid="{00000000-0005-0000-0000-0000DD370000}"/>
    <cellStyle name="T_XDCB thang 12.2010_!1 1 bao cao giao KH ve HTCMT vung TNB   12-12-2011" xfId="13659" xr:uid="{00000000-0005-0000-0000-0000DE370000}"/>
    <cellStyle name="T_XDCB thang 12.2010_!1 1 bao cao giao KH ve HTCMT vung TNB   12-12-2011 2" xfId="13660" xr:uid="{00000000-0005-0000-0000-0000DF370000}"/>
    <cellStyle name="T_XDCB thang 12.2010_!1 1 bao cao giao KH ve HTCMT vung TNB   12-12-2011 2 2" xfId="13661" xr:uid="{00000000-0005-0000-0000-0000E0370000}"/>
    <cellStyle name="T_XDCB thang 12.2010_!1 1 bao cao giao KH ve HTCMT vung TNB   12-12-2011 2 2 2" xfId="13662" xr:uid="{00000000-0005-0000-0000-0000E1370000}"/>
    <cellStyle name="T_XDCB thang 12.2010_!1 1 bao cao giao KH ve HTCMT vung TNB   12-12-2011 2 2 2 2" xfId="13663" xr:uid="{00000000-0005-0000-0000-0000E2370000}"/>
    <cellStyle name="T_XDCB thang 12.2010_!1 1 bao cao giao KH ve HTCMT vung TNB   12-12-2011 2 2 2 3" xfId="5159" xr:uid="{00000000-0005-0000-0000-0000E3370000}"/>
    <cellStyle name="T_XDCB thang 12.2010_!1 1 bao cao giao KH ve HTCMT vung TNB   12-12-2011 2 2 3" xfId="9910" xr:uid="{00000000-0005-0000-0000-0000E4370000}"/>
    <cellStyle name="T_XDCB thang 12.2010_!1 1 bao cao giao KH ve HTCMT vung TNB   12-12-2011 2 2 4" xfId="8729" xr:uid="{00000000-0005-0000-0000-0000E5370000}"/>
    <cellStyle name="T_XDCB thang 12.2010_!1 1 bao cao giao KH ve HTCMT vung TNB   12-12-2011 2 3" xfId="13664" xr:uid="{00000000-0005-0000-0000-0000E6370000}"/>
    <cellStyle name="T_XDCB thang 12.2010_!1 1 bao cao giao KH ve HTCMT vung TNB   12-12-2011 2 3 2" xfId="13665" xr:uid="{00000000-0005-0000-0000-0000E7370000}"/>
    <cellStyle name="T_XDCB thang 12.2010_!1 1 bao cao giao KH ve HTCMT vung TNB   12-12-2011 2 3 3" xfId="13666" xr:uid="{00000000-0005-0000-0000-0000E8370000}"/>
    <cellStyle name="T_XDCB thang 12.2010_!1 1 bao cao giao KH ve HTCMT vung TNB   12-12-2011 2 4" xfId="3353" xr:uid="{00000000-0005-0000-0000-0000E9370000}"/>
    <cellStyle name="T_XDCB thang 12.2010_!1 1 bao cao giao KH ve HTCMT vung TNB   12-12-2011 2 4 2" xfId="4563" xr:uid="{00000000-0005-0000-0000-0000EA370000}"/>
    <cellStyle name="T_XDCB thang 12.2010_!1 1 bao cao giao KH ve HTCMT vung TNB   12-12-2011 2 5" xfId="13667" xr:uid="{00000000-0005-0000-0000-0000EB370000}"/>
    <cellStyle name="T_XDCB thang 12.2010_!1 1 bao cao giao KH ve HTCMT vung TNB   12-12-2011 2 6" xfId="13668" xr:uid="{00000000-0005-0000-0000-0000EC370000}"/>
    <cellStyle name="T_XDCB thang 12.2010_!1 1 bao cao giao KH ve HTCMT vung TNB   12-12-2011 3" xfId="12046" xr:uid="{00000000-0005-0000-0000-0000ED370000}"/>
    <cellStyle name="T_XDCB thang 12.2010_!1 1 bao cao giao KH ve HTCMT vung TNB   12-12-2011 3 2" xfId="1877" xr:uid="{00000000-0005-0000-0000-0000EE370000}"/>
    <cellStyle name="T_XDCB thang 12.2010_!1 1 bao cao giao KH ve HTCMT vung TNB   12-12-2011 3 2 2" xfId="12048" xr:uid="{00000000-0005-0000-0000-0000EF370000}"/>
    <cellStyle name="T_XDCB thang 12.2010_!1 1 bao cao giao KH ve HTCMT vung TNB   12-12-2011 3 2 3" xfId="12056" xr:uid="{00000000-0005-0000-0000-0000F0370000}"/>
    <cellStyle name="T_XDCB thang 12.2010_!1 1 bao cao giao KH ve HTCMT vung TNB   12-12-2011 3 3" xfId="10566" xr:uid="{00000000-0005-0000-0000-0000F1370000}"/>
    <cellStyle name="T_XDCB thang 12.2010_!1 1 bao cao giao KH ve HTCMT vung TNB   12-12-2011 3 4" xfId="2026" xr:uid="{00000000-0005-0000-0000-0000F2370000}"/>
    <cellStyle name="T_XDCB thang 12.2010_!1 1 bao cao giao KH ve HTCMT vung TNB   12-12-2011 4" xfId="13669" xr:uid="{00000000-0005-0000-0000-0000F3370000}"/>
    <cellStyle name="T_XDCB thang 12.2010_!1 1 bao cao giao KH ve HTCMT vung TNB   12-12-2011 4 2" xfId="755" xr:uid="{00000000-0005-0000-0000-0000F4370000}"/>
    <cellStyle name="T_XDCB thang 12.2010_!1 1 bao cao giao KH ve HTCMT vung TNB   12-12-2011 4 3" xfId="7834" xr:uid="{00000000-0005-0000-0000-0000F5370000}"/>
    <cellStyle name="T_XDCB thang 12.2010_!1 1 bao cao giao KH ve HTCMT vung TNB   12-12-2011 5" xfId="8828" xr:uid="{00000000-0005-0000-0000-0000F6370000}"/>
    <cellStyle name="T_XDCB thang 12.2010_!1 1 bao cao giao KH ve HTCMT vung TNB   12-12-2011 5 2" xfId="13670" xr:uid="{00000000-0005-0000-0000-0000F7370000}"/>
    <cellStyle name="T_XDCB thang 12.2010_!1 1 bao cao giao KH ve HTCMT vung TNB   12-12-2011 6" xfId="8834" xr:uid="{00000000-0005-0000-0000-0000F8370000}"/>
    <cellStyle name="T_XDCB thang 12.2010_!1 1 bao cao giao KH ve HTCMT vung TNB   12-12-2011 7" xfId="13672" xr:uid="{00000000-0005-0000-0000-0000F9370000}"/>
    <cellStyle name="T_XDCB thang 12.2010_KH TPCP vung TNB (03-1-2012)" xfId="13673" xr:uid="{00000000-0005-0000-0000-0000FA370000}"/>
    <cellStyle name="T_XDCB thang 12.2010_KH TPCP vung TNB (03-1-2012) 2" xfId="13674" xr:uid="{00000000-0005-0000-0000-0000FB370000}"/>
    <cellStyle name="T_XDCB thang 12.2010_KH TPCP vung TNB (03-1-2012) 2 2" xfId="13675" xr:uid="{00000000-0005-0000-0000-0000FC370000}"/>
    <cellStyle name="T_XDCB thang 12.2010_KH TPCP vung TNB (03-1-2012) 2 2 2" xfId="13676" xr:uid="{00000000-0005-0000-0000-0000FD370000}"/>
    <cellStyle name="T_XDCB thang 12.2010_KH TPCP vung TNB (03-1-2012) 2 2 2 2" xfId="1694" xr:uid="{00000000-0005-0000-0000-0000FE370000}"/>
    <cellStyle name="T_XDCB thang 12.2010_KH TPCP vung TNB (03-1-2012) 2 2 2 3" xfId="13677" xr:uid="{00000000-0005-0000-0000-0000FF370000}"/>
    <cellStyle name="T_XDCB thang 12.2010_KH TPCP vung TNB (03-1-2012) 2 2 3" xfId="13678" xr:uid="{00000000-0005-0000-0000-000000380000}"/>
    <cellStyle name="T_XDCB thang 12.2010_KH TPCP vung TNB (03-1-2012) 2 2 4" xfId="13679" xr:uid="{00000000-0005-0000-0000-000001380000}"/>
    <cellStyle name="T_XDCB thang 12.2010_KH TPCP vung TNB (03-1-2012) 2 3" xfId="13680" xr:uid="{00000000-0005-0000-0000-000002380000}"/>
    <cellStyle name="T_XDCB thang 12.2010_KH TPCP vung TNB (03-1-2012) 2 3 2" xfId="13681" xr:uid="{00000000-0005-0000-0000-000003380000}"/>
    <cellStyle name="T_XDCB thang 12.2010_KH TPCP vung TNB (03-1-2012) 2 3 3" xfId="6736" xr:uid="{00000000-0005-0000-0000-000004380000}"/>
    <cellStyle name="T_XDCB thang 12.2010_KH TPCP vung TNB (03-1-2012) 2 4" xfId="13682" xr:uid="{00000000-0005-0000-0000-000005380000}"/>
    <cellStyle name="T_XDCB thang 12.2010_KH TPCP vung TNB (03-1-2012) 2 4 2" xfId="13683" xr:uid="{00000000-0005-0000-0000-000006380000}"/>
    <cellStyle name="T_XDCB thang 12.2010_KH TPCP vung TNB (03-1-2012) 2 5" xfId="13684" xr:uid="{00000000-0005-0000-0000-000007380000}"/>
    <cellStyle name="T_XDCB thang 12.2010_KH TPCP vung TNB (03-1-2012) 2 6" xfId="13685" xr:uid="{00000000-0005-0000-0000-000008380000}"/>
    <cellStyle name="T_XDCB thang 12.2010_KH TPCP vung TNB (03-1-2012) 3" xfId="13687" xr:uid="{00000000-0005-0000-0000-000009380000}"/>
    <cellStyle name="T_XDCB thang 12.2010_KH TPCP vung TNB (03-1-2012) 3 2" xfId="13689" xr:uid="{00000000-0005-0000-0000-00000A380000}"/>
    <cellStyle name="T_XDCB thang 12.2010_KH TPCP vung TNB (03-1-2012) 3 2 2" xfId="13690" xr:uid="{00000000-0005-0000-0000-00000B380000}"/>
    <cellStyle name="T_XDCB thang 12.2010_KH TPCP vung TNB (03-1-2012) 3 2 3" xfId="6234" xr:uid="{00000000-0005-0000-0000-00000C380000}"/>
    <cellStyle name="T_XDCB thang 12.2010_KH TPCP vung TNB (03-1-2012) 3 3" xfId="13692" xr:uid="{00000000-0005-0000-0000-00000D380000}"/>
    <cellStyle name="T_XDCB thang 12.2010_KH TPCP vung TNB (03-1-2012) 3 4" xfId="13694" xr:uid="{00000000-0005-0000-0000-00000E380000}"/>
    <cellStyle name="T_XDCB thang 12.2010_KH TPCP vung TNB (03-1-2012) 4" xfId="1442" xr:uid="{00000000-0005-0000-0000-00000F380000}"/>
    <cellStyle name="T_XDCB thang 12.2010_KH TPCP vung TNB (03-1-2012) 4 2" xfId="13697" xr:uid="{00000000-0005-0000-0000-000010380000}"/>
    <cellStyle name="T_XDCB thang 12.2010_KH TPCP vung TNB (03-1-2012) 4 3" xfId="13698" xr:uid="{00000000-0005-0000-0000-000011380000}"/>
    <cellStyle name="T_XDCB thang 12.2010_KH TPCP vung TNB (03-1-2012) 5" xfId="235" xr:uid="{00000000-0005-0000-0000-000012380000}"/>
    <cellStyle name="T_XDCB thang 12.2010_KH TPCP vung TNB (03-1-2012) 5 2" xfId="3281" xr:uid="{00000000-0005-0000-0000-000013380000}"/>
    <cellStyle name="T_XDCB thang 12.2010_KH TPCP vung TNB (03-1-2012) 6" xfId="6484" xr:uid="{00000000-0005-0000-0000-000014380000}"/>
    <cellStyle name="T_XDCB thang 12.2010_KH TPCP vung TNB (03-1-2012) 7" xfId="13700" xr:uid="{00000000-0005-0000-0000-000015380000}"/>
    <cellStyle name="T_ÿÿÿÿÿ" xfId="13701" xr:uid="{00000000-0005-0000-0000-000016380000}"/>
    <cellStyle name="T_ÿÿÿÿÿ 2" xfId="13702" xr:uid="{00000000-0005-0000-0000-000017380000}"/>
    <cellStyle name="T_ÿÿÿÿÿ 2 2" xfId="13703" xr:uid="{00000000-0005-0000-0000-000018380000}"/>
    <cellStyle name="T_ÿÿÿÿÿ 2 2 2" xfId="13704" xr:uid="{00000000-0005-0000-0000-000019380000}"/>
    <cellStyle name="T_ÿÿÿÿÿ 2 2 2 2" xfId="13705" xr:uid="{00000000-0005-0000-0000-00001A380000}"/>
    <cellStyle name="T_ÿÿÿÿÿ 2 2 2 3" xfId="13706" xr:uid="{00000000-0005-0000-0000-00001B380000}"/>
    <cellStyle name="T_ÿÿÿÿÿ 2 2 3" xfId="13707" xr:uid="{00000000-0005-0000-0000-00001C380000}"/>
    <cellStyle name="T_ÿÿÿÿÿ 2 2 4" xfId="13708" xr:uid="{00000000-0005-0000-0000-00001D380000}"/>
    <cellStyle name="T_ÿÿÿÿÿ 2 3" xfId="13709" xr:uid="{00000000-0005-0000-0000-00001E380000}"/>
    <cellStyle name="T_ÿÿÿÿÿ 2 3 2" xfId="13710" xr:uid="{00000000-0005-0000-0000-00001F380000}"/>
    <cellStyle name="T_ÿÿÿÿÿ 2 3 3" xfId="7850" xr:uid="{00000000-0005-0000-0000-000020380000}"/>
    <cellStyle name="T_ÿÿÿÿÿ 2 4" xfId="13711" xr:uid="{00000000-0005-0000-0000-000021380000}"/>
    <cellStyle name="T_ÿÿÿÿÿ 2 4 2" xfId="13712" xr:uid="{00000000-0005-0000-0000-000022380000}"/>
    <cellStyle name="T_ÿÿÿÿÿ 2 5" xfId="8913" xr:uid="{00000000-0005-0000-0000-000023380000}"/>
    <cellStyle name="T_ÿÿÿÿÿ 2 6" xfId="8915" xr:uid="{00000000-0005-0000-0000-000024380000}"/>
    <cellStyle name="T_ÿÿÿÿÿ 3" xfId="10725" xr:uid="{00000000-0005-0000-0000-000025380000}"/>
    <cellStyle name="T_ÿÿÿÿÿ 3 2" xfId="10727" xr:uid="{00000000-0005-0000-0000-000026380000}"/>
    <cellStyle name="T_ÿÿÿÿÿ 3 2 2" xfId="10729" xr:uid="{00000000-0005-0000-0000-000027380000}"/>
    <cellStyle name="T_ÿÿÿÿÿ 3 2 3" xfId="10731" xr:uid="{00000000-0005-0000-0000-000028380000}"/>
    <cellStyle name="T_ÿÿÿÿÿ 3 3" xfId="10736" xr:uid="{00000000-0005-0000-0000-000029380000}"/>
    <cellStyle name="T_ÿÿÿÿÿ 3 4" xfId="10739" xr:uid="{00000000-0005-0000-0000-00002A380000}"/>
    <cellStyle name="T_ÿÿÿÿÿ 4" xfId="12910" xr:uid="{00000000-0005-0000-0000-00002B380000}"/>
    <cellStyle name="T_ÿÿÿÿÿ 4 2" xfId="1257" xr:uid="{00000000-0005-0000-0000-00002C380000}"/>
    <cellStyle name="T_ÿÿÿÿÿ 4 3" xfId="13713" xr:uid="{00000000-0005-0000-0000-00002D380000}"/>
    <cellStyle name="T_ÿÿÿÿÿ 5" xfId="13714" xr:uid="{00000000-0005-0000-0000-00002E380000}"/>
    <cellStyle name="T_ÿÿÿÿÿ 5 2" xfId="6401" xr:uid="{00000000-0005-0000-0000-00002F380000}"/>
    <cellStyle name="T_ÿÿÿÿÿ 6" xfId="13716" xr:uid="{00000000-0005-0000-0000-000030380000}"/>
    <cellStyle name="T_ÿÿÿÿÿ 7" xfId="6817" xr:uid="{00000000-0005-0000-0000-000031380000}"/>
    <cellStyle name="T_ÿÿÿÿÿ_!1 1 bao cao giao KH ve HTCMT vung TNB   12-12-2011" xfId="1242" xr:uid="{00000000-0005-0000-0000-000032380000}"/>
    <cellStyle name="T_ÿÿÿÿÿ_!1 1 bao cao giao KH ve HTCMT vung TNB   12-12-2011 2" xfId="13717" xr:uid="{00000000-0005-0000-0000-000033380000}"/>
    <cellStyle name="T_ÿÿÿÿÿ_!1 1 bao cao giao KH ve HTCMT vung TNB   12-12-2011 2 2" xfId="13718" xr:uid="{00000000-0005-0000-0000-000034380000}"/>
    <cellStyle name="T_ÿÿÿÿÿ_!1 1 bao cao giao KH ve HTCMT vung TNB   12-12-2011 2 2 2" xfId="11175" xr:uid="{00000000-0005-0000-0000-000035380000}"/>
    <cellStyle name="T_ÿÿÿÿÿ_!1 1 bao cao giao KH ve HTCMT vung TNB   12-12-2011 2 2 2 2" xfId="13719" xr:uid="{00000000-0005-0000-0000-000036380000}"/>
    <cellStyle name="T_ÿÿÿÿÿ_!1 1 bao cao giao KH ve HTCMT vung TNB   12-12-2011 2 2 2 3" xfId="7754" xr:uid="{00000000-0005-0000-0000-000037380000}"/>
    <cellStyle name="T_ÿÿÿÿÿ_!1 1 bao cao giao KH ve HTCMT vung TNB   12-12-2011 2 2 3" xfId="11177" xr:uid="{00000000-0005-0000-0000-000038380000}"/>
    <cellStyle name="T_ÿÿÿÿÿ_!1 1 bao cao giao KH ve HTCMT vung TNB   12-12-2011 2 2 4" xfId="13720" xr:uid="{00000000-0005-0000-0000-000039380000}"/>
    <cellStyle name="T_ÿÿÿÿÿ_!1 1 bao cao giao KH ve HTCMT vung TNB   12-12-2011 2 3" xfId="13721" xr:uid="{00000000-0005-0000-0000-00003A380000}"/>
    <cellStyle name="T_ÿÿÿÿÿ_!1 1 bao cao giao KH ve HTCMT vung TNB   12-12-2011 2 3 2" xfId="13722" xr:uid="{00000000-0005-0000-0000-00003B380000}"/>
    <cellStyle name="T_ÿÿÿÿÿ_!1 1 bao cao giao KH ve HTCMT vung TNB   12-12-2011 2 3 3" xfId="11039" xr:uid="{00000000-0005-0000-0000-00003C380000}"/>
    <cellStyle name="T_ÿÿÿÿÿ_!1 1 bao cao giao KH ve HTCMT vung TNB   12-12-2011 2 4" xfId="13532" xr:uid="{00000000-0005-0000-0000-00003D380000}"/>
    <cellStyle name="T_ÿÿÿÿÿ_!1 1 bao cao giao KH ve HTCMT vung TNB   12-12-2011 2 4 2" xfId="11331" xr:uid="{00000000-0005-0000-0000-00003E380000}"/>
    <cellStyle name="T_ÿÿÿÿÿ_!1 1 bao cao giao KH ve HTCMT vung TNB   12-12-2011 2 5" xfId="13496" xr:uid="{00000000-0005-0000-0000-00003F380000}"/>
    <cellStyle name="T_ÿÿÿÿÿ_!1 1 bao cao giao KH ve HTCMT vung TNB   12-12-2011 2 6" xfId="13499" xr:uid="{00000000-0005-0000-0000-000040380000}"/>
    <cellStyle name="T_ÿÿÿÿÿ_!1 1 bao cao giao KH ve HTCMT vung TNB   12-12-2011 3" xfId="13723" xr:uid="{00000000-0005-0000-0000-000041380000}"/>
    <cellStyle name="T_ÿÿÿÿÿ_!1 1 bao cao giao KH ve HTCMT vung TNB   12-12-2011 3 2" xfId="13724" xr:uid="{00000000-0005-0000-0000-000042380000}"/>
    <cellStyle name="T_ÿÿÿÿÿ_!1 1 bao cao giao KH ve HTCMT vung TNB   12-12-2011 3 2 2" xfId="13725" xr:uid="{00000000-0005-0000-0000-000043380000}"/>
    <cellStyle name="T_ÿÿÿÿÿ_!1 1 bao cao giao KH ve HTCMT vung TNB   12-12-2011 3 2 3" xfId="3430" xr:uid="{00000000-0005-0000-0000-000044380000}"/>
    <cellStyle name="T_ÿÿÿÿÿ_!1 1 bao cao giao KH ve HTCMT vung TNB   12-12-2011 3 3" xfId="13726" xr:uid="{00000000-0005-0000-0000-000045380000}"/>
    <cellStyle name="T_ÿÿÿÿÿ_!1 1 bao cao giao KH ve HTCMT vung TNB   12-12-2011 3 4" xfId="13535" xr:uid="{00000000-0005-0000-0000-000046380000}"/>
    <cellStyle name="T_ÿÿÿÿÿ_!1 1 bao cao giao KH ve HTCMT vung TNB   12-12-2011 4" xfId="3584" xr:uid="{00000000-0005-0000-0000-000047380000}"/>
    <cellStyle name="T_ÿÿÿÿÿ_!1 1 bao cao giao KH ve HTCMT vung TNB   12-12-2011 4 2" xfId="7931" xr:uid="{00000000-0005-0000-0000-000048380000}"/>
    <cellStyle name="T_ÿÿÿÿÿ_!1 1 bao cao giao KH ve HTCMT vung TNB   12-12-2011 4 3" xfId="3049" xr:uid="{00000000-0005-0000-0000-000049380000}"/>
    <cellStyle name="T_ÿÿÿÿÿ_!1 1 bao cao giao KH ve HTCMT vung TNB   12-12-2011 5" xfId="13727" xr:uid="{00000000-0005-0000-0000-00004A380000}"/>
    <cellStyle name="T_ÿÿÿÿÿ_!1 1 bao cao giao KH ve HTCMT vung TNB   12-12-2011 5 2" xfId="1364" xr:uid="{00000000-0005-0000-0000-00004B380000}"/>
    <cellStyle name="T_ÿÿÿÿÿ_!1 1 bao cao giao KH ve HTCMT vung TNB   12-12-2011 6" xfId="13728" xr:uid="{00000000-0005-0000-0000-00004C380000}"/>
    <cellStyle name="T_ÿÿÿÿÿ_!1 1 bao cao giao KH ve HTCMT vung TNB   12-12-2011 7" xfId="13729" xr:uid="{00000000-0005-0000-0000-00004D380000}"/>
    <cellStyle name="T_ÿÿÿÿÿ_Bieu mau cong trinh khoi cong moi 3-4" xfId="2685" xr:uid="{00000000-0005-0000-0000-00004E380000}"/>
    <cellStyle name="T_ÿÿÿÿÿ_Bieu mau cong trinh khoi cong moi 3-4 2" xfId="13730" xr:uid="{00000000-0005-0000-0000-00004F380000}"/>
    <cellStyle name="T_ÿÿÿÿÿ_Bieu mau cong trinh khoi cong moi 3-4 2 2" xfId="12857" xr:uid="{00000000-0005-0000-0000-000050380000}"/>
    <cellStyle name="T_ÿÿÿÿÿ_Bieu mau cong trinh khoi cong moi 3-4 2 2 2" xfId="566" xr:uid="{00000000-0005-0000-0000-000051380000}"/>
    <cellStyle name="T_ÿÿÿÿÿ_Bieu mau cong trinh khoi cong moi 3-4 2 2 2 2" xfId="13731" xr:uid="{00000000-0005-0000-0000-000052380000}"/>
    <cellStyle name="T_ÿÿÿÿÿ_Bieu mau cong trinh khoi cong moi 3-4 2 2 2 3" xfId="7005" xr:uid="{00000000-0005-0000-0000-000053380000}"/>
    <cellStyle name="T_ÿÿÿÿÿ_Bieu mau cong trinh khoi cong moi 3-4 2 2 3" xfId="13732" xr:uid="{00000000-0005-0000-0000-000054380000}"/>
    <cellStyle name="T_ÿÿÿÿÿ_Bieu mau cong trinh khoi cong moi 3-4 2 2 4" xfId="13733" xr:uid="{00000000-0005-0000-0000-000055380000}"/>
    <cellStyle name="T_ÿÿÿÿÿ_Bieu mau cong trinh khoi cong moi 3-4 2 3" xfId="12392" xr:uid="{00000000-0005-0000-0000-000056380000}"/>
    <cellStyle name="T_ÿÿÿÿÿ_Bieu mau cong trinh khoi cong moi 3-4 2 3 2" xfId="593" xr:uid="{00000000-0005-0000-0000-000057380000}"/>
    <cellStyle name="T_ÿÿÿÿÿ_Bieu mau cong trinh khoi cong moi 3-4 2 3 3" xfId="2405" xr:uid="{00000000-0005-0000-0000-000058380000}"/>
    <cellStyle name="T_ÿÿÿÿÿ_Bieu mau cong trinh khoi cong moi 3-4 2 4" xfId="12395" xr:uid="{00000000-0005-0000-0000-000059380000}"/>
    <cellStyle name="T_ÿÿÿÿÿ_Bieu mau cong trinh khoi cong moi 3-4 2 4 2" xfId="13734" xr:uid="{00000000-0005-0000-0000-00005A380000}"/>
    <cellStyle name="T_ÿÿÿÿÿ_Bieu mau cong trinh khoi cong moi 3-4 2 5" xfId="4116" xr:uid="{00000000-0005-0000-0000-00005B380000}"/>
    <cellStyle name="T_ÿÿÿÿÿ_Bieu mau cong trinh khoi cong moi 3-4 2 6" xfId="4121" xr:uid="{00000000-0005-0000-0000-00005C380000}"/>
    <cellStyle name="T_ÿÿÿÿÿ_Bieu mau cong trinh khoi cong moi 3-4 3" xfId="13735" xr:uid="{00000000-0005-0000-0000-00005D380000}"/>
    <cellStyle name="T_ÿÿÿÿÿ_Bieu mau cong trinh khoi cong moi 3-4 3 2" xfId="13736" xr:uid="{00000000-0005-0000-0000-00005E380000}"/>
    <cellStyle name="T_ÿÿÿÿÿ_Bieu mau cong trinh khoi cong moi 3-4 3 2 2" xfId="13737" xr:uid="{00000000-0005-0000-0000-00005F380000}"/>
    <cellStyle name="T_ÿÿÿÿÿ_Bieu mau cong trinh khoi cong moi 3-4 3 2 3" xfId="3781" xr:uid="{00000000-0005-0000-0000-000060380000}"/>
    <cellStyle name="T_ÿÿÿÿÿ_Bieu mau cong trinh khoi cong moi 3-4 3 3" xfId="13738" xr:uid="{00000000-0005-0000-0000-000061380000}"/>
    <cellStyle name="T_ÿÿÿÿÿ_Bieu mau cong trinh khoi cong moi 3-4 3 4" xfId="13739" xr:uid="{00000000-0005-0000-0000-000062380000}"/>
    <cellStyle name="T_ÿÿÿÿÿ_Bieu mau cong trinh khoi cong moi 3-4 4" xfId="13522" xr:uid="{00000000-0005-0000-0000-000063380000}"/>
    <cellStyle name="T_ÿÿÿÿÿ_Bieu mau cong trinh khoi cong moi 3-4 4 2" xfId="13740" xr:uid="{00000000-0005-0000-0000-000064380000}"/>
    <cellStyle name="T_ÿÿÿÿÿ_Bieu mau cong trinh khoi cong moi 3-4 4 3" xfId="13741" xr:uid="{00000000-0005-0000-0000-000065380000}"/>
    <cellStyle name="T_ÿÿÿÿÿ_Bieu mau cong trinh khoi cong moi 3-4 5" xfId="5093" xr:uid="{00000000-0005-0000-0000-000066380000}"/>
    <cellStyle name="T_ÿÿÿÿÿ_Bieu mau cong trinh khoi cong moi 3-4 5 2" xfId="5098" xr:uid="{00000000-0005-0000-0000-000067380000}"/>
    <cellStyle name="T_ÿÿÿÿÿ_Bieu mau cong trinh khoi cong moi 3-4 6" xfId="5115" xr:uid="{00000000-0005-0000-0000-000068380000}"/>
    <cellStyle name="T_ÿÿÿÿÿ_Bieu mau cong trinh khoi cong moi 3-4 7" xfId="5120" xr:uid="{00000000-0005-0000-0000-000069380000}"/>
    <cellStyle name="T_ÿÿÿÿÿ_Bieu mau cong trinh khoi cong moi 3-4_!1 1 bao cao giao KH ve HTCMT vung TNB   12-12-2011" xfId="12212" xr:uid="{00000000-0005-0000-0000-00006A380000}"/>
    <cellStyle name="T_ÿÿÿÿÿ_Bieu mau cong trinh khoi cong moi 3-4_!1 1 bao cao giao KH ve HTCMT vung TNB   12-12-2011 2" xfId="6917" xr:uid="{00000000-0005-0000-0000-00006B380000}"/>
    <cellStyle name="T_ÿÿÿÿÿ_Bieu mau cong trinh khoi cong moi 3-4_!1 1 bao cao giao KH ve HTCMT vung TNB   12-12-2011 2 2" xfId="4984" xr:uid="{00000000-0005-0000-0000-00006C380000}"/>
    <cellStyle name="T_ÿÿÿÿÿ_Bieu mau cong trinh khoi cong moi 3-4_!1 1 bao cao giao KH ve HTCMT vung TNB   12-12-2011 2 2 2" xfId="5876" xr:uid="{00000000-0005-0000-0000-00006D380000}"/>
    <cellStyle name="T_ÿÿÿÿÿ_Bieu mau cong trinh khoi cong moi 3-4_!1 1 bao cao giao KH ve HTCMT vung TNB   12-12-2011 2 2 2 2" xfId="6862" xr:uid="{00000000-0005-0000-0000-00006E380000}"/>
    <cellStyle name="T_ÿÿÿÿÿ_Bieu mau cong trinh khoi cong moi 3-4_!1 1 bao cao giao KH ve HTCMT vung TNB   12-12-2011 2 2 2 3" xfId="13742" xr:uid="{00000000-0005-0000-0000-00006F380000}"/>
    <cellStyle name="T_ÿÿÿÿÿ_Bieu mau cong trinh khoi cong moi 3-4_!1 1 bao cao giao KH ve HTCMT vung TNB   12-12-2011 2 2 3" xfId="9896" xr:uid="{00000000-0005-0000-0000-000070380000}"/>
    <cellStyle name="T_ÿÿÿÿÿ_Bieu mau cong trinh khoi cong moi 3-4_!1 1 bao cao giao KH ve HTCMT vung TNB   12-12-2011 2 2 4" xfId="13743" xr:uid="{00000000-0005-0000-0000-000071380000}"/>
    <cellStyle name="T_ÿÿÿÿÿ_Bieu mau cong trinh khoi cong moi 3-4_!1 1 bao cao giao KH ve HTCMT vung TNB   12-12-2011 2 3" xfId="13744" xr:uid="{00000000-0005-0000-0000-000072380000}"/>
    <cellStyle name="T_ÿÿÿÿÿ_Bieu mau cong trinh khoi cong moi 3-4_!1 1 bao cao giao KH ve HTCMT vung TNB   12-12-2011 2 3 2" xfId="1521" xr:uid="{00000000-0005-0000-0000-000073380000}"/>
    <cellStyle name="T_ÿÿÿÿÿ_Bieu mau cong trinh khoi cong moi 3-4_!1 1 bao cao giao KH ve HTCMT vung TNB   12-12-2011 2 3 3" xfId="13745" xr:uid="{00000000-0005-0000-0000-000074380000}"/>
    <cellStyle name="T_ÿÿÿÿÿ_Bieu mau cong trinh khoi cong moi 3-4_!1 1 bao cao giao KH ve HTCMT vung TNB   12-12-2011 2 4" xfId="8237" xr:uid="{00000000-0005-0000-0000-000075380000}"/>
    <cellStyle name="T_ÿÿÿÿÿ_Bieu mau cong trinh khoi cong moi 3-4_!1 1 bao cao giao KH ve HTCMT vung TNB   12-12-2011 2 4 2" xfId="13746" xr:uid="{00000000-0005-0000-0000-000076380000}"/>
    <cellStyle name="T_ÿÿÿÿÿ_Bieu mau cong trinh khoi cong moi 3-4_!1 1 bao cao giao KH ve HTCMT vung TNB   12-12-2011 2 5" xfId="13747" xr:uid="{00000000-0005-0000-0000-000077380000}"/>
    <cellStyle name="T_ÿÿÿÿÿ_Bieu mau cong trinh khoi cong moi 3-4_!1 1 bao cao giao KH ve HTCMT vung TNB   12-12-2011 2 6" xfId="13402" xr:uid="{00000000-0005-0000-0000-000078380000}"/>
    <cellStyle name="T_ÿÿÿÿÿ_Bieu mau cong trinh khoi cong moi 3-4_!1 1 bao cao giao KH ve HTCMT vung TNB   12-12-2011 3" xfId="6919" xr:uid="{00000000-0005-0000-0000-000079380000}"/>
    <cellStyle name="T_ÿÿÿÿÿ_Bieu mau cong trinh khoi cong moi 3-4_!1 1 bao cao giao KH ve HTCMT vung TNB   12-12-2011 3 2" xfId="9667" xr:uid="{00000000-0005-0000-0000-00007A380000}"/>
    <cellStyle name="T_ÿÿÿÿÿ_Bieu mau cong trinh khoi cong moi 3-4_!1 1 bao cao giao KH ve HTCMT vung TNB   12-12-2011 3 2 2" xfId="9669" xr:uid="{00000000-0005-0000-0000-00007B380000}"/>
    <cellStyle name="T_ÿÿÿÿÿ_Bieu mau cong trinh khoi cong moi 3-4_!1 1 bao cao giao KH ve HTCMT vung TNB   12-12-2011 3 2 3" xfId="9677" xr:uid="{00000000-0005-0000-0000-00007C380000}"/>
    <cellStyle name="T_ÿÿÿÿÿ_Bieu mau cong trinh khoi cong moi 3-4_!1 1 bao cao giao KH ve HTCMT vung TNB   12-12-2011 3 3" xfId="13748" xr:uid="{00000000-0005-0000-0000-00007D380000}"/>
    <cellStyle name="T_ÿÿÿÿÿ_Bieu mau cong trinh khoi cong moi 3-4_!1 1 bao cao giao KH ve HTCMT vung TNB   12-12-2011 3 4" xfId="10151" xr:uid="{00000000-0005-0000-0000-00007E380000}"/>
    <cellStyle name="T_ÿÿÿÿÿ_Bieu mau cong trinh khoi cong moi 3-4_!1 1 bao cao giao KH ve HTCMT vung TNB   12-12-2011 4" xfId="6921" xr:uid="{00000000-0005-0000-0000-00007F380000}"/>
    <cellStyle name="T_ÿÿÿÿÿ_Bieu mau cong trinh khoi cong moi 3-4_!1 1 bao cao giao KH ve HTCMT vung TNB   12-12-2011 4 2" xfId="13749" xr:uid="{00000000-0005-0000-0000-000080380000}"/>
    <cellStyle name="T_ÿÿÿÿÿ_Bieu mau cong trinh khoi cong moi 3-4_!1 1 bao cao giao KH ve HTCMT vung TNB   12-12-2011 4 3" xfId="13750" xr:uid="{00000000-0005-0000-0000-000081380000}"/>
    <cellStyle name="T_ÿÿÿÿÿ_Bieu mau cong trinh khoi cong moi 3-4_!1 1 bao cao giao KH ve HTCMT vung TNB   12-12-2011 5" xfId="13751" xr:uid="{00000000-0005-0000-0000-000082380000}"/>
    <cellStyle name="T_ÿÿÿÿÿ_Bieu mau cong trinh khoi cong moi 3-4_!1 1 bao cao giao KH ve HTCMT vung TNB   12-12-2011 5 2" xfId="10251" xr:uid="{00000000-0005-0000-0000-000083380000}"/>
    <cellStyle name="T_ÿÿÿÿÿ_Bieu mau cong trinh khoi cong moi 3-4_!1 1 bao cao giao KH ve HTCMT vung TNB   12-12-2011 6" xfId="13752" xr:uid="{00000000-0005-0000-0000-000084380000}"/>
    <cellStyle name="T_ÿÿÿÿÿ_Bieu mau cong trinh khoi cong moi 3-4_!1 1 bao cao giao KH ve HTCMT vung TNB   12-12-2011 7" xfId="13753" xr:uid="{00000000-0005-0000-0000-000085380000}"/>
    <cellStyle name="T_ÿÿÿÿÿ_Bieu mau cong trinh khoi cong moi 3-4_KH TPCP vung TNB (03-1-2012)" xfId="13042" xr:uid="{00000000-0005-0000-0000-000086380000}"/>
    <cellStyle name="T_ÿÿÿÿÿ_Bieu mau cong trinh khoi cong moi 3-4_KH TPCP vung TNB (03-1-2012) 2" xfId="11491" xr:uid="{00000000-0005-0000-0000-000087380000}"/>
    <cellStyle name="T_ÿÿÿÿÿ_Bieu mau cong trinh khoi cong moi 3-4_KH TPCP vung TNB (03-1-2012) 2 2" xfId="13754" xr:uid="{00000000-0005-0000-0000-000088380000}"/>
    <cellStyle name="T_ÿÿÿÿÿ_Bieu mau cong trinh khoi cong moi 3-4_KH TPCP vung TNB (03-1-2012) 2 2 2" xfId="2219" xr:uid="{00000000-0005-0000-0000-000089380000}"/>
    <cellStyle name="T_ÿÿÿÿÿ_Bieu mau cong trinh khoi cong moi 3-4_KH TPCP vung TNB (03-1-2012) 2 2 2 2" xfId="13755" xr:uid="{00000000-0005-0000-0000-00008A380000}"/>
    <cellStyle name="T_ÿÿÿÿÿ_Bieu mau cong trinh khoi cong moi 3-4_KH TPCP vung TNB (03-1-2012) 2 2 2 3" xfId="13756" xr:uid="{00000000-0005-0000-0000-00008B380000}"/>
    <cellStyle name="T_ÿÿÿÿÿ_Bieu mau cong trinh khoi cong moi 3-4_KH TPCP vung TNB (03-1-2012) 2 2 3" xfId="13757" xr:uid="{00000000-0005-0000-0000-00008C380000}"/>
    <cellStyle name="T_ÿÿÿÿÿ_Bieu mau cong trinh khoi cong moi 3-4_KH TPCP vung TNB (03-1-2012) 2 2 4" xfId="13696" xr:uid="{00000000-0005-0000-0000-00008D380000}"/>
    <cellStyle name="T_ÿÿÿÿÿ_Bieu mau cong trinh khoi cong moi 3-4_KH TPCP vung TNB (03-1-2012) 2 3" xfId="13758" xr:uid="{00000000-0005-0000-0000-00008E380000}"/>
    <cellStyle name="T_ÿÿÿÿÿ_Bieu mau cong trinh khoi cong moi 3-4_KH TPCP vung TNB (03-1-2012) 2 3 2" xfId="13759" xr:uid="{00000000-0005-0000-0000-00008F380000}"/>
    <cellStyle name="T_ÿÿÿÿÿ_Bieu mau cong trinh khoi cong moi 3-4_KH TPCP vung TNB (03-1-2012) 2 3 3" xfId="13760" xr:uid="{00000000-0005-0000-0000-000090380000}"/>
    <cellStyle name="T_ÿÿÿÿÿ_Bieu mau cong trinh khoi cong moi 3-4_KH TPCP vung TNB (03-1-2012) 2 4" xfId="9408" xr:uid="{00000000-0005-0000-0000-000091380000}"/>
    <cellStyle name="T_ÿÿÿÿÿ_Bieu mau cong trinh khoi cong moi 3-4_KH TPCP vung TNB (03-1-2012) 2 4 2" xfId="6437" xr:uid="{00000000-0005-0000-0000-000092380000}"/>
    <cellStyle name="T_ÿÿÿÿÿ_Bieu mau cong trinh khoi cong moi 3-4_KH TPCP vung TNB (03-1-2012) 2 5" xfId="9412" xr:uid="{00000000-0005-0000-0000-000093380000}"/>
    <cellStyle name="T_ÿÿÿÿÿ_Bieu mau cong trinh khoi cong moi 3-4_KH TPCP vung TNB (03-1-2012) 2 6" xfId="2333" xr:uid="{00000000-0005-0000-0000-000094380000}"/>
    <cellStyle name="T_ÿÿÿÿÿ_Bieu mau cong trinh khoi cong moi 3-4_KH TPCP vung TNB (03-1-2012) 3" xfId="717" xr:uid="{00000000-0005-0000-0000-000095380000}"/>
    <cellStyle name="T_ÿÿÿÿÿ_Bieu mau cong trinh khoi cong moi 3-4_KH TPCP vung TNB (03-1-2012) 3 2" xfId="13761" xr:uid="{00000000-0005-0000-0000-000096380000}"/>
    <cellStyle name="T_ÿÿÿÿÿ_Bieu mau cong trinh khoi cong moi 3-4_KH TPCP vung TNB (03-1-2012) 3 2 2" xfId="13762" xr:uid="{00000000-0005-0000-0000-000097380000}"/>
    <cellStyle name="T_ÿÿÿÿÿ_Bieu mau cong trinh khoi cong moi 3-4_KH TPCP vung TNB (03-1-2012) 3 2 3" xfId="13763" xr:uid="{00000000-0005-0000-0000-000098380000}"/>
    <cellStyle name="T_ÿÿÿÿÿ_Bieu mau cong trinh khoi cong moi 3-4_KH TPCP vung TNB (03-1-2012) 3 3" xfId="13764" xr:uid="{00000000-0005-0000-0000-000099380000}"/>
    <cellStyle name="T_ÿÿÿÿÿ_Bieu mau cong trinh khoi cong moi 3-4_KH TPCP vung TNB (03-1-2012) 3 4" xfId="9420" xr:uid="{00000000-0005-0000-0000-00009A380000}"/>
    <cellStyle name="T_ÿÿÿÿÿ_Bieu mau cong trinh khoi cong moi 3-4_KH TPCP vung TNB (03-1-2012) 4" xfId="13765" xr:uid="{00000000-0005-0000-0000-00009B380000}"/>
    <cellStyle name="T_ÿÿÿÿÿ_Bieu mau cong trinh khoi cong moi 3-4_KH TPCP vung TNB (03-1-2012) 4 2" xfId="2808" xr:uid="{00000000-0005-0000-0000-00009C380000}"/>
    <cellStyle name="T_ÿÿÿÿÿ_Bieu mau cong trinh khoi cong moi 3-4_KH TPCP vung TNB (03-1-2012) 4 3" xfId="13766" xr:uid="{00000000-0005-0000-0000-00009D380000}"/>
    <cellStyle name="T_ÿÿÿÿÿ_Bieu mau cong trinh khoi cong moi 3-4_KH TPCP vung TNB (03-1-2012) 5" xfId="13767" xr:uid="{00000000-0005-0000-0000-00009E380000}"/>
    <cellStyle name="T_ÿÿÿÿÿ_Bieu mau cong trinh khoi cong moi 3-4_KH TPCP vung TNB (03-1-2012) 5 2" xfId="13768" xr:uid="{00000000-0005-0000-0000-00009F380000}"/>
    <cellStyle name="T_ÿÿÿÿÿ_Bieu mau cong trinh khoi cong moi 3-4_KH TPCP vung TNB (03-1-2012) 6" xfId="13769" xr:uid="{00000000-0005-0000-0000-0000A0380000}"/>
    <cellStyle name="T_ÿÿÿÿÿ_Bieu mau cong trinh khoi cong moi 3-4_KH TPCP vung TNB (03-1-2012) 7" xfId="2157" xr:uid="{00000000-0005-0000-0000-0000A1380000}"/>
    <cellStyle name="T_ÿÿÿÿÿ_Bieu3ODA" xfId="13770" xr:uid="{00000000-0005-0000-0000-0000A2380000}"/>
    <cellStyle name="T_ÿÿÿÿÿ_Bieu3ODA 2" xfId="13771" xr:uid="{00000000-0005-0000-0000-0000A3380000}"/>
    <cellStyle name="T_ÿÿÿÿÿ_Bieu3ODA 2 2" xfId="13772" xr:uid="{00000000-0005-0000-0000-0000A4380000}"/>
    <cellStyle name="T_ÿÿÿÿÿ_Bieu3ODA 2 2 2" xfId="12664" xr:uid="{00000000-0005-0000-0000-0000A5380000}"/>
    <cellStyle name="T_ÿÿÿÿÿ_Bieu3ODA 2 2 2 2" xfId="12893" xr:uid="{00000000-0005-0000-0000-0000A6380000}"/>
    <cellStyle name="T_ÿÿÿÿÿ_Bieu3ODA 2 2 2 3" xfId="9110" xr:uid="{00000000-0005-0000-0000-0000A7380000}"/>
    <cellStyle name="T_ÿÿÿÿÿ_Bieu3ODA 2 2 3" xfId="13773" xr:uid="{00000000-0005-0000-0000-0000A8380000}"/>
    <cellStyle name="T_ÿÿÿÿÿ_Bieu3ODA 2 2 4" xfId="13774" xr:uid="{00000000-0005-0000-0000-0000A9380000}"/>
    <cellStyle name="T_ÿÿÿÿÿ_Bieu3ODA 2 3" xfId="1225" xr:uid="{00000000-0005-0000-0000-0000AA380000}"/>
    <cellStyle name="T_ÿÿÿÿÿ_Bieu3ODA 2 3 2" xfId="13775" xr:uid="{00000000-0005-0000-0000-0000AB380000}"/>
    <cellStyle name="T_ÿÿÿÿÿ_Bieu3ODA 2 3 3" xfId="13776" xr:uid="{00000000-0005-0000-0000-0000AC380000}"/>
    <cellStyle name="T_ÿÿÿÿÿ_Bieu3ODA 2 4" xfId="13777" xr:uid="{00000000-0005-0000-0000-0000AD380000}"/>
    <cellStyle name="T_ÿÿÿÿÿ_Bieu3ODA 2 4 2" xfId="13778" xr:uid="{00000000-0005-0000-0000-0000AE380000}"/>
    <cellStyle name="T_ÿÿÿÿÿ_Bieu3ODA 2 5" xfId="13779" xr:uid="{00000000-0005-0000-0000-0000AF380000}"/>
    <cellStyle name="T_ÿÿÿÿÿ_Bieu3ODA 2 6" xfId="13780" xr:uid="{00000000-0005-0000-0000-0000B0380000}"/>
    <cellStyle name="T_ÿÿÿÿÿ_Bieu3ODA 3" xfId="10525" xr:uid="{00000000-0005-0000-0000-0000B1380000}"/>
    <cellStyle name="T_ÿÿÿÿÿ_Bieu3ODA 3 2" xfId="1563" xr:uid="{00000000-0005-0000-0000-0000B2380000}"/>
    <cellStyle name="T_ÿÿÿÿÿ_Bieu3ODA 3 2 2" xfId="13781" xr:uid="{00000000-0005-0000-0000-0000B3380000}"/>
    <cellStyle name="T_ÿÿÿÿÿ_Bieu3ODA 3 2 3" xfId="13782" xr:uid="{00000000-0005-0000-0000-0000B4380000}"/>
    <cellStyle name="T_ÿÿÿÿÿ_Bieu3ODA 3 3" xfId="10527" xr:uid="{00000000-0005-0000-0000-0000B5380000}"/>
    <cellStyle name="T_ÿÿÿÿÿ_Bieu3ODA 3 4" xfId="13783" xr:uid="{00000000-0005-0000-0000-0000B6380000}"/>
    <cellStyle name="T_ÿÿÿÿÿ_Bieu3ODA 4" xfId="10529" xr:uid="{00000000-0005-0000-0000-0000B7380000}"/>
    <cellStyle name="T_ÿÿÿÿÿ_Bieu3ODA 4 2" xfId="10531" xr:uid="{00000000-0005-0000-0000-0000B8380000}"/>
    <cellStyle name="T_ÿÿÿÿÿ_Bieu3ODA 4 3" xfId="3428" xr:uid="{00000000-0005-0000-0000-0000B9380000}"/>
    <cellStyle name="T_ÿÿÿÿÿ_Bieu3ODA 5" xfId="10533" xr:uid="{00000000-0005-0000-0000-0000BA380000}"/>
    <cellStyle name="T_ÿÿÿÿÿ_Bieu3ODA 5 2" xfId="13784" xr:uid="{00000000-0005-0000-0000-0000BB380000}"/>
    <cellStyle name="T_ÿÿÿÿÿ_Bieu3ODA 6" xfId="10535" xr:uid="{00000000-0005-0000-0000-0000BC380000}"/>
    <cellStyle name="T_ÿÿÿÿÿ_Bieu3ODA 7" xfId="1831" xr:uid="{00000000-0005-0000-0000-0000BD380000}"/>
    <cellStyle name="T_ÿÿÿÿÿ_Bieu3ODA_!1 1 bao cao giao KH ve HTCMT vung TNB   12-12-2011" xfId="13785" xr:uid="{00000000-0005-0000-0000-0000BE380000}"/>
    <cellStyle name="T_ÿÿÿÿÿ_Bieu3ODA_!1 1 bao cao giao KH ve HTCMT vung TNB   12-12-2011 2" xfId="13786" xr:uid="{00000000-0005-0000-0000-0000BF380000}"/>
    <cellStyle name="T_ÿÿÿÿÿ_Bieu3ODA_!1 1 bao cao giao KH ve HTCMT vung TNB   12-12-2011 2 2" xfId="4517" xr:uid="{00000000-0005-0000-0000-0000C0380000}"/>
    <cellStyle name="T_ÿÿÿÿÿ_Bieu3ODA_!1 1 bao cao giao KH ve HTCMT vung TNB   12-12-2011 2 2 2" xfId="918" xr:uid="{00000000-0005-0000-0000-0000C1380000}"/>
    <cellStyle name="T_ÿÿÿÿÿ_Bieu3ODA_!1 1 bao cao giao KH ve HTCMT vung TNB   12-12-2011 2 2 2 2" xfId="13787" xr:uid="{00000000-0005-0000-0000-0000C2380000}"/>
    <cellStyle name="T_ÿÿÿÿÿ_Bieu3ODA_!1 1 bao cao giao KH ve HTCMT vung TNB   12-12-2011 2 2 2 3" xfId="13788" xr:uid="{00000000-0005-0000-0000-0000C3380000}"/>
    <cellStyle name="T_ÿÿÿÿÿ_Bieu3ODA_!1 1 bao cao giao KH ve HTCMT vung TNB   12-12-2011 2 2 3" xfId="920" xr:uid="{00000000-0005-0000-0000-0000C4380000}"/>
    <cellStyle name="T_ÿÿÿÿÿ_Bieu3ODA_!1 1 bao cao giao KH ve HTCMT vung TNB   12-12-2011 2 2 4" xfId="929" xr:uid="{00000000-0005-0000-0000-0000C5380000}"/>
    <cellStyle name="T_ÿÿÿÿÿ_Bieu3ODA_!1 1 bao cao giao KH ve HTCMT vung TNB   12-12-2011 2 3" xfId="4524" xr:uid="{00000000-0005-0000-0000-0000C6380000}"/>
    <cellStyle name="T_ÿÿÿÿÿ_Bieu3ODA_!1 1 bao cao giao KH ve HTCMT vung TNB   12-12-2011 2 3 2" xfId="1796" xr:uid="{00000000-0005-0000-0000-0000C7380000}"/>
    <cellStyle name="T_ÿÿÿÿÿ_Bieu3ODA_!1 1 bao cao giao KH ve HTCMT vung TNB   12-12-2011 2 3 3" xfId="4053" xr:uid="{00000000-0005-0000-0000-0000C8380000}"/>
    <cellStyle name="T_ÿÿÿÿÿ_Bieu3ODA_!1 1 bao cao giao KH ve HTCMT vung TNB   12-12-2011 2 4" xfId="12330" xr:uid="{00000000-0005-0000-0000-0000C9380000}"/>
    <cellStyle name="T_ÿÿÿÿÿ_Bieu3ODA_!1 1 bao cao giao KH ve HTCMT vung TNB   12-12-2011 2 4 2" xfId="10263" xr:uid="{00000000-0005-0000-0000-0000CA380000}"/>
    <cellStyle name="T_ÿÿÿÿÿ_Bieu3ODA_!1 1 bao cao giao KH ve HTCMT vung TNB   12-12-2011 2 5" xfId="12332" xr:uid="{00000000-0005-0000-0000-0000CB380000}"/>
    <cellStyle name="T_ÿÿÿÿÿ_Bieu3ODA_!1 1 bao cao giao KH ve HTCMT vung TNB   12-12-2011 2 6" xfId="12704" xr:uid="{00000000-0005-0000-0000-0000CC380000}"/>
    <cellStyle name="T_ÿÿÿÿÿ_Bieu3ODA_!1 1 bao cao giao KH ve HTCMT vung TNB   12-12-2011 3" xfId="13789" xr:uid="{00000000-0005-0000-0000-0000CD380000}"/>
    <cellStyle name="T_ÿÿÿÿÿ_Bieu3ODA_!1 1 bao cao giao KH ve HTCMT vung TNB   12-12-2011 3 2" xfId="12252" xr:uid="{00000000-0005-0000-0000-0000CE380000}"/>
    <cellStyle name="T_ÿÿÿÿÿ_Bieu3ODA_!1 1 bao cao giao KH ve HTCMT vung TNB   12-12-2011 3 2 2" xfId="2989" xr:uid="{00000000-0005-0000-0000-0000CF380000}"/>
    <cellStyle name="T_ÿÿÿÿÿ_Bieu3ODA_!1 1 bao cao giao KH ve HTCMT vung TNB   12-12-2011 3 2 3" xfId="7416" xr:uid="{00000000-0005-0000-0000-0000D0380000}"/>
    <cellStyle name="T_ÿÿÿÿÿ_Bieu3ODA_!1 1 bao cao giao KH ve HTCMT vung TNB   12-12-2011 3 3" xfId="12254" xr:uid="{00000000-0005-0000-0000-0000D1380000}"/>
    <cellStyle name="T_ÿÿÿÿÿ_Bieu3ODA_!1 1 bao cao giao KH ve HTCMT vung TNB   12-12-2011 3 4" xfId="12256" xr:uid="{00000000-0005-0000-0000-0000D2380000}"/>
    <cellStyle name="T_ÿÿÿÿÿ_Bieu3ODA_!1 1 bao cao giao KH ve HTCMT vung TNB   12-12-2011 4" xfId="13790" xr:uid="{00000000-0005-0000-0000-0000D3380000}"/>
    <cellStyle name="T_ÿÿÿÿÿ_Bieu3ODA_!1 1 bao cao giao KH ve HTCMT vung TNB   12-12-2011 4 2" xfId="343" xr:uid="{00000000-0005-0000-0000-0000D4380000}"/>
    <cellStyle name="T_ÿÿÿÿÿ_Bieu3ODA_!1 1 bao cao giao KH ve HTCMT vung TNB   12-12-2011 4 3" xfId="365" xr:uid="{00000000-0005-0000-0000-0000D5380000}"/>
    <cellStyle name="T_ÿÿÿÿÿ_Bieu3ODA_!1 1 bao cao giao KH ve HTCMT vung TNB   12-12-2011 5" xfId="3036" xr:uid="{00000000-0005-0000-0000-0000D6380000}"/>
    <cellStyle name="T_ÿÿÿÿÿ_Bieu3ODA_!1 1 bao cao giao KH ve HTCMT vung TNB   12-12-2011 5 2" xfId="9348" xr:uid="{00000000-0005-0000-0000-0000D7380000}"/>
    <cellStyle name="T_ÿÿÿÿÿ_Bieu3ODA_!1 1 bao cao giao KH ve HTCMT vung TNB   12-12-2011 6" xfId="13791" xr:uid="{00000000-0005-0000-0000-0000D8380000}"/>
    <cellStyle name="T_ÿÿÿÿÿ_Bieu3ODA_!1 1 bao cao giao KH ve HTCMT vung TNB   12-12-2011 7" xfId="13792" xr:uid="{00000000-0005-0000-0000-0000D9380000}"/>
    <cellStyle name="T_ÿÿÿÿÿ_Bieu3ODA_KH TPCP vung TNB (03-1-2012)" xfId="13693" xr:uid="{00000000-0005-0000-0000-0000DA380000}"/>
    <cellStyle name="T_ÿÿÿÿÿ_Bieu3ODA_KH TPCP vung TNB (03-1-2012) 2" xfId="13793" xr:uid="{00000000-0005-0000-0000-0000DB380000}"/>
    <cellStyle name="T_ÿÿÿÿÿ_Bieu3ODA_KH TPCP vung TNB (03-1-2012) 2 2" xfId="13794" xr:uid="{00000000-0005-0000-0000-0000DC380000}"/>
    <cellStyle name="T_ÿÿÿÿÿ_Bieu3ODA_KH TPCP vung TNB (03-1-2012) 2 2 2" xfId="13202" xr:uid="{00000000-0005-0000-0000-0000DD380000}"/>
    <cellStyle name="T_ÿÿÿÿÿ_Bieu3ODA_KH TPCP vung TNB (03-1-2012) 2 2 2 2" xfId="13204" xr:uid="{00000000-0005-0000-0000-0000DE380000}"/>
    <cellStyle name="T_ÿÿÿÿÿ_Bieu3ODA_KH TPCP vung TNB (03-1-2012) 2 2 2 3" xfId="13206" xr:uid="{00000000-0005-0000-0000-0000DF380000}"/>
    <cellStyle name="T_ÿÿÿÿÿ_Bieu3ODA_KH TPCP vung TNB (03-1-2012) 2 2 3" xfId="13208" xr:uid="{00000000-0005-0000-0000-0000E0380000}"/>
    <cellStyle name="T_ÿÿÿÿÿ_Bieu3ODA_KH TPCP vung TNB (03-1-2012) 2 2 4" xfId="5035" xr:uid="{00000000-0005-0000-0000-0000E1380000}"/>
    <cellStyle name="T_ÿÿÿÿÿ_Bieu3ODA_KH TPCP vung TNB (03-1-2012) 2 3" xfId="13795" xr:uid="{00000000-0005-0000-0000-0000E2380000}"/>
    <cellStyle name="T_ÿÿÿÿÿ_Bieu3ODA_KH TPCP vung TNB (03-1-2012) 2 3 2" xfId="13796" xr:uid="{00000000-0005-0000-0000-0000E3380000}"/>
    <cellStyle name="T_ÿÿÿÿÿ_Bieu3ODA_KH TPCP vung TNB (03-1-2012) 2 3 3" xfId="13797" xr:uid="{00000000-0005-0000-0000-0000E4380000}"/>
    <cellStyle name="T_ÿÿÿÿÿ_Bieu3ODA_KH TPCP vung TNB (03-1-2012) 2 4" xfId="13636" xr:uid="{00000000-0005-0000-0000-0000E5380000}"/>
    <cellStyle name="T_ÿÿÿÿÿ_Bieu3ODA_KH TPCP vung TNB (03-1-2012) 2 4 2" xfId="13638" xr:uid="{00000000-0005-0000-0000-0000E6380000}"/>
    <cellStyle name="T_ÿÿÿÿÿ_Bieu3ODA_KH TPCP vung TNB (03-1-2012) 2 5" xfId="13647" xr:uid="{00000000-0005-0000-0000-0000E7380000}"/>
    <cellStyle name="T_ÿÿÿÿÿ_Bieu3ODA_KH TPCP vung TNB (03-1-2012) 2 6" xfId="13654" xr:uid="{00000000-0005-0000-0000-0000E8380000}"/>
    <cellStyle name="T_ÿÿÿÿÿ_Bieu3ODA_KH TPCP vung TNB (03-1-2012) 3" xfId="189" xr:uid="{00000000-0005-0000-0000-0000E9380000}"/>
    <cellStyle name="T_ÿÿÿÿÿ_Bieu3ODA_KH TPCP vung TNB (03-1-2012) 3 2" xfId="13798" xr:uid="{00000000-0005-0000-0000-0000EA380000}"/>
    <cellStyle name="T_ÿÿÿÿÿ_Bieu3ODA_KH TPCP vung TNB (03-1-2012) 3 2 2" xfId="2927" xr:uid="{00000000-0005-0000-0000-0000EB380000}"/>
    <cellStyle name="T_ÿÿÿÿÿ_Bieu3ODA_KH TPCP vung TNB (03-1-2012) 3 2 3" xfId="13799" xr:uid="{00000000-0005-0000-0000-0000EC380000}"/>
    <cellStyle name="T_ÿÿÿÿÿ_Bieu3ODA_KH TPCP vung TNB (03-1-2012) 3 3" xfId="13800" xr:uid="{00000000-0005-0000-0000-0000ED380000}"/>
    <cellStyle name="T_ÿÿÿÿÿ_Bieu3ODA_KH TPCP vung TNB (03-1-2012) 3 4" xfId="13801" xr:uid="{00000000-0005-0000-0000-0000EE380000}"/>
    <cellStyle name="T_ÿÿÿÿÿ_Bieu3ODA_KH TPCP vung TNB (03-1-2012) 4" xfId="6243" xr:uid="{00000000-0005-0000-0000-0000EF380000}"/>
    <cellStyle name="T_ÿÿÿÿÿ_Bieu3ODA_KH TPCP vung TNB (03-1-2012) 4 2" xfId="405" xr:uid="{00000000-0005-0000-0000-0000F0380000}"/>
    <cellStyle name="T_ÿÿÿÿÿ_Bieu3ODA_KH TPCP vung TNB (03-1-2012) 4 3" xfId="3321" xr:uid="{00000000-0005-0000-0000-0000F1380000}"/>
    <cellStyle name="T_ÿÿÿÿÿ_Bieu3ODA_KH TPCP vung TNB (03-1-2012) 5" xfId="11665" xr:uid="{00000000-0005-0000-0000-0000F2380000}"/>
    <cellStyle name="T_ÿÿÿÿÿ_Bieu3ODA_KH TPCP vung TNB (03-1-2012) 5 2" xfId="11667" xr:uid="{00000000-0005-0000-0000-0000F3380000}"/>
    <cellStyle name="T_ÿÿÿÿÿ_Bieu3ODA_KH TPCP vung TNB (03-1-2012) 6" xfId="13802" xr:uid="{00000000-0005-0000-0000-0000F4380000}"/>
    <cellStyle name="T_ÿÿÿÿÿ_Bieu3ODA_KH TPCP vung TNB (03-1-2012) 7" xfId="13803" xr:uid="{00000000-0005-0000-0000-0000F5380000}"/>
    <cellStyle name="T_ÿÿÿÿÿ_Bieu4HTMT" xfId="13804" xr:uid="{00000000-0005-0000-0000-0000F6380000}"/>
    <cellStyle name="T_ÿÿÿÿÿ_Bieu4HTMT 2" xfId="13805" xr:uid="{00000000-0005-0000-0000-0000F7380000}"/>
    <cellStyle name="T_ÿÿÿÿÿ_Bieu4HTMT 2 2" xfId="12227" xr:uid="{00000000-0005-0000-0000-0000F8380000}"/>
    <cellStyle name="T_ÿÿÿÿÿ_Bieu4HTMT 2 2 2" xfId="4952" xr:uid="{00000000-0005-0000-0000-0000F9380000}"/>
    <cellStyle name="T_ÿÿÿÿÿ_Bieu4HTMT 2 2 2 2" xfId="9280" xr:uid="{00000000-0005-0000-0000-0000FA380000}"/>
    <cellStyle name="T_ÿÿÿÿÿ_Bieu4HTMT 2 2 2 3" xfId="9289" xr:uid="{00000000-0005-0000-0000-0000FB380000}"/>
    <cellStyle name="T_ÿÿÿÿÿ_Bieu4HTMT 2 2 3" xfId="4957" xr:uid="{00000000-0005-0000-0000-0000FC380000}"/>
    <cellStyle name="T_ÿÿÿÿÿ_Bieu4HTMT 2 2 4" xfId="9483" xr:uid="{00000000-0005-0000-0000-0000FD380000}"/>
    <cellStyle name="T_ÿÿÿÿÿ_Bieu4HTMT 2 3" xfId="13806" xr:uid="{00000000-0005-0000-0000-0000FE380000}"/>
    <cellStyle name="T_ÿÿÿÿÿ_Bieu4HTMT 2 3 2" xfId="3128" xr:uid="{00000000-0005-0000-0000-0000FF380000}"/>
    <cellStyle name="T_ÿÿÿÿÿ_Bieu4HTMT 2 3 3" xfId="10963" xr:uid="{00000000-0005-0000-0000-000000390000}"/>
    <cellStyle name="T_ÿÿÿÿÿ_Bieu4HTMT 2 4" xfId="2734" xr:uid="{00000000-0005-0000-0000-000001390000}"/>
    <cellStyle name="T_ÿÿÿÿÿ_Bieu4HTMT 2 4 2" xfId="13037" xr:uid="{00000000-0005-0000-0000-000002390000}"/>
    <cellStyle name="T_ÿÿÿÿÿ_Bieu4HTMT 2 5" xfId="13807" xr:uid="{00000000-0005-0000-0000-000003390000}"/>
    <cellStyle name="T_ÿÿÿÿÿ_Bieu4HTMT 2 6" xfId="13113" xr:uid="{00000000-0005-0000-0000-000004390000}"/>
    <cellStyle name="T_ÿÿÿÿÿ_Bieu4HTMT 3" xfId="13808" xr:uid="{00000000-0005-0000-0000-000005390000}"/>
    <cellStyle name="T_ÿÿÿÿÿ_Bieu4HTMT 3 2" xfId="13809" xr:uid="{00000000-0005-0000-0000-000006390000}"/>
    <cellStyle name="T_ÿÿÿÿÿ_Bieu4HTMT 3 2 2" xfId="13699" xr:uid="{00000000-0005-0000-0000-000007390000}"/>
    <cellStyle name="T_ÿÿÿÿÿ_Bieu4HTMT 3 2 3" xfId="13810" xr:uid="{00000000-0005-0000-0000-000008390000}"/>
    <cellStyle name="T_ÿÿÿÿÿ_Bieu4HTMT 3 3" xfId="10440" xr:uid="{00000000-0005-0000-0000-000009390000}"/>
    <cellStyle name="T_ÿÿÿÿÿ_Bieu4HTMT 3 4" xfId="10442" xr:uid="{00000000-0005-0000-0000-00000A390000}"/>
    <cellStyle name="T_ÿÿÿÿÿ_Bieu4HTMT 4" xfId="13811" xr:uid="{00000000-0005-0000-0000-00000B390000}"/>
    <cellStyle name="T_ÿÿÿÿÿ_Bieu4HTMT 4 2" xfId="9330" xr:uid="{00000000-0005-0000-0000-00000C390000}"/>
    <cellStyle name="T_ÿÿÿÿÿ_Bieu4HTMT 4 3" xfId="76" xr:uid="{00000000-0005-0000-0000-00000D390000}"/>
    <cellStyle name="T_ÿÿÿÿÿ_Bieu4HTMT 5" xfId="13812" xr:uid="{00000000-0005-0000-0000-00000E390000}"/>
    <cellStyle name="T_ÿÿÿÿÿ_Bieu4HTMT 5 2" xfId="13813" xr:uid="{00000000-0005-0000-0000-00000F390000}"/>
    <cellStyle name="T_ÿÿÿÿÿ_Bieu4HTMT 6" xfId="13814" xr:uid="{00000000-0005-0000-0000-000010390000}"/>
    <cellStyle name="T_ÿÿÿÿÿ_Bieu4HTMT 7" xfId="13815" xr:uid="{00000000-0005-0000-0000-000011390000}"/>
    <cellStyle name="T_ÿÿÿÿÿ_Bieu4HTMT_!1 1 bao cao giao KH ve HTCMT vung TNB   12-12-2011" xfId="11054" xr:uid="{00000000-0005-0000-0000-000012390000}"/>
    <cellStyle name="T_ÿÿÿÿÿ_Bieu4HTMT_!1 1 bao cao giao KH ve HTCMT vung TNB   12-12-2011 2" xfId="13816" xr:uid="{00000000-0005-0000-0000-000013390000}"/>
    <cellStyle name="T_ÿÿÿÿÿ_Bieu4HTMT_!1 1 bao cao giao KH ve HTCMT vung TNB   12-12-2011 2 2" xfId="13715" xr:uid="{00000000-0005-0000-0000-000014390000}"/>
    <cellStyle name="T_ÿÿÿÿÿ_Bieu4HTMT_!1 1 bao cao giao KH ve HTCMT vung TNB   12-12-2011 2 2 2" xfId="10323" xr:uid="{00000000-0005-0000-0000-000015390000}"/>
    <cellStyle name="T_ÿÿÿÿÿ_Bieu4HTMT_!1 1 bao cao giao KH ve HTCMT vung TNB   12-12-2011 2 2 2 2" xfId="13817" xr:uid="{00000000-0005-0000-0000-000016390000}"/>
    <cellStyle name="T_ÿÿÿÿÿ_Bieu4HTMT_!1 1 bao cao giao KH ve HTCMT vung TNB   12-12-2011 2 2 2 3" xfId="13818" xr:uid="{00000000-0005-0000-0000-000017390000}"/>
    <cellStyle name="T_ÿÿÿÿÿ_Bieu4HTMT_!1 1 bao cao giao KH ve HTCMT vung TNB   12-12-2011 2 2 3" xfId="13819" xr:uid="{00000000-0005-0000-0000-000018390000}"/>
    <cellStyle name="T_ÿÿÿÿÿ_Bieu4HTMT_!1 1 bao cao giao KH ve HTCMT vung TNB   12-12-2011 2 2 4" xfId="8557" xr:uid="{00000000-0005-0000-0000-000019390000}"/>
    <cellStyle name="T_ÿÿÿÿÿ_Bieu4HTMT_!1 1 bao cao giao KH ve HTCMT vung TNB   12-12-2011 2 3" xfId="6816" xr:uid="{00000000-0005-0000-0000-00001A390000}"/>
    <cellStyle name="T_ÿÿÿÿÿ_Bieu4HTMT_!1 1 bao cao giao KH ve HTCMT vung TNB   12-12-2011 2 3 2" xfId="6820" xr:uid="{00000000-0005-0000-0000-00001B390000}"/>
    <cellStyle name="T_ÿÿÿÿÿ_Bieu4HTMT_!1 1 bao cao giao KH ve HTCMT vung TNB   12-12-2011 2 3 3" xfId="6824" xr:uid="{00000000-0005-0000-0000-00001C390000}"/>
    <cellStyle name="T_ÿÿÿÿÿ_Bieu4HTMT_!1 1 bao cao giao KH ve HTCMT vung TNB   12-12-2011 2 4" xfId="3456" xr:uid="{00000000-0005-0000-0000-00001D390000}"/>
    <cellStyle name="T_ÿÿÿÿÿ_Bieu4HTMT_!1 1 bao cao giao KH ve HTCMT vung TNB   12-12-2011 2 4 2" xfId="2258" xr:uid="{00000000-0005-0000-0000-00001E390000}"/>
    <cellStyle name="T_ÿÿÿÿÿ_Bieu4HTMT_!1 1 bao cao giao KH ve HTCMT vung TNB   12-12-2011 2 5" xfId="6836" xr:uid="{00000000-0005-0000-0000-00001F390000}"/>
    <cellStyle name="T_ÿÿÿÿÿ_Bieu4HTMT_!1 1 bao cao giao KH ve HTCMT vung TNB   12-12-2011 2 6" xfId="6761" xr:uid="{00000000-0005-0000-0000-000020390000}"/>
    <cellStyle name="T_ÿÿÿÿÿ_Bieu4HTMT_!1 1 bao cao giao KH ve HTCMT vung TNB   12-12-2011 3" xfId="13820" xr:uid="{00000000-0005-0000-0000-000021390000}"/>
    <cellStyle name="T_ÿÿÿÿÿ_Bieu4HTMT_!1 1 bao cao giao KH ve HTCMT vung TNB   12-12-2011 3 2" xfId="13821" xr:uid="{00000000-0005-0000-0000-000022390000}"/>
    <cellStyle name="T_ÿÿÿÿÿ_Bieu4HTMT_!1 1 bao cao giao KH ve HTCMT vung TNB   12-12-2011 3 2 2" xfId="11115" xr:uid="{00000000-0005-0000-0000-000023390000}"/>
    <cellStyle name="T_ÿÿÿÿÿ_Bieu4HTMT_!1 1 bao cao giao KH ve HTCMT vung TNB   12-12-2011 3 2 3" xfId="11118" xr:uid="{00000000-0005-0000-0000-000024390000}"/>
    <cellStyle name="T_ÿÿÿÿÿ_Bieu4HTMT_!1 1 bao cao giao KH ve HTCMT vung TNB   12-12-2011 3 3" xfId="11075" xr:uid="{00000000-0005-0000-0000-000025390000}"/>
    <cellStyle name="T_ÿÿÿÿÿ_Bieu4HTMT_!1 1 bao cao giao KH ve HTCMT vung TNB   12-12-2011 3 4" xfId="13822" xr:uid="{00000000-0005-0000-0000-000026390000}"/>
    <cellStyle name="T_ÿÿÿÿÿ_Bieu4HTMT_!1 1 bao cao giao KH ve HTCMT vung TNB   12-12-2011 4" xfId="879" xr:uid="{00000000-0005-0000-0000-000027390000}"/>
    <cellStyle name="T_ÿÿÿÿÿ_Bieu4HTMT_!1 1 bao cao giao KH ve HTCMT vung TNB   12-12-2011 4 2" xfId="938" xr:uid="{00000000-0005-0000-0000-000028390000}"/>
    <cellStyle name="T_ÿÿÿÿÿ_Bieu4HTMT_!1 1 bao cao giao KH ve HTCMT vung TNB   12-12-2011 4 3" xfId="11224" xr:uid="{00000000-0005-0000-0000-000029390000}"/>
    <cellStyle name="T_ÿÿÿÿÿ_Bieu4HTMT_!1 1 bao cao giao KH ve HTCMT vung TNB   12-12-2011 5" xfId="13823" xr:uid="{00000000-0005-0000-0000-00002A390000}"/>
    <cellStyle name="T_ÿÿÿÿÿ_Bieu4HTMT_!1 1 bao cao giao KH ve HTCMT vung TNB   12-12-2011 5 2" xfId="2620" xr:uid="{00000000-0005-0000-0000-00002B390000}"/>
    <cellStyle name="T_ÿÿÿÿÿ_Bieu4HTMT_!1 1 bao cao giao KH ve HTCMT vung TNB   12-12-2011 6" xfId="13824" xr:uid="{00000000-0005-0000-0000-00002C390000}"/>
    <cellStyle name="T_ÿÿÿÿÿ_Bieu4HTMT_!1 1 bao cao giao KH ve HTCMT vung TNB   12-12-2011 7" xfId="13825" xr:uid="{00000000-0005-0000-0000-00002D390000}"/>
    <cellStyle name="T_ÿÿÿÿÿ_Bieu4HTMT_KH TPCP vung TNB (03-1-2012)" xfId="5999" xr:uid="{00000000-0005-0000-0000-00002E390000}"/>
    <cellStyle name="T_ÿÿÿÿÿ_Bieu4HTMT_KH TPCP vung TNB (03-1-2012) 2" xfId="7906" xr:uid="{00000000-0005-0000-0000-00002F390000}"/>
    <cellStyle name="T_ÿÿÿÿÿ_Bieu4HTMT_KH TPCP vung TNB (03-1-2012) 2 2" xfId="3468" xr:uid="{00000000-0005-0000-0000-000030390000}"/>
    <cellStyle name="T_ÿÿÿÿÿ_Bieu4HTMT_KH TPCP vung TNB (03-1-2012) 2 2 2" xfId="87" xr:uid="{00000000-0005-0000-0000-000031390000}"/>
    <cellStyle name="T_ÿÿÿÿÿ_Bieu4HTMT_KH TPCP vung TNB (03-1-2012) 2 2 2 2" xfId="12690" xr:uid="{00000000-0005-0000-0000-000032390000}"/>
    <cellStyle name="T_ÿÿÿÿÿ_Bieu4HTMT_KH TPCP vung TNB (03-1-2012) 2 2 2 3" xfId="12692" xr:uid="{00000000-0005-0000-0000-000033390000}"/>
    <cellStyle name="T_ÿÿÿÿÿ_Bieu4HTMT_KH TPCP vung TNB (03-1-2012) 2 2 3" xfId="6498" xr:uid="{00000000-0005-0000-0000-000034390000}"/>
    <cellStyle name="T_ÿÿÿÿÿ_Bieu4HTMT_KH TPCP vung TNB (03-1-2012) 2 2 4" xfId="159" xr:uid="{00000000-0005-0000-0000-000035390000}"/>
    <cellStyle name="T_ÿÿÿÿÿ_Bieu4HTMT_KH TPCP vung TNB (03-1-2012) 2 3" xfId="5432" xr:uid="{00000000-0005-0000-0000-000036390000}"/>
    <cellStyle name="T_ÿÿÿÿÿ_Bieu4HTMT_KH TPCP vung TNB (03-1-2012) 2 3 2" xfId="7908" xr:uid="{00000000-0005-0000-0000-000037390000}"/>
    <cellStyle name="T_ÿÿÿÿÿ_Bieu4HTMT_KH TPCP vung TNB (03-1-2012) 2 3 3" xfId="13826" xr:uid="{00000000-0005-0000-0000-000038390000}"/>
    <cellStyle name="T_ÿÿÿÿÿ_Bieu4HTMT_KH TPCP vung TNB (03-1-2012) 2 4" xfId="5438" xr:uid="{00000000-0005-0000-0000-000039390000}"/>
    <cellStyle name="T_ÿÿÿÿÿ_Bieu4HTMT_KH TPCP vung TNB (03-1-2012) 2 4 2" xfId="13827" xr:uid="{00000000-0005-0000-0000-00003A390000}"/>
    <cellStyle name="T_ÿÿÿÿÿ_Bieu4HTMT_KH TPCP vung TNB (03-1-2012) 2 5" xfId="7912" xr:uid="{00000000-0005-0000-0000-00003B390000}"/>
    <cellStyle name="T_ÿÿÿÿÿ_Bieu4HTMT_KH TPCP vung TNB (03-1-2012) 2 6" xfId="7926" xr:uid="{00000000-0005-0000-0000-00003C390000}"/>
    <cellStyle name="T_ÿÿÿÿÿ_Bieu4HTMT_KH TPCP vung TNB (03-1-2012) 3" xfId="7944" xr:uid="{00000000-0005-0000-0000-00003D390000}"/>
    <cellStyle name="T_ÿÿÿÿÿ_Bieu4HTMT_KH TPCP vung TNB (03-1-2012) 3 2" xfId="5812" xr:uid="{00000000-0005-0000-0000-00003E390000}"/>
    <cellStyle name="T_ÿÿÿÿÿ_Bieu4HTMT_KH TPCP vung TNB (03-1-2012) 3 2 2" xfId="13828" xr:uid="{00000000-0005-0000-0000-00003F390000}"/>
    <cellStyle name="T_ÿÿÿÿÿ_Bieu4HTMT_KH TPCP vung TNB (03-1-2012) 3 2 3" xfId="13829" xr:uid="{00000000-0005-0000-0000-000040390000}"/>
    <cellStyle name="T_ÿÿÿÿÿ_Bieu4HTMT_KH TPCP vung TNB (03-1-2012) 3 3" xfId="4856" xr:uid="{00000000-0005-0000-0000-000041390000}"/>
    <cellStyle name="T_ÿÿÿÿÿ_Bieu4HTMT_KH TPCP vung TNB (03-1-2012) 3 4" xfId="4865" xr:uid="{00000000-0005-0000-0000-000042390000}"/>
    <cellStyle name="T_ÿÿÿÿÿ_Bieu4HTMT_KH TPCP vung TNB (03-1-2012) 4" xfId="6100" xr:uid="{00000000-0005-0000-0000-000043390000}"/>
    <cellStyle name="T_ÿÿÿÿÿ_Bieu4HTMT_KH TPCP vung TNB (03-1-2012) 4 2" xfId="7946" xr:uid="{00000000-0005-0000-0000-000044390000}"/>
    <cellStyle name="T_ÿÿÿÿÿ_Bieu4HTMT_KH TPCP vung TNB (03-1-2012) 4 3" xfId="5445" xr:uid="{00000000-0005-0000-0000-000045390000}"/>
    <cellStyle name="T_ÿÿÿÿÿ_Bieu4HTMT_KH TPCP vung TNB (03-1-2012) 5" xfId="6104" xr:uid="{00000000-0005-0000-0000-000046390000}"/>
    <cellStyle name="T_ÿÿÿÿÿ_Bieu4HTMT_KH TPCP vung TNB (03-1-2012) 5 2" xfId="13447" xr:uid="{00000000-0005-0000-0000-000047390000}"/>
    <cellStyle name="T_ÿÿÿÿÿ_Bieu4HTMT_KH TPCP vung TNB (03-1-2012) 6" xfId="1892" xr:uid="{00000000-0005-0000-0000-000048390000}"/>
    <cellStyle name="T_ÿÿÿÿÿ_Bieu4HTMT_KH TPCP vung TNB (03-1-2012) 7" xfId="408" xr:uid="{00000000-0005-0000-0000-000049390000}"/>
    <cellStyle name="T_ÿÿÿÿÿ_KH TPCP vung TNB (03-1-2012)" xfId="8151" xr:uid="{00000000-0005-0000-0000-00004A390000}"/>
    <cellStyle name="T_ÿÿÿÿÿ_KH TPCP vung TNB (03-1-2012) 2" xfId="10884" xr:uid="{00000000-0005-0000-0000-00004B390000}"/>
    <cellStyle name="T_ÿÿÿÿÿ_KH TPCP vung TNB (03-1-2012) 2 2" xfId="13830" xr:uid="{00000000-0005-0000-0000-00004C390000}"/>
    <cellStyle name="T_ÿÿÿÿÿ_KH TPCP vung TNB (03-1-2012) 2 2 2" xfId="2888" xr:uid="{00000000-0005-0000-0000-00004D390000}"/>
    <cellStyle name="T_ÿÿÿÿÿ_KH TPCP vung TNB (03-1-2012) 2 2 2 2" xfId="13371" xr:uid="{00000000-0005-0000-0000-00004E390000}"/>
    <cellStyle name="T_ÿÿÿÿÿ_KH TPCP vung TNB (03-1-2012) 2 2 2 3" xfId="13831" xr:uid="{00000000-0005-0000-0000-00004F390000}"/>
    <cellStyle name="T_ÿÿÿÿÿ_KH TPCP vung TNB (03-1-2012) 2 2 3" xfId="10336" xr:uid="{00000000-0005-0000-0000-000050390000}"/>
    <cellStyle name="T_ÿÿÿÿÿ_KH TPCP vung TNB (03-1-2012) 2 2 4" xfId="7255" xr:uid="{00000000-0005-0000-0000-000051390000}"/>
    <cellStyle name="T_ÿÿÿÿÿ_KH TPCP vung TNB (03-1-2012) 2 3" xfId="13832" xr:uid="{00000000-0005-0000-0000-000052390000}"/>
    <cellStyle name="T_ÿÿÿÿÿ_KH TPCP vung TNB (03-1-2012) 2 3 2" xfId="13538" xr:uid="{00000000-0005-0000-0000-000053390000}"/>
    <cellStyle name="T_ÿÿÿÿÿ_KH TPCP vung TNB (03-1-2012) 2 3 3" xfId="10340" xr:uid="{00000000-0005-0000-0000-000054390000}"/>
    <cellStyle name="T_ÿÿÿÿÿ_KH TPCP vung TNB (03-1-2012) 2 4" xfId="10993" xr:uid="{00000000-0005-0000-0000-000055390000}"/>
    <cellStyle name="T_ÿÿÿÿÿ_KH TPCP vung TNB (03-1-2012) 2 4 2" xfId="10996" xr:uid="{00000000-0005-0000-0000-000056390000}"/>
    <cellStyle name="T_ÿÿÿÿÿ_KH TPCP vung TNB (03-1-2012) 2 5" xfId="10999" xr:uid="{00000000-0005-0000-0000-000057390000}"/>
    <cellStyle name="T_ÿÿÿÿÿ_KH TPCP vung TNB (03-1-2012) 2 6" xfId="11002" xr:uid="{00000000-0005-0000-0000-000058390000}"/>
    <cellStyle name="T_ÿÿÿÿÿ_KH TPCP vung TNB (03-1-2012) 3" xfId="13833" xr:uid="{00000000-0005-0000-0000-000059390000}"/>
    <cellStyle name="T_ÿÿÿÿÿ_KH TPCP vung TNB (03-1-2012) 3 2" xfId="12460" xr:uid="{00000000-0005-0000-0000-00005A390000}"/>
    <cellStyle name="T_ÿÿÿÿÿ_KH TPCP vung TNB (03-1-2012) 3 2 2" xfId="13834" xr:uid="{00000000-0005-0000-0000-00005B390000}"/>
    <cellStyle name="T_ÿÿÿÿÿ_KH TPCP vung TNB (03-1-2012) 3 2 3" xfId="13835" xr:uid="{00000000-0005-0000-0000-00005C390000}"/>
    <cellStyle name="T_ÿÿÿÿÿ_KH TPCP vung TNB (03-1-2012) 3 3" xfId="13837" xr:uid="{00000000-0005-0000-0000-00005D390000}"/>
    <cellStyle name="T_ÿÿÿÿÿ_KH TPCP vung TNB (03-1-2012) 3 4" xfId="11005" xr:uid="{00000000-0005-0000-0000-00005E390000}"/>
    <cellStyle name="T_ÿÿÿÿÿ_KH TPCP vung TNB (03-1-2012) 4" xfId="3630" xr:uid="{00000000-0005-0000-0000-00005F390000}"/>
    <cellStyle name="T_ÿÿÿÿÿ_KH TPCP vung TNB (03-1-2012) 4 2" xfId="13839" xr:uid="{00000000-0005-0000-0000-000060390000}"/>
    <cellStyle name="T_ÿÿÿÿÿ_KH TPCP vung TNB (03-1-2012) 4 3" xfId="13840" xr:uid="{00000000-0005-0000-0000-000061390000}"/>
    <cellStyle name="T_ÿÿÿÿÿ_KH TPCP vung TNB (03-1-2012) 5" xfId="2056" xr:uid="{00000000-0005-0000-0000-000062390000}"/>
    <cellStyle name="T_ÿÿÿÿÿ_KH TPCP vung TNB (03-1-2012) 5 2" xfId="13841" xr:uid="{00000000-0005-0000-0000-000063390000}"/>
    <cellStyle name="T_ÿÿÿÿÿ_KH TPCP vung TNB (03-1-2012) 6" xfId="2060" xr:uid="{00000000-0005-0000-0000-000064390000}"/>
    <cellStyle name="T_ÿÿÿÿÿ_KH TPCP vung TNB (03-1-2012) 7" xfId="1081" xr:uid="{00000000-0005-0000-0000-000065390000}"/>
    <cellStyle name="T_ÿÿÿÿÿ_kien giang 2" xfId="6977" xr:uid="{00000000-0005-0000-0000-000066390000}"/>
    <cellStyle name="T_ÿÿÿÿÿ_kien giang 2 2" xfId="13842" xr:uid="{00000000-0005-0000-0000-000067390000}"/>
    <cellStyle name="T_ÿÿÿÿÿ_kien giang 2 2 2" xfId="8772" xr:uid="{00000000-0005-0000-0000-000068390000}"/>
    <cellStyle name="T_ÿÿÿÿÿ_kien giang 2 2 2 2" xfId="13843" xr:uid="{00000000-0005-0000-0000-000069390000}"/>
    <cellStyle name="T_ÿÿÿÿÿ_kien giang 2 2 2 2 2" xfId="13844" xr:uid="{00000000-0005-0000-0000-00006A390000}"/>
    <cellStyle name="T_ÿÿÿÿÿ_kien giang 2 2 2 2 3" xfId="2883" xr:uid="{00000000-0005-0000-0000-00006B390000}"/>
    <cellStyle name="T_ÿÿÿÿÿ_kien giang 2 2 2 3" xfId="13845" xr:uid="{00000000-0005-0000-0000-00006C390000}"/>
    <cellStyle name="T_ÿÿÿÿÿ_kien giang 2 2 2 4" xfId="11258" xr:uid="{00000000-0005-0000-0000-00006D390000}"/>
    <cellStyle name="T_ÿÿÿÿÿ_kien giang 2 2 3" xfId="9604" xr:uid="{00000000-0005-0000-0000-00006E390000}"/>
    <cellStyle name="T_ÿÿÿÿÿ_kien giang 2 2 3 2" xfId="13846" xr:uid="{00000000-0005-0000-0000-00006F390000}"/>
    <cellStyle name="T_ÿÿÿÿÿ_kien giang 2 2 3 3" xfId="13847" xr:uid="{00000000-0005-0000-0000-000070390000}"/>
    <cellStyle name="T_ÿÿÿÿÿ_kien giang 2 2 4" xfId="13848" xr:uid="{00000000-0005-0000-0000-000071390000}"/>
    <cellStyle name="T_ÿÿÿÿÿ_kien giang 2 2 4 2" xfId="13319" xr:uid="{00000000-0005-0000-0000-000072390000}"/>
    <cellStyle name="T_ÿÿÿÿÿ_kien giang 2 2 5" xfId="13849" xr:uid="{00000000-0005-0000-0000-000073390000}"/>
    <cellStyle name="T_ÿÿÿÿÿ_kien giang 2 2 6" xfId="4349" xr:uid="{00000000-0005-0000-0000-000074390000}"/>
    <cellStyle name="T_ÿÿÿÿÿ_kien giang 2 3" xfId="13851" xr:uid="{00000000-0005-0000-0000-000075390000}"/>
    <cellStyle name="T_ÿÿÿÿÿ_kien giang 2 3 2" xfId="9608" xr:uid="{00000000-0005-0000-0000-000076390000}"/>
    <cellStyle name="T_ÿÿÿÿÿ_kien giang 2 3 2 2" xfId="2421" xr:uid="{00000000-0005-0000-0000-000077390000}"/>
    <cellStyle name="T_ÿÿÿÿÿ_kien giang 2 3 2 3" xfId="2496" xr:uid="{00000000-0005-0000-0000-000078390000}"/>
    <cellStyle name="T_ÿÿÿÿÿ_kien giang 2 3 3" xfId="9610" xr:uid="{00000000-0005-0000-0000-000079390000}"/>
    <cellStyle name="T_ÿÿÿÿÿ_kien giang 2 3 4" xfId="2300" xr:uid="{00000000-0005-0000-0000-00007A390000}"/>
    <cellStyle name="T_ÿÿÿÿÿ_kien giang 2 4" xfId="8621" xr:uid="{00000000-0005-0000-0000-00007B390000}"/>
    <cellStyle name="T_ÿÿÿÿÿ_kien giang 2 4 2" xfId="9615" xr:uid="{00000000-0005-0000-0000-00007C390000}"/>
    <cellStyle name="T_ÿÿÿÿÿ_kien giang 2 4 3" xfId="9617" xr:uid="{00000000-0005-0000-0000-00007D390000}"/>
    <cellStyle name="T_ÿÿÿÿÿ_kien giang 2 5" xfId="9068" xr:uid="{00000000-0005-0000-0000-00007E390000}"/>
    <cellStyle name="T_ÿÿÿÿÿ_kien giang 2 5 2" xfId="6864" xr:uid="{00000000-0005-0000-0000-00007F390000}"/>
    <cellStyle name="T_ÿÿÿÿÿ_kien giang 2 6" xfId="13852" xr:uid="{00000000-0005-0000-0000-000080390000}"/>
    <cellStyle name="T_ÿÿÿÿÿ_kien giang 2 7" xfId="2902" xr:uid="{00000000-0005-0000-0000-000081390000}"/>
    <cellStyle name="Text Indent A" xfId="9990" xr:uid="{00000000-0005-0000-0000-000082390000}"/>
    <cellStyle name="Text Indent A 2" xfId="5758" xr:uid="{00000000-0005-0000-0000-000083390000}"/>
    <cellStyle name="Text Indent B" xfId="9996" xr:uid="{00000000-0005-0000-0000-000084390000}"/>
    <cellStyle name="Text Indent B 10" xfId="13853" xr:uid="{00000000-0005-0000-0000-000085390000}"/>
    <cellStyle name="Text Indent B 10 2" xfId="7230" xr:uid="{00000000-0005-0000-0000-000086390000}"/>
    <cellStyle name="Text Indent B 11" xfId="13854" xr:uid="{00000000-0005-0000-0000-000087390000}"/>
    <cellStyle name="Text Indent B 11 2" xfId="13855" xr:uid="{00000000-0005-0000-0000-000088390000}"/>
    <cellStyle name="Text Indent B 12" xfId="6585" xr:uid="{00000000-0005-0000-0000-000089390000}"/>
    <cellStyle name="Text Indent B 12 2" xfId="13856" xr:uid="{00000000-0005-0000-0000-00008A390000}"/>
    <cellStyle name="Text Indent B 13" xfId="6587" xr:uid="{00000000-0005-0000-0000-00008B390000}"/>
    <cellStyle name="Text Indent B 13 2" xfId="13857" xr:uid="{00000000-0005-0000-0000-00008C390000}"/>
    <cellStyle name="Text Indent B 14" xfId="6589" xr:uid="{00000000-0005-0000-0000-00008D390000}"/>
    <cellStyle name="Text Indent B 14 2" xfId="13858" xr:uid="{00000000-0005-0000-0000-00008E390000}"/>
    <cellStyle name="Text Indent B 15" xfId="6591" xr:uid="{00000000-0005-0000-0000-00008F390000}"/>
    <cellStyle name="Text Indent B 15 2" xfId="6321" xr:uid="{00000000-0005-0000-0000-000090390000}"/>
    <cellStyle name="Text Indent B 16" xfId="6593" xr:uid="{00000000-0005-0000-0000-000091390000}"/>
    <cellStyle name="Text Indent B 16 2" xfId="13859" xr:uid="{00000000-0005-0000-0000-000092390000}"/>
    <cellStyle name="Text Indent B 17" xfId="640" xr:uid="{00000000-0005-0000-0000-000093390000}"/>
    <cellStyle name="Text Indent B 17 2" xfId="5765" xr:uid="{00000000-0005-0000-0000-000094390000}"/>
    <cellStyle name="Text Indent B 18" xfId="700" xr:uid="{00000000-0005-0000-0000-000095390000}"/>
    <cellStyle name="Text Indent B 19" xfId="6595" xr:uid="{00000000-0005-0000-0000-000096390000}"/>
    <cellStyle name="Text Indent B 2" xfId="10000" xr:uid="{00000000-0005-0000-0000-000097390000}"/>
    <cellStyle name="Text Indent B 2 2" xfId="13860" xr:uid="{00000000-0005-0000-0000-000098390000}"/>
    <cellStyle name="Text Indent B 3" xfId="10002" xr:uid="{00000000-0005-0000-0000-000099390000}"/>
    <cellStyle name="Text Indent B 3 2" xfId="13861" xr:uid="{00000000-0005-0000-0000-00009A390000}"/>
    <cellStyle name="Text Indent B 4" xfId="3233" xr:uid="{00000000-0005-0000-0000-00009B390000}"/>
    <cellStyle name="Text Indent B 4 2" xfId="10621" xr:uid="{00000000-0005-0000-0000-00009C390000}"/>
    <cellStyle name="Text Indent B 5" xfId="13862" xr:uid="{00000000-0005-0000-0000-00009D390000}"/>
    <cellStyle name="Text Indent B 5 2" xfId="13863" xr:uid="{00000000-0005-0000-0000-00009E390000}"/>
    <cellStyle name="Text Indent B 6" xfId="13864" xr:uid="{00000000-0005-0000-0000-00009F390000}"/>
    <cellStyle name="Text Indent B 6 2" xfId="13865" xr:uid="{00000000-0005-0000-0000-0000A0390000}"/>
    <cellStyle name="Text Indent B 7" xfId="13866" xr:uid="{00000000-0005-0000-0000-0000A1390000}"/>
    <cellStyle name="Text Indent B 7 2" xfId="13299" xr:uid="{00000000-0005-0000-0000-0000A2390000}"/>
    <cellStyle name="Text Indent B 8" xfId="13867" xr:uid="{00000000-0005-0000-0000-0000A3390000}"/>
    <cellStyle name="Text Indent B 8 2" xfId="13868" xr:uid="{00000000-0005-0000-0000-0000A4390000}"/>
    <cellStyle name="Text Indent B 9" xfId="13869" xr:uid="{00000000-0005-0000-0000-0000A5390000}"/>
    <cellStyle name="Text Indent B 9 2" xfId="13870" xr:uid="{00000000-0005-0000-0000-0000A6390000}"/>
    <cellStyle name="Text Indent C" xfId="10005" xr:uid="{00000000-0005-0000-0000-0000A7390000}"/>
    <cellStyle name="Text Indent C 10" xfId="13871" xr:uid="{00000000-0005-0000-0000-0000A8390000}"/>
    <cellStyle name="Text Indent C 10 2" xfId="13872" xr:uid="{00000000-0005-0000-0000-0000A9390000}"/>
    <cellStyle name="Text Indent C 11" xfId="5117" xr:uid="{00000000-0005-0000-0000-0000AA390000}"/>
    <cellStyle name="Text Indent C 11 2" xfId="13873" xr:uid="{00000000-0005-0000-0000-0000AB390000}"/>
    <cellStyle name="Text Indent C 12" xfId="13874" xr:uid="{00000000-0005-0000-0000-0000AC390000}"/>
    <cellStyle name="Text Indent C 12 2" xfId="13047" xr:uid="{00000000-0005-0000-0000-0000AD390000}"/>
    <cellStyle name="Text Indent C 13" xfId="13875" xr:uid="{00000000-0005-0000-0000-0000AE390000}"/>
    <cellStyle name="Text Indent C 13 2" xfId="13055" xr:uid="{00000000-0005-0000-0000-0000AF390000}"/>
    <cellStyle name="Text Indent C 14" xfId="13876" xr:uid="{00000000-0005-0000-0000-0000B0390000}"/>
    <cellStyle name="Text Indent C 14 2" xfId="10515" xr:uid="{00000000-0005-0000-0000-0000B1390000}"/>
    <cellStyle name="Text Indent C 15" xfId="13877" xr:uid="{00000000-0005-0000-0000-0000B2390000}"/>
    <cellStyle name="Text Indent C 15 2" xfId="13878" xr:uid="{00000000-0005-0000-0000-0000B3390000}"/>
    <cellStyle name="Text Indent C 16" xfId="13879" xr:uid="{00000000-0005-0000-0000-0000B4390000}"/>
    <cellStyle name="Text Indent C 16 2" xfId="7887" xr:uid="{00000000-0005-0000-0000-0000B5390000}"/>
    <cellStyle name="Text Indent C 17" xfId="13880" xr:uid="{00000000-0005-0000-0000-0000B6390000}"/>
    <cellStyle name="Text Indent C 17 2" xfId="13881" xr:uid="{00000000-0005-0000-0000-0000B7390000}"/>
    <cellStyle name="Text Indent C 18" xfId="13882" xr:uid="{00000000-0005-0000-0000-0000B8390000}"/>
    <cellStyle name="Text Indent C 19" xfId="13883" xr:uid="{00000000-0005-0000-0000-0000B9390000}"/>
    <cellStyle name="Text Indent C 2" xfId="10007" xr:uid="{00000000-0005-0000-0000-0000BA390000}"/>
    <cellStyle name="Text Indent C 2 2" xfId="3671" xr:uid="{00000000-0005-0000-0000-0000BB390000}"/>
    <cellStyle name="Text Indent C 3" xfId="13884" xr:uid="{00000000-0005-0000-0000-0000BC390000}"/>
    <cellStyle name="Text Indent C 3 2" xfId="7091" xr:uid="{00000000-0005-0000-0000-0000BD390000}"/>
    <cellStyle name="Text Indent C 4" xfId="13885" xr:uid="{00000000-0005-0000-0000-0000BE390000}"/>
    <cellStyle name="Text Indent C 4 2" xfId="13886" xr:uid="{00000000-0005-0000-0000-0000BF390000}"/>
    <cellStyle name="Text Indent C 5" xfId="13887" xr:uid="{00000000-0005-0000-0000-0000C0390000}"/>
    <cellStyle name="Text Indent C 5 2" xfId="10063" xr:uid="{00000000-0005-0000-0000-0000C1390000}"/>
    <cellStyle name="Text Indent C 6" xfId="13888" xr:uid="{00000000-0005-0000-0000-0000C2390000}"/>
    <cellStyle name="Text Indent C 6 2" xfId="928" xr:uid="{00000000-0005-0000-0000-0000C3390000}"/>
    <cellStyle name="Text Indent C 7" xfId="13889" xr:uid="{00000000-0005-0000-0000-0000C4390000}"/>
    <cellStyle name="Text Indent C 7 2" xfId="13890" xr:uid="{00000000-0005-0000-0000-0000C5390000}"/>
    <cellStyle name="Text Indent C 8" xfId="13891" xr:uid="{00000000-0005-0000-0000-0000C6390000}"/>
    <cellStyle name="Text Indent C 8 2" xfId="6315" xr:uid="{00000000-0005-0000-0000-0000C7390000}"/>
    <cellStyle name="Text Indent C 9" xfId="13892" xr:uid="{00000000-0005-0000-0000-0000C8390000}"/>
    <cellStyle name="Text Indent C 9 2" xfId="12184" xr:uid="{00000000-0005-0000-0000-0000C9390000}"/>
    <cellStyle name="th" xfId="13893" xr:uid="{00000000-0005-0000-0000-0000CA390000}"/>
    <cellStyle name="th 10" xfId="4368" xr:uid="{00000000-0005-0000-0000-0000CB390000}"/>
    <cellStyle name="th 11" xfId="13894" xr:uid="{00000000-0005-0000-0000-0000CC390000}"/>
    <cellStyle name="th 12" xfId="13895" xr:uid="{00000000-0005-0000-0000-0000CD390000}"/>
    <cellStyle name="th 13" xfId="4043" xr:uid="{00000000-0005-0000-0000-0000CE390000}"/>
    <cellStyle name="th 14" xfId="6545" xr:uid="{00000000-0005-0000-0000-0000CF390000}"/>
    <cellStyle name="th 15" xfId="6548" xr:uid="{00000000-0005-0000-0000-0000D0390000}"/>
    <cellStyle name="th 16" xfId="13896" xr:uid="{00000000-0005-0000-0000-0000D1390000}"/>
    <cellStyle name="th 2" xfId="13897" xr:uid="{00000000-0005-0000-0000-0000D2390000}"/>
    <cellStyle name="th 2 2" xfId="13898" xr:uid="{00000000-0005-0000-0000-0000D3390000}"/>
    <cellStyle name="th 2 2 2" xfId="13899" xr:uid="{00000000-0005-0000-0000-0000D4390000}"/>
    <cellStyle name="th 2 2 2 2" xfId="12348" xr:uid="{00000000-0005-0000-0000-0000D5390000}"/>
    <cellStyle name="th 2 2 2 3" xfId="12350" xr:uid="{00000000-0005-0000-0000-0000D6390000}"/>
    <cellStyle name="th 2 2 3" xfId="7736" xr:uid="{00000000-0005-0000-0000-0000D7390000}"/>
    <cellStyle name="th 2 2 4" xfId="3026" xr:uid="{00000000-0005-0000-0000-0000D8390000}"/>
    <cellStyle name="th 2 3" xfId="13900" xr:uid="{00000000-0005-0000-0000-0000D9390000}"/>
    <cellStyle name="th 2 3 2" xfId="9719" xr:uid="{00000000-0005-0000-0000-0000DA390000}"/>
    <cellStyle name="th 2 3 3" xfId="8922" xr:uid="{00000000-0005-0000-0000-0000DB390000}"/>
    <cellStyle name="th 2 4" xfId="13901" xr:uid="{00000000-0005-0000-0000-0000DC390000}"/>
    <cellStyle name="th 2 4 2" xfId="13902" xr:uid="{00000000-0005-0000-0000-0000DD390000}"/>
    <cellStyle name="th 2 5" xfId="13903" xr:uid="{00000000-0005-0000-0000-0000DE390000}"/>
    <cellStyle name="th 2 6" xfId="13904" xr:uid="{00000000-0005-0000-0000-0000DF390000}"/>
    <cellStyle name="th 3" xfId="13905" xr:uid="{00000000-0005-0000-0000-0000E0390000}"/>
    <cellStyle name="th 3 2" xfId="13906" xr:uid="{00000000-0005-0000-0000-0000E1390000}"/>
    <cellStyle name="th 3 2 2" xfId="13907" xr:uid="{00000000-0005-0000-0000-0000E2390000}"/>
    <cellStyle name="th 3 2 3" xfId="13908" xr:uid="{00000000-0005-0000-0000-0000E3390000}"/>
    <cellStyle name="th 3 3" xfId="9858" xr:uid="{00000000-0005-0000-0000-0000E4390000}"/>
    <cellStyle name="th 3 3 2" xfId="13909" xr:uid="{00000000-0005-0000-0000-0000E5390000}"/>
    <cellStyle name="th 3 4" xfId="9860" xr:uid="{00000000-0005-0000-0000-0000E6390000}"/>
    <cellStyle name="th 3 5" xfId="13910" xr:uid="{00000000-0005-0000-0000-0000E7390000}"/>
    <cellStyle name="th 4" xfId="13911" xr:uid="{00000000-0005-0000-0000-0000E8390000}"/>
    <cellStyle name="th 4 2" xfId="13912" xr:uid="{00000000-0005-0000-0000-0000E9390000}"/>
    <cellStyle name="th 4 2 2" xfId="6796" xr:uid="{00000000-0005-0000-0000-0000EA390000}"/>
    <cellStyle name="th 4 3" xfId="9862" xr:uid="{00000000-0005-0000-0000-0000EB390000}"/>
    <cellStyle name="th 4 4" xfId="10219" xr:uid="{00000000-0005-0000-0000-0000EC390000}"/>
    <cellStyle name="th 5" xfId="13913" xr:uid="{00000000-0005-0000-0000-0000ED390000}"/>
    <cellStyle name="th 5 2" xfId="13914" xr:uid="{00000000-0005-0000-0000-0000EE390000}"/>
    <cellStyle name="th 5 3" xfId="13915" xr:uid="{00000000-0005-0000-0000-0000EF390000}"/>
    <cellStyle name="th 6" xfId="7059" xr:uid="{00000000-0005-0000-0000-0000F0390000}"/>
    <cellStyle name="th 7" xfId="6629" xr:uid="{00000000-0005-0000-0000-0000F1390000}"/>
    <cellStyle name="th 8" xfId="5127" xr:uid="{00000000-0005-0000-0000-0000F2390000}"/>
    <cellStyle name="th 9" xfId="5132" xr:uid="{00000000-0005-0000-0000-0000F3390000}"/>
    <cellStyle name="þ_x005f_x001d_ð¤_x005f_x000c_¯þ_x005f_x0014__x005f_x000d_¨þU_x005f_x0001_À_x005f_x0004_ _x005f_x0015__x005f_x000f__x005f_x0001__x005f_x0001_" xfId="10558" xr:uid="{00000000-0005-0000-0000-0000F4390000}"/>
    <cellStyle name="þ_x005f_x001d_ð¤_x005f_x000c_¯þ_x005f_x0014__x005f_x000d_¨þU_x005f_x0001_À_x005f_x0004_ _x005f_x0015__x005f_x000f__x005f_x0001__x005f_x0001_ 2" xfId="13588" xr:uid="{00000000-0005-0000-0000-0000F5390000}"/>
    <cellStyle name="þ_x005f_x001d_ð¤_x005f_x000c_¯þ_x005f_x0014__x005f_x000d_¨þU_x005f_x0001_À_x005f_x0004_ _x005f_x0015__x005f_x000f__x005f_x0001__x005f_x0001_ 2 2" xfId="13590" xr:uid="{00000000-0005-0000-0000-0000F6390000}"/>
    <cellStyle name="þ_x005f_x001d_ð¤_x005f_x000c_¯þ_x005f_x0014__x005f_x000d_¨þU_x005f_x0001_À_x005f_x0004_ _x005f_x0015__x005f_x000f__x005f_x0001__x005f_x0001_ 2 2 2" xfId="13592" xr:uid="{00000000-0005-0000-0000-0000F7390000}"/>
    <cellStyle name="þ_x005f_x001d_ð¤_x005f_x000c_¯þ_x005f_x0014__x005f_x000d_¨þU_x005f_x0001_À_x005f_x0004_ _x005f_x0015__x005f_x000f__x005f_x0001__x005f_x0001_ 2 2 3" xfId="12990" xr:uid="{00000000-0005-0000-0000-0000F8390000}"/>
    <cellStyle name="þ_x005f_x001d_ð¤_x005f_x000c_¯þ_x005f_x0014__x005f_x000d_¨þU_x005f_x0001_À_x005f_x0004_ _x005f_x0015__x005f_x000f__x005f_x0001__x005f_x0001_ 3" xfId="13595" xr:uid="{00000000-0005-0000-0000-0000F9390000}"/>
    <cellStyle name="þ_x005f_x001d_ð¤_x005f_x000c_¯þ_x005f_x0014__x005f_x000d_¨þU_x005f_x0001_À_x005f_x0004_ _x005f_x0015__x005f_x000f__x005f_x0001__x005f_x0001_ 3 2" xfId="13597" xr:uid="{00000000-0005-0000-0000-0000FA390000}"/>
    <cellStyle name="þ_x005f_x001d_ð¤_x005f_x000c_¯þ_x005f_x0014__x005f_x000d_¨þU_x005f_x0001_À_x005f_x0004_ _x005f_x0015__x005f_x000f__x005f_x0001__x005f_x0001_ 3 3" xfId="13599" xr:uid="{00000000-0005-0000-0000-0000FB390000}"/>
    <cellStyle name="þ_x005f_x001d_ð¤_x005f_x000c_¯þ_x005f_x0014__x005f_x000d_¨þU_x005f_x0001_À_x005f_x0004_ _x005f_x0015__x005f_x000f__x005f_x0001__x005f_x0001_ 4" xfId="13601" xr:uid="{00000000-0005-0000-0000-0000FC390000}"/>
    <cellStyle name="þ_x005f_x001d_ð·_x005f_x000c_æþ'_x005f_x000d_ßþU_x005f_x0001_Ø_x005f_x0005_ü_x005f_x0014__x005f_x0007__x005f_x0001__x005f_x0001_" xfId="13916" xr:uid="{00000000-0005-0000-0000-0000FD390000}"/>
    <cellStyle name="þ_x005f_x001d_ð·_x005f_x000c_æþ'_x005f_x000d_ßþU_x005f_x0001_Ø_x005f_x0005_ü_x005f_x0014__x005f_x0007__x005f_x0001__x005f_x0001_ 2" xfId="13239" xr:uid="{00000000-0005-0000-0000-0000FE390000}"/>
    <cellStyle name="þ_x005f_x001d_ðÇ%Uý—&amp;Hý9_x005f_x0008_Ÿ s_x005f_x000a__x005f_x0007__x005f_x0001__x005f_x0001_" xfId="8700" xr:uid="{00000000-0005-0000-0000-0000FF390000}"/>
    <cellStyle name="þ_x005f_x001d_ðÇ%Uý—&amp;Hý9_x005f_x0008_Ÿ s_x005f_x000a__x005f_x0007__x005f_x0001__x005f_x0001_ 2" xfId="13917" xr:uid="{00000000-0005-0000-0000-0000003A0000}"/>
    <cellStyle name="þ_x005f_x001d_ðK_x005f_x000c_Fý_x005f_x001b__x005f_x000d_9ýU_x005f_x0001_Ð_x005f_x0008_¦)_x005f_x0007__x005f_x0001__x005f_x0001_" xfId="13918" xr:uid="{00000000-0005-0000-0000-0000013A0000}"/>
    <cellStyle name="þ_x005f_x001d_ðK_x005f_x000c_Fý_x005f_x001b__x005f_x000d_9ýU_x005f_x0001_Ð_x005f_x0008_¦)_x005f_x0007__x005f_x0001__x005f_x0001_ 2" xfId="13919" xr:uid="{00000000-0005-0000-0000-0000023A0000}"/>
    <cellStyle name="þ_x005f_x005f_x005f_x001d_ð¤_x005f_x005f_x005f_x000c_¯þ_x005f_x005f_x005f_x0014__x005f_x005f_x005f_x000d_¨þU_x005f_x005f_x005f_x0001_À_x005f_x005f_x005f_x0004_ _x005f_x005f_x005f_x0015__x005f_x005f_x005f_x000f__x005f_x005f_x005f_x0001__x005f_x005f_x" xfId="13920" xr:uid="{00000000-0005-0000-0000-0000033A0000}"/>
    <cellStyle name="þ_x005f_x005f_x005f_x001d_ð¤_x005f_x005f_x005f_x000c_¯þ_x005f_x005f_x005f_x0014__x005f_x005f_x005f_x000d_¨þU_x005f_x005f_x005f_x0001_À_x005f_x005f_x005f_x0004_ _x005f_x005f_x005f_x0015__x005f_x005f_x005f_x000f__x005f_x005f_x005f_x0001__x005f_x005f_x 2" xfId="3723" xr:uid="{00000000-0005-0000-0000-0000043A0000}"/>
    <cellStyle name="þ_x005f_x005f_x005f_x001d_ð¤_x005f_x005f_x005f_x000c_¯þ_x005f_x005f_x005f_x0014__x005f_x005f_x005f_x000d_¨þU_x005f_x005f_x005f_x0001_À_x005f_x005f_x005f_x0004_ _x005f_x005f_x005f_x0015__x005f_x005f_x005f_x000f__x005f_x005f_x005f_x0001__x005f_x005f_x 2 2" xfId="13921" xr:uid="{00000000-0005-0000-0000-0000053A0000}"/>
    <cellStyle name="þ_x005f_x005f_x005f_x001d_ð¤_x005f_x005f_x005f_x000c_¯þ_x005f_x005f_x005f_x0014__x005f_x005f_x005f_x000d_¨þU_x005f_x005f_x005f_x0001_À_x005f_x005f_x005f_x0004_ _x005f_x005f_x005f_x0015__x005f_x005f_x005f_x000f__x005f_x005f_x005f_x0001__x005f_x005f_x 3" xfId="6634" xr:uid="{00000000-0005-0000-0000-0000063A0000}"/>
    <cellStyle name="þ_x005f_x005f_x005f_x001d_ð¤_x005f_x005f_x005f_x000c_¯þ_x005f_x005f_x005f_x0014__x005f_x005f_x005f_x000d_¨þU_x005f_x005f_x005f_x0001_À_x005f_x005f_x005f_x0004_ _x005f_x005f_x005f_x0015__x005f_x005f_x005f_x000f__x005f_x005f_x005f_x0001__x005f_x005f_x 4" xfId="6636" xr:uid="{00000000-0005-0000-0000-0000073A0000}"/>
    <cellStyle name="þ_x005f_x005f_x005f_x001d_ð·_x005f_x005f_x005f_x000c_æþ'_x005f_x005f_x005f_x000d_ßþU_x005f_x005f_x005f_x0001_Ø_x005f_x005f_x005f_x0005_ü_x005f_x005f_x005f_x0014__x005f_x005f_x005f_x0007__x005f_x005f_x005f_x0001__x005f_x005f_x005f_x0001_" xfId="13922" xr:uid="{00000000-0005-0000-0000-0000083A0000}"/>
    <cellStyle name="þ_x005f_x005f_x005f_x001d_ð·_x005f_x005f_x005f_x000c_æþ'_x005f_x005f_x005f_x000d_ßþU_x005f_x005f_x005f_x0001_Ø_x005f_x005f_x005f_x0005_ü_x005f_x005f_x005f_x0014__x005f_x005f_x005f_x0007__x005f_x005f_x005f_x0001__x005f_x005f_x005f_x0001_ 2" xfId="13923" xr:uid="{00000000-0005-0000-0000-0000093A0000}"/>
    <cellStyle name="þ_x005f_x005f_x005f_x001d_ðÇ%Uý—&amp;Hý9_x005f_x005f_x005f_x0008_Ÿ s_x005f_x005f_x005f_x000a__x005f_x005f_x005f_x0007__x005f_x005f_x005f_x0001__x005f_x005f_x005f_x0001_" xfId="12588" xr:uid="{00000000-0005-0000-0000-00000A3A0000}"/>
    <cellStyle name="þ_x005f_x005f_x005f_x001d_ðÇ%Uý—&amp;Hý9_x005f_x005f_x005f_x0008_Ÿ s_x005f_x005f_x005f_x000a__x005f_x005f_x005f_x0007__x005f_x005f_x005f_x0001__x005f_x005f_x005f_x0001_ 2" xfId="2796" xr:uid="{00000000-0005-0000-0000-00000B3A0000}"/>
    <cellStyle name="þ_x005f_x005f_x005f_x001d_ðK_x005f_x005f_x005f_x000c_Fý_x005f_x005f_x005f_x001b__x005f_x005f_x005f_x000d_9ýU_x005f_x005f_x005f_x0001_Ð_x005f_x005f_x005f_x0008_¦)_x005f_x005f_x005f_x0007__x005f_x005f_x005f_x0001__x005f_x005f_x005f_x0001_" xfId="9070" xr:uid="{00000000-0005-0000-0000-00000C3A0000}"/>
    <cellStyle name="þ_x005f_x005f_x005f_x001d_ðK_x005f_x005f_x005f_x000c_Fý_x005f_x005f_x005f_x001b__x005f_x005f_x005f_x000d_9ýU_x005f_x005f_x005f_x0001_Ð_x005f_x005f_x005f_x0008_¦)_x005f_x005f_x005f_x0007__x005f_x005f_x005f_x0001__x005f_x005f_x005f_x0001_ 2" xfId="9074" xr:uid="{00000000-0005-0000-0000-00000D3A0000}"/>
    <cellStyle name="than" xfId="13924" xr:uid="{00000000-0005-0000-0000-00000E3A0000}"/>
    <cellStyle name="than 2" xfId="13925" xr:uid="{00000000-0005-0000-0000-00000F3A0000}"/>
    <cellStyle name="Thanh" xfId="2191" xr:uid="{00000000-0005-0000-0000-0000103A0000}"/>
    <cellStyle name="Thanh 2" xfId="13926" xr:uid="{00000000-0005-0000-0000-0000113A0000}"/>
    <cellStyle name="Thanh 2 2" xfId="4101" xr:uid="{00000000-0005-0000-0000-0000123A0000}"/>
    <cellStyle name="Thanh 2 2 2" xfId="4105" xr:uid="{00000000-0005-0000-0000-0000133A0000}"/>
    <cellStyle name="Thanh 2 2 3" xfId="13927" xr:uid="{00000000-0005-0000-0000-0000143A0000}"/>
    <cellStyle name="Thanh 3" xfId="13928" xr:uid="{00000000-0005-0000-0000-0000153A0000}"/>
    <cellStyle name="Thanh 3 2" xfId="13929" xr:uid="{00000000-0005-0000-0000-0000163A0000}"/>
    <cellStyle name="Thanh 3 3" xfId="13930" xr:uid="{00000000-0005-0000-0000-0000173A0000}"/>
    <cellStyle name="þ_x001d_ð¤_x000c_¯þ_x0014__x000a_¨þU_x0001_À_x0004_ _x0015__x000f__x0001__x0001_" xfId="13931" xr:uid="{00000000-0005-0000-0000-0000183A0000}"/>
    <cellStyle name="þ_x001d_ð¤_x000c_¯þ_x0014__x000a_¨þU_x0001_À_x0004_ _x0015__x000f__x0001__x0001_ 2" xfId="13932" xr:uid="{00000000-0005-0000-0000-0000193A0000}"/>
    <cellStyle name="þ_x001d_ð¤_x000c_¯þ_x0014__x000a_¨þU_x0001_À_x0004_ _x0015__x000f__x0001__x0001_ 2 2" xfId="1766" xr:uid="{00000000-0005-0000-0000-00001A3A0000}"/>
    <cellStyle name="þ_x001d_ð¤_x000c_¯þ_x0014__x000a_¨þU_x0001_À_x0004_ _x0015__x000f__x0001__x0001_ 2 2 2" xfId="13933" xr:uid="{00000000-0005-0000-0000-00001B3A0000}"/>
    <cellStyle name="þ_x001d_ð¤_x000c_¯þ_x0014__x000a_¨þU_x0001_À_x0004_ _x0015__x000f__x0001__x0001_ 2 2 3" xfId="1688" xr:uid="{00000000-0005-0000-0000-00001C3A0000}"/>
    <cellStyle name="þ_x001d_ð¤_x000c_¯þ_x0014__x000a_¨þU_x0001_À_x0004_ _x0015__x000f__x0001__x0001_ 3" xfId="13934" xr:uid="{00000000-0005-0000-0000-00001D3A0000}"/>
    <cellStyle name="þ_x001d_ð¤_x000c_¯þ_x0014__x000a_¨þU_x0001_À_x0004_ _x0015__x000f__x0001__x0001_ 3 2" xfId="13935" xr:uid="{00000000-0005-0000-0000-00001E3A0000}"/>
    <cellStyle name="þ_x001d_ð¤_x000c_¯þ_x0014__x000a_¨þU_x0001_À_x0004_ _x0015__x000f__x0001__x0001_ 3 3" xfId="13936" xr:uid="{00000000-0005-0000-0000-00001F3A0000}"/>
    <cellStyle name="þ_x001d_ð¤_x000c_¯þ_x0014__x000a_¨þU_x0001_À_x0004_ _x0015__x000f__x0001__x0001_ 4" xfId="13937" xr:uid="{00000000-0005-0000-0000-0000203A0000}"/>
    <cellStyle name="þ_x001d_ð¤_x000c_¯þ_x0014__x000d_¨þU_x0001_À_x0004_ _x0015__x000f__x0001__x0001_" xfId="13938" xr:uid="{00000000-0005-0000-0000-0000213A0000}"/>
    <cellStyle name="þ_x001d_ð¤_x000c_¯þ_x0014__x000d_¨þU_x0001_À_x0004_ _x0015__x000f__x0001__x0001_ 2" xfId="5816" xr:uid="{00000000-0005-0000-0000-0000223A0000}"/>
    <cellStyle name="þ_x001d_ð¤_x000c_¯þ_x0014__x000d_¨þU_x0001_À_x0004_ _x0015__x000f__x0001__x0001_ 2 2" xfId="13939" xr:uid="{00000000-0005-0000-0000-0000233A0000}"/>
    <cellStyle name="þ_x001d_ð¤_x000c_¯þ_x0014__x000d_¨þU_x0001_À_x0004_ _x0015__x000f__x0001__x0001_ 2 2 2" xfId="13940" xr:uid="{00000000-0005-0000-0000-0000243A0000}"/>
    <cellStyle name="þ_x001d_ð¤_x000c_¯þ_x0014__x000d_¨þU_x0001_À_x0004_ _x0015__x000f__x0001__x0001_ 2 2 3" xfId="13941" xr:uid="{00000000-0005-0000-0000-0000253A0000}"/>
    <cellStyle name="þ_x001d_ð¤_x000c_¯þ_x0014__x000d_¨þU_x0001_À_x0004_ _x0015__x000f__x0001__x0001_ 3" xfId="13942" xr:uid="{00000000-0005-0000-0000-0000263A0000}"/>
    <cellStyle name="þ_x001d_ð¤_x000c_¯þ_x0014__x000d_¨þU_x0001_À_x0004_ _x0015__x000f__x0001__x0001_ 3 2" xfId="13943" xr:uid="{00000000-0005-0000-0000-0000273A0000}"/>
    <cellStyle name="þ_x001d_ð¤_x000c_¯þ_x0014__x000d_¨þU_x0001_À_x0004_ _x0015__x000f__x0001__x0001_ 3 3" xfId="1254" xr:uid="{00000000-0005-0000-0000-0000283A0000}"/>
    <cellStyle name="þ_x001d_ð¤_x000c_¯þ_x0014__x000d_¨þU_x0001_À_x0004_ _x0015__x000f__x0001__x0001_ 4" xfId="13944" xr:uid="{00000000-0005-0000-0000-0000293A0000}"/>
    <cellStyle name="þ_x001d_ð·_x000c_æþ'_x000a_ßþU_x0001_Ø_x0005_ü_x0014__x0007__x0001__x0001_" xfId="13945" xr:uid="{00000000-0005-0000-0000-00002A3A0000}"/>
    <cellStyle name="þ_x001d_ð·_x000c_æþ'_x000a_ßþU_x0001_Ø_x0005_ü_x0014__x0007__x0001__x0001_ 2" xfId="776" xr:uid="{00000000-0005-0000-0000-00002B3A0000}"/>
    <cellStyle name="þ_x001d_ð·_x000c_æþ'_x000d_ßþU_x0001_Ø_x0005_ü_x0014__x0007__x0001__x0001_" xfId="13946" xr:uid="{00000000-0005-0000-0000-00002C3A0000}"/>
    <cellStyle name="þ_x001d_ð·_x000c_æþ'_x000d_ßþU_x0001_Ø_x0005_ü_x0014__x0007__x0001__x0001_ 2" xfId="12242" xr:uid="{00000000-0005-0000-0000-00002D3A0000}"/>
    <cellStyle name="þ_x001d_ðÇ%Uý—&amp;Hý9_x0008_Ÿ s_x000a__x0007__x0001__x0001_" xfId="13947" xr:uid="{00000000-0005-0000-0000-00002E3A0000}"/>
    <cellStyle name="þ_x001d_ðÇ%Uý—&amp;Hý9_x0008_Ÿ s_x000a__x0007__x0001__x0001_ 2" xfId="13948" xr:uid="{00000000-0005-0000-0000-00002F3A0000}"/>
    <cellStyle name="þ_x001d_ðÇ%Uý—&amp;Hý9_x0008_Ÿ s_x000a__x0007__x0001__x0001_ 2 2" xfId="13949" xr:uid="{00000000-0005-0000-0000-0000303A0000}"/>
    <cellStyle name="þ_x001d_ðÇ%Uý—&amp;Hý9_x0008_Ÿ s_x000a__x0007__x0001__x0001_ 3" xfId="13950" xr:uid="{00000000-0005-0000-0000-0000313A0000}"/>
    <cellStyle name="þ_x001d_ðÇ%Uý—&amp;Hý9_x0008_Ÿ s_x000a__x0007__x0001__x0001_ 4" xfId="13951" xr:uid="{00000000-0005-0000-0000-0000323A0000}"/>
    <cellStyle name="þ_x001d_ðK_x000c_Fý_x001b__x000a_9ýU_x0001_Ð_x0008_¦)_x0007__x0001__x0001_" xfId="13952" xr:uid="{00000000-0005-0000-0000-0000333A0000}"/>
    <cellStyle name="þ_x001d_ðK_x000c_Fý_x001b__x000a_9ýU_x0001_Ð_x0008_¦)_x0007__x0001__x0001_ 2" xfId="13953" xr:uid="{00000000-0005-0000-0000-0000343A0000}"/>
    <cellStyle name="þ_x001d_ðK_x000c_Fý_x001b__x000d_9ýU_x0001_Ð_x0008_¦)_x0007__x0001__x0001_" xfId="2306" xr:uid="{00000000-0005-0000-0000-0000353A0000}"/>
    <cellStyle name="þ_x001d_ðK_x000c_Fý_x001b__x000d_9ýU_x0001_Ð_x0008_¦)_x0007__x0001__x0001_ 2" xfId="13132" xr:uid="{00000000-0005-0000-0000-0000363A0000}"/>
    <cellStyle name="thuong-10" xfId="13954" xr:uid="{00000000-0005-0000-0000-0000373A0000}"/>
    <cellStyle name="thuong-10 2" xfId="13955" xr:uid="{00000000-0005-0000-0000-0000383A0000}"/>
    <cellStyle name="thuong-10 2 2" xfId="1285" xr:uid="{00000000-0005-0000-0000-0000393A0000}"/>
    <cellStyle name="thuong-10 2 2 2" xfId="13956" xr:uid="{00000000-0005-0000-0000-00003A3A0000}"/>
    <cellStyle name="thuong-10 2 2 3" xfId="13957" xr:uid="{00000000-0005-0000-0000-00003B3A0000}"/>
    <cellStyle name="thuong-10 2 3" xfId="13958" xr:uid="{00000000-0005-0000-0000-00003C3A0000}"/>
    <cellStyle name="thuong-10 2 4" xfId="13959" xr:uid="{00000000-0005-0000-0000-00003D3A0000}"/>
    <cellStyle name="thuong-10 3" xfId="13960" xr:uid="{00000000-0005-0000-0000-00003E3A0000}"/>
    <cellStyle name="thuong-10 3 2" xfId="13961" xr:uid="{00000000-0005-0000-0000-00003F3A0000}"/>
    <cellStyle name="thuong-10 3 3" xfId="13962" xr:uid="{00000000-0005-0000-0000-0000403A0000}"/>
    <cellStyle name="thuong-10 4" xfId="13963" xr:uid="{00000000-0005-0000-0000-0000413A0000}"/>
    <cellStyle name="thuong-10 4 2" xfId="13964" xr:uid="{00000000-0005-0000-0000-0000423A0000}"/>
    <cellStyle name="thuong-10 5" xfId="13965" xr:uid="{00000000-0005-0000-0000-0000433A0000}"/>
    <cellStyle name="thuong-10 6" xfId="13966" xr:uid="{00000000-0005-0000-0000-0000443A0000}"/>
    <cellStyle name="thuong-11" xfId="13967" xr:uid="{00000000-0005-0000-0000-0000453A0000}"/>
    <cellStyle name="thuong-11 2" xfId="13968" xr:uid="{00000000-0005-0000-0000-0000463A0000}"/>
    <cellStyle name="thuong-11 2 2" xfId="13970" xr:uid="{00000000-0005-0000-0000-0000473A0000}"/>
    <cellStyle name="thuong-11 2 2 2" xfId="5309" xr:uid="{00000000-0005-0000-0000-0000483A0000}"/>
    <cellStyle name="thuong-11 2 2 2 2" xfId="13971" xr:uid="{00000000-0005-0000-0000-0000493A0000}"/>
    <cellStyle name="thuong-11 2 2 2 3" xfId="13972" xr:uid="{00000000-0005-0000-0000-00004A3A0000}"/>
    <cellStyle name="thuong-11 2 3" xfId="10" xr:uid="{00000000-0005-0000-0000-00004B3A0000}"/>
    <cellStyle name="thuong-11 2 3 2" xfId="7765" xr:uid="{00000000-0005-0000-0000-00004C3A0000}"/>
    <cellStyle name="thuong-11 2 3 3" xfId="7768" xr:uid="{00000000-0005-0000-0000-00004D3A0000}"/>
    <cellStyle name="thuong-11 2 4" xfId="11559" xr:uid="{00000000-0005-0000-0000-00004E3A0000}"/>
    <cellStyle name="thuong-11 3" xfId="13973" xr:uid="{00000000-0005-0000-0000-00004F3A0000}"/>
    <cellStyle name="thuong-11 3 2" xfId="13975" xr:uid="{00000000-0005-0000-0000-0000503A0000}"/>
    <cellStyle name="thuong-11 3 2 2" xfId="5428" xr:uid="{00000000-0005-0000-0000-0000513A0000}"/>
    <cellStyle name="thuong-11 3 2 3" xfId="3875" xr:uid="{00000000-0005-0000-0000-0000523A0000}"/>
    <cellStyle name="thuong-11 4" xfId="13976" xr:uid="{00000000-0005-0000-0000-0000533A0000}"/>
    <cellStyle name="thuong-11 4 2" xfId="1088" xr:uid="{00000000-0005-0000-0000-0000543A0000}"/>
    <cellStyle name="thuong-11 4 3" xfId="8506" xr:uid="{00000000-0005-0000-0000-0000553A0000}"/>
    <cellStyle name="thuong-11 5" xfId="13977" xr:uid="{00000000-0005-0000-0000-0000563A0000}"/>
    <cellStyle name="Thuyet minh" xfId="13978" xr:uid="{00000000-0005-0000-0000-0000573A0000}"/>
    <cellStyle name="Thuyet minh 2" xfId="13979" xr:uid="{00000000-0005-0000-0000-0000583A0000}"/>
    <cellStyle name="Tickmark" xfId="7463" xr:uid="{00000000-0005-0000-0000-0000593A0000}"/>
    <cellStyle name="Tickmark 2" xfId="7228" xr:uid="{00000000-0005-0000-0000-00005A3A0000}"/>
    <cellStyle name="Tien1" xfId="3687" xr:uid="{00000000-0005-0000-0000-00005B3A0000}"/>
    <cellStyle name="Tien1 2" xfId="7246" xr:uid="{00000000-0005-0000-0000-00005C3A0000}"/>
    <cellStyle name="Tien1 2 2" xfId="2994" xr:uid="{00000000-0005-0000-0000-00005D3A0000}"/>
    <cellStyle name="Tien1 2 2 2" xfId="13980" xr:uid="{00000000-0005-0000-0000-00005E3A0000}"/>
    <cellStyle name="Tien1 2 2 3" xfId="13981" xr:uid="{00000000-0005-0000-0000-00005F3A0000}"/>
    <cellStyle name="Tien1 2 3" xfId="13982" xr:uid="{00000000-0005-0000-0000-0000603A0000}"/>
    <cellStyle name="Tien1 2 4" xfId="13983" xr:uid="{00000000-0005-0000-0000-0000613A0000}"/>
    <cellStyle name="Tien1 3" xfId="7248" xr:uid="{00000000-0005-0000-0000-0000623A0000}"/>
    <cellStyle name="Tien1 3 2" xfId="7812" xr:uid="{00000000-0005-0000-0000-0000633A0000}"/>
    <cellStyle name="Tien1 3 3" xfId="7815" xr:uid="{00000000-0005-0000-0000-0000643A0000}"/>
    <cellStyle name="Tien1 4" xfId="10655" xr:uid="{00000000-0005-0000-0000-0000653A0000}"/>
    <cellStyle name="Tien1 4 2" xfId="10658" xr:uid="{00000000-0005-0000-0000-0000663A0000}"/>
    <cellStyle name="Tien1 5" xfId="10663" xr:uid="{00000000-0005-0000-0000-0000673A0000}"/>
    <cellStyle name="Tien1 6" xfId="10666" xr:uid="{00000000-0005-0000-0000-0000683A0000}"/>
    <cellStyle name="Tiêu đề" xfId="1239" xr:uid="{00000000-0005-0000-0000-0000693A0000}"/>
    <cellStyle name="Tieu_de_2" xfId="13984" xr:uid="{00000000-0005-0000-0000-00006A3A0000}"/>
    <cellStyle name="Times New Roman" xfId="13985" xr:uid="{00000000-0005-0000-0000-00006B3A0000}"/>
    <cellStyle name="Times New Roman 2" xfId="13986" xr:uid="{00000000-0005-0000-0000-00006C3A0000}"/>
    <cellStyle name="Tính toán" xfId="13987" xr:uid="{00000000-0005-0000-0000-00006D3A0000}"/>
    <cellStyle name="Tính toán 10" xfId="10925" xr:uid="{00000000-0005-0000-0000-00006E3A0000}"/>
    <cellStyle name="Tính toán 10 2" xfId="7281" xr:uid="{00000000-0005-0000-0000-00006F3A0000}"/>
    <cellStyle name="Tính toán 11" xfId="13989" xr:uid="{00000000-0005-0000-0000-0000703A0000}"/>
    <cellStyle name="Tính toán 11 2" xfId="13991" xr:uid="{00000000-0005-0000-0000-0000713A0000}"/>
    <cellStyle name="Tính toán 12" xfId="1837" xr:uid="{00000000-0005-0000-0000-0000723A0000}"/>
    <cellStyle name="Tính toán 12 2" xfId="13278" xr:uid="{00000000-0005-0000-0000-0000733A0000}"/>
    <cellStyle name="Tính toán 13" xfId="1993" xr:uid="{00000000-0005-0000-0000-0000743A0000}"/>
    <cellStyle name="Tính toán 13 2" xfId="13059" xr:uid="{00000000-0005-0000-0000-0000753A0000}"/>
    <cellStyle name="Tính toán 14" xfId="13286" xr:uid="{00000000-0005-0000-0000-0000763A0000}"/>
    <cellStyle name="Tính toán 14 2" xfId="13288" xr:uid="{00000000-0005-0000-0000-0000773A0000}"/>
    <cellStyle name="Tính toán 15" xfId="9693" xr:uid="{00000000-0005-0000-0000-0000783A0000}"/>
    <cellStyle name="Tính toán 15 2" xfId="9697" xr:uid="{00000000-0005-0000-0000-0000793A0000}"/>
    <cellStyle name="Tính toán 16" xfId="13291" xr:uid="{00000000-0005-0000-0000-00007A3A0000}"/>
    <cellStyle name="Tính toán 16 2" xfId="3600" xr:uid="{00000000-0005-0000-0000-00007B3A0000}"/>
    <cellStyle name="Tính toán 17" xfId="13992" xr:uid="{00000000-0005-0000-0000-00007C3A0000}"/>
    <cellStyle name="Tính toán 17 2" xfId="2695" xr:uid="{00000000-0005-0000-0000-00007D3A0000}"/>
    <cellStyle name="Tính toán 18" xfId="13993" xr:uid="{00000000-0005-0000-0000-00007E3A0000}"/>
    <cellStyle name="Tính toán 18 2" xfId="161" xr:uid="{00000000-0005-0000-0000-00007F3A0000}"/>
    <cellStyle name="Tính toán 19" xfId="13994" xr:uid="{00000000-0005-0000-0000-0000803A0000}"/>
    <cellStyle name="Tính toán 19 2" xfId="3165" xr:uid="{00000000-0005-0000-0000-0000813A0000}"/>
    <cellStyle name="Tính toán 2" xfId="13995" xr:uid="{00000000-0005-0000-0000-0000823A0000}"/>
    <cellStyle name="Tính toán 2 2" xfId="1251" xr:uid="{00000000-0005-0000-0000-0000833A0000}"/>
    <cellStyle name="Tính toán 20" xfId="9692" xr:uid="{00000000-0005-0000-0000-0000843A0000}"/>
    <cellStyle name="Tính toán 20 2" xfId="9696" xr:uid="{00000000-0005-0000-0000-0000853A0000}"/>
    <cellStyle name="Tính toán 21" xfId="13290" xr:uid="{00000000-0005-0000-0000-0000863A0000}"/>
    <cellStyle name="Tính toán 3" xfId="13996" xr:uid="{00000000-0005-0000-0000-0000873A0000}"/>
    <cellStyle name="Tính toán 3 2" xfId="13997" xr:uid="{00000000-0005-0000-0000-0000883A0000}"/>
    <cellStyle name="Tính toán 4" xfId="10581" xr:uid="{00000000-0005-0000-0000-0000893A0000}"/>
    <cellStyle name="Tính toán 4 2" xfId="3645" xr:uid="{00000000-0005-0000-0000-00008A3A0000}"/>
    <cellStyle name="Tính toán 5" xfId="10374" xr:uid="{00000000-0005-0000-0000-00008B3A0000}"/>
    <cellStyle name="Tính toán 5 2" xfId="554" xr:uid="{00000000-0005-0000-0000-00008C3A0000}"/>
    <cellStyle name="Tính toán 6" xfId="9962" xr:uid="{00000000-0005-0000-0000-00008D3A0000}"/>
    <cellStyle name="Tính toán 6 2" xfId="7510" xr:uid="{00000000-0005-0000-0000-00008E3A0000}"/>
    <cellStyle name="Tính toán 7" xfId="3169" xr:uid="{00000000-0005-0000-0000-00008F3A0000}"/>
    <cellStyle name="Tính toán 7 2" xfId="61" xr:uid="{00000000-0005-0000-0000-0000903A0000}"/>
    <cellStyle name="Tính toán 8" xfId="4805" xr:uid="{00000000-0005-0000-0000-0000913A0000}"/>
    <cellStyle name="Tính toán 8 2" xfId="7335" xr:uid="{00000000-0005-0000-0000-0000923A0000}"/>
    <cellStyle name="Tính toán 9" xfId="13998" xr:uid="{00000000-0005-0000-0000-0000933A0000}"/>
    <cellStyle name="Tính toán 9 2" xfId="11731" xr:uid="{00000000-0005-0000-0000-0000943A0000}"/>
    <cellStyle name="tit1" xfId="13999" xr:uid="{00000000-0005-0000-0000-0000953A0000}"/>
    <cellStyle name="tit1 2" xfId="14000" xr:uid="{00000000-0005-0000-0000-0000963A0000}"/>
    <cellStyle name="tit1 2 2" xfId="8761" xr:uid="{00000000-0005-0000-0000-0000973A0000}"/>
    <cellStyle name="tit1 2 2 2" xfId="9599" xr:uid="{00000000-0005-0000-0000-0000983A0000}"/>
    <cellStyle name="tit1 2 2 3" xfId="14001" xr:uid="{00000000-0005-0000-0000-0000993A0000}"/>
    <cellStyle name="tit1 3" xfId="14002" xr:uid="{00000000-0005-0000-0000-00009A3A0000}"/>
    <cellStyle name="tit1 3 2" xfId="8768" xr:uid="{00000000-0005-0000-0000-00009B3A0000}"/>
    <cellStyle name="tit1 3 3" xfId="8771" xr:uid="{00000000-0005-0000-0000-00009C3A0000}"/>
    <cellStyle name="tit2" xfId="14003" xr:uid="{00000000-0005-0000-0000-00009D3A0000}"/>
    <cellStyle name="tit2 2" xfId="14005" xr:uid="{00000000-0005-0000-0000-00009E3A0000}"/>
    <cellStyle name="tit2 2 2" xfId="14007" xr:uid="{00000000-0005-0000-0000-00009F3A0000}"/>
    <cellStyle name="tit2 2 2 2" xfId="11497" xr:uid="{00000000-0005-0000-0000-0000A03A0000}"/>
    <cellStyle name="tit2 2 2 2 2" xfId="14009" xr:uid="{00000000-0005-0000-0000-0000A13A0000}"/>
    <cellStyle name="tit2 2 2 2 3" xfId="14011" xr:uid="{00000000-0005-0000-0000-0000A23A0000}"/>
    <cellStyle name="tit2 2 2 3" xfId="14013" xr:uid="{00000000-0005-0000-0000-0000A33A0000}"/>
    <cellStyle name="tit2 2 2 3 2" xfId="14015" xr:uid="{00000000-0005-0000-0000-0000A43A0000}"/>
    <cellStyle name="tit2 2 2 4" xfId="3207" xr:uid="{00000000-0005-0000-0000-0000A53A0000}"/>
    <cellStyle name="tit2 2 2 5" xfId="5168" xr:uid="{00000000-0005-0000-0000-0000A63A0000}"/>
    <cellStyle name="tit2 2 3" xfId="2184" xr:uid="{00000000-0005-0000-0000-0000A73A0000}"/>
    <cellStyle name="tit2 2 3 2" xfId="14017" xr:uid="{00000000-0005-0000-0000-0000A83A0000}"/>
    <cellStyle name="tit2 2 3 3" xfId="14019" xr:uid="{00000000-0005-0000-0000-0000A93A0000}"/>
    <cellStyle name="tit2 2 4" xfId="14021" xr:uid="{00000000-0005-0000-0000-0000AA3A0000}"/>
    <cellStyle name="tit2 2 4 2" xfId="962" xr:uid="{00000000-0005-0000-0000-0000AB3A0000}"/>
    <cellStyle name="tit2 2 5" xfId="14023" xr:uid="{00000000-0005-0000-0000-0000AC3A0000}"/>
    <cellStyle name="tit2 2 6" xfId="7872" xr:uid="{00000000-0005-0000-0000-0000AD3A0000}"/>
    <cellStyle name="tit2 3" xfId="3595" xr:uid="{00000000-0005-0000-0000-0000AE3A0000}"/>
    <cellStyle name="tit2 3 2" xfId="14024" xr:uid="{00000000-0005-0000-0000-0000AF3A0000}"/>
    <cellStyle name="tit2 3 2 2" xfId="14025" xr:uid="{00000000-0005-0000-0000-0000B03A0000}"/>
    <cellStyle name="tit2 3 2 3" xfId="14026" xr:uid="{00000000-0005-0000-0000-0000B13A0000}"/>
    <cellStyle name="tit2 3 3" xfId="14027" xr:uid="{00000000-0005-0000-0000-0000B23A0000}"/>
    <cellStyle name="tit2 3 3 2" xfId="2509" xr:uid="{00000000-0005-0000-0000-0000B33A0000}"/>
    <cellStyle name="tit2 3 4" xfId="14028" xr:uid="{00000000-0005-0000-0000-0000B43A0000}"/>
    <cellStyle name="tit2 3 5" xfId="14029" xr:uid="{00000000-0005-0000-0000-0000B53A0000}"/>
    <cellStyle name="tit2 4" xfId="14030" xr:uid="{00000000-0005-0000-0000-0000B63A0000}"/>
    <cellStyle name="tit2 4 2" xfId="14031" xr:uid="{00000000-0005-0000-0000-0000B73A0000}"/>
    <cellStyle name="tit2 4 3" xfId="14032" xr:uid="{00000000-0005-0000-0000-0000B83A0000}"/>
    <cellStyle name="tit2 5" xfId="14033" xr:uid="{00000000-0005-0000-0000-0000B93A0000}"/>
    <cellStyle name="tit2 5 2" xfId="2588" xr:uid="{00000000-0005-0000-0000-0000BA3A0000}"/>
    <cellStyle name="tit2 6" xfId="2152" xr:uid="{00000000-0005-0000-0000-0000BB3A0000}"/>
    <cellStyle name="tit2 7" xfId="2706" xr:uid="{00000000-0005-0000-0000-0000BC3A0000}"/>
    <cellStyle name="tit3" xfId="5687" xr:uid="{00000000-0005-0000-0000-0000BD3A0000}"/>
    <cellStyle name="tit3 2" xfId="13079" xr:uid="{00000000-0005-0000-0000-0000BE3A0000}"/>
    <cellStyle name="tit3 2 2" xfId="13082" xr:uid="{00000000-0005-0000-0000-0000BF3A0000}"/>
    <cellStyle name="tit3 2 2 2" xfId="10848" xr:uid="{00000000-0005-0000-0000-0000C03A0000}"/>
    <cellStyle name="tit3 2 2 3" xfId="10851" xr:uid="{00000000-0005-0000-0000-0000C13A0000}"/>
    <cellStyle name="tit3 3" xfId="8443" xr:uid="{00000000-0005-0000-0000-0000C23A0000}"/>
    <cellStyle name="tit3 3 2" xfId="1027" xr:uid="{00000000-0005-0000-0000-0000C33A0000}"/>
    <cellStyle name="tit3 3 3" xfId="13085" xr:uid="{00000000-0005-0000-0000-0000C43A0000}"/>
    <cellStyle name="tit4" xfId="5690" xr:uid="{00000000-0005-0000-0000-0000C53A0000}"/>
    <cellStyle name="tit4 2" xfId="13089" xr:uid="{00000000-0005-0000-0000-0000C63A0000}"/>
    <cellStyle name="tit4 2 2" xfId="9803" xr:uid="{00000000-0005-0000-0000-0000C73A0000}"/>
    <cellStyle name="tit4 2 2 2" xfId="14034" xr:uid="{00000000-0005-0000-0000-0000C83A0000}"/>
    <cellStyle name="tit4 2 2 3" xfId="14035" xr:uid="{00000000-0005-0000-0000-0000C93A0000}"/>
    <cellStyle name="tit4 2 3" xfId="13091" xr:uid="{00000000-0005-0000-0000-0000CA3A0000}"/>
    <cellStyle name="tit4 2 4" xfId="14036" xr:uid="{00000000-0005-0000-0000-0000CB3A0000}"/>
    <cellStyle name="tit4 3" xfId="13093" xr:uid="{00000000-0005-0000-0000-0000CC3A0000}"/>
    <cellStyle name="tit4 3 2" xfId="14037" xr:uid="{00000000-0005-0000-0000-0000CD3A0000}"/>
    <cellStyle name="tit4 3 3" xfId="14038" xr:uid="{00000000-0005-0000-0000-0000CE3A0000}"/>
    <cellStyle name="tit4 4" xfId="13095" xr:uid="{00000000-0005-0000-0000-0000CF3A0000}"/>
    <cellStyle name="tit4 5" xfId="11949" xr:uid="{00000000-0005-0000-0000-0000D03A0000}"/>
    <cellStyle name="tit4 6" xfId="11953" xr:uid="{00000000-0005-0000-0000-0000D13A0000}"/>
    <cellStyle name="Title 2" xfId="7522" xr:uid="{00000000-0005-0000-0000-0000D23A0000}"/>
    <cellStyle name="Title 2 2" xfId="14039" xr:uid="{00000000-0005-0000-0000-0000D33A0000}"/>
    <cellStyle name="Title 2 2 2" xfId="14040" xr:uid="{00000000-0005-0000-0000-0000D43A0000}"/>
    <cellStyle name="Title 2 3" xfId="14041" xr:uid="{00000000-0005-0000-0000-0000D53A0000}"/>
    <cellStyle name="Title 2 4" xfId="14042" xr:uid="{00000000-0005-0000-0000-0000D63A0000}"/>
    <cellStyle name="Tổng" xfId="7633" xr:uid="{00000000-0005-0000-0000-0000D73A0000}"/>
    <cellStyle name="Tổng 10" xfId="4647" xr:uid="{00000000-0005-0000-0000-0000D83A0000}"/>
    <cellStyle name="Tổng 10 2" xfId="1686" xr:uid="{00000000-0005-0000-0000-0000D93A0000}"/>
    <cellStyle name="Tổng 10 3" xfId="7235" xr:uid="{00000000-0005-0000-0000-0000DA3A0000}"/>
    <cellStyle name="Tổng 11" xfId="14043" xr:uid="{00000000-0005-0000-0000-0000DB3A0000}"/>
    <cellStyle name="Tổng 11 2" xfId="13509" xr:uid="{00000000-0005-0000-0000-0000DC3A0000}"/>
    <cellStyle name="Tổng 11 3" xfId="13512" xr:uid="{00000000-0005-0000-0000-0000DD3A0000}"/>
    <cellStyle name="Tổng 12" xfId="14044" xr:uid="{00000000-0005-0000-0000-0000DE3A0000}"/>
    <cellStyle name="Tổng 12 2" xfId="14045" xr:uid="{00000000-0005-0000-0000-0000DF3A0000}"/>
    <cellStyle name="Tổng 12 3" xfId="12965" xr:uid="{00000000-0005-0000-0000-0000E03A0000}"/>
    <cellStyle name="Tổng 13" xfId="2582" xr:uid="{00000000-0005-0000-0000-0000E13A0000}"/>
    <cellStyle name="Tổng 13 2" xfId="14046" xr:uid="{00000000-0005-0000-0000-0000E23A0000}"/>
    <cellStyle name="Tổng 13 3" xfId="12970" xr:uid="{00000000-0005-0000-0000-0000E33A0000}"/>
    <cellStyle name="Tổng 14" xfId="14047" xr:uid="{00000000-0005-0000-0000-0000E43A0000}"/>
    <cellStyle name="Tổng 14 2" xfId="13613" xr:uid="{00000000-0005-0000-0000-0000E53A0000}"/>
    <cellStyle name="Tổng 14 3" xfId="2409" xr:uid="{00000000-0005-0000-0000-0000E63A0000}"/>
    <cellStyle name="Tổng 15" xfId="14049" xr:uid="{00000000-0005-0000-0000-0000E73A0000}"/>
    <cellStyle name="Tổng 15 2" xfId="14051" xr:uid="{00000000-0005-0000-0000-0000E83A0000}"/>
    <cellStyle name="Tổng 15 3" xfId="14053" xr:uid="{00000000-0005-0000-0000-0000E93A0000}"/>
    <cellStyle name="Tổng 16" xfId="648" xr:uid="{00000000-0005-0000-0000-0000EA3A0000}"/>
    <cellStyle name="Tổng 16 2" xfId="4109" xr:uid="{00000000-0005-0000-0000-0000EB3A0000}"/>
    <cellStyle name="Tổng 16 3" xfId="4112" xr:uid="{00000000-0005-0000-0000-0000EC3A0000}"/>
    <cellStyle name="Tổng 17" xfId="4616" xr:uid="{00000000-0005-0000-0000-0000ED3A0000}"/>
    <cellStyle name="Tổng 17 2" xfId="14055" xr:uid="{00000000-0005-0000-0000-0000EE3A0000}"/>
    <cellStyle name="Tổng 17 3" xfId="14057" xr:uid="{00000000-0005-0000-0000-0000EF3A0000}"/>
    <cellStyle name="Tổng 18" xfId="14060" xr:uid="{00000000-0005-0000-0000-0000F03A0000}"/>
    <cellStyle name="Tổng 18 2" xfId="14062" xr:uid="{00000000-0005-0000-0000-0000F13A0000}"/>
    <cellStyle name="Tổng 18 3" xfId="14064" xr:uid="{00000000-0005-0000-0000-0000F23A0000}"/>
    <cellStyle name="Tổng 19" xfId="14066" xr:uid="{00000000-0005-0000-0000-0000F33A0000}"/>
    <cellStyle name="Tổng 19 2" xfId="14068" xr:uid="{00000000-0005-0000-0000-0000F43A0000}"/>
    <cellStyle name="Tổng 19 3" xfId="10238" xr:uid="{00000000-0005-0000-0000-0000F53A0000}"/>
    <cellStyle name="Tổng 2" xfId="7635" xr:uid="{00000000-0005-0000-0000-0000F63A0000}"/>
    <cellStyle name="Tổng 2 2" xfId="7638" xr:uid="{00000000-0005-0000-0000-0000F73A0000}"/>
    <cellStyle name="Tổng 2 3" xfId="11029" xr:uid="{00000000-0005-0000-0000-0000F83A0000}"/>
    <cellStyle name="Tổng 20" xfId="14048" xr:uid="{00000000-0005-0000-0000-0000F93A0000}"/>
    <cellStyle name="Tổng 20 2" xfId="14050" xr:uid="{00000000-0005-0000-0000-0000FA3A0000}"/>
    <cellStyle name="Tổng 20 3" xfId="14052" xr:uid="{00000000-0005-0000-0000-0000FB3A0000}"/>
    <cellStyle name="Tổng 21" xfId="647" xr:uid="{00000000-0005-0000-0000-0000FC3A0000}"/>
    <cellStyle name="Tổng 21 2" xfId="4108" xr:uid="{00000000-0005-0000-0000-0000FD3A0000}"/>
    <cellStyle name="Tổng 21 3" xfId="4111" xr:uid="{00000000-0005-0000-0000-0000FE3A0000}"/>
    <cellStyle name="Tổng 22" xfId="4615" xr:uid="{00000000-0005-0000-0000-0000FF3A0000}"/>
    <cellStyle name="Tổng 22 2" xfId="14054" xr:uid="{00000000-0005-0000-0000-0000003B0000}"/>
    <cellStyle name="Tổng 22 3" xfId="14056" xr:uid="{00000000-0005-0000-0000-0000013B0000}"/>
    <cellStyle name="Tổng 23" xfId="14059" xr:uid="{00000000-0005-0000-0000-0000023B0000}"/>
    <cellStyle name="Tổng 23 2" xfId="14061" xr:uid="{00000000-0005-0000-0000-0000033B0000}"/>
    <cellStyle name="Tổng 23 3" xfId="14063" xr:uid="{00000000-0005-0000-0000-0000043B0000}"/>
    <cellStyle name="Tổng 24" xfId="14065" xr:uid="{00000000-0005-0000-0000-0000053B0000}"/>
    <cellStyle name="Tổng 24 2" xfId="14067" xr:uid="{00000000-0005-0000-0000-0000063B0000}"/>
    <cellStyle name="Tổng 24 3" xfId="10237" xr:uid="{00000000-0005-0000-0000-0000073B0000}"/>
    <cellStyle name="Tổng 25" xfId="14070" xr:uid="{00000000-0005-0000-0000-0000083B0000}"/>
    <cellStyle name="Tổng 25 2" xfId="14071" xr:uid="{00000000-0005-0000-0000-0000093B0000}"/>
    <cellStyle name="Tổng 25 3" xfId="10241" xr:uid="{00000000-0005-0000-0000-00000A3B0000}"/>
    <cellStyle name="Tổng 26" xfId="14073" xr:uid="{00000000-0005-0000-0000-00000B3B0000}"/>
    <cellStyle name="Tổng 26 2" xfId="14074" xr:uid="{00000000-0005-0000-0000-00000C3B0000}"/>
    <cellStyle name="Tổng 26 3" xfId="14075" xr:uid="{00000000-0005-0000-0000-00000D3B0000}"/>
    <cellStyle name="Tổng 27" xfId="12564" xr:uid="{00000000-0005-0000-0000-00000E3B0000}"/>
    <cellStyle name="Tổng 27 2" xfId="14076" xr:uid="{00000000-0005-0000-0000-00000F3B0000}"/>
    <cellStyle name="Tổng 27 3" xfId="14077" xr:uid="{00000000-0005-0000-0000-0000103B0000}"/>
    <cellStyle name="Tổng 28" xfId="12566" xr:uid="{00000000-0005-0000-0000-0000113B0000}"/>
    <cellStyle name="Tổng 28 2" xfId="14078" xr:uid="{00000000-0005-0000-0000-0000123B0000}"/>
    <cellStyle name="Tổng 28 3" xfId="4229" xr:uid="{00000000-0005-0000-0000-0000133B0000}"/>
    <cellStyle name="Tổng 29" xfId="14079" xr:uid="{00000000-0005-0000-0000-0000143B0000}"/>
    <cellStyle name="Tổng 29 2" xfId="6426" xr:uid="{00000000-0005-0000-0000-0000153B0000}"/>
    <cellStyle name="Tổng 29 3" xfId="14080" xr:uid="{00000000-0005-0000-0000-0000163B0000}"/>
    <cellStyle name="Tổng 3" xfId="7029" xr:uid="{00000000-0005-0000-0000-0000173B0000}"/>
    <cellStyle name="Tổng 3 2" xfId="14081" xr:uid="{00000000-0005-0000-0000-0000183B0000}"/>
    <cellStyle name="Tổng 3 3" xfId="13969" xr:uid="{00000000-0005-0000-0000-0000193B0000}"/>
    <cellStyle name="Tổng 30" xfId="14069" xr:uid="{00000000-0005-0000-0000-00001A3B0000}"/>
    <cellStyle name="Tổng 31" xfId="14072" xr:uid="{00000000-0005-0000-0000-00001B3B0000}"/>
    <cellStyle name="Tổng 4" xfId="14082" xr:uid="{00000000-0005-0000-0000-00001C3B0000}"/>
    <cellStyle name="Tổng 4 2" xfId="14083" xr:uid="{00000000-0005-0000-0000-00001D3B0000}"/>
    <cellStyle name="Tổng 4 3" xfId="13974" xr:uid="{00000000-0005-0000-0000-00001E3B0000}"/>
    <cellStyle name="Tổng 5" xfId="14084" xr:uid="{00000000-0005-0000-0000-00001F3B0000}"/>
    <cellStyle name="Tổng 5 2" xfId="8494" xr:uid="{00000000-0005-0000-0000-0000203B0000}"/>
    <cellStyle name="Tổng 5 3" xfId="1087" xr:uid="{00000000-0005-0000-0000-0000213B0000}"/>
    <cellStyle name="Tổng 6" xfId="14085" xr:uid="{00000000-0005-0000-0000-0000223B0000}"/>
    <cellStyle name="Tổng 6 2" xfId="12993" xr:uid="{00000000-0005-0000-0000-0000233B0000}"/>
    <cellStyle name="Tổng 6 3" xfId="14086" xr:uid="{00000000-0005-0000-0000-0000243B0000}"/>
    <cellStyle name="Tổng 7" xfId="14087" xr:uid="{00000000-0005-0000-0000-0000253B0000}"/>
    <cellStyle name="Tổng 7 2" xfId="14088" xr:uid="{00000000-0005-0000-0000-0000263B0000}"/>
    <cellStyle name="Tổng 7 3" xfId="3873" xr:uid="{00000000-0005-0000-0000-0000273B0000}"/>
    <cellStyle name="Tổng 8" xfId="14089" xr:uid="{00000000-0005-0000-0000-0000283B0000}"/>
    <cellStyle name="Tổng 8 2" xfId="7923" xr:uid="{00000000-0005-0000-0000-0000293B0000}"/>
    <cellStyle name="Tổng 8 3" xfId="7935" xr:uid="{00000000-0005-0000-0000-00002A3B0000}"/>
    <cellStyle name="Tổng 9" xfId="14090" xr:uid="{00000000-0005-0000-0000-00002B3B0000}"/>
    <cellStyle name="Tổng 9 2" xfId="10298" xr:uid="{00000000-0005-0000-0000-00002C3B0000}"/>
    <cellStyle name="Tổng 9 3" xfId="14091" xr:uid="{00000000-0005-0000-0000-00002D3B0000}"/>
    <cellStyle name="Tong so" xfId="74" xr:uid="{00000000-0005-0000-0000-00002E3B0000}"/>
    <cellStyle name="tong so 1" xfId="6569" xr:uid="{00000000-0005-0000-0000-00002F3B0000}"/>
    <cellStyle name="tong so 1 2" xfId="12455" xr:uid="{00000000-0005-0000-0000-0000303B0000}"/>
    <cellStyle name="tong so 1 2 2" xfId="12457" xr:uid="{00000000-0005-0000-0000-0000313B0000}"/>
    <cellStyle name="tong so 1 2 2 2" xfId="14092" xr:uid="{00000000-0005-0000-0000-0000323B0000}"/>
    <cellStyle name="tong so 1 2 2 3" xfId="14093" xr:uid="{00000000-0005-0000-0000-0000333B0000}"/>
    <cellStyle name="tong so 1 2 3" xfId="12459" xr:uid="{00000000-0005-0000-0000-0000343B0000}"/>
    <cellStyle name="tong so 1 2 4" xfId="13836" xr:uid="{00000000-0005-0000-0000-0000353B0000}"/>
    <cellStyle name="tong so 1 3" xfId="12462" xr:uid="{00000000-0005-0000-0000-0000363B0000}"/>
    <cellStyle name="tong so 1 3 2" xfId="4266" xr:uid="{00000000-0005-0000-0000-0000373B0000}"/>
    <cellStyle name="tong so 1 3 3" xfId="13838" xr:uid="{00000000-0005-0000-0000-0000383B0000}"/>
    <cellStyle name="tong so 1 4" xfId="12464" xr:uid="{00000000-0005-0000-0000-0000393B0000}"/>
    <cellStyle name="tong so 1 4 2" xfId="14094" xr:uid="{00000000-0005-0000-0000-00003A3B0000}"/>
    <cellStyle name="tong so 1 5" xfId="493" xr:uid="{00000000-0005-0000-0000-00003B3B0000}"/>
    <cellStyle name="tong so 1 6" xfId="14095" xr:uid="{00000000-0005-0000-0000-00003C3B0000}"/>
    <cellStyle name="Tong so 2" xfId="3910" xr:uid="{00000000-0005-0000-0000-00003D3B0000}"/>
    <cellStyle name="Tong so_Bieu KHPTLN 2016-2020" xfId="14096" xr:uid="{00000000-0005-0000-0000-00003E3B0000}"/>
    <cellStyle name="Tongcong" xfId="14097" xr:uid="{00000000-0005-0000-0000-00003F3B0000}"/>
    <cellStyle name="Tongcong 2" xfId="5154" xr:uid="{00000000-0005-0000-0000-0000403B0000}"/>
    <cellStyle name="Tongcong 2 2" xfId="14098" xr:uid="{00000000-0005-0000-0000-0000413B0000}"/>
    <cellStyle name="Tongcong 2 2 2" xfId="13215" xr:uid="{00000000-0005-0000-0000-0000423B0000}"/>
    <cellStyle name="Tongcong 2 2 3" xfId="14099" xr:uid="{00000000-0005-0000-0000-0000433B0000}"/>
    <cellStyle name="Tongcong 2 3" xfId="14100" xr:uid="{00000000-0005-0000-0000-0000443B0000}"/>
    <cellStyle name="Tongcong 3" xfId="3587" xr:uid="{00000000-0005-0000-0000-0000453B0000}"/>
    <cellStyle name="Tongcong 3 2" xfId="7668" xr:uid="{00000000-0005-0000-0000-0000463B0000}"/>
    <cellStyle name="Tongcong 3 3" xfId="1393" xr:uid="{00000000-0005-0000-0000-0000473B0000}"/>
    <cellStyle name="Tongcong 4" xfId="14101" xr:uid="{00000000-0005-0000-0000-0000483B0000}"/>
    <cellStyle name="Tongcong 5" xfId="14102" xr:uid="{00000000-0005-0000-0000-0000493B0000}"/>
    <cellStyle name="Tốt" xfId="14103" xr:uid="{00000000-0005-0000-0000-00004A3B0000}"/>
    <cellStyle name="Total 2" xfId="3280" xr:uid="{00000000-0005-0000-0000-00004B3B0000}"/>
    <cellStyle name="Total 2 10" xfId="14104" xr:uid="{00000000-0005-0000-0000-00004C3B0000}"/>
    <cellStyle name="Total 2 10 2" xfId="12169" xr:uid="{00000000-0005-0000-0000-00004D3B0000}"/>
    <cellStyle name="Total 2 10 3" xfId="12171" xr:uid="{00000000-0005-0000-0000-00004E3B0000}"/>
    <cellStyle name="Total 2 11" xfId="14105" xr:uid="{00000000-0005-0000-0000-00004F3B0000}"/>
    <cellStyle name="Total 2 11 2" xfId="14106" xr:uid="{00000000-0005-0000-0000-0000503B0000}"/>
    <cellStyle name="Total 2 11 3" xfId="14107" xr:uid="{00000000-0005-0000-0000-0000513B0000}"/>
    <cellStyle name="Total 2 12" xfId="4624" xr:uid="{00000000-0005-0000-0000-0000523B0000}"/>
    <cellStyle name="Total 2 12 2" xfId="12031" xr:uid="{00000000-0005-0000-0000-0000533B0000}"/>
    <cellStyle name="Total 2 12 3" xfId="12033" xr:uid="{00000000-0005-0000-0000-0000543B0000}"/>
    <cellStyle name="Total 2 13" xfId="4628" xr:uid="{00000000-0005-0000-0000-0000553B0000}"/>
    <cellStyle name="Total 2 13 2" xfId="302" xr:uid="{00000000-0005-0000-0000-0000563B0000}"/>
    <cellStyle name="Total 2 13 3" xfId="9552" xr:uid="{00000000-0005-0000-0000-0000573B0000}"/>
    <cellStyle name="Total 2 14" xfId="14108" xr:uid="{00000000-0005-0000-0000-0000583B0000}"/>
    <cellStyle name="Total 2 14 2" xfId="9273" xr:uid="{00000000-0005-0000-0000-0000593B0000}"/>
    <cellStyle name="Total 2 14 3" xfId="4214" xr:uid="{00000000-0005-0000-0000-00005A3B0000}"/>
    <cellStyle name="Total 2 15" xfId="14110" xr:uid="{00000000-0005-0000-0000-00005B3B0000}"/>
    <cellStyle name="Total 2 15 2" xfId="4319" xr:uid="{00000000-0005-0000-0000-00005C3B0000}"/>
    <cellStyle name="Total 2 15 3" xfId="8808" xr:uid="{00000000-0005-0000-0000-00005D3B0000}"/>
    <cellStyle name="Total 2 16" xfId="14112" xr:uid="{00000000-0005-0000-0000-00005E3B0000}"/>
    <cellStyle name="Total 2 16 2" xfId="8816" xr:uid="{00000000-0005-0000-0000-00005F3B0000}"/>
    <cellStyle name="Total 2 16 3" xfId="14114" xr:uid="{00000000-0005-0000-0000-0000603B0000}"/>
    <cellStyle name="Total 2 17" xfId="14116" xr:uid="{00000000-0005-0000-0000-0000613B0000}"/>
    <cellStyle name="Total 2 17 2" xfId="8825" xr:uid="{00000000-0005-0000-0000-0000623B0000}"/>
    <cellStyle name="Total 2 17 3" xfId="8831" xr:uid="{00000000-0005-0000-0000-0000633B0000}"/>
    <cellStyle name="Total 2 18" xfId="14118" xr:uid="{00000000-0005-0000-0000-0000643B0000}"/>
    <cellStyle name="Total 2 18 2" xfId="11573" xr:uid="{00000000-0005-0000-0000-0000653B0000}"/>
    <cellStyle name="Total 2 18 3" xfId="13324" xr:uid="{00000000-0005-0000-0000-0000663B0000}"/>
    <cellStyle name="Total 2 19" xfId="14120" xr:uid="{00000000-0005-0000-0000-0000673B0000}"/>
    <cellStyle name="Total 2 19 2" xfId="5799" xr:uid="{00000000-0005-0000-0000-0000683B0000}"/>
    <cellStyle name="Total 2 19 3" xfId="10459" xr:uid="{00000000-0005-0000-0000-0000693B0000}"/>
    <cellStyle name="Total 2 2" xfId="14121" xr:uid="{00000000-0005-0000-0000-00006A3B0000}"/>
    <cellStyle name="Total 2 2 2" xfId="14122" xr:uid="{00000000-0005-0000-0000-00006B3B0000}"/>
    <cellStyle name="Total 2 2 2 2" xfId="1299" xr:uid="{00000000-0005-0000-0000-00006C3B0000}"/>
    <cellStyle name="Total 2 2 3" xfId="14123" xr:uid="{00000000-0005-0000-0000-00006D3B0000}"/>
    <cellStyle name="Total 2 2 3 2" xfId="11008" xr:uid="{00000000-0005-0000-0000-00006E3B0000}"/>
    <cellStyle name="Total 2 2 3 3" xfId="11011" xr:uid="{00000000-0005-0000-0000-00006F3B0000}"/>
    <cellStyle name="Total 2 2 4" xfId="14124" xr:uid="{00000000-0005-0000-0000-0000703B0000}"/>
    <cellStyle name="Total 2 2 5" xfId="14125" xr:uid="{00000000-0005-0000-0000-0000713B0000}"/>
    <cellStyle name="Total 2 20" xfId="14109" xr:uid="{00000000-0005-0000-0000-0000723B0000}"/>
    <cellStyle name="Total 2 20 2" xfId="4318" xr:uid="{00000000-0005-0000-0000-0000733B0000}"/>
    <cellStyle name="Total 2 20 3" xfId="8807" xr:uid="{00000000-0005-0000-0000-0000743B0000}"/>
    <cellStyle name="Total 2 21" xfId="14111" xr:uid="{00000000-0005-0000-0000-0000753B0000}"/>
    <cellStyle name="Total 2 21 2" xfId="8815" xr:uid="{00000000-0005-0000-0000-0000763B0000}"/>
    <cellStyle name="Total 2 21 3" xfId="14113" xr:uid="{00000000-0005-0000-0000-0000773B0000}"/>
    <cellStyle name="Total 2 22" xfId="14115" xr:uid="{00000000-0005-0000-0000-0000783B0000}"/>
    <cellStyle name="Total 2 22 2" xfId="8824" xr:uid="{00000000-0005-0000-0000-0000793B0000}"/>
    <cellStyle name="Total 2 22 3" xfId="8830" xr:uid="{00000000-0005-0000-0000-00007A3B0000}"/>
    <cellStyle name="Total 2 23" xfId="14117" xr:uid="{00000000-0005-0000-0000-00007B3B0000}"/>
    <cellStyle name="Total 2 23 2" xfId="11572" xr:uid="{00000000-0005-0000-0000-00007C3B0000}"/>
    <cellStyle name="Total 2 23 3" xfId="13323" xr:uid="{00000000-0005-0000-0000-00007D3B0000}"/>
    <cellStyle name="Total 2 24" xfId="14119" xr:uid="{00000000-0005-0000-0000-00007E3B0000}"/>
    <cellStyle name="Total 2 24 2" xfId="5798" xr:uid="{00000000-0005-0000-0000-00007F3B0000}"/>
    <cellStyle name="Total 2 24 3" xfId="10458" xr:uid="{00000000-0005-0000-0000-0000803B0000}"/>
    <cellStyle name="Total 2 25" xfId="14127" xr:uid="{00000000-0005-0000-0000-0000813B0000}"/>
    <cellStyle name="Total 2 25 2" xfId="10912" xr:uid="{00000000-0005-0000-0000-0000823B0000}"/>
    <cellStyle name="Total 2 25 3" xfId="14128" xr:uid="{00000000-0005-0000-0000-0000833B0000}"/>
    <cellStyle name="Total 2 26" xfId="14130" xr:uid="{00000000-0005-0000-0000-0000843B0000}"/>
    <cellStyle name="Total 2 26 2" xfId="9841" xr:uid="{00000000-0005-0000-0000-0000853B0000}"/>
    <cellStyle name="Total 2 26 3" xfId="9845" xr:uid="{00000000-0005-0000-0000-0000863B0000}"/>
    <cellStyle name="Total 2 27" xfId="2642" xr:uid="{00000000-0005-0000-0000-0000873B0000}"/>
    <cellStyle name="Total 2 27 2" xfId="8559" xr:uid="{00000000-0005-0000-0000-0000883B0000}"/>
    <cellStyle name="Total 2 27 3" xfId="8562" xr:uid="{00000000-0005-0000-0000-0000893B0000}"/>
    <cellStyle name="Total 2 28" xfId="14131" xr:uid="{00000000-0005-0000-0000-00008A3B0000}"/>
    <cellStyle name="Total 2 28 2" xfId="14132" xr:uid="{00000000-0005-0000-0000-00008B3B0000}"/>
    <cellStyle name="Total 2 28 3" xfId="14133" xr:uid="{00000000-0005-0000-0000-00008C3B0000}"/>
    <cellStyle name="Total 2 29" xfId="14134" xr:uid="{00000000-0005-0000-0000-00008D3B0000}"/>
    <cellStyle name="Total 2 29 2" xfId="13603" xr:uid="{00000000-0005-0000-0000-00008E3B0000}"/>
    <cellStyle name="Total 2 29 3" xfId="3742" xr:uid="{00000000-0005-0000-0000-00008F3B0000}"/>
    <cellStyle name="Total 2 3" xfId="14135" xr:uid="{00000000-0005-0000-0000-0000903B0000}"/>
    <cellStyle name="Total 2 3 2" xfId="3762" xr:uid="{00000000-0005-0000-0000-0000913B0000}"/>
    <cellStyle name="Total 2 3 3" xfId="14136" xr:uid="{00000000-0005-0000-0000-0000923B0000}"/>
    <cellStyle name="Total 2 30" xfId="14126" xr:uid="{00000000-0005-0000-0000-0000933B0000}"/>
    <cellStyle name="Total 2 31" xfId="14129" xr:uid="{00000000-0005-0000-0000-0000943B0000}"/>
    <cellStyle name="Total 2 32" xfId="2641" xr:uid="{00000000-0005-0000-0000-0000953B0000}"/>
    <cellStyle name="Total 2 4" xfId="14137" xr:uid="{00000000-0005-0000-0000-0000963B0000}"/>
    <cellStyle name="Total 2 4 2" xfId="14138" xr:uid="{00000000-0005-0000-0000-0000973B0000}"/>
    <cellStyle name="Total 2 4 3" xfId="14139" xr:uid="{00000000-0005-0000-0000-0000983B0000}"/>
    <cellStyle name="Total 2 4 4" xfId="14140" xr:uid="{00000000-0005-0000-0000-0000993B0000}"/>
    <cellStyle name="Total 2 5" xfId="14141" xr:uid="{00000000-0005-0000-0000-00009A3B0000}"/>
    <cellStyle name="Total 2 5 2" xfId="14142" xr:uid="{00000000-0005-0000-0000-00009B3B0000}"/>
    <cellStyle name="Total 2 5 3" xfId="14143" xr:uid="{00000000-0005-0000-0000-00009C3B0000}"/>
    <cellStyle name="Total 2 6" xfId="1941" xr:uid="{00000000-0005-0000-0000-00009D3B0000}"/>
    <cellStyle name="Total 2 6 2" xfId="14144" xr:uid="{00000000-0005-0000-0000-00009E3B0000}"/>
    <cellStyle name="Total 2 6 3" xfId="14145" xr:uid="{00000000-0005-0000-0000-00009F3B0000}"/>
    <cellStyle name="Total 2 7" xfId="14146" xr:uid="{00000000-0005-0000-0000-0000A03B0000}"/>
    <cellStyle name="Total 2 7 2" xfId="11885" xr:uid="{00000000-0005-0000-0000-0000A13B0000}"/>
    <cellStyle name="Total 2 7 3" xfId="3642" xr:uid="{00000000-0005-0000-0000-0000A23B0000}"/>
    <cellStyle name="Total 2 8" xfId="6299" xr:uid="{00000000-0005-0000-0000-0000A33B0000}"/>
    <cellStyle name="Total 2 8 2" xfId="14147" xr:uid="{00000000-0005-0000-0000-0000A43B0000}"/>
    <cellStyle name="Total 2 8 3" xfId="14148" xr:uid="{00000000-0005-0000-0000-0000A53B0000}"/>
    <cellStyle name="Total 2 9" xfId="6304" xr:uid="{00000000-0005-0000-0000-0000A63B0000}"/>
    <cellStyle name="Total 2 9 2" xfId="14149" xr:uid="{00000000-0005-0000-0000-0000A73B0000}"/>
    <cellStyle name="Total 2 9 3" xfId="1999" xr:uid="{00000000-0005-0000-0000-0000A83B0000}"/>
    <cellStyle name="trang" xfId="14150" xr:uid="{00000000-0005-0000-0000-0000A93B0000}"/>
    <cellStyle name="trang 2" xfId="14151" xr:uid="{00000000-0005-0000-0000-0000AA3B0000}"/>
    <cellStyle name="trang 2 2" xfId="14152" xr:uid="{00000000-0005-0000-0000-0000AB3B0000}"/>
    <cellStyle name="trang 2 2 2" xfId="14153" xr:uid="{00000000-0005-0000-0000-0000AC3B0000}"/>
    <cellStyle name="trang 2 2 3" xfId="14154" xr:uid="{00000000-0005-0000-0000-0000AD3B0000}"/>
    <cellStyle name="trang 2 3" xfId="11359" xr:uid="{00000000-0005-0000-0000-0000AE3B0000}"/>
    <cellStyle name="trang 2 4" xfId="11462" xr:uid="{00000000-0005-0000-0000-0000AF3B0000}"/>
    <cellStyle name="trang 3" xfId="14155" xr:uid="{00000000-0005-0000-0000-0000B03B0000}"/>
    <cellStyle name="trang 3 2" xfId="1922" xr:uid="{00000000-0005-0000-0000-0000B13B0000}"/>
    <cellStyle name="trang 3 3" xfId="11465" xr:uid="{00000000-0005-0000-0000-0000B23B0000}"/>
    <cellStyle name="trang 4" xfId="1259" xr:uid="{00000000-0005-0000-0000-0000B33B0000}"/>
    <cellStyle name="trang 5" xfId="1911" xr:uid="{00000000-0005-0000-0000-0000B43B0000}"/>
    <cellStyle name="trang 6" xfId="467" xr:uid="{00000000-0005-0000-0000-0000B53B0000}"/>
    <cellStyle name="Trung tính" xfId="10995" xr:uid="{00000000-0005-0000-0000-0000B63B0000}"/>
    <cellStyle name="tt1" xfId="14156" xr:uid="{00000000-0005-0000-0000-0000B73B0000}"/>
    <cellStyle name="tt1 2" xfId="13988" xr:uid="{00000000-0005-0000-0000-0000B83B0000}"/>
    <cellStyle name="tt1 2 2" xfId="13990" xr:uid="{00000000-0005-0000-0000-0000B93B0000}"/>
    <cellStyle name="tt1 2 2 2" xfId="14157" xr:uid="{00000000-0005-0000-0000-0000BA3B0000}"/>
    <cellStyle name="tt1 2 2 3" xfId="14158" xr:uid="{00000000-0005-0000-0000-0000BB3B0000}"/>
    <cellStyle name="tt1 3" xfId="1836" xr:uid="{00000000-0005-0000-0000-0000BC3B0000}"/>
    <cellStyle name="tt1 3 2" xfId="13277" xr:uid="{00000000-0005-0000-0000-0000BD3B0000}"/>
    <cellStyle name="tt1 3 3" xfId="13282" xr:uid="{00000000-0005-0000-0000-0000BE3B0000}"/>
    <cellStyle name="Tusental (0)_pldt" xfId="14159" xr:uid="{00000000-0005-0000-0000-0000BF3B0000}"/>
    <cellStyle name="Tusental_pldt" xfId="4692" xr:uid="{00000000-0005-0000-0000-0000C03B0000}"/>
    <cellStyle name="ux_3_¼­¿ï-¾È»ê" xfId="14160" xr:uid="{00000000-0005-0000-0000-0000C13B0000}"/>
    <cellStyle name="Valuta (0)_CALPREZZ" xfId="10793" xr:uid="{00000000-0005-0000-0000-0000C23B0000}"/>
    <cellStyle name="Valuta_ PESO ELETTR." xfId="14161" xr:uid="{00000000-0005-0000-0000-0000C33B0000}"/>
    <cellStyle name="Văn bản Cảnh báo" xfId="14162" xr:uid="{00000000-0005-0000-0000-0000C43B0000}"/>
    <cellStyle name="Văn bản Giải thích" xfId="13671" xr:uid="{00000000-0005-0000-0000-0000C53B0000}"/>
    <cellStyle name="VANG1" xfId="14163" xr:uid="{00000000-0005-0000-0000-0000C63B0000}"/>
    <cellStyle name="VANG1 2" xfId="4765" xr:uid="{00000000-0005-0000-0000-0000C73B0000}"/>
    <cellStyle name="VANG1 2 2" xfId="7863" xr:uid="{00000000-0005-0000-0000-0000C83B0000}"/>
    <cellStyle name="VANG1 2 2 2" xfId="14164" xr:uid="{00000000-0005-0000-0000-0000C93B0000}"/>
    <cellStyle name="VANG1 2 2 2 2" xfId="14165" xr:uid="{00000000-0005-0000-0000-0000CA3B0000}"/>
    <cellStyle name="VANG1 2 2 2 3" xfId="8738" xr:uid="{00000000-0005-0000-0000-0000CB3B0000}"/>
    <cellStyle name="VANG1 2 2 3" xfId="14166" xr:uid="{00000000-0005-0000-0000-0000CC3B0000}"/>
    <cellStyle name="VANG1 2 2 4" xfId="14167" xr:uid="{00000000-0005-0000-0000-0000CD3B0000}"/>
    <cellStyle name="VANG1 2 3" xfId="14168" xr:uid="{00000000-0005-0000-0000-0000CE3B0000}"/>
    <cellStyle name="VANG1 2 3 2" xfId="14169" xr:uid="{00000000-0005-0000-0000-0000CF3B0000}"/>
    <cellStyle name="VANG1 2 3 3" xfId="14170" xr:uid="{00000000-0005-0000-0000-0000D03B0000}"/>
    <cellStyle name="VANG1 2 4" xfId="14171" xr:uid="{00000000-0005-0000-0000-0000D13B0000}"/>
    <cellStyle name="VANG1 2 5" xfId="14172" xr:uid="{00000000-0005-0000-0000-0000D23B0000}"/>
    <cellStyle name="VANG1 2 6" xfId="14173" xr:uid="{00000000-0005-0000-0000-0000D33B0000}"/>
    <cellStyle name="VANG1 3" xfId="7202" xr:uid="{00000000-0005-0000-0000-0000D43B0000}"/>
    <cellStyle name="VANG1 3 2" xfId="14174" xr:uid="{00000000-0005-0000-0000-0000D53B0000}"/>
    <cellStyle name="VANG1 3 2 2" xfId="14175" xr:uid="{00000000-0005-0000-0000-0000D63B0000}"/>
    <cellStyle name="VANG1 3 2 3" xfId="12819" xr:uid="{00000000-0005-0000-0000-0000D73B0000}"/>
    <cellStyle name="VANG1 3 3" xfId="14176" xr:uid="{00000000-0005-0000-0000-0000D83B0000}"/>
    <cellStyle name="VANG1 3 4" xfId="14177" xr:uid="{00000000-0005-0000-0000-0000D93B0000}"/>
    <cellStyle name="VANG1 4" xfId="7205" xr:uid="{00000000-0005-0000-0000-0000DA3B0000}"/>
    <cellStyle name="VANG1 4 2" xfId="14178" xr:uid="{00000000-0005-0000-0000-0000DB3B0000}"/>
    <cellStyle name="VANG1 4 3" xfId="14179" xr:uid="{00000000-0005-0000-0000-0000DC3B0000}"/>
    <cellStyle name="VANG1 5" xfId="14180" xr:uid="{00000000-0005-0000-0000-0000DD3B0000}"/>
    <cellStyle name="VANG1 6" xfId="4620" xr:uid="{00000000-0005-0000-0000-0000DE3B0000}"/>
    <cellStyle name="VANG1 7" xfId="14181" xr:uid="{00000000-0005-0000-0000-0000DF3B0000}"/>
    <cellStyle name="viet" xfId="11350" xr:uid="{00000000-0005-0000-0000-0000E03B0000}"/>
    <cellStyle name="viet 2" xfId="12586" xr:uid="{00000000-0005-0000-0000-0000E13B0000}"/>
    <cellStyle name="viet2" xfId="4327" xr:uid="{00000000-0005-0000-0000-0000E23B0000}"/>
    <cellStyle name="viet2 10" xfId="14182" xr:uid="{00000000-0005-0000-0000-0000E33B0000}"/>
    <cellStyle name="viet2 10 2" xfId="14183" xr:uid="{00000000-0005-0000-0000-0000E43B0000}"/>
    <cellStyle name="viet2 11" xfId="14184" xr:uid="{00000000-0005-0000-0000-0000E53B0000}"/>
    <cellStyle name="viet2 11 2" xfId="14185" xr:uid="{00000000-0005-0000-0000-0000E63B0000}"/>
    <cellStyle name="viet2 12" xfId="8035" xr:uid="{00000000-0005-0000-0000-0000E73B0000}"/>
    <cellStyle name="viet2 12 2" xfId="13850" xr:uid="{00000000-0005-0000-0000-0000E83B0000}"/>
    <cellStyle name="viet2 13" xfId="8039" xr:uid="{00000000-0005-0000-0000-0000E93B0000}"/>
    <cellStyle name="viet2 13 2" xfId="8043" xr:uid="{00000000-0005-0000-0000-0000EA3B0000}"/>
    <cellStyle name="viet2 14" xfId="8048" xr:uid="{00000000-0005-0000-0000-0000EB3B0000}"/>
    <cellStyle name="viet2 14 2" xfId="2380" xr:uid="{00000000-0005-0000-0000-0000EC3B0000}"/>
    <cellStyle name="viet2 15" xfId="8054" xr:uid="{00000000-0005-0000-0000-0000ED3B0000}"/>
    <cellStyle name="viet2 15 2" xfId="14186" xr:uid="{00000000-0005-0000-0000-0000EE3B0000}"/>
    <cellStyle name="viet2 16" xfId="14187" xr:uid="{00000000-0005-0000-0000-0000EF3B0000}"/>
    <cellStyle name="viet2 17" xfId="14188" xr:uid="{00000000-0005-0000-0000-0000F03B0000}"/>
    <cellStyle name="viet2 2" xfId="1670" xr:uid="{00000000-0005-0000-0000-0000F13B0000}"/>
    <cellStyle name="viet2 2 2" xfId="14189" xr:uid="{00000000-0005-0000-0000-0000F23B0000}"/>
    <cellStyle name="viet2 2 2 2" xfId="377" xr:uid="{00000000-0005-0000-0000-0000F33B0000}"/>
    <cellStyle name="viet2 2 2 2 2" xfId="2023" xr:uid="{00000000-0005-0000-0000-0000F43B0000}"/>
    <cellStyle name="viet2 2 2 2 3" xfId="5184" xr:uid="{00000000-0005-0000-0000-0000F53B0000}"/>
    <cellStyle name="viet2 2 2 3" xfId="1685" xr:uid="{00000000-0005-0000-0000-0000F63B0000}"/>
    <cellStyle name="viet2 2 2 3 2" xfId="13369" xr:uid="{00000000-0005-0000-0000-0000F73B0000}"/>
    <cellStyle name="viet2 2 2 4" xfId="7234" xr:uid="{00000000-0005-0000-0000-0000F83B0000}"/>
    <cellStyle name="viet2 2 2 5" xfId="7237" xr:uid="{00000000-0005-0000-0000-0000F93B0000}"/>
    <cellStyle name="viet2 2 3" xfId="14190" xr:uid="{00000000-0005-0000-0000-0000FA3B0000}"/>
    <cellStyle name="viet2 2 3 2" xfId="13503" xr:uid="{00000000-0005-0000-0000-0000FB3B0000}"/>
    <cellStyle name="viet2 2 3 3" xfId="13508" xr:uid="{00000000-0005-0000-0000-0000FC3B0000}"/>
    <cellStyle name="viet2 2 4" xfId="14191" xr:uid="{00000000-0005-0000-0000-0000FD3B0000}"/>
    <cellStyle name="viet2 2 4 2" xfId="14192" xr:uid="{00000000-0005-0000-0000-0000FE3B0000}"/>
    <cellStyle name="viet2 2 5" xfId="14193" xr:uid="{00000000-0005-0000-0000-0000FF3B0000}"/>
    <cellStyle name="viet2 2 6" xfId="13605" xr:uid="{00000000-0005-0000-0000-0000003C0000}"/>
    <cellStyle name="viet2 3" xfId="2877" xr:uid="{00000000-0005-0000-0000-0000013C0000}"/>
    <cellStyle name="viet2 3 2" xfId="14194" xr:uid="{00000000-0005-0000-0000-0000023C0000}"/>
    <cellStyle name="viet2 3 2 2" xfId="4921" xr:uid="{00000000-0005-0000-0000-0000033C0000}"/>
    <cellStyle name="viet2 3 2 2 2" xfId="14195" xr:uid="{00000000-0005-0000-0000-0000043C0000}"/>
    <cellStyle name="viet2 3 2 3" xfId="3895" xr:uid="{00000000-0005-0000-0000-0000053C0000}"/>
    <cellStyle name="viet2 3 2 4" xfId="576" xr:uid="{00000000-0005-0000-0000-0000063C0000}"/>
    <cellStyle name="viet2 3 3" xfId="14196" xr:uid="{00000000-0005-0000-0000-0000073C0000}"/>
    <cellStyle name="viet2 3 3 2" xfId="2545" xr:uid="{00000000-0005-0000-0000-0000083C0000}"/>
    <cellStyle name="viet2 3 4" xfId="14197" xr:uid="{00000000-0005-0000-0000-0000093C0000}"/>
    <cellStyle name="viet2 3 5" xfId="14198" xr:uid="{00000000-0005-0000-0000-00000A3C0000}"/>
    <cellStyle name="viet2 4" xfId="4534" xr:uid="{00000000-0005-0000-0000-00000B3C0000}"/>
    <cellStyle name="viet2 4 2" xfId="13458" xr:uid="{00000000-0005-0000-0000-00000C3C0000}"/>
    <cellStyle name="viet2 4 2 2" xfId="1896" xr:uid="{00000000-0005-0000-0000-00000D3C0000}"/>
    <cellStyle name="viet2 4 2 3" xfId="10449" xr:uid="{00000000-0005-0000-0000-00000E3C0000}"/>
    <cellStyle name="viet2 4 3" xfId="1341" xr:uid="{00000000-0005-0000-0000-00000F3C0000}"/>
    <cellStyle name="viet2 4 4" xfId="2033" xr:uid="{00000000-0005-0000-0000-0000103C0000}"/>
    <cellStyle name="viet2 5" xfId="4224" xr:uid="{00000000-0005-0000-0000-0000113C0000}"/>
    <cellStyle name="viet2 5 2" xfId="14199" xr:uid="{00000000-0005-0000-0000-0000123C0000}"/>
    <cellStyle name="viet2 5 3" xfId="968" xr:uid="{00000000-0005-0000-0000-0000133C0000}"/>
    <cellStyle name="viet2 6" xfId="6279" xr:uid="{00000000-0005-0000-0000-0000143C0000}"/>
    <cellStyle name="viet2 6 2" xfId="14200" xr:uid="{00000000-0005-0000-0000-0000153C0000}"/>
    <cellStyle name="viet2 7" xfId="1776" xr:uid="{00000000-0005-0000-0000-0000163C0000}"/>
    <cellStyle name="viet2 7 2" xfId="5276" xr:uid="{00000000-0005-0000-0000-0000173C0000}"/>
    <cellStyle name="viet2 8" xfId="14201" xr:uid="{00000000-0005-0000-0000-0000183C0000}"/>
    <cellStyle name="viet2 8 2" xfId="14202" xr:uid="{00000000-0005-0000-0000-0000193C0000}"/>
    <cellStyle name="viet2 9" xfId="14203" xr:uid="{00000000-0005-0000-0000-00001A3C0000}"/>
    <cellStyle name="viet2 9 2" xfId="14204" xr:uid="{00000000-0005-0000-0000-00001B3C0000}"/>
    <cellStyle name="VLB-GTKÕ" xfId="5686" xr:uid="{00000000-0005-0000-0000-00001C3C0000}"/>
    <cellStyle name="VLB-GTKÕ 2" xfId="13078" xr:uid="{00000000-0005-0000-0000-00001D3C0000}"/>
    <cellStyle name="VLB-GTKÕ 2 2" xfId="13081" xr:uid="{00000000-0005-0000-0000-00001E3C0000}"/>
    <cellStyle name="VLB-GTKÕ 3" xfId="8442" xr:uid="{00000000-0005-0000-0000-00001F3C0000}"/>
    <cellStyle name="VLB-GTKÕ 4" xfId="13087" xr:uid="{00000000-0005-0000-0000-0000203C0000}"/>
    <cellStyle name="VLB-GTKÕ 5" xfId="3146" xr:uid="{00000000-0005-0000-0000-0000213C0000}"/>
    <cellStyle name="VN new romanNormal" xfId="6463" xr:uid="{00000000-0005-0000-0000-0000223C0000}"/>
    <cellStyle name="VN new romanNormal 2" xfId="1885" xr:uid="{00000000-0005-0000-0000-0000233C0000}"/>
    <cellStyle name="VN new romanNormal 2 2" xfId="9771" xr:uid="{00000000-0005-0000-0000-0000243C0000}"/>
    <cellStyle name="VN new romanNormal 2 2 2" xfId="9773" xr:uid="{00000000-0005-0000-0000-0000253C0000}"/>
    <cellStyle name="VN new romanNormal 2 2 2 2" xfId="14205" xr:uid="{00000000-0005-0000-0000-0000263C0000}"/>
    <cellStyle name="VN new romanNormal 2 2 3" xfId="9775" xr:uid="{00000000-0005-0000-0000-0000273C0000}"/>
    <cellStyle name="VN new romanNormal 2 2 4" xfId="7596" xr:uid="{00000000-0005-0000-0000-0000283C0000}"/>
    <cellStyle name="VN new romanNormal 2 3" xfId="9777" xr:uid="{00000000-0005-0000-0000-0000293C0000}"/>
    <cellStyle name="VN new romanNormal 3" xfId="4876" xr:uid="{00000000-0005-0000-0000-00002A3C0000}"/>
    <cellStyle name="VN new romanNormal 3 2" xfId="9781" xr:uid="{00000000-0005-0000-0000-00002B3C0000}"/>
    <cellStyle name="VN new romanNormal 3 2 2" xfId="13642" xr:uid="{00000000-0005-0000-0000-00002C3C0000}"/>
    <cellStyle name="VN new romanNormal 3 2 3" xfId="1078" xr:uid="{00000000-0005-0000-0000-00002D3C0000}"/>
    <cellStyle name="VN new romanNormal 3 2 4" xfId="2677" xr:uid="{00000000-0005-0000-0000-00002E3C0000}"/>
    <cellStyle name="VN new romanNormal 3 2 5" xfId="7309" xr:uid="{00000000-0005-0000-0000-00002F3C0000}"/>
    <cellStyle name="VN new romanNormal 3 3" xfId="9783" xr:uid="{00000000-0005-0000-0000-0000303C0000}"/>
    <cellStyle name="VN new romanNormal 3 4" xfId="14206" xr:uid="{00000000-0005-0000-0000-0000313C0000}"/>
    <cellStyle name="VN new romanNormal 3 5" xfId="14207" xr:uid="{00000000-0005-0000-0000-0000323C0000}"/>
    <cellStyle name="VN new romanNormal 3 6" xfId="14208" xr:uid="{00000000-0005-0000-0000-0000333C0000}"/>
    <cellStyle name="VN new romanNormal 3 7" xfId="14209" xr:uid="{00000000-0005-0000-0000-0000343C0000}"/>
    <cellStyle name="VN new romanNormal 4" xfId="4880" xr:uid="{00000000-0005-0000-0000-0000353C0000}"/>
    <cellStyle name="VN new romanNormal_05-12  KH trung han 2016-2020 - Liem Thinh edited" xfId="12980" xr:uid="{00000000-0005-0000-0000-0000363C0000}"/>
    <cellStyle name="Vn Time 13" xfId="14211" xr:uid="{00000000-0005-0000-0000-0000373C0000}"/>
    <cellStyle name="Vn Time 13 2" xfId="14212" xr:uid="{00000000-0005-0000-0000-0000383C0000}"/>
    <cellStyle name="Vn Time 14" xfId="14213" xr:uid="{00000000-0005-0000-0000-0000393C0000}"/>
    <cellStyle name="Vn Time 14 2" xfId="12352" xr:uid="{00000000-0005-0000-0000-00003A3C0000}"/>
    <cellStyle name="Vn Time 14 2 2" xfId="14214" xr:uid="{00000000-0005-0000-0000-00003B3C0000}"/>
    <cellStyle name="Vn Time 14 2 2 2" xfId="14215" xr:uid="{00000000-0005-0000-0000-00003C3C0000}"/>
    <cellStyle name="Vn Time 14 2 2 2 2" xfId="13624" xr:uid="{00000000-0005-0000-0000-00003D3C0000}"/>
    <cellStyle name="Vn Time 14 2 2 2 3" xfId="13627" xr:uid="{00000000-0005-0000-0000-00003E3C0000}"/>
    <cellStyle name="Vn Time 14 2 3" xfId="14216" xr:uid="{00000000-0005-0000-0000-00003F3C0000}"/>
    <cellStyle name="Vn Time 14 2 3 2" xfId="10517" xr:uid="{00000000-0005-0000-0000-0000403C0000}"/>
    <cellStyle name="Vn Time 14 2 3 3" xfId="10520" xr:uid="{00000000-0005-0000-0000-0000413C0000}"/>
    <cellStyle name="Vn Time 14 2 4" xfId="14217" xr:uid="{00000000-0005-0000-0000-0000423C0000}"/>
    <cellStyle name="Vn Time 14 3" xfId="14218" xr:uid="{00000000-0005-0000-0000-0000433C0000}"/>
    <cellStyle name="Vn Time 14 3 2" xfId="4884" xr:uid="{00000000-0005-0000-0000-0000443C0000}"/>
    <cellStyle name="Vn Time 14 3 2 2" xfId="14219" xr:uid="{00000000-0005-0000-0000-0000453C0000}"/>
    <cellStyle name="Vn Time 14 3 2 2 2" xfId="14220" xr:uid="{00000000-0005-0000-0000-0000463C0000}"/>
    <cellStyle name="Vn Time 14 3 2 2 3" xfId="14221" xr:uid="{00000000-0005-0000-0000-0000473C0000}"/>
    <cellStyle name="Vn Time 14 3 3" xfId="4916" xr:uid="{00000000-0005-0000-0000-0000483C0000}"/>
    <cellStyle name="Vn Time 14 3 3 2" xfId="14222" xr:uid="{00000000-0005-0000-0000-0000493C0000}"/>
    <cellStyle name="Vn Time 14 3 3 3" xfId="1289" xr:uid="{00000000-0005-0000-0000-00004A3C0000}"/>
    <cellStyle name="Vn Time 14 3 4" xfId="14223" xr:uid="{00000000-0005-0000-0000-00004B3C0000}"/>
    <cellStyle name="Vn Time 14 4" xfId="14224" xr:uid="{00000000-0005-0000-0000-00004C3C0000}"/>
    <cellStyle name="Vn Time 14 4 2" xfId="13271" xr:uid="{00000000-0005-0000-0000-00004D3C0000}"/>
    <cellStyle name="Vn Time 14 4 2 2" xfId="13398" xr:uid="{00000000-0005-0000-0000-00004E3C0000}"/>
    <cellStyle name="Vn Time 14 4 2 3" xfId="14225" xr:uid="{00000000-0005-0000-0000-00004F3C0000}"/>
    <cellStyle name="Vn Time 14 5" xfId="14227" xr:uid="{00000000-0005-0000-0000-0000503C0000}"/>
    <cellStyle name="Vn Time 14 5 2" xfId="5806" xr:uid="{00000000-0005-0000-0000-0000513C0000}"/>
    <cellStyle name="Vn Time 14 5 3" xfId="1173" xr:uid="{00000000-0005-0000-0000-0000523C0000}"/>
    <cellStyle name="Vn Time 14 6" xfId="4938" xr:uid="{00000000-0005-0000-0000-0000533C0000}"/>
    <cellStyle name="VN time new roman" xfId="5644" xr:uid="{00000000-0005-0000-0000-0000543C0000}"/>
    <cellStyle name="VN time new roman 2" xfId="5668" xr:uid="{00000000-0005-0000-0000-0000553C0000}"/>
    <cellStyle name="VN time new roman 2 2" xfId="127" xr:uid="{00000000-0005-0000-0000-0000563C0000}"/>
    <cellStyle name="VN time new roman 2 2 2" xfId="2851" xr:uid="{00000000-0005-0000-0000-0000573C0000}"/>
    <cellStyle name="VN time new roman 2 2 2 2" xfId="14228" xr:uid="{00000000-0005-0000-0000-0000583C0000}"/>
    <cellStyle name="VN time new roman 2 2 3" xfId="14229" xr:uid="{00000000-0005-0000-0000-0000593C0000}"/>
    <cellStyle name="VN time new roman 2 2 4" xfId="14230" xr:uid="{00000000-0005-0000-0000-00005A3C0000}"/>
    <cellStyle name="VN time new roman 2 3" xfId="110" xr:uid="{00000000-0005-0000-0000-00005B3C0000}"/>
    <cellStyle name="VN time new roman 3" xfId="5703" xr:uid="{00000000-0005-0000-0000-00005C3C0000}"/>
    <cellStyle name="VN time new roman 3 2" xfId="4338" xr:uid="{00000000-0005-0000-0000-00005D3C0000}"/>
    <cellStyle name="VN time new roman 3 2 2" xfId="14232" xr:uid="{00000000-0005-0000-0000-00005E3C0000}"/>
    <cellStyle name="VN time new roman 3 2 3" xfId="12236" xr:uid="{00000000-0005-0000-0000-00005F3C0000}"/>
    <cellStyle name="VN time new roman 3 2 4" xfId="12618" xr:uid="{00000000-0005-0000-0000-0000603C0000}"/>
    <cellStyle name="VN time new roman 3 2 5" xfId="12625" xr:uid="{00000000-0005-0000-0000-0000613C0000}"/>
    <cellStyle name="VN time new roman 3 3" xfId="2519" xr:uid="{00000000-0005-0000-0000-0000623C0000}"/>
    <cellStyle name="VN time new roman 3 4" xfId="9347" xr:uid="{00000000-0005-0000-0000-0000633C0000}"/>
    <cellStyle name="VN time new roman 3 5" xfId="12999" xr:uid="{00000000-0005-0000-0000-0000643C0000}"/>
    <cellStyle name="VN time new roman 3 6" xfId="13002" xr:uid="{00000000-0005-0000-0000-0000653C0000}"/>
    <cellStyle name="VN time new roman 3 7" xfId="1633" xr:uid="{00000000-0005-0000-0000-0000663C0000}"/>
    <cellStyle name="VN time new roman 4" xfId="5705" xr:uid="{00000000-0005-0000-0000-0000673C0000}"/>
    <cellStyle name="VN time new roman_05-12  KH trung han 2016-2020 - Liem Thinh edited" xfId="5714" xr:uid="{00000000-0005-0000-0000-0000683C0000}"/>
    <cellStyle name="vn_time" xfId="12979" xr:uid="{00000000-0005-0000-0000-0000693C0000}"/>
    <cellStyle name="vnbo" xfId="14004" xr:uid="{00000000-0005-0000-0000-00006A3C0000}"/>
    <cellStyle name="vnbo 2" xfId="14006" xr:uid="{00000000-0005-0000-0000-00006B3C0000}"/>
    <cellStyle name="vnbo 2 2" xfId="11496" xr:uid="{00000000-0005-0000-0000-00006C3C0000}"/>
    <cellStyle name="vnbo 2 2 2" xfId="14008" xr:uid="{00000000-0005-0000-0000-00006D3C0000}"/>
    <cellStyle name="vnbo 2 2 2 2" xfId="14233" xr:uid="{00000000-0005-0000-0000-00006E3C0000}"/>
    <cellStyle name="vnbo 2 2 2 3" xfId="14234" xr:uid="{00000000-0005-0000-0000-00006F3C0000}"/>
    <cellStyle name="vnbo 2 2 3" xfId="14010" xr:uid="{00000000-0005-0000-0000-0000703C0000}"/>
    <cellStyle name="vnbo 2 2 3 2" xfId="14235" xr:uid="{00000000-0005-0000-0000-0000713C0000}"/>
    <cellStyle name="vnbo 2 2 4" xfId="14236" xr:uid="{00000000-0005-0000-0000-0000723C0000}"/>
    <cellStyle name="vnbo 2 2 5" xfId="10212" xr:uid="{00000000-0005-0000-0000-0000733C0000}"/>
    <cellStyle name="vnbo 2 3" xfId="14012" xr:uid="{00000000-0005-0000-0000-0000743C0000}"/>
    <cellStyle name="vnbo 2 3 2" xfId="14014" xr:uid="{00000000-0005-0000-0000-0000753C0000}"/>
    <cellStyle name="vnbo 2 3 3" xfId="14237" xr:uid="{00000000-0005-0000-0000-0000763C0000}"/>
    <cellStyle name="vnbo 2 4" xfId="3206" xr:uid="{00000000-0005-0000-0000-0000773C0000}"/>
    <cellStyle name="vnbo 2 4 2" xfId="3202" xr:uid="{00000000-0005-0000-0000-0000783C0000}"/>
    <cellStyle name="vnbo 2 5" xfId="5167" xr:uid="{00000000-0005-0000-0000-0000793C0000}"/>
    <cellStyle name="vnbo 2 6" xfId="3350" xr:uid="{00000000-0005-0000-0000-00007A3C0000}"/>
    <cellStyle name="vnbo 3" xfId="2183" xr:uid="{00000000-0005-0000-0000-00007B3C0000}"/>
    <cellStyle name="vnbo 3 2" xfId="14016" xr:uid="{00000000-0005-0000-0000-00007C3C0000}"/>
    <cellStyle name="vnbo 3 2 2" xfId="11420" xr:uid="{00000000-0005-0000-0000-00007D3C0000}"/>
    <cellStyle name="vnbo 3 2 2 2" xfId="5243" xr:uid="{00000000-0005-0000-0000-00007E3C0000}"/>
    <cellStyle name="vnbo 3 2 2 3" xfId="4903" xr:uid="{00000000-0005-0000-0000-00007F3C0000}"/>
    <cellStyle name="vnbo 3 2 3" xfId="6454" xr:uid="{00000000-0005-0000-0000-0000803C0000}"/>
    <cellStyle name="vnbo 3 2 3 2" xfId="9476" xr:uid="{00000000-0005-0000-0000-0000813C0000}"/>
    <cellStyle name="vnbo 3 2 4" xfId="6456" xr:uid="{00000000-0005-0000-0000-0000823C0000}"/>
    <cellStyle name="vnbo 3 2 5" xfId="7848" xr:uid="{00000000-0005-0000-0000-0000833C0000}"/>
    <cellStyle name="vnbo 3 3" xfId="14018" xr:uid="{00000000-0005-0000-0000-0000843C0000}"/>
    <cellStyle name="vnbo 3 3 2" xfId="14238" xr:uid="{00000000-0005-0000-0000-0000853C0000}"/>
    <cellStyle name="vnbo 3 3 3" xfId="14239" xr:uid="{00000000-0005-0000-0000-0000863C0000}"/>
    <cellStyle name="vnbo 3 4" xfId="1873" xr:uid="{00000000-0005-0000-0000-0000873C0000}"/>
    <cellStyle name="vnbo 3 4 2" xfId="5178" xr:uid="{00000000-0005-0000-0000-0000883C0000}"/>
    <cellStyle name="vnbo 3 5" xfId="1336" xr:uid="{00000000-0005-0000-0000-0000893C0000}"/>
    <cellStyle name="vnbo 3 6" xfId="2021" xr:uid="{00000000-0005-0000-0000-00008A3C0000}"/>
    <cellStyle name="vnbo 4" xfId="14020" xr:uid="{00000000-0005-0000-0000-00008B3C0000}"/>
    <cellStyle name="vnbo 4 2" xfId="961" xr:uid="{00000000-0005-0000-0000-00008C3C0000}"/>
    <cellStyle name="vnbo 4 2 2" xfId="14240" xr:uid="{00000000-0005-0000-0000-00008D3C0000}"/>
    <cellStyle name="vnbo 4 2 3" xfId="9905" xr:uid="{00000000-0005-0000-0000-00008E3C0000}"/>
    <cellStyle name="vnbo 4 3" xfId="441" xr:uid="{00000000-0005-0000-0000-00008F3C0000}"/>
    <cellStyle name="vnbo 4 3 2" xfId="14241" xr:uid="{00000000-0005-0000-0000-0000903C0000}"/>
    <cellStyle name="vnbo 4 4" xfId="750" xr:uid="{00000000-0005-0000-0000-0000913C0000}"/>
    <cellStyle name="vnbo 4 5" xfId="971" xr:uid="{00000000-0005-0000-0000-0000923C0000}"/>
    <cellStyle name="vnbo 5" xfId="14022" xr:uid="{00000000-0005-0000-0000-0000933C0000}"/>
    <cellStyle name="vnbo 5 2" xfId="14242" xr:uid="{00000000-0005-0000-0000-0000943C0000}"/>
    <cellStyle name="vnbo 5 3" xfId="14243" xr:uid="{00000000-0005-0000-0000-0000953C0000}"/>
    <cellStyle name="vnbo 6" xfId="7871" xr:uid="{00000000-0005-0000-0000-0000963C0000}"/>
    <cellStyle name="vnbo 6 2" xfId="14244" xr:uid="{00000000-0005-0000-0000-0000973C0000}"/>
    <cellStyle name="vnbo 7" xfId="2009" xr:uid="{00000000-0005-0000-0000-0000983C0000}"/>
    <cellStyle name="vnbo 8" xfId="14245" xr:uid="{00000000-0005-0000-0000-0000993C0000}"/>
    <cellStyle name="vnhead1" xfId="14246" xr:uid="{00000000-0005-0000-0000-00009A3C0000}"/>
    <cellStyle name="vnhead1 2" xfId="7524" xr:uid="{00000000-0005-0000-0000-00009B3C0000}"/>
    <cellStyle name="vnhead1 2 2" xfId="14247" xr:uid="{00000000-0005-0000-0000-00009C3C0000}"/>
    <cellStyle name="vnhead1 2 2 2" xfId="1428" xr:uid="{00000000-0005-0000-0000-00009D3C0000}"/>
    <cellStyle name="vnhead1 2 2 2 2" xfId="14248" xr:uid="{00000000-0005-0000-0000-00009E3C0000}"/>
    <cellStyle name="vnhead1 2 2 2 3" xfId="3113" xr:uid="{00000000-0005-0000-0000-00009F3C0000}"/>
    <cellStyle name="vnhead1 2 2 3" xfId="1352" xr:uid="{00000000-0005-0000-0000-0000A03C0000}"/>
    <cellStyle name="vnhead1 2 2 3 2" xfId="1963" xr:uid="{00000000-0005-0000-0000-0000A13C0000}"/>
    <cellStyle name="vnhead1 2 2 4" xfId="14249" xr:uid="{00000000-0005-0000-0000-0000A23C0000}"/>
    <cellStyle name="vnhead1 2 2 5" xfId="14250" xr:uid="{00000000-0005-0000-0000-0000A33C0000}"/>
    <cellStyle name="vnhead1 2 3" xfId="14251" xr:uid="{00000000-0005-0000-0000-0000A43C0000}"/>
    <cellStyle name="vnhead1 2 3 2" xfId="4245" xr:uid="{00000000-0005-0000-0000-0000A53C0000}"/>
    <cellStyle name="vnhead1 2 3 3" xfId="14252" xr:uid="{00000000-0005-0000-0000-0000A63C0000}"/>
    <cellStyle name="vnhead1 2 4" xfId="14253" xr:uid="{00000000-0005-0000-0000-0000A73C0000}"/>
    <cellStyle name="vnhead1 2 4 2" xfId="14254" xr:uid="{00000000-0005-0000-0000-0000A83C0000}"/>
    <cellStyle name="vnhead1 2 5" xfId="14255" xr:uid="{00000000-0005-0000-0000-0000A93C0000}"/>
    <cellStyle name="vnhead1 2 6" xfId="14256" xr:uid="{00000000-0005-0000-0000-0000AA3C0000}"/>
    <cellStyle name="vnhead1 3" xfId="7526" xr:uid="{00000000-0005-0000-0000-0000AB3C0000}"/>
    <cellStyle name="vnhead1 3 2" xfId="7528" xr:uid="{00000000-0005-0000-0000-0000AC3C0000}"/>
    <cellStyle name="vnhead1 3 2 2" xfId="4614" xr:uid="{00000000-0005-0000-0000-0000AD3C0000}"/>
    <cellStyle name="vnhead1 3 2 3" xfId="14058" xr:uid="{00000000-0005-0000-0000-0000AE3C0000}"/>
    <cellStyle name="vnhead1 3 3" xfId="7530" xr:uid="{00000000-0005-0000-0000-0000AF3C0000}"/>
    <cellStyle name="vnhead1 3 3 2" xfId="14257" xr:uid="{00000000-0005-0000-0000-0000B03C0000}"/>
    <cellStyle name="vnhead1 3 4" xfId="14258" xr:uid="{00000000-0005-0000-0000-0000B13C0000}"/>
    <cellStyle name="vnhead1 3 5" xfId="14259" xr:uid="{00000000-0005-0000-0000-0000B23C0000}"/>
    <cellStyle name="vnhead1 4" xfId="7532" xr:uid="{00000000-0005-0000-0000-0000B33C0000}"/>
    <cellStyle name="vnhead1 4 2" xfId="14226" xr:uid="{00000000-0005-0000-0000-0000B43C0000}"/>
    <cellStyle name="vnhead1 4 3" xfId="4937" xr:uid="{00000000-0005-0000-0000-0000B53C0000}"/>
    <cellStyle name="vnhead1 5" xfId="7534" xr:uid="{00000000-0005-0000-0000-0000B63C0000}"/>
    <cellStyle name="vnhead1 5 2" xfId="14260" xr:uid="{00000000-0005-0000-0000-0000B73C0000}"/>
    <cellStyle name="vnhead1 6" xfId="14261" xr:uid="{00000000-0005-0000-0000-0000B83C0000}"/>
    <cellStyle name="vnhead1 7" xfId="1349" xr:uid="{00000000-0005-0000-0000-0000B93C0000}"/>
    <cellStyle name="vnhead2" xfId="1177" xr:uid="{00000000-0005-0000-0000-0000BA3C0000}"/>
    <cellStyle name="vnhead2 2" xfId="7536" xr:uid="{00000000-0005-0000-0000-0000BB3C0000}"/>
    <cellStyle name="vnhead2 2 2" xfId="12916" xr:uid="{00000000-0005-0000-0000-0000BC3C0000}"/>
    <cellStyle name="vnhead2 2 2 2" xfId="14262" xr:uid="{00000000-0005-0000-0000-0000BD3C0000}"/>
    <cellStyle name="vnhead2 2 2 2 2" xfId="14263" xr:uid="{00000000-0005-0000-0000-0000BE3C0000}"/>
    <cellStyle name="vnhead2 2 2 2 3" xfId="3682" xr:uid="{00000000-0005-0000-0000-0000BF3C0000}"/>
    <cellStyle name="vnhead2 2 2 3" xfId="14264" xr:uid="{00000000-0005-0000-0000-0000C03C0000}"/>
    <cellStyle name="vnhead2 2 2 3 2" xfId="14265" xr:uid="{00000000-0005-0000-0000-0000C13C0000}"/>
    <cellStyle name="vnhead2 2 2 4" xfId="14266" xr:uid="{00000000-0005-0000-0000-0000C23C0000}"/>
    <cellStyle name="vnhead2 2 2 5" xfId="7066" xr:uid="{00000000-0005-0000-0000-0000C33C0000}"/>
    <cellStyle name="vnhead2 2 3" xfId="14267" xr:uid="{00000000-0005-0000-0000-0000C43C0000}"/>
    <cellStyle name="vnhead2 2 3 2" xfId="8211" xr:uid="{00000000-0005-0000-0000-0000C53C0000}"/>
    <cellStyle name="vnhead2 2 3 3" xfId="14268" xr:uid="{00000000-0005-0000-0000-0000C63C0000}"/>
    <cellStyle name="vnhead2 2 4" xfId="14269" xr:uid="{00000000-0005-0000-0000-0000C73C0000}"/>
    <cellStyle name="vnhead2 2 4 2" xfId="14270" xr:uid="{00000000-0005-0000-0000-0000C83C0000}"/>
    <cellStyle name="vnhead2 2 5" xfId="1313" xr:uid="{00000000-0005-0000-0000-0000C93C0000}"/>
    <cellStyle name="vnhead2 2 6" xfId="14271" xr:uid="{00000000-0005-0000-0000-0000CA3C0000}"/>
    <cellStyle name="vnhead2 3" xfId="7540" xr:uid="{00000000-0005-0000-0000-0000CB3C0000}"/>
    <cellStyle name="vnhead2 3 2" xfId="7544" xr:uid="{00000000-0005-0000-0000-0000CC3C0000}"/>
    <cellStyle name="vnhead2 3 2 2" xfId="14272" xr:uid="{00000000-0005-0000-0000-0000CD3C0000}"/>
    <cellStyle name="vnhead2 3 2 2 2" xfId="14273" xr:uid="{00000000-0005-0000-0000-0000CE3C0000}"/>
    <cellStyle name="vnhead2 3 2 2 3" xfId="14274" xr:uid="{00000000-0005-0000-0000-0000CF3C0000}"/>
    <cellStyle name="vnhead2 3 2 3" xfId="14275" xr:uid="{00000000-0005-0000-0000-0000D03C0000}"/>
    <cellStyle name="vnhead2 3 2 3 2" xfId="14276" xr:uid="{00000000-0005-0000-0000-0000D13C0000}"/>
    <cellStyle name="vnhead2 3 2 4" xfId="14277" xr:uid="{00000000-0005-0000-0000-0000D23C0000}"/>
    <cellStyle name="vnhead2 3 2 5" xfId="3589" xr:uid="{00000000-0005-0000-0000-0000D33C0000}"/>
    <cellStyle name="vnhead2 3 3" xfId="4575" xr:uid="{00000000-0005-0000-0000-0000D43C0000}"/>
    <cellStyle name="vnhead2 3 3 2" xfId="3811" xr:uid="{00000000-0005-0000-0000-0000D53C0000}"/>
    <cellStyle name="vnhead2 3 3 3" xfId="14278" xr:uid="{00000000-0005-0000-0000-0000D63C0000}"/>
    <cellStyle name="vnhead2 3 4" xfId="3243" xr:uid="{00000000-0005-0000-0000-0000D73C0000}"/>
    <cellStyle name="vnhead2 3 4 2" xfId="14279" xr:uid="{00000000-0005-0000-0000-0000D83C0000}"/>
    <cellStyle name="vnhead2 3 5" xfId="7547" xr:uid="{00000000-0005-0000-0000-0000D93C0000}"/>
    <cellStyle name="vnhead2 3 6" xfId="14280" xr:uid="{00000000-0005-0000-0000-0000DA3C0000}"/>
    <cellStyle name="vnhead2 4" xfId="7549" xr:uid="{00000000-0005-0000-0000-0000DB3C0000}"/>
    <cellStyle name="vnhead2 4 2" xfId="13686" xr:uid="{00000000-0005-0000-0000-0000DC3C0000}"/>
    <cellStyle name="vnhead2 4 2 2" xfId="13688" xr:uid="{00000000-0005-0000-0000-0000DD3C0000}"/>
    <cellStyle name="vnhead2 4 2 3" xfId="13691" xr:uid="{00000000-0005-0000-0000-0000DE3C0000}"/>
    <cellStyle name="vnhead2 4 3" xfId="1441" xr:uid="{00000000-0005-0000-0000-0000DF3C0000}"/>
    <cellStyle name="vnhead2 4 3 2" xfId="13695" xr:uid="{00000000-0005-0000-0000-0000E03C0000}"/>
    <cellStyle name="vnhead2 4 4" xfId="234" xr:uid="{00000000-0005-0000-0000-0000E13C0000}"/>
    <cellStyle name="vnhead2 4 5" xfId="6483" xr:uid="{00000000-0005-0000-0000-0000E23C0000}"/>
    <cellStyle name="vnhead2 5" xfId="14281" xr:uid="{00000000-0005-0000-0000-0000E33C0000}"/>
    <cellStyle name="vnhead2 5 2" xfId="14282" xr:uid="{00000000-0005-0000-0000-0000E43C0000}"/>
    <cellStyle name="vnhead2 5 3" xfId="14283" xr:uid="{00000000-0005-0000-0000-0000E53C0000}"/>
    <cellStyle name="vnhead2 6" xfId="4248" xr:uid="{00000000-0005-0000-0000-0000E63C0000}"/>
    <cellStyle name="vnhead2 6 2" xfId="2723" xr:uid="{00000000-0005-0000-0000-0000E73C0000}"/>
    <cellStyle name="vnhead2 7" xfId="2540" xr:uid="{00000000-0005-0000-0000-0000E83C0000}"/>
    <cellStyle name="vnhead2 8" xfId="5506" xr:uid="{00000000-0005-0000-0000-0000E93C0000}"/>
    <cellStyle name="vnhead3" xfId="14284" xr:uid="{00000000-0005-0000-0000-0000EA3C0000}"/>
    <cellStyle name="vnhead3 2" xfId="7567" xr:uid="{00000000-0005-0000-0000-0000EB3C0000}"/>
    <cellStyle name="vnhead3 2 2" xfId="14285" xr:uid="{00000000-0005-0000-0000-0000EC3C0000}"/>
    <cellStyle name="vnhead3 2 2 2" xfId="14286" xr:uid="{00000000-0005-0000-0000-0000ED3C0000}"/>
    <cellStyle name="vnhead3 2 2 2 2" xfId="7137" xr:uid="{00000000-0005-0000-0000-0000EE3C0000}"/>
    <cellStyle name="vnhead3 2 2 2 3" xfId="8885" xr:uid="{00000000-0005-0000-0000-0000EF3C0000}"/>
    <cellStyle name="vnhead3 2 2 3" xfId="1295" xr:uid="{00000000-0005-0000-0000-0000F03C0000}"/>
    <cellStyle name="vnhead3 2 2 3 2" xfId="14287" xr:uid="{00000000-0005-0000-0000-0000F13C0000}"/>
    <cellStyle name="vnhead3 2 2 4" xfId="2575" xr:uid="{00000000-0005-0000-0000-0000F23C0000}"/>
    <cellStyle name="vnhead3 2 2 5" xfId="7804" xr:uid="{00000000-0005-0000-0000-0000F33C0000}"/>
    <cellStyle name="vnhead3 2 3" xfId="14288" xr:uid="{00000000-0005-0000-0000-0000F43C0000}"/>
    <cellStyle name="vnhead3 2 3 2" xfId="14289" xr:uid="{00000000-0005-0000-0000-0000F53C0000}"/>
    <cellStyle name="vnhead3 2 3 3" xfId="9702" xr:uid="{00000000-0005-0000-0000-0000F63C0000}"/>
    <cellStyle name="vnhead3 2 4" xfId="14290" xr:uid="{00000000-0005-0000-0000-0000F73C0000}"/>
    <cellStyle name="vnhead3 2 4 2" xfId="14291" xr:uid="{00000000-0005-0000-0000-0000F83C0000}"/>
    <cellStyle name="vnhead3 2 5" xfId="14292" xr:uid="{00000000-0005-0000-0000-0000F93C0000}"/>
    <cellStyle name="vnhead3 2 6" xfId="1724" xr:uid="{00000000-0005-0000-0000-0000FA3C0000}"/>
    <cellStyle name="vnhead3 3" xfId="7571" xr:uid="{00000000-0005-0000-0000-0000FB3C0000}"/>
    <cellStyle name="vnhead3 3 2" xfId="7573" xr:uid="{00000000-0005-0000-0000-0000FC3C0000}"/>
    <cellStyle name="vnhead3 3 2 2" xfId="7575" xr:uid="{00000000-0005-0000-0000-0000FD3C0000}"/>
    <cellStyle name="vnhead3 3 2 2 2" xfId="562" xr:uid="{00000000-0005-0000-0000-0000FE3C0000}"/>
    <cellStyle name="vnhead3 3 2 2 3" xfId="14293" xr:uid="{00000000-0005-0000-0000-0000FF3C0000}"/>
    <cellStyle name="vnhead3 3 2 3" xfId="7577" xr:uid="{00000000-0005-0000-0000-0000003D0000}"/>
    <cellStyle name="vnhead3 3 2 3 2" xfId="14294" xr:uid="{00000000-0005-0000-0000-0000013D0000}"/>
    <cellStyle name="vnhead3 3 2 4" xfId="14295" xr:uid="{00000000-0005-0000-0000-0000023D0000}"/>
    <cellStyle name="vnhead3 3 2 5" xfId="14296" xr:uid="{00000000-0005-0000-0000-0000033D0000}"/>
    <cellStyle name="vnhead3 3 3" xfId="7396" xr:uid="{00000000-0005-0000-0000-0000043D0000}"/>
    <cellStyle name="vnhead3 3 3 2" xfId="5523" xr:uid="{00000000-0005-0000-0000-0000053D0000}"/>
    <cellStyle name="vnhead3 3 3 3" xfId="5529" xr:uid="{00000000-0005-0000-0000-0000063D0000}"/>
    <cellStyle name="vnhead3 3 4" xfId="7399" xr:uid="{00000000-0005-0000-0000-0000073D0000}"/>
    <cellStyle name="vnhead3 3 4 2" xfId="14297" xr:uid="{00000000-0005-0000-0000-0000083D0000}"/>
    <cellStyle name="vnhead3 3 5" xfId="14298" xr:uid="{00000000-0005-0000-0000-0000093D0000}"/>
    <cellStyle name="vnhead3 3 6" xfId="612" xr:uid="{00000000-0005-0000-0000-00000A3D0000}"/>
    <cellStyle name="vnhead3 4" xfId="7579" xr:uid="{00000000-0005-0000-0000-00000B3D0000}"/>
    <cellStyle name="vnhead3 4 2" xfId="7581" xr:uid="{00000000-0005-0000-0000-00000C3D0000}"/>
    <cellStyle name="vnhead3 4 2 2" xfId="7583" xr:uid="{00000000-0005-0000-0000-00000D3D0000}"/>
    <cellStyle name="vnhead3 4 2 3" xfId="7586" xr:uid="{00000000-0005-0000-0000-00000E3D0000}"/>
    <cellStyle name="vnhead3 4 3" xfId="7588" xr:uid="{00000000-0005-0000-0000-00000F3D0000}"/>
    <cellStyle name="vnhead3 4 3 2" xfId="2961" xr:uid="{00000000-0005-0000-0000-0000103D0000}"/>
    <cellStyle name="vnhead3 4 4" xfId="7591" xr:uid="{00000000-0005-0000-0000-0000113D0000}"/>
    <cellStyle name="vnhead3 4 5" xfId="11934" xr:uid="{00000000-0005-0000-0000-0000123D0000}"/>
    <cellStyle name="vnhead3 5" xfId="7594" xr:uid="{00000000-0005-0000-0000-0000133D0000}"/>
    <cellStyle name="vnhead3 5 2" xfId="3542" xr:uid="{00000000-0005-0000-0000-0000143D0000}"/>
    <cellStyle name="vnhead3 5 3" xfId="14299" xr:uid="{00000000-0005-0000-0000-0000153D0000}"/>
    <cellStyle name="vnhead3 6" xfId="14300" xr:uid="{00000000-0005-0000-0000-0000163D0000}"/>
    <cellStyle name="vnhead3 6 2" xfId="14301" xr:uid="{00000000-0005-0000-0000-0000173D0000}"/>
    <cellStyle name="vnhead3 7" xfId="12649" xr:uid="{00000000-0005-0000-0000-0000183D0000}"/>
    <cellStyle name="vnhead3 8" xfId="14302" xr:uid="{00000000-0005-0000-0000-0000193D0000}"/>
    <cellStyle name="vnhead4" xfId="12207" xr:uid="{00000000-0005-0000-0000-00001A3D0000}"/>
    <cellStyle name="vnhead4 2" xfId="2339" xr:uid="{00000000-0005-0000-0000-00001B3D0000}"/>
    <cellStyle name="vntxt1" xfId="1" xr:uid="{00000000-0005-0000-0000-00001C3D0000}"/>
    <cellStyle name="vntxt1 10" xfId="14303" xr:uid="{00000000-0005-0000-0000-00001D3D0000}"/>
    <cellStyle name="vntxt1 10 2" xfId="14304" xr:uid="{00000000-0005-0000-0000-00001E3D0000}"/>
    <cellStyle name="vntxt1 11" xfId="14305" xr:uid="{00000000-0005-0000-0000-00001F3D0000}"/>
    <cellStyle name="vntxt1 11 2" xfId="14306" xr:uid="{00000000-0005-0000-0000-0000203D0000}"/>
    <cellStyle name="vntxt1 12" xfId="14307" xr:uid="{00000000-0005-0000-0000-0000213D0000}"/>
    <cellStyle name="vntxt1 12 2" xfId="14308" xr:uid="{00000000-0005-0000-0000-0000223D0000}"/>
    <cellStyle name="vntxt1 13" xfId="13547" xr:uid="{00000000-0005-0000-0000-0000233D0000}"/>
    <cellStyle name="vntxt1 13 2" xfId="13549" xr:uid="{00000000-0005-0000-0000-0000243D0000}"/>
    <cellStyle name="vntxt1 14" xfId="11914" xr:uid="{00000000-0005-0000-0000-0000253D0000}"/>
    <cellStyle name="vntxt1 14 2" xfId="13553" xr:uid="{00000000-0005-0000-0000-0000263D0000}"/>
    <cellStyle name="vntxt1 15" xfId="11917" xr:uid="{00000000-0005-0000-0000-0000273D0000}"/>
    <cellStyle name="vntxt1 15 2" xfId="13555" xr:uid="{00000000-0005-0000-0000-0000283D0000}"/>
    <cellStyle name="vntxt1 16" xfId="13557" xr:uid="{00000000-0005-0000-0000-0000293D0000}"/>
    <cellStyle name="vntxt1 16 2" xfId="6838" xr:uid="{00000000-0005-0000-0000-00002A3D0000}"/>
    <cellStyle name="vntxt1 16 2 2" xfId="14309" xr:uid="{00000000-0005-0000-0000-00002B3D0000}"/>
    <cellStyle name="vntxt1 16 3" xfId="14310" xr:uid="{00000000-0005-0000-0000-00002C3D0000}"/>
    <cellStyle name="vntxt1 16 4" xfId="3906" xr:uid="{00000000-0005-0000-0000-00002D3D0000}"/>
    <cellStyle name="vntxt1 17" xfId="13559" xr:uid="{00000000-0005-0000-0000-00002E3D0000}"/>
    <cellStyle name="vntxt1 2" xfId="4402" xr:uid="{00000000-0005-0000-0000-00002F3D0000}"/>
    <cellStyle name="vntxt1 2 2" xfId="4410" xr:uid="{00000000-0005-0000-0000-0000303D0000}"/>
    <cellStyle name="vntxt1 3" xfId="7106" xr:uid="{00000000-0005-0000-0000-0000313D0000}"/>
    <cellStyle name="vntxt1 3 2" xfId="6900" xr:uid="{00000000-0005-0000-0000-0000323D0000}"/>
    <cellStyle name="vntxt1 4" xfId="7108" xr:uid="{00000000-0005-0000-0000-0000333D0000}"/>
    <cellStyle name="vntxt1 4 2" xfId="14311" xr:uid="{00000000-0005-0000-0000-0000343D0000}"/>
    <cellStyle name="vntxt1 5" xfId="2271" xr:uid="{00000000-0005-0000-0000-0000353D0000}"/>
    <cellStyle name="vntxt1 5 2" xfId="14312" xr:uid="{00000000-0005-0000-0000-0000363D0000}"/>
    <cellStyle name="vntxt1 6" xfId="10225" xr:uid="{00000000-0005-0000-0000-0000373D0000}"/>
    <cellStyle name="vntxt1 6 2" xfId="14313" xr:uid="{00000000-0005-0000-0000-0000383D0000}"/>
    <cellStyle name="vntxt1 7" xfId="14314" xr:uid="{00000000-0005-0000-0000-0000393D0000}"/>
    <cellStyle name="vntxt1 7 2" xfId="14315" xr:uid="{00000000-0005-0000-0000-00003A3D0000}"/>
    <cellStyle name="vntxt1 8" xfId="11586" xr:uid="{00000000-0005-0000-0000-00003B3D0000}"/>
    <cellStyle name="vntxt1 8 2" xfId="619" xr:uid="{00000000-0005-0000-0000-00003C3D0000}"/>
    <cellStyle name="vntxt1 9" xfId="14316" xr:uid="{00000000-0005-0000-0000-00003D3D0000}"/>
    <cellStyle name="vntxt1 9 2" xfId="14317" xr:uid="{00000000-0005-0000-0000-00003E3D0000}"/>
    <cellStyle name="vntxt1_05-12  KH trung han 2016-2020 - Liem Thinh edited" xfId="14318" xr:uid="{00000000-0005-0000-0000-00003F3D0000}"/>
    <cellStyle name="vntxt2" xfId="130" xr:uid="{00000000-0005-0000-0000-0000403D0000}"/>
    <cellStyle name="vntxt2 2" xfId="2854" xr:uid="{00000000-0005-0000-0000-0000413D0000}"/>
    <cellStyle name="W?hrung [0]_35ERI8T2gbIEMixb4v26icuOo" xfId="14319" xr:uid="{00000000-0005-0000-0000-0000423D0000}"/>
    <cellStyle name="W?hrung_35ERI8T2gbIEMixb4v26icuOo" xfId="1277" xr:uid="{00000000-0005-0000-0000-0000433D0000}"/>
    <cellStyle name="Währung [0]_68574_Materialbedarfsliste" xfId="6269" xr:uid="{00000000-0005-0000-0000-0000443D0000}"/>
    <cellStyle name="Währung_68574_Materialbedarfsliste" xfId="14320" xr:uid="{00000000-0005-0000-0000-0000453D0000}"/>
    <cellStyle name="Walutowy [0]_Invoices2001Slovakia" xfId="8823" xr:uid="{00000000-0005-0000-0000-0000463D0000}"/>
    <cellStyle name="Walutowy_Invoices2001Slovakia" xfId="14321" xr:uid="{00000000-0005-0000-0000-0000473D0000}"/>
    <cellStyle name="Warning Text 2" xfId="1019" xr:uid="{00000000-0005-0000-0000-0000483D0000}"/>
    <cellStyle name="Warning Text 2 2" xfId="14322" xr:uid="{00000000-0005-0000-0000-0000493D0000}"/>
    <cellStyle name="Warning Text 2 2 2" xfId="14323" xr:uid="{00000000-0005-0000-0000-00004A3D0000}"/>
    <cellStyle name="Warning Text 2 3" xfId="14324" xr:uid="{00000000-0005-0000-0000-00004B3D0000}"/>
    <cellStyle name="Warning Text 2 4" xfId="14325" xr:uid="{00000000-0005-0000-0000-00004C3D0000}"/>
    <cellStyle name="wrap" xfId="14326" xr:uid="{00000000-0005-0000-0000-00004D3D0000}"/>
    <cellStyle name="wrap 2" xfId="14327" xr:uid="{00000000-0005-0000-0000-00004E3D0000}"/>
    <cellStyle name="wrap 2 2" xfId="14328" xr:uid="{00000000-0005-0000-0000-00004F3D0000}"/>
    <cellStyle name="wrap 3" xfId="3550" xr:uid="{00000000-0005-0000-0000-0000503D0000}"/>
    <cellStyle name="wrap 4" xfId="3849" xr:uid="{00000000-0005-0000-0000-0000513D0000}"/>
    <cellStyle name="Wไhrung [0]_35ERI8T2gbIEMixb4v26icuOo" xfId="3028" xr:uid="{00000000-0005-0000-0000-0000523D0000}"/>
    <cellStyle name="Wไhrung_35ERI8T2gbIEMixb4v26icuOo" xfId="11590" xr:uid="{00000000-0005-0000-0000-0000533D0000}"/>
    <cellStyle name="xan1" xfId="10800" xr:uid="{00000000-0005-0000-0000-0000543D0000}"/>
    <cellStyle name="xan1 2" xfId="10802" xr:uid="{00000000-0005-0000-0000-0000553D0000}"/>
    <cellStyle name="xan1 2 2" xfId="14329" xr:uid="{00000000-0005-0000-0000-0000563D0000}"/>
    <cellStyle name="xan1 2 2 2" xfId="14330" xr:uid="{00000000-0005-0000-0000-0000573D0000}"/>
    <cellStyle name="xan1 2 2 3" xfId="10758" xr:uid="{00000000-0005-0000-0000-0000583D0000}"/>
    <cellStyle name="xan1 3" xfId="14331" xr:uid="{00000000-0005-0000-0000-0000593D0000}"/>
    <cellStyle name="xan1 3 2" xfId="14332" xr:uid="{00000000-0005-0000-0000-00005A3D0000}"/>
    <cellStyle name="xan1 3 3" xfId="14333" xr:uid="{00000000-0005-0000-0000-00005B3D0000}"/>
    <cellStyle name="Xấu" xfId="14334" xr:uid="{00000000-0005-0000-0000-00005C3D0000}"/>
    <cellStyle name="xuan" xfId="9491" xr:uid="{00000000-0005-0000-0000-00005D3D0000}"/>
    <cellStyle name="xuan 2" xfId="9493" xr:uid="{00000000-0005-0000-0000-00005E3D0000}"/>
    <cellStyle name="xuan 2 2" xfId="6187" xr:uid="{00000000-0005-0000-0000-00005F3D0000}"/>
    <cellStyle name="xuan 2 2 2" xfId="3486" xr:uid="{00000000-0005-0000-0000-0000603D0000}"/>
    <cellStyle name="xuan 2 2 3" xfId="268" xr:uid="{00000000-0005-0000-0000-0000613D0000}"/>
    <cellStyle name="xuan 3" xfId="9495" xr:uid="{00000000-0005-0000-0000-0000623D0000}"/>
    <cellStyle name="xuan 3 2" xfId="9497" xr:uid="{00000000-0005-0000-0000-0000633D0000}"/>
    <cellStyle name="xuan 3 3" xfId="3474" xr:uid="{00000000-0005-0000-0000-0000643D0000}"/>
    <cellStyle name="y" xfId="11211" xr:uid="{00000000-0005-0000-0000-0000653D0000}"/>
    <cellStyle name="y 2" xfId="2601" xr:uid="{00000000-0005-0000-0000-0000663D0000}"/>
    <cellStyle name="y 2 2" xfId="14335" xr:uid="{00000000-0005-0000-0000-0000673D0000}"/>
    <cellStyle name="y 2 2 2" xfId="14336" xr:uid="{00000000-0005-0000-0000-0000683D0000}"/>
    <cellStyle name="y 2 2 2 2" xfId="3772" xr:uid="{00000000-0005-0000-0000-0000693D0000}"/>
    <cellStyle name="y 2 2 2 3" xfId="14337" xr:uid="{00000000-0005-0000-0000-00006A3D0000}"/>
    <cellStyle name="y 2 2 3" xfId="14338" xr:uid="{00000000-0005-0000-0000-00006B3D0000}"/>
    <cellStyle name="y 2 2 4" xfId="14339" xr:uid="{00000000-0005-0000-0000-00006C3D0000}"/>
    <cellStyle name="y 2 3" xfId="14340" xr:uid="{00000000-0005-0000-0000-00006D3D0000}"/>
    <cellStyle name="y 2 3 2" xfId="14341" xr:uid="{00000000-0005-0000-0000-00006E3D0000}"/>
    <cellStyle name="y 2 3 3" xfId="14342" xr:uid="{00000000-0005-0000-0000-00006F3D0000}"/>
    <cellStyle name="y 2 4" xfId="14343" xr:uid="{00000000-0005-0000-0000-0000703D0000}"/>
    <cellStyle name="y 2 4 2" xfId="14344" xr:uid="{00000000-0005-0000-0000-0000713D0000}"/>
    <cellStyle name="y 2 5" xfId="14345" xr:uid="{00000000-0005-0000-0000-0000723D0000}"/>
    <cellStyle name="y 2 6" xfId="14346" xr:uid="{00000000-0005-0000-0000-0000733D0000}"/>
    <cellStyle name="y 3" xfId="14347" xr:uid="{00000000-0005-0000-0000-0000743D0000}"/>
    <cellStyle name="y 3 2" xfId="2121" xr:uid="{00000000-0005-0000-0000-0000753D0000}"/>
    <cellStyle name="y 3 2 2" xfId="13173" xr:uid="{00000000-0005-0000-0000-0000763D0000}"/>
    <cellStyle name="y 3 2 3" xfId="13175" xr:uid="{00000000-0005-0000-0000-0000773D0000}"/>
    <cellStyle name="y 3 3" xfId="10394" xr:uid="{00000000-0005-0000-0000-0000783D0000}"/>
    <cellStyle name="y 3 4" xfId="6239" xr:uid="{00000000-0005-0000-0000-0000793D0000}"/>
    <cellStyle name="y 4" xfId="14348" xr:uid="{00000000-0005-0000-0000-00007A3D0000}"/>
    <cellStyle name="y 4 2" xfId="9267" xr:uid="{00000000-0005-0000-0000-00007B3D0000}"/>
    <cellStyle name="y 4 3" xfId="10397" xr:uid="{00000000-0005-0000-0000-00007C3D0000}"/>
    <cellStyle name="y 5" xfId="14349" xr:uid="{00000000-0005-0000-0000-00007D3D0000}"/>
    <cellStyle name="y 5 2" xfId="14350" xr:uid="{00000000-0005-0000-0000-00007E3D0000}"/>
    <cellStyle name="y 6" xfId="10909" xr:uid="{00000000-0005-0000-0000-00007F3D0000}"/>
    <cellStyle name="y 7" xfId="14351" xr:uid="{00000000-0005-0000-0000-0000803D0000}"/>
    <cellStyle name="Ý kh¸c_B¶ng 1 (2)" xfId="4087" xr:uid="{00000000-0005-0000-0000-0000813D0000}"/>
    <cellStyle name="เครื่องหมายสกุลเงิน [0]_FTC_OFFER" xfId="14210" xr:uid="{00000000-0005-0000-0000-0000823D0000}"/>
    <cellStyle name="เครื่องหมายสกุลเงิน_FTC_OFFER" xfId="9953" xr:uid="{00000000-0005-0000-0000-0000833D0000}"/>
    <cellStyle name="ปกติ_FTC_OFFER" xfId="14352" xr:uid="{00000000-0005-0000-0000-0000843D0000}"/>
    <cellStyle name=" [0.00]_ Att. 1- Cover" xfId="14353" xr:uid="{00000000-0005-0000-0000-0000853D0000}"/>
    <cellStyle name="_ Att. 1- Cover" xfId="14354" xr:uid="{00000000-0005-0000-0000-0000863D0000}"/>
    <cellStyle name="?_ Att. 1- Cover" xfId="7358" xr:uid="{00000000-0005-0000-0000-0000873D0000}"/>
    <cellStyle name="똿뗦먛귟 [0.00]_PRODUCT DETAIL Q1" xfId="3720" xr:uid="{00000000-0005-0000-0000-0000883D0000}"/>
    <cellStyle name="똿뗦먛귟_PRODUCT DETAIL Q1" xfId="14355" xr:uid="{00000000-0005-0000-0000-0000893D0000}"/>
    <cellStyle name="믅됞 [0.00]_PRODUCT DETAIL Q1" xfId="9533" xr:uid="{00000000-0005-0000-0000-00008A3D0000}"/>
    <cellStyle name="믅됞_PRODUCT DETAIL Q1" xfId="5621" xr:uid="{00000000-0005-0000-0000-00008B3D0000}"/>
    <cellStyle name="백분율_††††† " xfId="7014" xr:uid="{00000000-0005-0000-0000-00008C3D0000}"/>
    <cellStyle name="뷭?_BOOKSHIP" xfId="14356" xr:uid="{00000000-0005-0000-0000-00008D3D0000}"/>
    <cellStyle name="안건회계법인" xfId="10891" xr:uid="{00000000-0005-0000-0000-00008E3D0000}"/>
    <cellStyle name="안건회계법인 2" xfId="10893" xr:uid="{00000000-0005-0000-0000-00008F3D0000}"/>
    <cellStyle name="안건회계법인 2 2" xfId="12795" xr:uid="{00000000-0005-0000-0000-0000903D0000}"/>
    <cellStyle name="안건회계법인 3" xfId="14357" xr:uid="{00000000-0005-0000-0000-0000913D0000}"/>
    <cellStyle name="안건회계법인 4" xfId="14358" xr:uid="{00000000-0005-0000-0000-0000923D0000}"/>
    <cellStyle name="콤맀_Sheet1_총괄표 (수출입) (2)" xfId="7992" xr:uid="{00000000-0005-0000-0000-0000933D0000}"/>
    <cellStyle name="콤마 [ - 유형1" xfId="8148" xr:uid="{00000000-0005-0000-0000-0000943D0000}"/>
    <cellStyle name="콤마 [ - 유형1 2" xfId="14359" xr:uid="{00000000-0005-0000-0000-0000953D0000}"/>
    <cellStyle name="콤마 [ - 유형1 2 2" xfId="14360" xr:uid="{00000000-0005-0000-0000-0000963D0000}"/>
    <cellStyle name="콤마 [ - 유형1 3" xfId="12232" xr:uid="{00000000-0005-0000-0000-0000973D0000}"/>
    <cellStyle name="콤마 [ - 유형1 4" xfId="4659" xr:uid="{00000000-0005-0000-0000-0000983D0000}"/>
    <cellStyle name="콤마 [ - 유형2" xfId="4337" xr:uid="{00000000-0005-0000-0000-0000993D0000}"/>
    <cellStyle name="콤마 [ - 유형2 2" xfId="14231" xr:uid="{00000000-0005-0000-0000-00009A3D0000}"/>
    <cellStyle name="콤마 [ - 유형2 2 2" xfId="14361" xr:uid="{00000000-0005-0000-0000-00009B3D0000}"/>
    <cellStyle name="콤마 [ - 유형2 3" xfId="12235" xr:uid="{00000000-0005-0000-0000-00009C3D0000}"/>
    <cellStyle name="콤마 [ - 유형2 4" xfId="12617" xr:uid="{00000000-0005-0000-0000-00009D3D0000}"/>
    <cellStyle name="콤마 [ - 유형3" xfId="2518" xr:uid="{00000000-0005-0000-0000-00009E3D0000}"/>
    <cellStyle name="콤마 [ - 유형3 2" xfId="11718" xr:uid="{00000000-0005-0000-0000-00009F3D0000}"/>
    <cellStyle name="콤마 [ - 유형3 2 2" xfId="8489" xr:uid="{00000000-0005-0000-0000-0000A03D0000}"/>
    <cellStyle name="콤마 [ - 유형3 3" xfId="12988" xr:uid="{00000000-0005-0000-0000-0000A13D0000}"/>
    <cellStyle name="콤마 [ - 유형3 4" xfId="12995" xr:uid="{00000000-0005-0000-0000-0000A23D0000}"/>
    <cellStyle name="콤마 [ - 유형4" xfId="9346" xr:uid="{00000000-0005-0000-0000-0000A33D0000}"/>
    <cellStyle name="콤마 [ - 유형4 2" xfId="5346" xr:uid="{00000000-0005-0000-0000-0000A43D0000}"/>
    <cellStyle name="콤마 [ - 유형4 2 2" xfId="4133" xr:uid="{00000000-0005-0000-0000-0000A53D0000}"/>
    <cellStyle name="콤마 [ - 유형4 3" xfId="9356" xr:uid="{00000000-0005-0000-0000-0000A63D0000}"/>
    <cellStyle name="콤마 [ - 유형4 4" xfId="9361" xr:uid="{00000000-0005-0000-0000-0000A73D0000}"/>
    <cellStyle name="콤마 [ - 유형5" xfId="12998" xr:uid="{00000000-0005-0000-0000-0000A83D0000}"/>
    <cellStyle name="콤마 [ - 유형5 2" xfId="10951" xr:uid="{00000000-0005-0000-0000-0000A93D0000}"/>
    <cellStyle name="콤마 [ - 유형5 2 2" xfId="4520" xr:uid="{00000000-0005-0000-0000-0000AA3D0000}"/>
    <cellStyle name="콤마 [ - 유형5 3" xfId="10155" xr:uid="{00000000-0005-0000-0000-0000AB3D0000}"/>
    <cellStyle name="콤마 [ - 유형5 4" xfId="10955" xr:uid="{00000000-0005-0000-0000-0000AC3D0000}"/>
    <cellStyle name="콤마 [ - 유형6" xfId="13001" xr:uid="{00000000-0005-0000-0000-0000AD3D0000}"/>
    <cellStyle name="콤마 [ - 유형6 2" xfId="4726" xr:uid="{00000000-0005-0000-0000-0000AE3D0000}"/>
    <cellStyle name="콤마 [ - 유형6 2 2" xfId="4740" xr:uid="{00000000-0005-0000-0000-0000AF3D0000}"/>
    <cellStyle name="콤마 [ - 유형6 3" xfId="14362" xr:uid="{00000000-0005-0000-0000-0000B03D0000}"/>
    <cellStyle name="콤마 [ - 유형6 4" xfId="12036" xr:uid="{00000000-0005-0000-0000-0000B13D0000}"/>
    <cellStyle name="콤마 [ - 유형7" xfId="1632" xr:uid="{00000000-0005-0000-0000-0000B23D0000}"/>
    <cellStyle name="콤마 [ - 유형7 2" xfId="14363" xr:uid="{00000000-0005-0000-0000-0000B33D0000}"/>
    <cellStyle name="콤마 [ - 유형7 2 2" xfId="2181" xr:uid="{00000000-0005-0000-0000-0000B43D0000}"/>
    <cellStyle name="콤마 [ - 유형7 3" xfId="14364" xr:uid="{00000000-0005-0000-0000-0000B53D0000}"/>
    <cellStyle name="콤마 [ - 유형7 4" xfId="14365" xr:uid="{00000000-0005-0000-0000-0000B63D0000}"/>
    <cellStyle name="콤마 [ - 유형8" xfId="12719" xr:uid="{00000000-0005-0000-0000-0000B73D0000}"/>
    <cellStyle name="콤마 [ - 유형8 2" xfId="14366" xr:uid="{00000000-0005-0000-0000-0000B83D0000}"/>
    <cellStyle name="콤마 [ - 유형8 2 2" xfId="4378" xr:uid="{00000000-0005-0000-0000-0000B93D0000}"/>
    <cellStyle name="콤마 [ - 유형8 3" xfId="14367" xr:uid="{00000000-0005-0000-0000-0000BA3D0000}"/>
    <cellStyle name="콤마 [ - 유형8 4" xfId="2374" xr:uid="{00000000-0005-0000-0000-0000BB3D0000}"/>
    <cellStyle name="콤마 [0]_ 비목별 월별기술 " xfId="14368" xr:uid="{00000000-0005-0000-0000-0000BC3D0000}"/>
    <cellStyle name="콤마_ 비목별 월별기술 " xfId="14369" xr:uid="{00000000-0005-0000-0000-0000BD3D0000}"/>
    <cellStyle name="통화 [0]_††††† " xfId="14370" xr:uid="{00000000-0005-0000-0000-0000BE3D0000}"/>
    <cellStyle name="통화_††††† " xfId="307" xr:uid="{00000000-0005-0000-0000-0000BF3D0000}"/>
    <cellStyle name="표섀_변경(최종)" xfId="14371" xr:uid="{00000000-0005-0000-0000-0000C03D0000}"/>
    <cellStyle name="표준_ 97년 경영분석(안)" xfId="4799" xr:uid="{00000000-0005-0000-0000-0000C13D0000}"/>
    <cellStyle name="표줠_Sheet1_1_총괄표 (수출입) (2)" xfId="9764" xr:uid="{00000000-0005-0000-0000-0000C23D0000}"/>
    <cellStyle name="一般_00Q3902REV.1" xfId="11530" xr:uid="{00000000-0005-0000-0000-0000C33D0000}"/>
    <cellStyle name="千分位[0]_00Q3902REV.1" xfId="14372" xr:uid="{00000000-0005-0000-0000-0000C43D0000}"/>
    <cellStyle name="千分位_00Q3902REV.1" xfId="14373" xr:uid="{00000000-0005-0000-0000-0000C53D0000}"/>
    <cellStyle name="桁区切り [0.00]_BE-BQ" xfId="6859" xr:uid="{00000000-0005-0000-0000-0000C63D0000}"/>
    <cellStyle name="桁区切り_BE-BQ" xfId="14374" xr:uid="{00000000-0005-0000-0000-0000C73D0000}"/>
    <cellStyle name="標準_(A1)BOQ " xfId="14375" xr:uid="{00000000-0005-0000-0000-0000C83D0000}"/>
    <cellStyle name="貨幣 [0]_00Q3902REV.1" xfId="14376" xr:uid="{00000000-0005-0000-0000-0000C93D0000}"/>
    <cellStyle name="貨幣[0]_BRE" xfId="9999" xr:uid="{00000000-0005-0000-0000-0000CA3D0000}"/>
    <cellStyle name="貨幣_00Q3902REV.1" xfId="14377" xr:uid="{00000000-0005-0000-0000-0000CB3D0000}"/>
    <cellStyle name="通貨 [0.00]_BE-BQ" xfId="14378" xr:uid="{00000000-0005-0000-0000-0000CC3D0000}"/>
    <cellStyle name="通貨_BE-BQ" xfId="14379" xr:uid="{00000000-0005-0000-0000-0000CD3D0000}"/>
  </cellStyles>
  <dxfs count="1">
    <dxf>
      <fill>
        <patternFill>
          <bgColor rgb="FFFFFF00"/>
        </patternFill>
      </fill>
    </dxf>
  </dxfs>
  <tableStyles count="0" defaultTableStyle="TableStyleMedium2" defaultPivotStyle="PivotStyleLight16"/>
  <colors>
    <mruColors>
      <color rgb="FFFFFFFF"/>
      <color rgb="FFFF0000"/>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editAs="oneCell">
    <xdr:from>
      <xdr:col>4</xdr:col>
      <xdr:colOff>0</xdr:colOff>
      <xdr:row>268</xdr:row>
      <xdr:rowOff>0</xdr:rowOff>
    </xdr:from>
    <xdr:to>
      <xdr:col>4</xdr:col>
      <xdr:colOff>527685</xdr:colOff>
      <xdr:row>268</xdr:row>
      <xdr:rowOff>48260</xdr:rowOff>
    </xdr:to>
    <xdr:sp macro="" textlink="">
      <xdr:nvSpPr>
        <xdr:cNvPr id="2" name="Text Box 4">
          <a:extLst>
            <a:ext uri="{FF2B5EF4-FFF2-40B4-BE49-F238E27FC236}">
              <a16:creationId xmlns:a16="http://schemas.microsoft.com/office/drawing/2014/main" id="{00000000-0008-0000-0200-000002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 name="Text Box 24">
          <a:extLst>
            <a:ext uri="{FF2B5EF4-FFF2-40B4-BE49-F238E27FC236}">
              <a16:creationId xmlns:a16="http://schemas.microsoft.com/office/drawing/2014/main" id="{00000000-0008-0000-0200-000003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 name="Text Box 25">
          <a:extLst>
            <a:ext uri="{FF2B5EF4-FFF2-40B4-BE49-F238E27FC236}">
              <a16:creationId xmlns:a16="http://schemas.microsoft.com/office/drawing/2014/main" id="{00000000-0008-0000-0200-000004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5" name="Text Box 26">
          <a:extLst>
            <a:ext uri="{FF2B5EF4-FFF2-40B4-BE49-F238E27FC236}">
              <a16:creationId xmlns:a16="http://schemas.microsoft.com/office/drawing/2014/main" id="{00000000-0008-0000-0200-000005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6" name="Text Box 27">
          <a:extLst>
            <a:ext uri="{FF2B5EF4-FFF2-40B4-BE49-F238E27FC236}">
              <a16:creationId xmlns:a16="http://schemas.microsoft.com/office/drawing/2014/main" id="{00000000-0008-0000-0200-000006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7" name="Text Box 28">
          <a:extLst>
            <a:ext uri="{FF2B5EF4-FFF2-40B4-BE49-F238E27FC236}">
              <a16:creationId xmlns:a16="http://schemas.microsoft.com/office/drawing/2014/main" id="{00000000-0008-0000-0200-000007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8" name="Text Box 29">
          <a:extLst>
            <a:ext uri="{FF2B5EF4-FFF2-40B4-BE49-F238E27FC236}">
              <a16:creationId xmlns:a16="http://schemas.microsoft.com/office/drawing/2014/main" id="{00000000-0008-0000-0200-000008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9" name="Text Box 30">
          <a:extLst>
            <a:ext uri="{FF2B5EF4-FFF2-40B4-BE49-F238E27FC236}">
              <a16:creationId xmlns:a16="http://schemas.microsoft.com/office/drawing/2014/main" id="{00000000-0008-0000-0200-000009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0" name="Text Box 31">
          <a:extLst>
            <a:ext uri="{FF2B5EF4-FFF2-40B4-BE49-F238E27FC236}">
              <a16:creationId xmlns:a16="http://schemas.microsoft.com/office/drawing/2014/main" id="{00000000-0008-0000-0200-00000A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1" name="Text Box 32">
          <a:extLst>
            <a:ext uri="{FF2B5EF4-FFF2-40B4-BE49-F238E27FC236}">
              <a16:creationId xmlns:a16="http://schemas.microsoft.com/office/drawing/2014/main" id="{00000000-0008-0000-0200-00000B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2" name="Text Box 33">
          <a:extLst>
            <a:ext uri="{FF2B5EF4-FFF2-40B4-BE49-F238E27FC236}">
              <a16:creationId xmlns:a16="http://schemas.microsoft.com/office/drawing/2014/main" id="{00000000-0008-0000-0200-00000C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3" name="Text Box 34">
          <a:extLst>
            <a:ext uri="{FF2B5EF4-FFF2-40B4-BE49-F238E27FC236}">
              <a16:creationId xmlns:a16="http://schemas.microsoft.com/office/drawing/2014/main" id="{00000000-0008-0000-0200-00000D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4" name="Text Box 35">
          <a:extLst>
            <a:ext uri="{FF2B5EF4-FFF2-40B4-BE49-F238E27FC236}">
              <a16:creationId xmlns:a16="http://schemas.microsoft.com/office/drawing/2014/main" id="{00000000-0008-0000-0200-00000E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5" name="Text Box 36">
          <a:extLst>
            <a:ext uri="{FF2B5EF4-FFF2-40B4-BE49-F238E27FC236}">
              <a16:creationId xmlns:a16="http://schemas.microsoft.com/office/drawing/2014/main" id="{00000000-0008-0000-0200-00000F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6" name="Text Box 37">
          <a:extLst>
            <a:ext uri="{FF2B5EF4-FFF2-40B4-BE49-F238E27FC236}">
              <a16:creationId xmlns:a16="http://schemas.microsoft.com/office/drawing/2014/main" id="{00000000-0008-0000-0200-000010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7" name="Text Box 38">
          <a:extLst>
            <a:ext uri="{FF2B5EF4-FFF2-40B4-BE49-F238E27FC236}">
              <a16:creationId xmlns:a16="http://schemas.microsoft.com/office/drawing/2014/main" id="{00000000-0008-0000-0200-000011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8" name="Text Box 39">
          <a:extLst>
            <a:ext uri="{FF2B5EF4-FFF2-40B4-BE49-F238E27FC236}">
              <a16:creationId xmlns:a16="http://schemas.microsoft.com/office/drawing/2014/main" id="{00000000-0008-0000-0200-000012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9" name="Text Box 40">
          <a:extLst>
            <a:ext uri="{FF2B5EF4-FFF2-40B4-BE49-F238E27FC236}">
              <a16:creationId xmlns:a16="http://schemas.microsoft.com/office/drawing/2014/main" id="{00000000-0008-0000-0200-000013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0" name="Text Box 41">
          <a:extLst>
            <a:ext uri="{FF2B5EF4-FFF2-40B4-BE49-F238E27FC236}">
              <a16:creationId xmlns:a16="http://schemas.microsoft.com/office/drawing/2014/main" id="{00000000-0008-0000-0200-000014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1" name="Text Box 42">
          <a:extLst>
            <a:ext uri="{FF2B5EF4-FFF2-40B4-BE49-F238E27FC236}">
              <a16:creationId xmlns:a16="http://schemas.microsoft.com/office/drawing/2014/main" id="{00000000-0008-0000-0200-000015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2" name="Text Box 4">
          <a:extLst>
            <a:ext uri="{FF2B5EF4-FFF2-40B4-BE49-F238E27FC236}">
              <a16:creationId xmlns:a16="http://schemas.microsoft.com/office/drawing/2014/main" id="{00000000-0008-0000-0200-000016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3" name="Text Box 24">
          <a:extLst>
            <a:ext uri="{FF2B5EF4-FFF2-40B4-BE49-F238E27FC236}">
              <a16:creationId xmlns:a16="http://schemas.microsoft.com/office/drawing/2014/main" id="{00000000-0008-0000-0200-000017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4" name="Text Box 25">
          <a:extLst>
            <a:ext uri="{FF2B5EF4-FFF2-40B4-BE49-F238E27FC236}">
              <a16:creationId xmlns:a16="http://schemas.microsoft.com/office/drawing/2014/main" id="{00000000-0008-0000-0200-000018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5" name="Text Box 26">
          <a:extLst>
            <a:ext uri="{FF2B5EF4-FFF2-40B4-BE49-F238E27FC236}">
              <a16:creationId xmlns:a16="http://schemas.microsoft.com/office/drawing/2014/main" id="{00000000-0008-0000-0200-000019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6" name="Text Box 27">
          <a:extLst>
            <a:ext uri="{FF2B5EF4-FFF2-40B4-BE49-F238E27FC236}">
              <a16:creationId xmlns:a16="http://schemas.microsoft.com/office/drawing/2014/main" id="{00000000-0008-0000-0200-00001A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7" name="Text Box 28">
          <a:extLst>
            <a:ext uri="{FF2B5EF4-FFF2-40B4-BE49-F238E27FC236}">
              <a16:creationId xmlns:a16="http://schemas.microsoft.com/office/drawing/2014/main" id="{00000000-0008-0000-0200-00001B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8" name="Text Box 29">
          <a:extLst>
            <a:ext uri="{FF2B5EF4-FFF2-40B4-BE49-F238E27FC236}">
              <a16:creationId xmlns:a16="http://schemas.microsoft.com/office/drawing/2014/main" id="{00000000-0008-0000-0200-00001C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9" name="Text Box 30">
          <a:extLst>
            <a:ext uri="{FF2B5EF4-FFF2-40B4-BE49-F238E27FC236}">
              <a16:creationId xmlns:a16="http://schemas.microsoft.com/office/drawing/2014/main" id="{00000000-0008-0000-0200-00001D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0" name="Text Box 31">
          <a:extLst>
            <a:ext uri="{FF2B5EF4-FFF2-40B4-BE49-F238E27FC236}">
              <a16:creationId xmlns:a16="http://schemas.microsoft.com/office/drawing/2014/main" id="{00000000-0008-0000-0200-00001E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1" name="Text Box 32">
          <a:extLst>
            <a:ext uri="{FF2B5EF4-FFF2-40B4-BE49-F238E27FC236}">
              <a16:creationId xmlns:a16="http://schemas.microsoft.com/office/drawing/2014/main" id="{00000000-0008-0000-0200-00001F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2" name="Text Box 33">
          <a:extLst>
            <a:ext uri="{FF2B5EF4-FFF2-40B4-BE49-F238E27FC236}">
              <a16:creationId xmlns:a16="http://schemas.microsoft.com/office/drawing/2014/main" id="{00000000-0008-0000-0200-000020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3" name="Text Box 34">
          <a:extLst>
            <a:ext uri="{FF2B5EF4-FFF2-40B4-BE49-F238E27FC236}">
              <a16:creationId xmlns:a16="http://schemas.microsoft.com/office/drawing/2014/main" id="{00000000-0008-0000-0200-000021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4" name="Text Box 35">
          <a:extLst>
            <a:ext uri="{FF2B5EF4-FFF2-40B4-BE49-F238E27FC236}">
              <a16:creationId xmlns:a16="http://schemas.microsoft.com/office/drawing/2014/main" id="{00000000-0008-0000-0200-000022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5" name="Text Box 36">
          <a:extLst>
            <a:ext uri="{FF2B5EF4-FFF2-40B4-BE49-F238E27FC236}">
              <a16:creationId xmlns:a16="http://schemas.microsoft.com/office/drawing/2014/main" id="{00000000-0008-0000-0200-000023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6" name="Text Box 37">
          <a:extLst>
            <a:ext uri="{FF2B5EF4-FFF2-40B4-BE49-F238E27FC236}">
              <a16:creationId xmlns:a16="http://schemas.microsoft.com/office/drawing/2014/main" id="{00000000-0008-0000-0200-000024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7" name="Text Box 38">
          <a:extLst>
            <a:ext uri="{FF2B5EF4-FFF2-40B4-BE49-F238E27FC236}">
              <a16:creationId xmlns:a16="http://schemas.microsoft.com/office/drawing/2014/main" id="{00000000-0008-0000-0200-000025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8" name="Text Box 39">
          <a:extLst>
            <a:ext uri="{FF2B5EF4-FFF2-40B4-BE49-F238E27FC236}">
              <a16:creationId xmlns:a16="http://schemas.microsoft.com/office/drawing/2014/main" id="{00000000-0008-0000-0200-000026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9" name="Text Box 40">
          <a:extLst>
            <a:ext uri="{FF2B5EF4-FFF2-40B4-BE49-F238E27FC236}">
              <a16:creationId xmlns:a16="http://schemas.microsoft.com/office/drawing/2014/main" id="{00000000-0008-0000-0200-000027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0" name="Text Box 41">
          <a:extLst>
            <a:ext uri="{FF2B5EF4-FFF2-40B4-BE49-F238E27FC236}">
              <a16:creationId xmlns:a16="http://schemas.microsoft.com/office/drawing/2014/main" id="{00000000-0008-0000-0200-000028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1" name="Text Box 42">
          <a:extLst>
            <a:ext uri="{FF2B5EF4-FFF2-40B4-BE49-F238E27FC236}">
              <a16:creationId xmlns:a16="http://schemas.microsoft.com/office/drawing/2014/main" id="{00000000-0008-0000-0200-000029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2" name="Text Box 4">
          <a:extLst>
            <a:ext uri="{FF2B5EF4-FFF2-40B4-BE49-F238E27FC236}">
              <a16:creationId xmlns:a16="http://schemas.microsoft.com/office/drawing/2014/main" id="{00000000-0008-0000-0200-00002A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3" name="Text Box 24">
          <a:extLst>
            <a:ext uri="{FF2B5EF4-FFF2-40B4-BE49-F238E27FC236}">
              <a16:creationId xmlns:a16="http://schemas.microsoft.com/office/drawing/2014/main" id="{00000000-0008-0000-0200-00002B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4" name="Text Box 25">
          <a:extLst>
            <a:ext uri="{FF2B5EF4-FFF2-40B4-BE49-F238E27FC236}">
              <a16:creationId xmlns:a16="http://schemas.microsoft.com/office/drawing/2014/main" id="{00000000-0008-0000-0200-00002C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5" name="Text Box 26">
          <a:extLst>
            <a:ext uri="{FF2B5EF4-FFF2-40B4-BE49-F238E27FC236}">
              <a16:creationId xmlns:a16="http://schemas.microsoft.com/office/drawing/2014/main" id="{00000000-0008-0000-0200-00002D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6" name="Text Box 27">
          <a:extLst>
            <a:ext uri="{FF2B5EF4-FFF2-40B4-BE49-F238E27FC236}">
              <a16:creationId xmlns:a16="http://schemas.microsoft.com/office/drawing/2014/main" id="{00000000-0008-0000-0200-00002E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7" name="Text Box 28">
          <a:extLst>
            <a:ext uri="{FF2B5EF4-FFF2-40B4-BE49-F238E27FC236}">
              <a16:creationId xmlns:a16="http://schemas.microsoft.com/office/drawing/2014/main" id="{00000000-0008-0000-0200-00002F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8" name="Text Box 29">
          <a:extLst>
            <a:ext uri="{FF2B5EF4-FFF2-40B4-BE49-F238E27FC236}">
              <a16:creationId xmlns:a16="http://schemas.microsoft.com/office/drawing/2014/main" id="{00000000-0008-0000-0200-000030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9" name="Text Box 30">
          <a:extLst>
            <a:ext uri="{FF2B5EF4-FFF2-40B4-BE49-F238E27FC236}">
              <a16:creationId xmlns:a16="http://schemas.microsoft.com/office/drawing/2014/main" id="{00000000-0008-0000-0200-000031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50" name="Text Box 31">
          <a:extLst>
            <a:ext uri="{FF2B5EF4-FFF2-40B4-BE49-F238E27FC236}">
              <a16:creationId xmlns:a16="http://schemas.microsoft.com/office/drawing/2014/main" id="{00000000-0008-0000-0200-000032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51" name="Text Box 32">
          <a:extLst>
            <a:ext uri="{FF2B5EF4-FFF2-40B4-BE49-F238E27FC236}">
              <a16:creationId xmlns:a16="http://schemas.microsoft.com/office/drawing/2014/main" id="{00000000-0008-0000-0200-000033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52" name="Text Box 33">
          <a:extLst>
            <a:ext uri="{FF2B5EF4-FFF2-40B4-BE49-F238E27FC236}">
              <a16:creationId xmlns:a16="http://schemas.microsoft.com/office/drawing/2014/main" id="{00000000-0008-0000-0200-000034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53" name="Text Box 34">
          <a:extLst>
            <a:ext uri="{FF2B5EF4-FFF2-40B4-BE49-F238E27FC236}">
              <a16:creationId xmlns:a16="http://schemas.microsoft.com/office/drawing/2014/main" id="{00000000-0008-0000-0200-000035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54" name="Text Box 35">
          <a:extLst>
            <a:ext uri="{FF2B5EF4-FFF2-40B4-BE49-F238E27FC236}">
              <a16:creationId xmlns:a16="http://schemas.microsoft.com/office/drawing/2014/main" id="{00000000-0008-0000-0200-000036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55" name="Text Box 36">
          <a:extLst>
            <a:ext uri="{FF2B5EF4-FFF2-40B4-BE49-F238E27FC236}">
              <a16:creationId xmlns:a16="http://schemas.microsoft.com/office/drawing/2014/main" id="{00000000-0008-0000-0200-000037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56" name="Text Box 37">
          <a:extLst>
            <a:ext uri="{FF2B5EF4-FFF2-40B4-BE49-F238E27FC236}">
              <a16:creationId xmlns:a16="http://schemas.microsoft.com/office/drawing/2014/main" id="{00000000-0008-0000-0200-000038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57" name="Text Box 38">
          <a:extLst>
            <a:ext uri="{FF2B5EF4-FFF2-40B4-BE49-F238E27FC236}">
              <a16:creationId xmlns:a16="http://schemas.microsoft.com/office/drawing/2014/main" id="{00000000-0008-0000-0200-000039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58" name="Text Box 39">
          <a:extLst>
            <a:ext uri="{FF2B5EF4-FFF2-40B4-BE49-F238E27FC236}">
              <a16:creationId xmlns:a16="http://schemas.microsoft.com/office/drawing/2014/main" id="{00000000-0008-0000-0200-00003A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59" name="Text Box 40">
          <a:extLst>
            <a:ext uri="{FF2B5EF4-FFF2-40B4-BE49-F238E27FC236}">
              <a16:creationId xmlns:a16="http://schemas.microsoft.com/office/drawing/2014/main" id="{00000000-0008-0000-0200-00003B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60" name="Text Box 41">
          <a:extLst>
            <a:ext uri="{FF2B5EF4-FFF2-40B4-BE49-F238E27FC236}">
              <a16:creationId xmlns:a16="http://schemas.microsoft.com/office/drawing/2014/main" id="{00000000-0008-0000-0200-00003C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61" name="Text Box 42">
          <a:extLst>
            <a:ext uri="{FF2B5EF4-FFF2-40B4-BE49-F238E27FC236}">
              <a16:creationId xmlns:a16="http://schemas.microsoft.com/office/drawing/2014/main" id="{00000000-0008-0000-0200-00003D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62" name="Text Box 4">
          <a:extLst>
            <a:ext uri="{FF2B5EF4-FFF2-40B4-BE49-F238E27FC236}">
              <a16:creationId xmlns:a16="http://schemas.microsoft.com/office/drawing/2014/main" id="{00000000-0008-0000-0200-00003E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63" name="Text Box 24">
          <a:extLst>
            <a:ext uri="{FF2B5EF4-FFF2-40B4-BE49-F238E27FC236}">
              <a16:creationId xmlns:a16="http://schemas.microsoft.com/office/drawing/2014/main" id="{00000000-0008-0000-0200-00003F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64" name="Text Box 25">
          <a:extLst>
            <a:ext uri="{FF2B5EF4-FFF2-40B4-BE49-F238E27FC236}">
              <a16:creationId xmlns:a16="http://schemas.microsoft.com/office/drawing/2014/main" id="{00000000-0008-0000-0200-000040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65" name="Text Box 26">
          <a:extLst>
            <a:ext uri="{FF2B5EF4-FFF2-40B4-BE49-F238E27FC236}">
              <a16:creationId xmlns:a16="http://schemas.microsoft.com/office/drawing/2014/main" id="{00000000-0008-0000-0200-000041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66" name="Text Box 27">
          <a:extLst>
            <a:ext uri="{FF2B5EF4-FFF2-40B4-BE49-F238E27FC236}">
              <a16:creationId xmlns:a16="http://schemas.microsoft.com/office/drawing/2014/main" id="{00000000-0008-0000-0200-000042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67" name="Text Box 28">
          <a:extLst>
            <a:ext uri="{FF2B5EF4-FFF2-40B4-BE49-F238E27FC236}">
              <a16:creationId xmlns:a16="http://schemas.microsoft.com/office/drawing/2014/main" id="{00000000-0008-0000-0200-000043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68" name="Text Box 29">
          <a:extLst>
            <a:ext uri="{FF2B5EF4-FFF2-40B4-BE49-F238E27FC236}">
              <a16:creationId xmlns:a16="http://schemas.microsoft.com/office/drawing/2014/main" id="{00000000-0008-0000-0200-000044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69" name="Text Box 30">
          <a:extLst>
            <a:ext uri="{FF2B5EF4-FFF2-40B4-BE49-F238E27FC236}">
              <a16:creationId xmlns:a16="http://schemas.microsoft.com/office/drawing/2014/main" id="{00000000-0008-0000-0200-000045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70" name="Text Box 31">
          <a:extLst>
            <a:ext uri="{FF2B5EF4-FFF2-40B4-BE49-F238E27FC236}">
              <a16:creationId xmlns:a16="http://schemas.microsoft.com/office/drawing/2014/main" id="{00000000-0008-0000-0200-000046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71" name="Text Box 32">
          <a:extLst>
            <a:ext uri="{FF2B5EF4-FFF2-40B4-BE49-F238E27FC236}">
              <a16:creationId xmlns:a16="http://schemas.microsoft.com/office/drawing/2014/main" id="{00000000-0008-0000-0200-000047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72" name="Text Box 33">
          <a:extLst>
            <a:ext uri="{FF2B5EF4-FFF2-40B4-BE49-F238E27FC236}">
              <a16:creationId xmlns:a16="http://schemas.microsoft.com/office/drawing/2014/main" id="{00000000-0008-0000-0200-000048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73" name="Text Box 34">
          <a:extLst>
            <a:ext uri="{FF2B5EF4-FFF2-40B4-BE49-F238E27FC236}">
              <a16:creationId xmlns:a16="http://schemas.microsoft.com/office/drawing/2014/main" id="{00000000-0008-0000-0200-000049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74" name="Text Box 35">
          <a:extLst>
            <a:ext uri="{FF2B5EF4-FFF2-40B4-BE49-F238E27FC236}">
              <a16:creationId xmlns:a16="http://schemas.microsoft.com/office/drawing/2014/main" id="{00000000-0008-0000-0200-00004A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75" name="Text Box 36">
          <a:extLst>
            <a:ext uri="{FF2B5EF4-FFF2-40B4-BE49-F238E27FC236}">
              <a16:creationId xmlns:a16="http://schemas.microsoft.com/office/drawing/2014/main" id="{00000000-0008-0000-0200-00004B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76" name="Text Box 37">
          <a:extLst>
            <a:ext uri="{FF2B5EF4-FFF2-40B4-BE49-F238E27FC236}">
              <a16:creationId xmlns:a16="http://schemas.microsoft.com/office/drawing/2014/main" id="{00000000-0008-0000-0200-00004C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77" name="Text Box 38">
          <a:extLst>
            <a:ext uri="{FF2B5EF4-FFF2-40B4-BE49-F238E27FC236}">
              <a16:creationId xmlns:a16="http://schemas.microsoft.com/office/drawing/2014/main" id="{00000000-0008-0000-0200-00004D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78" name="Text Box 39">
          <a:extLst>
            <a:ext uri="{FF2B5EF4-FFF2-40B4-BE49-F238E27FC236}">
              <a16:creationId xmlns:a16="http://schemas.microsoft.com/office/drawing/2014/main" id="{00000000-0008-0000-0200-00004E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79" name="Text Box 40">
          <a:extLst>
            <a:ext uri="{FF2B5EF4-FFF2-40B4-BE49-F238E27FC236}">
              <a16:creationId xmlns:a16="http://schemas.microsoft.com/office/drawing/2014/main" id="{00000000-0008-0000-0200-00004F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80" name="Text Box 41">
          <a:extLst>
            <a:ext uri="{FF2B5EF4-FFF2-40B4-BE49-F238E27FC236}">
              <a16:creationId xmlns:a16="http://schemas.microsoft.com/office/drawing/2014/main" id="{00000000-0008-0000-0200-000050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81" name="Text Box 42">
          <a:extLst>
            <a:ext uri="{FF2B5EF4-FFF2-40B4-BE49-F238E27FC236}">
              <a16:creationId xmlns:a16="http://schemas.microsoft.com/office/drawing/2014/main" id="{00000000-0008-0000-0200-000051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82" name="Text Box 4">
          <a:extLst>
            <a:ext uri="{FF2B5EF4-FFF2-40B4-BE49-F238E27FC236}">
              <a16:creationId xmlns:a16="http://schemas.microsoft.com/office/drawing/2014/main" id="{00000000-0008-0000-0200-000052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83" name="Text Box 24">
          <a:extLst>
            <a:ext uri="{FF2B5EF4-FFF2-40B4-BE49-F238E27FC236}">
              <a16:creationId xmlns:a16="http://schemas.microsoft.com/office/drawing/2014/main" id="{00000000-0008-0000-0200-000053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84" name="Text Box 25">
          <a:extLst>
            <a:ext uri="{FF2B5EF4-FFF2-40B4-BE49-F238E27FC236}">
              <a16:creationId xmlns:a16="http://schemas.microsoft.com/office/drawing/2014/main" id="{00000000-0008-0000-0200-000054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85" name="Text Box 26">
          <a:extLst>
            <a:ext uri="{FF2B5EF4-FFF2-40B4-BE49-F238E27FC236}">
              <a16:creationId xmlns:a16="http://schemas.microsoft.com/office/drawing/2014/main" id="{00000000-0008-0000-0200-000055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86" name="Text Box 27">
          <a:extLst>
            <a:ext uri="{FF2B5EF4-FFF2-40B4-BE49-F238E27FC236}">
              <a16:creationId xmlns:a16="http://schemas.microsoft.com/office/drawing/2014/main" id="{00000000-0008-0000-0200-000056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87" name="Text Box 28">
          <a:extLst>
            <a:ext uri="{FF2B5EF4-FFF2-40B4-BE49-F238E27FC236}">
              <a16:creationId xmlns:a16="http://schemas.microsoft.com/office/drawing/2014/main" id="{00000000-0008-0000-0200-000057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88" name="Text Box 29">
          <a:extLst>
            <a:ext uri="{FF2B5EF4-FFF2-40B4-BE49-F238E27FC236}">
              <a16:creationId xmlns:a16="http://schemas.microsoft.com/office/drawing/2014/main" id="{00000000-0008-0000-0200-000058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89" name="Text Box 30">
          <a:extLst>
            <a:ext uri="{FF2B5EF4-FFF2-40B4-BE49-F238E27FC236}">
              <a16:creationId xmlns:a16="http://schemas.microsoft.com/office/drawing/2014/main" id="{00000000-0008-0000-0200-000059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90" name="Text Box 31">
          <a:extLst>
            <a:ext uri="{FF2B5EF4-FFF2-40B4-BE49-F238E27FC236}">
              <a16:creationId xmlns:a16="http://schemas.microsoft.com/office/drawing/2014/main" id="{00000000-0008-0000-0200-00005A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91" name="Text Box 32">
          <a:extLst>
            <a:ext uri="{FF2B5EF4-FFF2-40B4-BE49-F238E27FC236}">
              <a16:creationId xmlns:a16="http://schemas.microsoft.com/office/drawing/2014/main" id="{00000000-0008-0000-0200-00005B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92" name="Text Box 33">
          <a:extLst>
            <a:ext uri="{FF2B5EF4-FFF2-40B4-BE49-F238E27FC236}">
              <a16:creationId xmlns:a16="http://schemas.microsoft.com/office/drawing/2014/main" id="{00000000-0008-0000-0200-00005C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93" name="Text Box 34">
          <a:extLst>
            <a:ext uri="{FF2B5EF4-FFF2-40B4-BE49-F238E27FC236}">
              <a16:creationId xmlns:a16="http://schemas.microsoft.com/office/drawing/2014/main" id="{00000000-0008-0000-0200-00005D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94" name="Text Box 35">
          <a:extLst>
            <a:ext uri="{FF2B5EF4-FFF2-40B4-BE49-F238E27FC236}">
              <a16:creationId xmlns:a16="http://schemas.microsoft.com/office/drawing/2014/main" id="{00000000-0008-0000-0200-00005E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95" name="Text Box 36">
          <a:extLst>
            <a:ext uri="{FF2B5EF4-FFF2-40B4-BE49-F238E27FC236}">
              <a16:creationId xmlns:a16="http://schemas.microsoft.com/office/drawing/2014/main" id="{00000000-0008-0000-0200-00005F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96" name="Text Box 37">
          <a:extLst>
            <a:ext uri="{FF2B5EF4-FFF2-40B4-BE49-F238E27FC236}">
              <a16:creationId xmlns:a16="http://schemas.microsoft.com/office/drawing/2014/main" id="{00000000-0008-0000-0200-000060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97" name="Text Box 38">
          <a:extLst>
            <a:ext uri="{FF2B5EF4-FFF2-40B4-BE49-F238E27FC236}">
              <a16:creationId xmlns:a16="http://schemas.microsoft.com/office/drawing/2014/main" id="{00000000-0008-0000-0200-000061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98" name="Text Box 39">
          <a:extLst>
            <a:ext uri="{FF2B5EF4-FFF2-40B4-BE49-F238E27FC236}">
              <a16:creationId xmlns:a16="http://schemas.microsoft.com/office/drawing/2014/main" id="{00000000-0008-0000-0200-000062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99" name="Text Box 40">
          <a:extLst>
            <a:ext uri="{FF2B5EF4-FFF2-40B4-BE49-F238E27FC236}">
              <a16:creationId xmlns:a16="http://schemas.microsoft.com/office/drawing/2014/main" id="{00000000-0008-0000-0200-000063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00" name="Text Box 41">
          <a:extLst>
            <a:ext uri="{FF2B5EF4-FFF2-40B4-BE49-F238E27FC236}">
              <a16:creationId xmlns:a16="http://schemas.microsoft.com/office/drawing/2014/main" id="{00000000-0008-0000-0200-000064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01" name="Text Box 42">
          <a:extLst>
            <a:ext uri="{FF2B5EF4-FFF2-40B4-BE49-F238E27FC236}">
              <a16:creationId xmlns:a16="http://schemas.microsoft.com/office/drawing/2014/main" id="{00000000-0008-0000-0200-000065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02" name="Text Box 4">
          <a:extLst>
            <a:ext uri="{FF2B5EF4-FFF2-40B4-BE49-F238E27FC236}">
              <a16:creationId xmlns:a16="http://schemas.microsoft.com/office/drawing/2014/main" id="{00000000-0008-0000-0200-000066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03" name="Text Box 24">
          <a:extLst>
            <a:ext uri="{FF2B5EF4-FFF2-40B4-BE49-F238E27FC236}">
              <a16:creationId xmlns:a16="http://schemas.microsoft.com/office/drawing/2014/main" id="{00000000-0008-0000-0200-000067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04" name="Text Box 25">
          <a:extLst>
            <a:ext uri="{FF2B5EF4-FFF2-40B4-BE49-F238E27FC236}">
              <a16:creationId xmlns:a16="http://schemas.microsoft.com/office/drawing/2014/main" id="{00000000-0008-0000-0200-000068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05" name="Text Box 26">
          <a:extLst>
            <a:ext uri="{FF2B5EF4-FFF2-40B4-BE49-F238E27FC236}">
              <a16:creationId xmlns:a16="http://schemas.microsoft.com/office/drawing/2014/main" id="{00000000-0008-0000-0200-000069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06" name="Text Box 27">
          <a:extLst>
            <a:ext uri="{FF2B5EF4-FFF2-40B4-BE49-F238E27FC236}">
              <a16:creationId xmlns:a16="http://schemas.microsoft.com/office/drawing/2014/main" id="{00000000-0008-0000-0200-00006A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07" name="Text Box 28">
          <a:extLst>
            <a:ext uri="{FF2B5EF4-FFF2-40B4-BE49-F238E27FC236}">
              <a16:creationId xmlns:a16="http://schemas.microsoft.com/office/drawing/2014/main" id="{00000000-0008-0000-0200-00006B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08" name="Text Box 29">
          <a:extLst>
            <a:ext uri="{FF2B5EF4-FFF2-40B4-BE49-F238E27FC236}">
              <a16:creationId xmlns:a16="http://schemas.microsoft.com/office/drawing/2014/main" id="{00000000-0008-0000-0200-00006C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09" name="Text Box 30">
          <a:extLst>
            <a:ext uri="{FF2B5EF4-FFF2-40B4-BE49-F238E27FC236}">
              <a16:creationId xmlns:a16="http://schemas.microsoft.com/office/drawing/2014/main" id="{00000000-0008-0000-0200-00006D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10" name="Text Box 31">
          <a:extLst>
            <a:ext uri="{FF2B5EF4-FFF2-40B4-BE49-F238E27FC236}">
              <a16:creationId xmlns:a16="http://schemas.microsoft.com/office/drawing/2014/main" id="{00000000-0008-0000-0200-00006E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11" name="Text Box 32">
          <a:extLst>
            <a:ext uri="{FF2B5EF4-FFF2-40B4-BE49-F238E27FC236}">
              <a16:creationId xmlns:a16="http://schemas.microsoft.com/office/drawing/2014/main" id="{00000000-0008-0000-0200-00006F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12" name="Text Box 33">
          <a:extLst>
            <a:ext uri="{FF2B5EF4-FFF2-40B4-BE49-F238E27FC236}">
              <a16:creationId xmlns:a16="http://schemas.microsoft.com/office/drawing/2014/main" id="{00000000-0008-0000-0200-000070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13" name="Text Box 34">
          <a:extLst>
            <a:ext uri="{FF2B5EF4-FFF2-40B4-BE49-F238E27FC236}">
              <a16:creationId xmlns:a16="http://schemas.microsoft.com/office/drawing/2014/main" id="{00000000-0008-0000-0200-000071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14" name="Text Box 35">
          <a:extLst>
            <a:ext uri="{FF2B5EF4-FFF2-40B4-BE49-F238E27FC236}">
              <a16:creationId xmlns:a16="http://schemas.microsoft.com/office/drawing/2014/main" id="{00000000-0008-0000-0200-000072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15" name="Text Box 36">
          <a:extLst>
            <a:ext uri="{FF2B5EF4-FFF2-40B4-BE49-F238E27FC236}">
              <a16:creationId xmlns:a16="http://schemas.microsoft.com/office/drawing/2014/main" id="{00000000-0008-0000-0200-000073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16" name="Text Box 37">
          <a:extLst>
            <a:ext uri="{FF2B5EF4-FFF2-40B4-BE49-F238E27FC236}">
              <a16:creationId xmlns:a16="http://schemas.microsoft.com/office/drawing/2014/main" id="{00000000-0008-0000-0200-000074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17" name="Text Box 38">
          <a:extLst>
            <a:ext uri="{FF2B5EF4-FFF2-40B4-BE49-F238E27FC236}">
              <a16:creationId xmlns:a16="http://schemas.microsoft.com/office/drawing/2014/main" id="{00000000-0008-0000-0200-000075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18" name="Text Box 39">
          <a:extLst>
            <a:ext uri="{FF2B5EF4-FFF2-40B4-BE49-F238E27FC236}">
              <a16:creationId xmlns:a16="http://schemas.microsoft.com/office/drawing/2014/main" id="{00000000-0008-0000-0200-000076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19" name="Text Box 40">
          <a:extLst>
            <a:ext uri="{FF2B5EF4-FFF2-40B4-BE49-F238E27FC236}">
              <a16:creationId xmlns:a16="http://schemas.microsoft.com/office/drawing/2014/main" id="{00000000-0008-0000-0200-000077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20" name="Text Box 41">
          <a:extLst>
            <a:ext uri="{FF2B5EF4-FFF2-40B4-BE49-F238E27FC236}">
              <a16:creationId xmlns:a16="http://schemas.microsoft.com/office/drawing/2014/main" id="{00000000-0008-0000-0200-000078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21" name="Text Box 42">
          <a:extLst>
            <a:ext uri="{FF2B5EF4-FFF2-40B4-BE49-F238E27FC236}">
              <a16:creationId xmlns:a16="http://schemas.microsoft.com/office/drawing/2014/main" id="{00000000-0008-0000-0200-000079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22" name="Text Box 4">
          <a:extLst>
            <a:ext uri="{FF2B5EF4-FFF2-40B4-BE49-F238E27FC236}">
              <a16:creationId xmlns:a16="http://schemas.microsoft.com/office/drawing/2014/main" id="{00000000-0008-0000-0200-00007A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23" name="Text Box 24">
          <a:extLst>
            <a:ext uri="{FF2B5EF4-FFF2-40B4-BE49-F238E27FC236}">
              <a16:creationId xmlns:a16="http://schemas.microsoft.com/office/drawing/2014/main" id="{00000000-0008-0000-0200-00007B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24" name="Text Box 25">
          <a:extLst>
            <a:ext uri="{FF2B5EF4-FFF2-40B4-BE49-F238E27FC236}">
              <a16:creationId xmlns:a16="http://schemas.microsoft.com/office/drawing/2014/main" id="{00000000-0008-0000-0200-00007C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25" name="Text Box 26">
          <a:extLst>
            <a:ext uri="{FF2B5EF4-FFF2-40B4-BE49-F238E27FC236}">
              <a16:creationId xmlns:a16="http://schemas.microsoft.com/office/drawing/2014/main" id="{00000000-0008-0000-0200-00007D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26" name="Text Box 27">
          <a:extLst>
            <a:ext uri="{FF2B5EF4-FFF2-40B4-BE49-F238E27FC236}">
              <a16:creationId xmlns:a16="http://schemas.microsoft.com/office/drawing/2014/main" id="{00000000-0008-0000-0200-00007E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27" name="Text Box 28">
          <a:extLst>
            <a:ext uri="{FF2B5EF4-FFF2-40B4-BE49-F238E27FC236}">
              <a16:creationId xmlns:a16="http://schemas.microsoft.com/office/drawing/2014/main" id="{00000000-0008-0000-0200-00007F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28" name="Text Box 29">
          <a:extLst>
            <a:ext uri="{FF2B5EF4-FFF2-40B4-BE49-F238E27FC236}">
              <a16:creationId xmlns:a16="http://schemas.microsoft.com/office/drawing/2014/main" id="{00000000-0008-0000-0200-000080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29" name="Text Box 30">
          <a:extLst>
            <a:ext uri="{FF2B5EF4-FFF2-40B4-BE49-F238E27FC236}">
              <a16:creationId xmlns:a16="http://schemas.microsoft.com/office/drawing/2014/main" id="{00000000-0008-0000-0200-000081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30" name="Text Box 31">
          <a:extLst>
            <a:ext uri="{FF2B5EF4-FFF2-40B4-BE49-F238E27FC236}">
              <a16:creationId xmlns:a16="http://schemas.microsoft.com/office/drawing/2014/main" id="{00000000-0008-0000-0200-000082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31" name="Text Box 32">
          <a:extLst>
            <a:ext uri="{FF2B5EF4-FFF2-40B4-BE49-F238E27FC236}">
              <a16:creationId xmlns:a16="http://schemas.microsoft.com/office/drawing/2014/main" id="{00000000-0008-0000-0200-000083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32" name="Text Box 33">
          <a:extLst>
            <a:ext uri="{FF2B5EF4-FFF2-40B4-BE49-F238E27FC236}">
              <a16:creationId xmlns:a16="http://schemas.microsoft.com/office/drawing/2014/main" id="{00000000-0008-0000-0200-000084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33" name="Text Box 34">
          <a:extLst>
            <a:ext uri="{FF2B5EF4-FFF2-40B4-BE49-F238E27FC236}">
              <a16:creationId xmlns:a16="http://schemas.microsoft.com/office/drawing/2014/main" id="{00000000-0008-0000-0200-000085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34" name="Text Box 35">
          <a:extLst>
            <a:ext uri="{FF2B5EF4-FFF2-40B4-BE49-F238E27FC236}">
              <a16:creationId xmlns:a16="http://schemas.microsoft.com/office/drawing/2014/main" id="{00000000-0008-0000-0200-000086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35" name="Text Box 36">
          <a:extLst>
            <a:ext uri="{FF2B5EF4-FFF2-40B4-BE49-F238E27FC236}">
              <a16:creationId xmlns:a16="http://schemas.microsoft.com/office/drawing/2014/main" id="{00000000-0008-0000-0200-000087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36" name="Text Box 37">
          <a:extLst>
            <a:ext uri="{FF2B5EF4-FFF2-40B4-BE49-F238E27FC236}">
              <a16:creationId xmlns:a16="http://schemas.microsoft.com/office/drawing/2014/main" id="{00000000-0008-0000-0200-000088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37" name="Text Box 38">
          <a:extLst>
            <a:ext uri="{FF2B5EF4-FFF2-40B4-BE49-F238E27FC236}">
              <a16:creationId xmlns:a16="http://schemas.microsoft.com/office/drawing/2014/main" id="{00000000-0008-0000-0200-000089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38" name="Text Box 39">
          <a:extLst>
            <a:ext uri="{FF2B5EF4-FFF2-40B4-BE49-F238E27FC236}">
              <a16:creationId xmlns:a16="http://schemas.microsoft.com/office/drawing/2014/main" id="{00000000-0008-0000-0200-00008A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39" name="Text Box 40">
          <a:extLst>
            <a:ext uri="{FF2B5EF4-FFF2-40B4-BE49-F238E27FC236}">
              <a16:creationId xmlns:a16="http://schemas.microsoft.com/office/drawing/2014/main" id="{00000000-0008-0000-0200-00008B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40" name="Text Box 41">
          <a:extLst>
            <a:ext uri="{FF2B5EF4-FFF2-40B4-BE49-F238E27FC236}">
              <a16:creationId xmlns:a16="http://schemas.microsoft.com/office/drawing/2014/main" id="{00000000-0008-0000-0200-00008C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41" name="Text Box 42">
          <a:extLst>
            <a:ext uri="{FF2B5EF4-FFF2-40B4-BE49-F238E27FC236}">
              <a16:creationId xmlns:a16="http://schemas.microsoft.com/office/drawing/2014/main" id="{00000000-0008-0000-0200-00008D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42" name="Text Box 4">
          <a:extLst>
            <a:ext uri="{FF2B5EF4-FFF2-40B4-BE49-F238E27FC236}">
              <a16:creationId xmlns:a16="http://schemas.microsoft.com/office/drawing/2014/main" id="{00000000-0008-0000-0200-00008E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43" name="Text Box 24">
          <a:extLst>
            <a:ext uri="{FF2B5EF4-FFF2-40B4-BE49-F238E27FC236}">
              <a16:creationId xmlns:a16="http://schemas.microsoft.com/office/drawing/2014/main" id="{00000000-0008-0000-0200-00008F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44" name="Text Box 25">
          <a:extLst>
            <a:ext uri="{FF2B5EF4-FFF2-40B4-BE49-F238E27FC236}">
              <a16:creationId xmlns:a16="http://schemas.microsoft.com/office/drawing/2014/main" id="{00000000-0008-0000-0200-000090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45" name="Text Box 26">
          <a:extLst>
            <a:ext uri="{FF2B5EF4-FFF2-40B4-BE49-F238E27FC236}">
              <a16:creationId xmlns:a16="http://schemas.microsoft.com/office/drawing/2014/main" id="{00000000-0008-0000-0200-000091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46" name="Text Box 27">
          <a:extLst>
            <a:ext uri="{FF2B5EF4-FFF2-40B4-BE49-F238E27FC236}">
              <a16:creationId xmlns:a16="http://schemas.microsoft.com/office/drawing/2014/main" id="{00000000-0008-0000-0200-000092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47" name="Text Box 28">
          <a:extLst>
            <a:ext uri="{FF2B5EF4-FFF2-40B4-BE49-F238E27FC236}">
              <a16:creationId xmlns:a16="http://schemas.microsoft.com/office/drawing/2014/main" id="{00000000-0008-0000-0200-000093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48" name="Text Box 29">
          <a:extLst>
            <a:ext uri="{FF2B5EF4-FFF2-40B4-BE49-F238E27FC236}">
              <a16:creationId xmlns:a16="http://schemas.microsoft.com/office/drawing/2014/main" id="{00000000-0008-0000-0200-000094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49" name="Text Box 30">
          <a:extLst>
            <a:ext uri="{FF2B5EF4-FFF2-40B4-BE49-F238E27FC236}">
              <a16:creationId xmlns:a16="http://schemas.microsoft.com/office/drawing/2014/main" id="{00000000-0008-0000-0200-000095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50" name="Text Box 31">
          <a:extLst>
            <a:ext uri="{FF2B5EF4-FFF2-40B4-BE49-F238E27FC236}">
              <a16:creationId xmlns:a16="http://schemas.microsoft.com/office/drawing/2014/main" id="{00000000-0008-0000-0200-000096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51" name="Text Box 32">
          <a:extLst>
            <a:ext uri="{FF2B5EF4-FFF2-40B4-BE49-F238E27FC236}">
              <a16:creationId xmlns:a16="http://schemas.microsoft.com/office/drawing/2014/main" id="{00000000-0008-0000-0200-000097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52" name="Text Box 33">
          <a:extLst>
            <a:ext uri="{FF2B5EF4-FFF2-40B4-BE49-F238E27FC236}">
              <a16:creationId xmlns:a16="http://schemas.microsoft.com/office/drawing/2014/main" id="{00000000-0008-0000-0200-000098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53" name="Text Box 34">
          <a:extLst>
            <a:ext uri="{FF2B5EF4-FFF2-40B4-BE49-F238E27FC236}">
              <a16:creationId xmlns:a16="http://schemas.microsoft.com/office/drawing/2014/main" id="{00000000-0008-0000-0200-000099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54" name="Text Box 35">
          <a:extLst>
            <a:ext uri="{FF2B5EF4-FFF2-40B4-BE49-F238E27FC236}">
              <a16:creationId xmlns:a16="http://schemas.microsoft.com/office/drawing/2014/main" id="{00000000-0008-0000-0200-00009A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55" name="Text Box 36">
          <a:extLst>
            <a:ext uri="{FF2B5EF4-FFF2-40B4-BE49-F238E27FC236}">
              <a16:creationId xmlns:a16="http://schemas.microsoft.com/office/drawing/2014/main" id="{00000000-0008-0000-0200-00009B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56" name="Text Box 37">
          <a:extLst>
            <a:ext uri="{FF2B5EF4-FFF2-40B4-BE49-F238E27FC236}">
              <a16:creationId xmlns:a16="http://schemas.microsoft.com/office/drawing/2014/main" id="{00000000-0008-0000-0200-00009C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57" name="Text Box 38">
          <a:extLst>
            <a:ext uri="{FF2B5EF4-FFF2-40B4-BE49-F238E27FC236}">
              <a16:creationId xmlns:a16="http://schemas.microsoft.com/office/drawing/2014/main" id="{00000000-0008-0000-0200-00009D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58" name="Text Box 39">
          <a:extLst>
            <a:ext uri="{FF2B5EF4-FFF2-40B4-BE49-F238E27FC236}">
              <a16:creationId xmlns:a16="http://schemas.microsoft.com/office/drawing/2014/main" id="{00000000-0008-0000-0200-00009E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59" name="Text Box 40">
          <a:extLst>
            <a:ext uri="{FF2B5EF4-FFF2-40B4-BE49-F238E27FC236}">
              <a16:creationId xmlns:a16="http://schemas.microsoft.com/office/drawing/2014/main" id="{00000000-0008-0000-0200-00009F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60" name="Text Box 41">
          <a:extLst>
            <a:ext uri="{FF2B5EF4-FFF2-40B4-BE49-F238E27FC236}">
              <a16:creationId xmlns:a16="http://schemas.microsoft.com/office/drawing/2014/main" id="{00000000-0008-0000-0200-0000A0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61" name="Text Box 4">
          <a:extLst>
            <a:ext uri="{FF2B5EF4-FFF2-40B4-BE49-F238E27FC236}">
              <a16:creationId xmlns:a16="http://schemas.microsoft.com/office/drawing/2014/main" id="{00000000-0008-0000-0200-0000A1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62" name="Text Box 24">
          <a:extLst>
            <a:ext uri="{FF2B5EF4-FFF2-40B4-BE49-F238E27FC236}">
              <a16:creationId xmlns:a16="http://schemas.microsoft.com/office/drawing/2014/main" id="{00000000-0008-0000-0200-0000A2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63" name="Text Box 25">
          <a:extLst>
            <a:ext uri="{FF2B5EF4-FFF2-40B4-BE49-F238E27FC236}">
              <a16:creationId xmlns:a16="http://schemas.microsoft.com/office/drawing/2014/main" id="{00000000-0008-0000-0200-0000A3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64" name="Text Box 26">
          <a:extLst>
            <a:ext uri="{FF2B5EF4-FFF2-40B4-BE49-F238E27FC236}">
              <a16:creationId xmlns:a16="http://schemas.microsoft.com/office/drawing/2014/main" id="{00000000-0008-0000-0200-0000A4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65" name="Text Box 27">
          <a:extLst>
            <a:ext uri="{FF2B5EF4-FFF2-40B4-BE49-F238E27FC236}">
              <a16:creationId xmlns:a16="http://schemas.microsoft.com/office/drawing/2014/main" id="{00000000-0008-0000-0200-0000A5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66" name="Text Box 28">
          <a:extLst>
            <a:ext uri="{FF2B5EF4-FFF2-40B4-BE49-F238E27FC236}">
              <a16:creationId xmlns:a16="http://schemas.microsoft.com/office/drawing/2014/main" id="{00000000-0008-0000-0200-0000A6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67" name="Text Box 29">
          <a:extLst>
            <a:ext uri="{FF2B5EF4-FFF2-40B4-BE49-F238E27FC236}">
              <a16:creationId xmlns:a16="http://schemas.microsoft.com/office/drawing/2014/main" id="{00000000-0008-0000-0200-0000A7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68" name="Text Box 30">
          <a:extLst>
            <a:ext uri="{FF2B5EF4-FFF2-40B4-BE49-F238E27FC236}">
              <a16:creationId xmlns:a16="http://schemas.microsoft.com/office/drawing/2014/main" id="{00000000-0008-0000-0200-0000A8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69" name="Text Box 31">
          <a:extLst>
            <a:ext uri="{FF2B5EF4-FFF2-40B4-BE49-F238E27FC236}">
              <a16:creationId xmlns:a16="http://schemas.microsoft.com/office/drawing/2014/main" id="{00000000-0008-0000-0200-0000A9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70" name="Text Box 32">
          <a:extLst>
            <a:ext uri="{FF2B5EF4-FFF2-40B4-BE49-F238E27FC236}">
              <a16:creationId xmlns:a16="http://schemas.microsoft.com/office/drawing/2014/main" id="{00000000-0008-0000-0200-0000AA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71" name="Text Box 33">
          <a:extLst>
            <a:ext uri="{FF2B5EF4-FFF2-40B4-BE49-F238E27FC236}">
              <a16:creationId xmlns:a16="http://schemas.microsoft.com/office/drawing/2014/main" id="{00000000-0008-0000-0200-0000AB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72" name="Text Box 34">
          <a:extLst>
            <a:ext uri="{FF2B5EF4-FFF2-40B4-BE49-F238E27FC236}">
              <a16:creationId xmlns:a16="http://schemas.microsoft.com/office/drawing/2014/main" id="{00000000-0008-0000-0200-0000AC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73" name="Text Box 35">
          <a:extLst>
            <a:ext uri="{FF2B5EF4-FFF2-40B4-BE49-F238E27FC236}">
              <a16:creationId xmlns:a16="http://schemas.microsoft.com/office/drawing/2014/main" id="{00000000-0008-0000-0200-0000AD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74" name="Text Box 36">
          <a:extLst>
            <a:ext uri="{FF2B5EF4-FFF2-40B4-BE49-F238E27FC236}">
              <a16:creationId xmlns:a16="http://schemas.microsoft.com/office/drawing/2014/main" id="{00000000-0008-0000-0200-0000AE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75" name="Text Box 37">
          <a:extLst>
            <a:ext uri="{FF2B5EF4-FFF2-40B4-BE49-F238E27FC236}">
              <a16:creationId xmlns:a16="http://schemas.microsoft.com/office/drawing/2014/main" id="{00000000-0008-0000-0200-0000AF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76" name="Text Box 38">
          <a:extLst>
            <a:ext uri="{FF2B5EF4-FFF2-40B4-BE49-F238E27FC236}">
              <a16:creationId xmlns:a16="http://schemas.microsoft.com/office/drawing/2014/main" id="{00000000-0008-0000-0200-0000B0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77" name="Text Box 39">
          <a:extLst>
            <a:ext uri="{FF2B5EF4-FFF2-40B4-BE49-F238E27FC236}">
              <a16:creationId xmlns:a16="http://schemas.microsoft.com/office/drawing/2014/main" id="{00000000-0008-0000-0200-0000B1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78" name="Text Box 40">
          <a:extLst>
            <a:ext uri="{FF2B5EF4-FFF2-40B4-BE49-F238E27FC236}">
              <a16:creationId xmlns:a16="http://schemas.microsoft.com/office/drawing/2014/main" id="{00000000-0008-0000-0200-0000B2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79" name="Text Box 41">
          <a:extLst>
            <a:ext uri="{FF2B5EF4-FFF2-40B4-BE49-F238E27FC236}">
              <a16:creationId xmlns:a16="http://schemas.microsoft.com/office/drawing/2014/main" id="{00000000-0008-0000-0200-0000B3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80" name="Text Box 42">
          <a:extLst>
            <a:ext uri="{FF2B5EF4-FFF2-40B4-BE49-F238E27FC236}">
              <a16:creationId xmlns:a16="http://schemas.microsoft.com/office/drawing/2014/main" id="{00000000-0008-0000-0200-0000B4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81" name="Text Box 4">
          <a:extLst>
            <a:ext uri="{FF2B5EF4-FFF2-40B4-BE49-F238E27FC236}">
              <a16:creationId xmlns:a16="http://schemas.microsoft.com/office/drawing/2014/main" id="{00000000-0008-0000-0200-0000B5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82" name="Text Box 24">
          <a:extLst>
            <a:ext uri="{FF2B5EF4-FFF2-40B4-BE49-F238E27FC236}">
              <a16:creationId xmlns:a16="http://schemas.microsoft.com/office/drawing/2014/main" id="{00000000-0008-0000-0200-0000B6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83" name="Text Box 25">
          <a:extLst>
            <a:ext uri="{FF2B5EF4-FFF2-40B4-BE49-F238E27FC236}">
              <a16:creationId xmlns:a16="http://schemas.microsoft.com/office/drawing/2014/main" id="{00000000-0008-0000-0200-0000B7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84" name="Text Box 26">
          <a:extLst>
            <a:ext uri="{FF2B5EF4-FFF2-40B4-BE49-F238E27FC236}">
              <a16:creationId xmlns:a16="http://schemas.microsoft.com/office/drawing/2014/main" id="{00000000-0008-0000-0200-0000B8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85" name="Text Box 27">
          <a:extLst>
            <a:ext uri="{FF2B5EF4-FFF2-40B4-BE49-F238E27FC236}">
              <a16:creationId xmlns:a16="http://schemas.microsoft.com/office/drawing/2014/main" id="{00000000-0008-0000-0200-0000B9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86" name="Text Box 28">
          <a:extLst>
            <a:ext uri="{FF2B5EF4-FFF2-40B4-BE49-F238E27FC236}">
              <a16:creationId xmlns:a16="http://schemas.microsoft.com/office/drawing/2014/main" id="{00000000-0008-0000-0200-0000BA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87" name="Text Box 29">
          <a:extLst>
            <a:ext uri="{FF2B5EF4-FFF2-40B4-BE49-F238E27FC236}">
              <a16:creationId xmlns:a16="http://schemas.microsoft.com/office/drawing/2014/main" id="{00000000-0008-0000-0200-0000BB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88" name="Text Box 30">
          <a:extLst>
            <a:ext uri="{FF2B5EF4-FFF2-40B4-BE49-F238E27FC236}">
              <a16:creationId xmlns:a16="http://schemas.microsoft.com/office/drawing/2014/main" id="{00000000-0008-0000-0200-0000BC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89" name="Text Box 31">
          <a:extLst>
            <a:ext uri="{FF2B5EF4-FFF2-40B4-BE49-F238E27FC236}">
              <a16:creationId xmlns:a16="http://schemas.microsoft.com/office/drawing/2014/main" id="{00000000-0008-0000-0200-0000BD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90" name="Text Box 32">
          <a:extLst>
            <a:ext uri="{FF2B5EF4-FFF2-40B4-BE49-F238E27FC236}">
              <a16:creationId xmlns:a16="http://schemas.microsoft.com/office/drawing/2014/main" id="{00000000-0008-0000-0200-0000BE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91" name="Text Box 33">
          <a:extLst>
            <a:ext uri="{FF2B5EF4-FFF2-40B4-BE49-F238E27FC236}">
              <a16:creationId xmlns:a16="http://schemas.microsoft.com/office/drawing/2014/main" id="{00000000-0008-0000-0200-0000BF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92" name="Text Box 34">
          <a:extLst>
            <a:ext uri="{FF2B5EF4-FFF2-40B4-BE49-F238E27FC236}">
              <a16:creationId xmlns:a16="http://schemas.microsoft.com/office/drawing/2014/main" id="{00000000-0008-0000-0200-0000C0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93" name="Text Box 35">
          <a:extLst>
            <a:ext uri="{FF2B5EF4-FFF2-40B4-BE49-F238E27FC236}">
              <a16:creationId xmlns:a16="http://schemas.microsoft.com/office/drawing/2014/main" id="{00000000-0008-0000-0200-0000C1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94" name="Text Box 36">
          <a:extLst>
            <a:ext uri="{FF2B5EF4-FFF2-40B4-BE49-F238E27FC236}">
              <a16:creationId xmlns:a16="http://schemas.microsoft.com/office/drawing/2014/main" id="{00000000-0008-0000-0200-0000C2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95" name="Text Box 37">
          <a:extLst>
            <a:ext uri="{FF2B5EF4-FFF2-40B4-BE49-F238E27FC236}">
              <a16:creationId xmlns:a16="http://schemas.microsoft.com/office/drawing/2014/main" id="{00000000-0008-0000-0200-0000C3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96" name="Text Box 38">
          <a:extLst>
            <a:ext uri="{FF2B5EF4-FFF2-40B4-BE49-F238E27FC236}">
              <a16:creationId xmlns:a16="http://schemas.microsoft.com/office/drawing/2014/main" id="{00000000-0008-0000-0200-0000C4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97" name="Text Box 39">
          <a:extLst>
            <a:ext uri="{FF2B5EF4-FFF2-40B4-BE49-F238E27FC236}">
              <a16:creationId xmlns:a16="http://schemas.microsoft.com/office/drawing/2014/main" id="{00000000-0008-0000-0200-0000C5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198" name="Text Box 40">
          <a:extLst>
            <a:ext uri="{FF2B5EF4-FFF2-40B4-BE49-F238E27FC236}">
              <a16:creationId xmlns:a16="http://schemas.microsoft.com/office/drawing/2014/main" id="{00000000-0008-0000-0200-0000C6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199" name="Text Box 41">
          <a:extLst>
            <a:ext uri="{FF2B5EF4-FFF2-40B4-BE49-F238E27FC236}">
              <a16:creationId xmlns:a16="http://schemas.microsoft.com/office/drawing/2014/main" id="{00000000-0008-0000-0200-0000C7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00" name="Text Box 42">
          <a:extLst>
            <a:ext uri="{FF2B5EF4-FFF2-40B4-BE49-F238E27FC236}">
              <a16:creationId xmlns:a16="http://schemas.microsoft.com/office/drawing/2014/main" id="{00000000-0008-0000-0200-0000C8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01" name="Text Box 4">
          <a:extLst>
            <a:ext uri="{FF2B5EF4-FFF2-40B4-BE49-F238E27FC236}">
              <a16:creationId xmlns:a16="http://schemas.microsoft.com/office/drawing/2014/main" id="{00000000-0008-0000-0200-0000C9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02" name="Text Box 24">
          <a:extLst>
            <a:ext uri="{FF2B5EF4-FFF2-40B4-BE49-F238E27FC236}">
              <a16:creationId xmlns:a16="http://schemas.microsoft.com/office/drawing/2014/main" id="{00000000-0008-0000-0200-0000CA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03" name="Text Box 25">
          <a:extLst>
            <a:ext uri="{FF2B5EF4-FFF2-40B4-BE49-F238E27FC236}">
              <a16:creationId xmlns:a16="http://schemas.microsoft.com/office/drawing/2014/main" id="{00000000-0008-0000-0200-0000CB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04" name="Text Box 26">
          <a:extLst>
            <a:ext uri="{FF2B5EF4-FFF2-40B4-BE49-F238E27FC236}">
              <a16:creationId xmlns:a16="http://schemas.microsoft.com/office/drawing/2014/main" id="{00000000-0008-0000-0200-0000CC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05" name="Text Box 27">
          <a:extLst>
            <a:ext uri="{FF2B5EF4-FFF2-40B4-BE49-F238E27FC236}">
              <a16:creationId xmlns:a16="http://schemas.microsoft.com/office/drawing/2014/main" id="{00000000-0008-0000-0200-0000CD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06" name="Text Box 28">
          <a:extLst>
            <a:ext uri="{FF2B5EF4-FFF2-40B4-BE49-F238E27FC236}">
              <a16:creationId xmlns:a16="http://schemas.microsoft.com/office/drawing/2014/main" id="{00000000-0008-0000-0200-0000CE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07" name="Text Box 29">
          <a:extLst>
            <a:ext uri="{FF2B5EF4-FFF2-40B4-BE49-F238E27FC236}">
              <a16:creationId xmlns:a16="http://schemas.microsoft.com/office/drawing/2014/main" id="{00000000-0008-0000-0200-0000CF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08" name="Text Box 30">
          <a:extLst>
            <a:ext uri="{FF2B5EF4-FFF2-40B4-BE49-F238E27FC236}">
              <a16:creationId xmlns:a16="http://schemas.microsoft.com/office/drawing/2014/main" id="{00000000-0008-0000-0200-0000D0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09" name="Text Box 31">
          <a:extLst>
            <a:ext uri="{FF2B5EF4-FFF2-40B4-BE49-F238E27FC236}">
              <a16:creationId xmlns:a16="http://schemas.microsoft.com/office/drawing/2014/main" id="{00000000-0008-0000-0200-0000D1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10" name="Text Box 32">
          <a:extLst>
            <a:ext uri="{FF2B5EF4-FFF2-40B4-BE49-F238E27FC236}">
              <a16:creationId xmlns:a16="http://schemas.microsoft.com/office/drawing/2014/main" id="{00000000-0008-0000-0200-0000D2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11" name="Text Box 33">
          <a:extLst>
            <a:ext uri="{FF2B5EF4-FFF2-40B4-BE49-F238E27FC236}">
              <a16:creationId xmlns:a16="http://schemas.microsoft.com/office/drawing/2014/main" id="{00000000-0008-0000-0200-0000D3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12" name="Text Box 34">
          <a:extLst>
            <a:ext uri="{FF2B5EF4-FFF2-40B4-BE49-F238E27FC236}">
              <a16:creationId xmlns:a16="http://schemas.microsoft.com/office/drawing/2014/main" id="{00000000-0008-0000-0200-0000D4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13" name="Text Box 35">
          <a:extLst>
            <a:ext uri="{FF2B5EF4-FFF2-40B4-BE49-F238E27FC236}">
              <a16:creationId xmlns:a16="http://schemas.microsoft.com/office/drawing/2014/main" id="{00000000-0008-0000-0200-0000D5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14" name="Text Box 36">
          <a:extLst>
            <a:ext uri="{FF2B5EF4-FFF2-40B4-BE49-F238E27FC236}">
              <a16:creationId xmlns:a16="http://schemas.microsoft.com/office/drawing/2014/main" id="{00000000-0008-0000-0200-0000D6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15" name="Text Box 37">
          <a:extLst>
            <a:ext uri="{FF2B5EF4-FFF2-40B4-BE49-F238E27FC236}">
              <a16:creationId xmlns:a16="http://schemas.microsoft.com/office/drawing/2014/main" id="{00000000-0008-0000-0200-0000D7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16" name="Text Box 38">
          <a:extLst>
            <a:ext uri="{FF2B5EF4-FFF2-40B4-BE49-F238E27FC236}">
              <a16:creationId xmlns:a16="http://schemas.microsoft.com/office/drawing/2014/main" id="{00000000-0008-0000-0200-0000D8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17" name="Text Box 39">
          <a:extLst>
            <a:ext uri="{FF2B5EF4-FFF2-40B4-BE49-F238E27FC236}">
              <a16:creationId xmlns:a16="http://schemas.microsoft.com/office/drawing/2014/main" id="{00000000-0008-0000-0200-0000D9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18" name="Text Box 40">
          <a:extLst>
            <a:ext uri="{FF2B5EF4-FFF2-40B4-BE49-F238E27FC236}">
              <a16:creationId xmlns:a16="http://schemas.microsoft.com/office/drawing/2014/main" id="{00000000-0008-0000-0200-0000DA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19" name="Text Box 41">
          <a:extLst>
            <a:ext uri="{FF2B5EF4-FFF2-40B4-BE49-F238E27FC236}">
              <a16:creationId xmlns:a16="http://schemas.microsoft.com/office/drawing/2014/main" id="{00000000-0008-0000-0200-0000DB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20" name="Text Box 42">
          <a:extLst>
            <a:ext uri="{FF2B5EF4-FFF2-40B4-BE49-F238E27FC236}">
              <a16:creationId xmlns:a16="http://schemas.microsoft.com/office/drawing/2014/main" id="{00000000-0008-0000-0200-0000DC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21" name="Text Box 4">
          <a:extLst>
            <a:ext uri="{FF2B5EF4-FFF2-40B4-BE49-F238E27FC236}">
              <a16:creationId xmlns:a16="http://schemas.microsoft.com/office/drawing/2014/main" id="{00000000-0008-0000-0200-0000DD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22" name="Text Box 24">
          <a:extLst>
            <a:ext uri="{FF2B5EF4-FFF2-40B4-BE49-F238E27FC236}">
              <a16:creationId xmlns:a16="http://schemas.microsoft.com/office/drawing/2014/main" id="{00000000-0008-0000-0200-0000DE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23" name="Text Box 25">
          <a:extLst>
            <a:ext uri="{FF2B5EF4-FFF2-40B4-BE49-F238E27FC236}">
              <a16:creationId xmlns:a16="http://schemas.microsoft.com/office/drawing/2014/main" id="{00000000-0008-0000-0200-0000DF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24" name="Text Box 26">
          <a:extLst>
            <a:ext uri="{FF2B5EF4-FFF2-40B4-BE49-F238E27FC236}">
              <a16:creationId xmlns:a16="http://schemas.microsoft.com/office/drawing/2014/main" id="{00000000-0008-0000-0200-0000E0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25" name="Text Box 27">
          <a:extLst>
            <a:ext uri="{FF2B5EF4-FFF2-40B4-BE49-F238E27FC236}">
              <a16:creationId xmlns:a16="http://schemas.microsoft.com/office/drawing/2014/main" id="{00000000-0008-0000-0200-0000E1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26" name="Text Box 28">
          <a:extLst>
            <a:ext uri="{FF2B5EF4-FFF2-40B4-BE49-F238E27FC236}">
              <a16:creationId xmlns:a16="http://schemas.microsoft.com/office/drawing/2014/main" id="{00000000-0008-0000-0200-0000E2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27" name="Text Box 29">
          <a:extLst>
            <a:ext uri="{FF2B5EF4-FFF2-40B4-BE49-F238E27FC236}">
              <a16:creationId xmlns:a16="http://schemas.microsoft.com/office/drawing/2014/main" id="{00000000-0008-0000-0200-0000E3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28" name="Text Box 30">
          <a:extLst>
            <a:ext uri="{FF2B5EF4-FFF2-40B4-BE49-F238E27FC236}">
              <a16:creationId xmlns:a16="http://schemas.microsoft.com/office/drawing/2014/main" id="{00000000-0008-0000-0200-0000E4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29" name="Text Box 31">
          <a:extLst>
            <a:ext uri="{FF2B5EF4-FFF2-40B4-BE49-F238E27FC236}">
              <a16:creationId xmlns:a16="http://schemas.microsoft.com/office/drawing/2014/main" id="{00000000-0008-0000-0200-0000E5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30" name="Text Box 32">
          <a:extLst>
            <a:ext uri="{FF2B5EF4-FFF2-40B4-BE49-F238E27FC236}">
              <a16:creationId xmlns:a16="http://schemas.microsoft.com/office/drawing/2014/main" id="{00000000-0008-0000-0200-0000E6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31" name="Text Box 33">
          <a:extLst>
            <a:ext uri="{FF2B5EF4-FFF2-40B4-BE49-F238E27FC236}">
              <a16:creationId xmlns:a16="http://schemas.microsoft.com/office/drawing/2014/main" id="{00000000-0008-0000-0200-0000E7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32" name="Text Box 34">
          <a:extLst>
            <a:ext uri="{FF2B5EF4-FFF2-40B4-BE49-F238E27FC236}">
              <a16:creationId xmlns:a16="http://schemas.microsoft.com/office/drawing/2014/main" id="{00000000-0008-0000-0200-0000E8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33" name="Text Box 35">
          <a:extLst>
            <a:ext uri="{FF2B5EF4-FFF2-40B4-BE49-F238E27FC236}">
              <a16:creationId xmlns:a16="http://schemas.microsoft.com/office/drawing/2014/main" id="{00000000-0008-0000-0200-0000E9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34" name="Text Box 36">
          <a:extLst>
            <a:ext uri="{FF2B5EF4-FFF2-40B4-BE49-F238E27FC236}">
              <a16:creationId xmlns:a16="http://schemas.microsoft.com/office/drawing/2014/main" id="{00000000-0008-0000-0200-0000EA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35" name="Text Box 37">
          <a:extLst>
            <a:ext uri="{FF2B5EF4-FFF2-40B4-BE49-F238E27FC236}">
              <a16:creationId xmlns:a16="http://schemas.microsoft.com/office/drawing/2014/main" id="{00000000-0008-0000-0200-0000EB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36" name="Text Box 38">
          <a:extLst>
            <a:ext uri="{FF2B5EF4-FFF2-40B4-BE49-F238E27FC236}">
              <a16:creationId xmlns:a16="http://schemas.microsoft.com/office/drawing/2014/main" id="{00000000-0008-0000-0200-0000EC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37" name="Text Box 39">
          <a:extLst>
            <a:ext uri="{FF2B5EF4-FFF2-40B4-BE49-F238E27FC236}">
              <a16:creationId xmlns:a16="http://schemas.microsoft.com/office/drawing/2014/main" id="{00000000-0008-0000-0200-0000ED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38" name="Text Box 40">
          <a:extLst>
            <a:ext uri="{FF2B5EF4-FFF2-40B4-BE49-F238E27FC236}">
              <a16:creationId xmlns:a16="http://schemas.microsoft.com/office/drawing/2014/main" id="{00000000-0008-0000-0200-0000EE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39" name="Text Box 41">
          <a:extLst>
            <a:ext uri="{FF2B5EF4-FFF2-40B4-BE49-F238E27FC236}">
              <a16:creationId xmlns:a16="http://schemas.microsoft.com/office/drawing/2014/main" id="{00000000-0008-0000-0200-0000EF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40" name="Text Box 4">
          <a:extLst>
            <a:ext uri="{FF2B5EF4-FFF2-40B4-BE49-F238E27FC236}">
              <a16:creationId xmlns:a16="http://schemas.microsoft.com/office/drawing/2014/main" id="{00000000-0008-0000-0200-0000F0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41" name="Text Box 24">
          <a:extLst>
            <a:ext uri="{FF2B5EF4-FFF2-40B4-BE49-F238E27FC236}">
              <a16:creationId xmlns:a16="http://schemas.microsoft.com/office/drawing/2014/main" id="{00000000-0008-0000-0200-0000F1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42" name="Text Box 25">
          <a:extLst>
            <a:ext uri="{FF2B5EF4-FFF2-40B4-BE49-F238E27FC236}">
              <a16:creationId xmlns:a16="http://schemas.microsoft.com/office/drawing/2014/main" id="{00000000-0008-0000-0200-0000F2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43" name="Text Box 26">
          <a:extLst>
            <a:ext uri="{FF2B5EF4-FFF2-40B4-BE49-F238E27FC236}">
              <a16:creationId xmlns:a16="http://schemas.microsoft.com/office/drawing/2014/main" id="{00000000-0008-0000-0200-0000F3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44" name="Text Box 27">
          <a:extLst>
            <a:ext uri="{FF2B5EF4-FFF2-40B4-BE49-F238E27FC236}">
              <a16:creationId xmlns:a16="http://schemas.microsoft.com/office/drawing/2014/main" id="{00000000-0008-0000-0200-0000F4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45" name="Text Box 28">
          <a:extLst>
            <a:ext uri="{FF2B5EF4-FFF2-40B4-BE49-F238E27FC236}">
              <a16:creationId xmlns:a16="http://schemas.microsoft.com/office/drawing/2014/main" id="{00000000-0008-0000-0200-0000F5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46" name="Text Box 29">
          <a:extLst>
            <a:ext uri="{FF2B5EF4-FFF2-40B4-BE49-F238E27FC236}">
              <a16:creationId xmlns:a16="http://schemas.microsoft.com/office/drawing/2014/main" id="{00000000-0008-0000-0200-0000F6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47" name="Text Box 30">
          <a:extLst>
            <a:ext uri="{FF2B5EF4-FFF2-40B4-BE49-F238E27FC236}">
              <a16:creationId xmlns:a16="http://schemas.microsoft.com/office/drawing/2014/main" id="{00000000-0008-0000-0200-0000F7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48" name="Text Box 31">
          <a:extLst>
            <a:ext uri="{FF2B5EF4-FFF2-40B4-BE49-F238E27FC236}">
              <a16:creationId xmlns:a16="http://schemas.microsoft.com/office/drawing/2014/main" id="{00000000-0008-0000-0200-0000F8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49" name="Text Box 32">
          <a:extLst>
            <a:ext uri="{FF2B5EF4-FFF2-40B4-BE49-F238E27FC236}">
              <a16:creationId xmlns:a16="http://schemas.microsoft.com/office/drawing/2014/main" id="{00000000-0008-0000-0200-0000F9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50" name="Text Box 33">
          <a:extLst>
            <a:ext uri="{FF2B5EF4-FFF2-40B4-BE49-F238E27FC236}">
              <a16:creationId xmlns:a16="http://schemas.microsoft.com/office/drawing/2014/main" id="{00000000-0008-0000-0200-0000FA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51" name="Text Box 34">
          <a:extLst>
            <a:ext uri="{FF2B5EF4-FFF2-40B4-BE49-F238E27FC236}">
              <a16:creationId xmlns:a16="http://schemas.microsoft.com/office/drawing/2014/main" id="{00000000-0008-0000-0200-0000FB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52" name="Text Box 35">
          <a:extLst>
            <a:ext uri="{FF2B5EF4-FFF2-40B4-BE49-F238E27FC236}">
              <a16:creationId xmlns:a16="http://schemas.microsoft.com/office/drawing/2014/main" id="{00000000-0008-0000-0200-0000FC00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53" name="Text Box 36">
          <a:extLst>
            <a:ext uri="{FF2B5EF4-FFF2-40B4-BE49-F238E27FC236}">
              <a16:creationId xmlns:a16="http://schemas.microsoft.com/office/drawing/2014/main" id="{00000000-0008-0000-0200-0000FD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54" name="Text Box 37">
          <a:extLst>
            <a:ext uri="{FF2B5EF4-FFF2-40B4-BE49-F238E27FC236}">
              <a16:creationId xmlns:a16="http://schemas.microsoft.com/office/drawing/2014/main" id="{00000000-0008-0000-0200-0000FE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55" name="Text Box 38">
          <a:extLst>
            <a:ext uri="{FF2B5EF4-FFF2-40B4-BE49-F238E27FC236}">
              <a16:creationId xmlns:a16="http://schemas.microsoft.com/office/drawing/2014/main" id="{00000000-0008-0000-0200-0000FF00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56" name="Text Box 39">
          <a:extLst>
            <a:ext uri="{FF2B5EF4-FFF2-40B4-BE49-F238E27FC236}">
              <a16:creationId xmlns:a16="http://schemas.microsoft.com/office/drawing/2014/main" id="{00000000-0008-0000-0200-000000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57" name="Text Box 40">
          <a:extLst>
            <a:ext uri="{FF2B5EF4-FFF2-40B4-BE49-F238E27FC236}">
              <a16:creationId xmlns:a16="http://schemas.microsoft.com/office/drawing/2014/main" id="{00000000-0008-0000-0200-000001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58" name="Text Box 41">
          <a:extLst>
            <a:ext uri="{FF2B5EF4-FFF2-40B4-BE49-F238E27FC236}">
              <a16:creationId xmlns:a16="http://schemas.microsoft.com/office/drawing/2014/main" id="{00000000-0008-0000-0200-000002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59" name="Text Box 42">
          <a:extLst>
            <a:ext uri="{FF2B5EF4-FFF2-40B4-BE49-F238E27FC236}">
              <a16:creationId xmlns:a16="http://schemas.microsoft.com/office/drawing/2014/main" id="{00000000-0008-0000-0200-000003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60" name="Text Box 4">
          <a:extLst>
            <a:ext uri="{FF2B5EF4-FFF2-40B4-BE49-F238E27FC236}">
              <a16:creationId xmlns:a16="http://schemas.microsoft.com/office/drawing/2014/main" id="{00000000-0008-0000-0200-000004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61" name="Text Box 24">
          <a:extLst>
            <a:ext uri="{FF2B5EF4-FFF2-40B4-BE49-F238E27FC236}">
              <a16:creationId xmlns:a16="http://schemas.microsoft.com/office/drawing/2014/main" id="{00000000-0008-0000-0200-000005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62" name="Text Box 25">
          <a:extLst>
            <a:ext uri="{FF2B5EF4-FFF2-40B4-BE49-F238E27FC236}">
              <a16:creationId xmlns:a16="http://schemas.microsoft.com/office/drawing/2014/main" id="{00000000-0008-0000-0200-000006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63" name="Text Box 26">
          <a:extLst>
            <a:ext uri="{FF2B5EF4-FFF2-40B4-BE49-F238E27FC236}">
              <a16:creationId xmlns:a16="http://schemas.microsoft.com/office/drawing/2014/main" id="{00000000-0008-0000-0200-000007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64" name="Text Box 27">
          <a:extLst>
            <a:ext uri="{FF2B5EF4-FFF2-40B4-BE49-F238E27FC236}">
              <a16:creationId xmlns:a16="http://schemas.microsoft.com/office/drawing/2014/main" id="{00000000-0008-0000-0200-000008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65" name="Text Box 28">
          <a:extLst>
            <a:ext uri="{FF2B5EF4-FFF2-40B4-BE49-F238E27FC236}">
              <a16:creationId xmlns:a16="http://schemas.microsoft.com/office/drawing/2014/main" id="{00000000-0008-0000-0200-000009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66" name="Text Box 29">
          <a:extLst>
            <a:ext uri="{FF2B5EF4-FFF2-40B4-BE49-F238E27FC236}">
              <a16:creationId xmlns:a16="http://schemas.microsoft.com/office/drawing/2014/main" id="{00000000-0008-0000-0200-00000A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67" name="Text Box 30">
          <a:extLst>
            <a:ext uri="{FF2B5EF4-FFF2-40B4-BE49-F238E27FC236}">
              <a16:creationId xmlns:a16="http://schemas.microsoft.com/office/drawing/2014/main" id="{00000000-0008-0000-0200-00000B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68" name="Text Box 31">
          <a:extLst>
            <a:ext uri="{FF2B5EF4-FFF2-40B4-BE49-F238E27FC236}">
              <a16:creationId xmlns:a16="http://schemas.microsoft.com/office/drawing/2014/main" id="{00000000-0008-0000-0200-00000C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69" name="Text Box 32">
          <a:extLst>
            <a:ext uri="{FF2B5EF4-FFF2-40B4-BE49-F238E27FC236}">
              <a16:creationId xmlns:a16="http://schemas.microsoft.com/office/drawing/2014/main" id="{00000000-0008-0000-0200-00000D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70" name="Text Box 33">
          <a:extLst>
            <a:ext uri="{FF2B5EF4-FFF2-40B4-BE49-F238E27FC236}">
              <a16:creationId xmlns:a16="http://schemas.microsoft.com/office/drawing/2014/main" id="{00000000-0008-0000-0200-00000E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71" name="Text Box 34">
          <a:extLst>
            <a:ext uri="{FF2B5EF4-FFF2-40B4-BE49-F238E27FC236}">
              <a16:creationId xmlns:a16="http://schemas.microsoft.com/office/drawing/2014/main" id="{00000000-0008-0000-0200-00000F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72" name="Text Box 35">
          <a:extLst>
            <a:ext uri="{FF2B5EF4-FFF2-40B4-BE49-F238E27FC236}">
              <a16:creationId xmlns:a16="http://schemas.microsoft.com/office/drawing/2014/main" id="{00000000-0008-0000-0200-000010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73" name="Text Box 36">
          <a:extLst>
            <a:ext uri="{FF2B5EF4-FFF2-40B4-BE49-F238E27FC236}">
              <a16:creationId xmlns:a16="http://schemas.microsoft.com/office/drawing/2014/main" id="{00000000-0008-0000-0200-000011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74" name="Text Box 37">
          <a:extLst>
            <a:ext uri="{FF2B5EF4-FFF2-40B4-BE49-F238E27FC236}">
              <a16:creationId xmlns:a16="http://schemas.microsoft.com/office/drawing/2014/main" id="{00000000-0008-0000-0200-000012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75" name="Text Box 38">
          <a:extLst>
            <a:ext uri="{FF2B5EF4-FFF2-40B4-BE49-F238E27FC236}">
              <a16:creationId xmlns:a16="http://schemas.microsoft.com/office/drawing/2014/main" id="{00000000-0008-0000-0200-000013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76" name="Text Box 39">
          <a:extLst>
            <a:ext uri="{FF2B5EF4-FFF2-40B4-BE49-F238E27FC236}">
              <a16:creationId xmlns:a16="http://schemas.microsoft.com/office/drawing/2014/main" id="{00000000-0008-0000-0200-000014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77" name="Text Box 40">
          <a:extLst>
            <a:ext uri="{FF2B5EF4-FFF2-40B4-BE49-F238E27FC236}">
              <a16:creationId xmlns:a16="http://schemas.microsoft.com/office/drawing/2014/main" id="{00000000-0008-0000-0200-000015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78" name="Text Box 41">
          <a:extLst>
            <a:ext uri="{FF2B5EF4-FFF2-40B4-BE49-F238E27FC236}">
              <a16:creationId xmlns:a16="http://schemas.microsoft.com/office/drawing/2014/main" id="{00000000-0008-0000-0200-000016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79" name="Text Box 42">
          <a:extLst>
            <a:ext uri="{FF2B5EF4-FFF2-40B4-BE49-F238E27FC236}">
              <a16:creationId xmlns:a16="http://schemas.microsoft.com/office/drawing/2014/main" id="{00000000-0008-0000-0200-000017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80" name="Text Box 4">
          <a:extLst>
            <a:ext uri="{FF2B5EF4-FFF2-40B4-BE49-F238E27FC236}">
              <a16:creationId xmlns:a16="http://schemas.microsoft.com/office/drawing/2014/main" id="{00000000-0008-0000-0200-000018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81" name="Text Box 24">
          <a:extLst>
            <a:ext uri="{FF2B5EF4-FFF2-40B4-BE49-F238E27FC236}">
              <a16:creationId xmlns:a16="http://schemas.microsoft.com/office/drawing/2014/main" id="{00000000-0008-0000-0200-000019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82" name="Text Box 25">
          <a:extLst>
            <a:ext uri="{FF2B5EF4-FFF2-40B4-BE49-F238E27FC236}">
              <a16:creationId xmlns:a16="http://schemas.microsoft.com/office/drawing/2014/main" id="{00000000-0008-0000-0200-00001A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83" name="Text Box 26">
          <a:extLst>
            <a:ext uri="{FF2B5EF4-FFF2-40B4-BE49-F238E27FC236}">
              <a16:creationId xmlns:a16="http://schemas.microsoft.com/office/drawing/2014/main" id="{00000000-0008-0000-0200-00001B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84" name="Text Box 27">
          <a:extLst>
            <a:ext uri="{FF2B5EF4-FFF2-40B4-BE49-F238E27FC236}">
              <a16:creationId xmlns:a16="http://schemas.microsoft.com/office/drawing/2014/main" id="{00000000-0008-0000-0200-00001C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85" name="Text Box 28">
          <a:extLst>
            <a:ext uri="{FF2B5EF4-FFF2-40B4-BE49-F238E27FC236}">
              <a16:creationId xmlns:a16="http://schemas.microsoft.com/office/drawing/2014/main" id="{00000000-0008-0000-0200-00001D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86" name="Text Box 29">
          <a:extLst>
            <a:ext uri="{FF2B5EF4-FFF2-40B4-BE49-F238E27FC236}">
              <a16:creationId xmlns:a16="http://schemas.microsoft.com/office/drawing/2014/main" id="{00000000-0008-0000-0200-00001E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87" name="Text Box 30">
          <a:extLst>
            <a:ext uri="{FF2B5EF4-FFF2-40B4-BE49-F238E27FC236}">
              <a16:creationId xmlns:a16="http://schemas.microsoft.com/office/drawing/2014/main" id="{00000000-0008-0000-0200-00001F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88" name="Text Box 31">
          <a:extLst>
            <a:ext uri="{FF2B5EF4-FFF2-40B4-BE49-F238E27FC236}">
              <a16:creationId xmlns:a16="http://schemas.microsoft.com/office/drawing/2014/main" id="{00000000-0008-0000-0200-000020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89" name="Text Box 32">
          <a:extLst>
            <a:ext uri="{FF2B5EF4-FFF2-40B4-BE49-F238E27FC236}">
              <a16:creationId xmlns:a16="http://schemas.microsoft.com/office/drawing/2014/main" id="{00000000-0008-0000-0200-000021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90" name="Text Box 33">
          <a:extLst>
            <a:ext uri="{FF2B5EF4-FFF2-40B4-BE49-F238E27FC236}">
              <a16:creationId xmlns:a16="http://schemas.microsoft.com/office/drawing/2014/main" id="{00000000-0008-0000-0200-000022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91" name="Text Box 34">
          <a:extLst>
            <a:ext uri="{FF2B5EF4-FFF2-40B4-BE49-F238E27FC236}">
              <a16:creationId xmlns:a16="http://schemas.microsoft.com/office/drawing/2014/main" id="{00000000-0008-0000-0200-000023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92" name="Text Box 35">
          <a:extLst>
            <a:ext uri="{FF2B5EF4-FFF2-40B4-BE49-F238E27FC236}">
              <a16:creationId xmlns:a16="http://schemas.microsoft.com/office/drawing/2014/main" id="{00000000-0008-0000-0200-000024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93" name="Text Box 36">
          <a:extLst>
            <a:ext uri="{FF2B5EF4-FFF2-40B4-BE49-F238E27FC236}">
              <a16:creationId xmlns:a16="http://schemas.microsoft.com/office/drawing/2014/main" id="{00000000-0008-0000-0200-000025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94" name="Text Box 37">
          <a:extLst>
            <a:ext uri="{FF2B5EF4-FFF2-40B4-BE49-F238E27FC236}">
              <a16:creationId xmlns:a16="http://schemas.microsoft.com/office/drawing/2014/main" id="{00000000-0008-0000-0200-000026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95" name="Text Box 38">
          <a:extLst>
            <a:ext uri="{FF2B5EF4-FFF2-40B4-BE49-F238E27FC236}">
              <a16:creationId xmlns:a16="http://schemas.microsoft.com/office/drawing/2014/main" id="{00000000-0008-0000-0200-000027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96" name="Text Box 39">
          <a:extLst>
            <a:ext uri="{FF2B5EF4-FFF2-40B4-BE49-F238E27FC236}">
              <a16:creationId xmlns:a16="http://schemas.microsoft.com/office/drawing/2014/main" id="{00000000-0008-0000-0200-000028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297" name="Text Box 40">
          <a:extLst>
            <a:ext uri="{FF2B5EF4-FFF2-40B4-BE49-F238E27FC236}">
              <a16:creationId xmlns:a16="http://schemas.microsoft.com/office/drawing/2014/main" id="{00000000-0008-0000-0200-000029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98" name="Text Box 41">
          <a:extLst>
            <a:ext uri="{FF2B5EF4-FFF2-40B4-BE49-F238E27FC236}">
              <a16:creationId xmlns:a16="http://schemas.microsoft.com/office/drawing/2014/main" id="{00000000-0008-0000-0200-00002A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299" name="Text Box 42">
          <a:extLst>
            <a:ext uri="{FF2B5EF4-FFF2-40B4-BE49-F238E27FC236}">
              <a16:creationId xmlns:a16="http://schemas.microsoft.com/office/drawing/2014/main" id="{00000000-0008-0000-0200-00002B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00" name="Text Box 4">
          <a:extLst>
            <a:ext uri="{FF2B5EF4-FFF2-40B4-BE49-F238E27FC236}">
              <a16:creationId xmlns:a16="http://schemas.microsoft.com/office/drawing/2014/main" id="{00000000-0008-0000-0200-00002C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01" name="Text Box 24">
          <a:extLst>
            <a:ext uri="{FF2B5EF4-FFF2-40B4-BE49-F238E27FC236}">
              <a16:creationId xmlns:a16="http://schemas.microsoft.com/office/drawing/2014/main" id="{00000000-0008-0000-0200-00002D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02" name="Text Box 25">
          <a:extLst>
            <a:ext uri="{FF2B5EF4-FFF2-40B4-BE49-F238E27FC236}">
              <a16:creationId xmlns:a16="http://schemas.microsoft.com/office/drawing/2014/main" id="{00000000-0008-0000-0200-00002E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03" name="Text Box 26">
          <a:extLst>
            <a:ext uri="{FF2B5EF4-FFF2-40B4-BE49-F238E27FC236}">
              <a16:creationId xmlns:a16="http://schemas.microsoft.com/office/drawing/2014/main" id="{00000000-0008-0000-0200-00002F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04" name="Text Box 27">
          <a:extLst>
            <a:ext uri="{FF2B5EF4-FFF2-40B4-BE49-F238E27FC236}">
              <a16:creationId xmlns:a16="http://schemas.microsoft.com/office/drawing/2014/main" id="{00000000-0008-0000-0200-000030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05" name="Text Box 28">
          <a:extLst>
            <a:ext uri="{FF2B5EF4-FFF2-40B4-BE49-F238E27FC236}">
              <a16:creationId xmlns:a16="http://schemas.microsoft.com/office/drawing/2014/main" id="{00000000-0008-0000-0200-000031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06" name="Text Box 29">
          <a:extLst>
            <a:ext uri="{FF2B5EF4-FFF2-40B4-BE49-F238E27FC236}">
              <a16:creationId xmlns:a16="http://schemas.microsoft.com/office/drawing/2014/main" id="{00000000-0008-0000-0200-000032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07" name="Text Box 30">
          <a:extLst>
            <a:ext uri="{FF2B5EF4-FFF2-40B4-BE49-F238E27FC236}">
              <a16:creationId xmlns:a16="http://schemas.microsoft.com/office/drawing/2014/main" id="{00000000-0008-0000-0200-000033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08" name="Text Box 31">
          <a:extLst>
            <a:ext uri="{FF2B5EF4-FFF2-40B4-BE49-F238E27FC236}">
              <a16:creationId xmlns:a16="http://schemas.microsoft.com/office/drawing/2014/main" id="{00000000-0008-0000-0200-000034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09" name="Text Box 32">
          <a:extLst>
            <a:ext uri="{FF2B5EF4-FFF2-40B4-BE49-F238E27FC236}">
              <a16:creationId xmlns:a16="http://schemas.microsoft.com/office/drawing/2014/main" id="{00000000-0008-0000-0200-000035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10" name="Text Box 33">
          <a:extLst>
            <a:ext uri="{FF2B5EF4-FFF2-40B4-BE49-F238E27FC236}">
              <a16:creationId xmlns:a16="http://schemas.microsoft.com/office/drawing/2014/main" id="{00000000-0008-0000-0200-000036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11" name="Text Box 34">
          <a:extLst>
            <a:ext uri="{FF2B5EF4-FFF2-40B4-BE49-F238E27FC236}">
              <a16:creationId xmlns:a16="http://schemas.microsoft.com/office/drawing/2014/main" id="{00000000-0008-0000-0200-000037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12" name="Text Box 35">
          <a:extLst>
            <a:ext uri="{FF2B5EF4-FFF2-40B4-BE49-F238E27FC236}">
              <a16:creationId xmlns:a16="http://schemas.microsoft.com/office/drawing/2014/main" id="{00000000-0008-0000-0200-000038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13" name="Text Box 36">
          <a:extLst>
            <a:ext uri="{FF2B5EF4-FFF2-40B4-BE49-F238E27FC236}">
              <a16:creationId xmlns:a16="http://schemas.microsoft.com/office/drawing/2014/main" id="{00000000-0008-0000-0200-000039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14" name="Text Box 37">
          <a:extLst>
            <a:ext uri="{FF2B5EF4-FFF2-40B4-BE49-F238E27FC236}">
              <a16:creationId xmlns:a16="http://schemas.microsoft.com/office/drawing/2014/main" id="{00000000-0008-0000-0200-00003A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15" name="Text Box 38">
          <a:extLst>
            <a:ext uri="{FF2B5EF4-FFF2-40B4-BE49-F238E27FC236}">
              <a16:creationId xmlns:a16="http://schemas.microsoft.com/office/drawing/2014/main" id="{00000000-0008-0000-0200-00003B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16" name="Text Box 39">
          <a:extLst>
            <a:ext uri="{FF2B5EF4-FFF2-40B4-BE49-F238E27FC236}">
              <a16:creationId xmlns:a16="http://schemas.microsoft.com/office/drawing/2014/main" id="{00000000-0008-0000-0200-00003C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17" name="Text Box 40">
          <a:extLst>
            <a:ext uri="{FF2B5EF4-FFF2-40B4-BE49-F238E27FC236}">
              <a16:creationId xmlns:a16="http://schemas.microsoft.com/office/drawing/2014/main" id="{00000000-0008-0000-0200-00003D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18" name="Text Box 41">
          <a:extLst>
            <a:ext uri="{FF2B5EF4-FFF2-40B4-BE49-F238E27FC236}">
              <a16:creationId xmlns:a16="http://schemas.microsoft.com/office/drawing/2014/main" id="{00000000-0008-0000-0200-00003E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19" name="Text Box 42">
          <a:extLst>
            <a:ext uri="{FF2B5EF4-FFF2-40B4-BE49-F238E27FC236}">
              <a16:creationId xmlns:a16="http://schemas.microsoft.com/office/drawing/2014/main" id="{00000000-0008-0000-0200-00003F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20" name="Text Box 4">
          <a:extLst>
            <a:ext uri="{FF2B5EF4-FFF2-40B4-BE49-F238E27FC236}">
              <a16:creationId xmlns:a16="http://schemas.microsoft.com/office/drawing/2014/main" id="{00000000-0008-0000-0200-000040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21" name="Text Box 24">
          <a:extLst>
            <a:ext uri="{FF2B5EF4-FFF2-40B4-BE49-F238E27FC236}">
              <a16:creationId xmlns:a16="http://schemas.microsoft.com/office/drawing/2014/main" id="{00000000-0008-0000-0200-000041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22" name="Text Box 25">
          <a:extLst>
            <a:ext uri="{FF2B5EF4-FFF2-40B4-BE49-F238E27FC236}">
              <a16:creationId xmlns:a16="http://schemas.microsoft.com/office/drawing/2014/main" id="{00000000-0008-0000-0200-000042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23" name="Text Box 26">
          <a:extLst>
            <a:ext uri="{FF2B5EF4-FFF2-40B4-BE49-F238E27FC236}">
              <a16:creationId xmlns:a16="http://schemas.microsoft.com/office/drawing/2014/main" id="{00000000-0008-0000-0200-000043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24" name="Text Box 27">
          <a:extLst>
            <a:ext uri="{FF2B5EF4-FFF2-40B4-BE49-F238E27FC236}">
              <a16:creationId xmlns:a16="http://schemas.microsoft.com/office/drawing/2014/main" id="{00000000-0008-0000-0200-000044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25" name="Text Box 28">
          <a:extLst>
            <a:ext uri="{FF2B5EF4-FFF2-40B4-BE49-F238E27FC236}">
              <a16:creationId xmlns:a16="http://schemas.microsoft.com/office/drawing/2014/main" id="{00000000-0008-0000-0200-000045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26" name="Text Box 29">
          <a:extLst>
            <a:ext uri="{FF2B5EF4-FFF2-40B4-BE49-F238E27FC236}">
              <a16:creationId xmlns:a16="http://schemas.microsoft.com/office/drawing/2014/main" id="{00000000-0008-0000-0200-000046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27" name="Text Box 30">
          <a:extLst>
            <a:ext uri="{FF2B5EF4-FFF2-40B4-BE49-F238E27FC236}">
              <a16:creationId xmlns:a16="http://schemas.microsoft.com/office/drawing/2014/main" id="{00000000-0008-0000-0200-000047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28" name="Text Box 31">
          <a:extLst>
            <a:ext uri="{FF2B5EF4-FFF2-40B4-BE49-F238E27FC236}">
              <a16:creationId xmlns:a16="http://schemas.microsoft.com/office/drawing/2014/main" id="{00000000-0008-0000-0200-000048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29" name="Text Box 32">
          <a:extLst>
            <a:ext uri="{FF2B5EF4-FFF2-40B4-BE49-F238E27FC236}">
              <a16:creationId xmlns:a16="http://schemas.microsoft.com/office/drawing/2014/main" id="{00000000-0008-0000-0200-000049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30" name="Text Box 33">
          <a:extLst>
            <a:ext uri="{FF2B5EF4-FFF2-40B4-BE49-F238E27FC236}">
              <a16:creationId xmlns:a16="http://schemas.microsoft.com/office/drawing/2014/main" id="{00000000-0008-0000-0200-00004A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31" name="Text Box 34">
          <a:extLst>
            <a:ext uri="{FF2B5EF4-FFF2-40B4-BE49-F238E27FC236}">
              <a16:creationId xmlns:a16="http://schemas.microsoft.com/office/drawing/2014/main" id="{00000000-0008-0000-0200-00004B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32" name="Text Box 35">
          <a:extLst>
            <a:ext uri="{FF2B5EF4-FFF2-40B4-BE49-F238E27FC236}">
              <a16:creationId xmlns:a16="http://schemas.microsoft.com/office/drawing/2014/main" id="{00000000-0008-0000-0200-00004C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33" name="Text Box 36">
          <a:extLst>
            <a:ext uri="{FF2B5EF4-FFF2-40B4-BE49-F238E27FC236}">
              <a16:creationId xmlns:a16="http://schemas.microsoft.com/office/drawing/2014/main" id="{00000000-0008-0000-0200-00004D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34" name="Text Box 37">
          <a:extLst>
            <a:ext uri="{FF2B5EF4-FFF2-40B4-BE49-F238E27FC236}">
              <a16:creationId xmlns:a16="http://schemas.microsoft.com/office/drawing/2014/main" id="{00000000-0008-0000-0200-00004E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35" name="Text Box 38">
          <a:extLst>
            <a:ext uri="{FF2B5EF4-FFF2-40B4-BE49-F238E27FC236}">
              <a16:creationId xmlns:a16="http://schemas.microsoft.com/office/drawing/2014/main" id="{00000000-0008-0000-0200-00004F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36" name="Text Box 39">
          <a:extLst>
            <a:ext uri="{FF2B5EF4-FFF2-40B4-BE49-F238E27FC236}">
              <a16:creationId xmlns:a16="http://schemas.microsoft.com/office/drawing/2014/main" id="{00000000-0008-0000-0200-000050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37" name="Text Box 40">
          <a:extLst>
            <a:ext uri="{FF2B5EF4-FFF2-40B4-BE49-F238E27FC236}">
              <a16:creationId xmlns:a16="http://schemas.microsoft.com/office/drawing/2014/main" id="{00000000-0008-0000-0200-000051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38" name="Text Box 41">
          <a:extLst>
            <a:ext uri="{FF2B5EF4-FFF2-40B4-BE49-F238E27FC236}">
              <a16:creationId xmlns:a16="http://schemas.microsoft.com/office/drawing/2014/main" id="{00000000-0008-0000-0200-000052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39" name="Text Box 42">
          <a:extLst>
            <a:ext uri="{FF2B5EF4-FFF2-40B4-BE49-F238E27FC236}">
              <a16:creationId xmlns:a16="http://schemas.microsoft.com/office/drawing/2014/main" id="{00000000-0008-0000-0200-000053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40" name="Text Box 4">
          <a:extLst>
            <a:ext uri="{FF2B5EF4-FFF2-40B4-BE49-F238E27FC236}">
              <a16:creationId xmlns:a16="http://schemas.microsoft.com/office/drawing/2014/main" id="{00000000-0008-0000-0200-000054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41" name="Text Box 24">
          <a:extLst>
            <a:ext uri="{FF2B5EF4-FFF2-40B4-BE49-F238E27FC236}">
              <a16:creationId xmlns:a16="http://schemas.microsoft.com/office/drawing/2014/main" id="{00000000-0008-0000-0200-000055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42" name="Text Box 25">
          <a:extLst>
            <a:ext uri="{FF2B5EF4-FFF2-40B4-BE49-F238E27FC236}">
              <a16:creationId xmlns:a16="http://schemas.microsoft.com/office/drawing/2014/main" id="{00000000-0008-0000-0200-000056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43" name="Text Box 26">
          <a:extLst>
            <a:ext uri="{FF2B5EF4-FFF2-40B4-BE49-F238E27FC236}">
              <a16:creationId xmlns:a16="http://schemas.microsoft.com/office/drawing/2014/main" id="{00000000-0008-0000-0200-000057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44" name="Text Box 27">
          <a:extLst>
            <a:ext uri="{FF2B5EF4-FFF2-40B4-BE49-F238E27FC236}">
              <a16:creationId xmlns:a16="http://schemas.microsoft.com/office/drawing/2014/main" id="{00000000-0008-0000-0200-000058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45" name="Text Box 28">
          <a:extLst>
            <a:ext uri="{FF2B5EF4-FFF2-40B4-BE49-F238E27FC236}">
              <a16:creationId xmlns:a16="http://schemas.microsoft.com/office/drawing/2014/main" id="{00000000-0008-0000-0200-000059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46" name="Text Box 29">
          <a:extLst>
            <a:ext uri="{FF2B5EF4-FFF2-40B4-BE49-F238E27FC236}">
              <a16:creationId xmlns:a16="http://schemas.microsoft.com/office/drawing/2014/main" id="{00000000-0008-0000-0200-00005A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47" name="Text Box 30">
          <a:extLst>
            <a:ext uri="{FF2B5EF4-FFF2-40B4-BE49-F238E27FC236}">
              <a16:creationId xmlns:a16="http://schemas.microsoft.com/office/drawing/2014/main" id="{00000000-0008-0000-0200-00005B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48" name="Text Box 31">
          <a:extLst>
            <a:ext uri="{FF2B5EF4-FFF2-40B4-BE49-F238E27FC236}">
              <a16:creationId xmlns:a16="http://schemas.microsoft.com/office/drawing/2014/main" id="{00000000-0008-0000-0200-00005C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49" name="Text Box 32">
          <a:extLst>
            <a:ext uri="{FF2B5EF4-FFF2-40B4-BE49-F238E27FC236}">
              <a16:creationId xmlns:a16="http://schemas.microsoft.com/office/drawing/2014/main" id="{00000000-0008-0000-0200-00005D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50" name="Text Box 33">
          <a:extLst>
            <a:ext uri="{FF2B5EF4-FFF2-40B4-BE49-F238E27FC236}">
              <a16:creationId xmlns:a16="http://schemas.microsoft.com/office/drawing/2014/main" id="{00000000-0008-0000-0200-00005E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51" name="Text Box 34">
          <a:extLst>
            <a:ext uri="{FF2B5EF4-FFF2-40B4-BE49-F238E27FC236}">
              <a16:creationId xmlns:a16="http://schemas.microsoft.com/office/drawing/2014/main" id="{00000000-0008-0000-0200-00005F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52" name="Text Box 35">
          <a:extLst>
            <a:ext uri="{FF2B5EF4-FFF2-40B4-BE49-F238E27FC236}">
              <a16:creationId xmlns:a16="http://schemas.microsoft.com/office/drawing/2014/main" id="{00000000-0008-0000-0200-000060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53" name="Text Box 36">
          <a:extLst>
            <a:ext uri="{FF2B5EF4-FFF2-40B4-BE49-F238E27FC236}">
              <a16:creationId xmlns:a16="http://schemas.microsoft.com/office/drawing/2014/main" id="{00000000-0008-0000-0200-000061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54" name="Text Box 37">
          <a:extLst>
            <a:ext uri="{FF2B5EF4-FFF2-40B4-BE49-F238E27FC236}">
              <a16:creationId xmlns:a16="http://schemas.microsoft.com/office/drawing/2014/main" id="{00000000-0008-0000-0200-000062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55" name="Text Box 38">
          <a:extLst>
            <a:ext uri="{FF2B5EF4-FFF2-40B4-BE49-F238E27FC236}">
              <a16:creationId xmlns:a16="http://schemas.microsoft.com/office/drawing/2014/main" id="{00000000-0008-0000-0200-000063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56" name="Text Box 39">
          <a:extLst>
            <a:ext uri="{FF2B5EF4-FFF2-40B4-BE49-F238E27FC236}">
              <a16:creationId xmlns:a16="http://schemas.microsoft.com/office/drawing/2014/main" id="{00000000-0008-0000-0200-000064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57" name="Text Box 40">
          <a:extLst>
            <a:ext uri="{FF2B5EF4-FFF2-40B4-BE49-F238E27FC236}">
              <a16:creationId xmlns:a16="http://schemas.microsoft.com/office/drawing/2014/main" id="{00000000-0008-0000-0200-000065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58" name="Text Box 41">
          <a:extLst>
            <a:ext uri="{FF2B5EF4-FFF2-40B4-BE49-F238E27FC236}">
              <a16:creationId xmlns:a16="http://schemas.microsoft.com/office/drawing/2014/main" id="{00000000-0008-0000-0200-000066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59" name="Text Box 42">
          <a:extLst>
            <a:ext uri="{FF2B5EF4-FFF2-40B4-BE49-F238E27FC236}">
              <a16:creationId xmlns:a16="http://schemas.microsoft.com/office/drawing/2014/main" id="{00000000-0008-0000-0200-000067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60" name="Text Box 4">
          <a:extLst>
            <a:ext uri="{FF2B5EF4-FFF2-40B4-BE49-F238E27FC236}">
              <a16:creationId xmlns:a16="http://schemas.microsoft.com/office/drawing/2014/main" id="{00000000-0008-0000-0200-000068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61" name="Text Box 24">
          <a:extLst>
            <a:ext uri="{FF2B5EF4-FFF2-40B4-BE49-F238E27FC236}">
              <a16:creationId xmlns:a16="http://schemas.microsoft.com/office/drawing/2014/main" id="{00000000-0008-0000-0200-000069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62" name="Text Box 25">
          <a:extLst>
            <a:ext uri="{FF2B5EF4-FFF2-40B4-BE49-F238E27FC236}">
              <a16:creationId xmlns:a16="http://schemas.microsoft.com/office/drawing/2014/main" id="{00000000-0008-0000-0200-00006A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63" name="Text Box 26">
          <a:extLst>
            <a:ext uri="{FF2B5EF4-FFF2-40B4-BE49-F238E27FC236}">
              <a16:creationId xmlns:a16="http://schemas.microsoft.com/office/drawing/2014/main" id="{00000000-0008-0000-0200-00006B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64" name="Text Box 27">
          <a:extLst>
            <a:ext uri="{FF2B5EF4-FFF2-40B4-BE49-F238E27FC236}">
              <a16:creationId xmlns:a16="http://schemas.microsoft.com/office/drawing/2014/main" id="{00000000-0008-0000-0200-00006C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65" name="Text Box 28">
          <a:extLst>
            <a:ext uri="{FF2B5EF4-FFF2-40B4-BE49-F238E27FC236}">
              <a16:creationId xmlns:a16="http://schemas.microsoft.com/office/drawing/2014/main" id="{00000000-0008-0000-0200-00006D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66" name="Text Box 29">
          <a:extLst>
            <a:ext uri="{FF2B5EF4-FFF2-40B4-BE49-F238E27FC236}">
              <a16:creationId xmlns:a16="http://schemas.microsoft.com/office/drawing/2014/main" id="{00000000-0008-0000-0200-00006E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67" name="Text Box 30">
          <a:extLst>
            <a:ext uri="{FF2B5EF4-FFF2-40B4-BE49-F238E27FC236}">
              <a16:creationId xmlns:a16="http://schemas.microsoft.com/office/drawing/2014/main" id="{00000000-0008-0000-0200-00006F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68" name="Text Box 31">
          <a:extLst>
            <a:ext uri="{FF2B5EF4-FFF2-40B4-BE49-F238E27FC236}">
              <a16:creationId xmlns:a16="http://schemas.microsoft.com/office/drawing/2014/main" id="{00000000-0008-0000-0200-000070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69" name="Text Box 32">
          <a:extLst>
            <a:ext uri="{FF2B5EF4-FFF2-40B4-BE49-F238E27FC236}">
              <a16:creationId xmlns:a16="http://schemas.microsoft.com/office/drawing/2014/main" id="{00000000-0008-0000-0200-000071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70" name="Text Box 33">
          <a:extLst>
            <a:ext uri="{FF2B5EF4-FFF2-40B4-BE49-F238E27FC236}">
              <a16:creationId xmlns:a16="http://schemas.microsoft.com/office/drawing/2014/main" id="{00000000-0008-0000-0200-000072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71" name="Text Box 34">
          <a:extLst>
            <a:ext uri="{FF2B5EF4-FFF2-40B4-BE49-F238E27FC236}">
              <a16:creationId xmlns:a16="http://schemas.microsoft.com/office/drawing/2014/main" id="{00000000-0008-0000-0200-000073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72" name="Text Box 35">
          <a:extLst>
            <a:ext uri="{FF2B5EF4-FFF2-40B4-BE49-F238E27FC236}">
              <a16:creationId xmlns:a16="http://schemas.microsoft.com/office/drawing/2014/main" id="{00000000-0008-0000-0200-000074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73" name="Text Box 36">
          <a:extLst>
            <a:ext uri="{FF2B5EF4-FFF2-40B4-BE49-F238E27FC236}">
              <a16:creationId xmlns:a16="http://schemas.microsoft.com/office/drawing/2014/main" id="{00000000-0008-0000-0200-000075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74" name="Text Box 37">
          <a:extLst>
            <a:ext uri="{FF2B5EF4-FFF2-40B4-BE49-F238E27FC236}">
              <a16:creationId xmlns:a16="http://schemas.microsoft.com/office/drawing/2014/main" id="{00000000-0008-0000-0200-000076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75" name="Text Box 38">
          <a:extLst>
            <a:ext uri="{FF2B5EF4-FFF2-40B4-BE49-F238E27FC236}">
              <a16:creationId xmlns:a16="http://schemas.microsoft.com/office/drawing/2014/main" id="{00000000-0008-0000-0200-000077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76" name="Text Box 39">
          <a:extLst>
            <a:ext uri="{FF2B5EF4-FFF2-40B4-BE49-F238E27FC236}">
              <a16:creationId xmlns:a16="http://schemas.microsoft.com/office/drawing/2014/main" id="{00000000-0008-0000-0200-000078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77" name="Text Box 40">
          <a:extLst>
            <a:ext uri="{FF2B5EF4-FFF2-40B4-BE49-F238E27FC236}">
              <a16:creationId xmlns:a16="http://schemas.microsoft.com/office/drawing/2014/main" id="{00000000-0008-0000-0200-000079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78" name="Text Box 41">
          <a:extLst>
            <a:ext uri="{FF2B5EF4-FFF2-40B4-BE49-F238E27FC236}">
              <a16:creationId xmlns:a16="http://schemas.microsoft.com/office/drawing/2014/main" id="{00000000-0008-0000-0200-00007A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79" name="Text Box 42">
          <a:extLst>
            <a:ext uri="{FF2B5EF4-FFF2-40B4-BE49-F238E27FC236}">
              <a16:creationId xmlns:a16="http://schemas.microsoft.com/office/drawing/2014/main" id="{00000000-0008-0000-0200-00007B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80" name="Text Box 4">
          <a:extLst>
            <a:ext uri="{FF2B5EF4-FFF2-40B4-BE49-F238E27FC236}">
              <a16:creationId xmlns:a16="http://schemas.microsoft.com/office/drawing/2014/main" id="{00000000-0008-0000-0200-00007C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81" name="Text Box 24">
          <a:extLst>
            <a:ext uri="{FF2B5EF4-FFF2-40B4-BE49-F238E27FC236}">
              <a16:creationId xmlns:a16="http://schemas.microsoft.com/office/drawing/2014/main" id="{00000000-0008-0000-0200-00007D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82" name="Text Box 25">
          <a:extLst>
            <a:ext uri="{FF2B5EF4-FFF2-40B4-BE49-F238E27FC236}">
              <a16:creationId xmlns:a16="http://schemas.microsoft.com/office/drawing/2014/main" id="{00000000-0008-0000-0200-00007E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83" name="Text Box 26">
          <a:extLst>
            <a:ext uri="{FF2B5EF4-FFF2-40B4-BE49-F238E27FC236}">
              <a16:creationId xmlns:a16="http://schemas.microsoft.com/office/drawing/2014/main" id="{00000000-0008-0000-0200-00007F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84" name="Text Box 27">
          <a:extLst>
            <a:ext uri="{FF2B5EF4-FFF2-40B4-BE49-F238E27FC236}">
              <a16:creationId xmlns:a16="http://schemas.microsoft.com/office/drawing/2014/main" id="{00000000-0008-0000-0200-000080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85" name="Text Box 28">
          <a:extLst>
            <a:ext uri="{FF2B5EF4-FFF2-40B4-BE49-F238E27FC236}">
              <a16:creationId xmlns:a16="http://schemas.microsoft.com/office/drawing/2014/main" id="{00000000-0008-0000-0200-000081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86" name="Text Box 29">
          <a:extLst>
            <a:ext uri="{FF2B5EF4-FFF2-40B4-BE49-F238E27FC236}">
              <a16:creationId xmlns:a16="http://schemas.microsoft.com/office/drawing/2014/main" id="{00000000-0008-0000-0200-000082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87" name="Text Box 30">
          <a:extLst>
            <a:ext uri="{FF2B5EF4-FFF2-40B4-BE49-F238E27FC236}">
              <a16:creationId xmlns:a16="http://schemas.microsoft.com/office/drawing/2014/main" id="{00000000-0008-0000-0200-000083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88" name="Text Box 31">
          <a:extLst>
            <a:ext uri="{FF2B5EF4-FFF2-40B4-BE49-F238E27FC236}">
              <a16:creationId xmlns:a16="http://schemas.microsoft.com/office/drawing/2014/main" id="{00000000-0008-0000-0200-000084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89" name="Text Box 32">
          <a:extLst>
            <a:ext uri="{FF2B5EF4-FFF2-40B4-BE49-F238E27FC236}">
              <a16:creationId xmlns:a16="http://schemas.microsoft.com/office/drawing/2014/main" id="{00000000-0008-0000-0200-000085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90" name="Text Box 33">
          <a:extLst>
            <a:ext uri="{FF2B5EF4-FFF2-40B4-BE49-F238E27FC236}">
              <a16:creationId xmlns:a16="http://schemas.microsoft.com/office/drawing/2014/main" id="{00000000-0008-0000-0200-000086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91" name="Text Box 34">
          <a:extLst>
            <a:ext uri="{FF2B5EF4-FFF2-40B4-BE49-F238E27FC236}">
              <a16:creationId xmlns:a16="http://schemas.microsoft.com/office/drawing/2014/main" id="{00000000-0008-0000-0200-000087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92" name="Text Box 35">
          <a:extLst>
            <a:ext uri="{FF2B5EF4-FFF2-40B4-BE49-F238E27FC236}">
              <a16:creationId xmlns:a16="http://schemas.microsoft.com/office/drawing/2014/main" id="{00000000-0008-0000-0200-000088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93" name="Text Box 36">
          <a:extLst>
            <a:ext uri="{FF2B5EF4-FFF2-40B4-BE49-F238E27FC236}">
              <a16:creationId xmlns:a16="http://schemas.microsoft.com/office/drawing/2014/main" id="{00000000-0008-0000-0200-000089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94" name="Text Box 37">
          <a:extLst>
            <a:ext uri="{FF2B5EF4-FFF2-40B4-BE49-F238E27FC236}">
              <a16:creationId xmlns:a16="http://schemas.microsoft.com/office/drawing/2014/main" id="{00000000-0008-0000-0200-00008A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95" name="Text Box 38">
          <a:extLst>
            <a:ext uri="{FF2B5EF4-FFF2-40B4-BE49-F238E27FC236}">
              <a16:creationId xmlns:a16="http://schemas.microsoft.com/office/drawing/2014/main" id="{00000000-0008-0000-0200-00008B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96" name="Text Box 39">
          <a:extLst>
            <a:ext uri="{FF2B5EF4-FFF2-40B4-BE49-F238E27FC236}">
              <a16:creationId xmlns:a16="http://schemas.microsoft.com/office/drawing/2014/main" id="{00000000-0008-0000-0200-00008C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97" name="Text Box 40">
          <a:extLst>
            <a:ext uri="{FF2B5EF4-FFF2-40B4-BE49-F238E27FC236}">
              <a16:creationId xmlns:a16="http://schemas.microsoft.com/office/drawing/2014/main" id="{00000000-0008-0000-0200-00008D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398" name="Text Box 41">
          <a:extLst>
            <a:ext uri="{FF2B5EF4-FFF2-40B4-BE49-F238E27FC236}">
              <a16:creationId xmlns:a16="http://schemas.microsoft.com/office/drawing/2014/main" id="{00000000-0008-0000-0200-00008E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399" name="Text Box 4">
          <a:extLst>
            <a:ext uri="{FF2B5EF4-FFF2-40B4-BE49-F238E27FC236}">
              <a16:creationId xmlns:a16="http://schemas.microsoft.com/office/drawing/2014/main" id="{00000000-0008-0000-0200-00008F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00" name="Text Box 24">
          <a:extLst>
            <a:ext uri="{FF2B5EF4-FFF2-40B4-BE49-F238E27FC236}">
              <a16:creationId xmlns:a16="http://schemas.microsoft.com/office/drawing/2014/main" id="{00000000-0008-0000-0200-000090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01" name="Text Box 25">
          <a:extLst>
            <a:ext uri="{FF2B5EF4-FFF2-40B4-BE49-F238E27FC236}">
              <a16:creationId xmlns:a16="http://schemas.microsoft.com/office/drawing/2014/main" id="{00000000-0008-0000-0200-000091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02" name="Text Box 26">
          <a:extLst>
            <a:ext uri="{FF2B5EF4-FFF2-40B4-BE49-F238E27FC236}">
              <a16:creationId xmlns:a16="http://schemas.microsoft.com/office/drawing/2014/main" id="{00000000-0008-0000-0200-000092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03" name="Text Box 27">
          <a:extLst>
            <a:ext uri="{FF2B5EF4-FFF2-40B4-BE49-F238E27FC236}">
              <a16:creationId xmlns:a16="http://schemas.microsoft.com/office/drawing/2014/main" id="{00000000-0008-0000-0200-000093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04" name="Text Box 28">
          <a:extLst>
            <a:ext uri="{FF2B5EF4-FFF2-40B4-BE49-F238E27FC236}">
              <a16:creationId xmlns:a16="http://schemas.microsoft.com/office/drawing/2014/main" id="{00000000-0008-0000-0200-000094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05" name="Text Box 29">
          <a:extLst>
            <a:ext uri="{FF2B5EF4-FFF2-40B4-BE49-F238E27FC236}">
              <a16:creationId xmlns:a16="http://schemas.microsoft.com/office/drawing/2014/main" id="{00000000-0008-0000-0200-000095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06" name="Text Box 30">
          <a:extLst>
            <a:ext uri="{FF2B5EF4-FFF2-40B4-BE49-F238E27FC236}">
              <a16:creationId xmlns:a16="http://schemas.microsoft.com/office/drawing/2014/main" id="{00000000-0008-0000-0200-000096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07" name="Text Box 31">
          <a:extLst>
            <a:ext uri="{FF2B5EF4-FFF2-40B4-BE49-F238E27FC236}">
              <a16:creationId xmlns:a16="http://schemas.microsoft.com/office/drawing/2014/main" id="{00000000-0008-0000-0200-000097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08" name="Text Box 32">
          <a:extLst>
            <a:ext uri="{FF2B5EF4-FFF2-40B4-BE49-F238E27FC236}">
              <a16:creationId xmlns:a16="http://schemas.microsoft.com/office/drawing/2014/main" id="{00000000-0008-0000-0200-000098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09" name="Text Box 33">
          <a:extLst>
            <a:ext uri="{FF2B5EF4-FFF2-40B4-BE49-F238E27FC236}">
              <a16:creationId xmlns:a16="http://schemas.microsoft.com/office/drawing/2014/main" id="{00000000-0008-0000-0200-000099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10" name="Text Box 34">
          <a:extLst>
            <a:ext uri="{FF2B5EF4-FFF2-40B4-BE49-F238E27FC236}">
              <a16:creationId xmlns:a16="http://schemas.microsoft.com/office/drawing/2014/main" id="{00000000-0008-0000-0200-00009A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11" name="Text Box 35">
          <a:extLst>
            <a:ext uri="{FF2B5EF4-FFF2-40B4-BE49-F238E27FC236}">
              <a16:creationId xmlns:a16="http://schemas.microsoft.com/office/drawing/2014/main" id="{00000000-0008-0000-0200-00009B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12" name="Text Box 36">
          <a:extLst>
            <a:ext uri="{FF2B5EF4-FFF2-40B4-BE49-F238E27FC236}">
              <a16:creationId xmlns:a16="http://schemas.microsoft.com/office/drawing/2014/main" id="{00000000-0008-0000-0200-00009C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13" name="Text Box 37">
          <a:extLst>
            <a:ext uri="{FF2B5EF4-FFF2-40B4-BE49-F238E27FC236}">
              <a16:creationId xmlns:a16="http://schemas.microsoft.com/office/drawing/2014/main" id="{00000000-0008-0000-0200-00009D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14" name="Text Box 38">
          <a:extLst>
            <a:ext uri="{FF2B5EF4-FFF2-40B4-BE49-F238E27FC236}">
              <a16:creationId xmlns:a16="http://schemas.microsoft.com/office/drawing/2014/main" id="{00000000-0008-0000-0200-00009E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15" name="Text Box 39">
          <a:extLst>
            <a:ext uri="{FF2B5EF4-FFF2-40B4-BE49-F238E27FC236}">
              <a16:creationId xmlns:a16="http://schemas.microsoft.com/office/drawing/2014/main" id="{00000000-0008-0000-0200-00009F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16" name="Text Box 40">
          <a:extLst>
            <a:ext uri="{FF2B5EF4-FFF2-40B4-BE49-F238E27FC236}">
              <a16:creationId xmlns:a16="http://schemas.microsoft.com/office/drawing/2014/main" id="{00000000-0008-0000-0200-0000A0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17" name="Text Box 41">
          <a:extLst>
            <a:ext uri="{FF2B5EF4-FFF2-40B4-BE49-F238E27FC236}">
              <a16:creationId xmlns:a16="http://schemas.microsoft.com/office/drawing/2014/main" id="{00000000-0008-0000-0200-0000A1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18" name="Text Box 42">
          <a:extLst>
            <a:ext uri="{FF2B5EF4-FFF2-40B4-BE49-F238E27FC236}">
              <a16:creationId xmlns:a16="http://schemas.microsoft.com/office/drawing/2014/main" id="{00000000-0008-0000-0200-0000A2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19" name="Text Box 4">
          <a:extLst>
            <a:ext uri="{FF2B5EF4-FFF2-40B4-BE49-F238E27FC236}">
              <a16:creationId xmlns:a16="http://schemas.microsoft.com/office/drawing/2014/main" id="{00000000-0008-0000-0200-0000A3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20" name="Text Box 24">
          <a:extLst>
            <a:ext uri="{FF2B5EF4-FFF2-40B4-BE49-F238E27FC236}">
              <a16:creationId xmlns:a16="http://schemas.microsoft.com/office/drawing/2014/main" id="{00000000-0008-0000-0200-0000A4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21" name="Text Box 25">
          <a:extLst>
            <a:ext uri="{FF2B5EF4-FFF2-40B4-BE49-F238E27FC236}">
              <a16:creationId xmlns:a16="http://schemas.microsoft.com/office/drawing/2014/main" id="{00000000-0008-0000-0200-0000A5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22" name="Text Box 26">
          <a:extLst>
            <a:ext uri="{FF2B5EF4-FFF2-40B4-BE49-F238E27FC236}">
              <a16:creationId xmlns:a16="http://schemas.microsoft.com/office/drawing/2014/main" id="{00000000-0008-0000-0200-0000A6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23" name="Text Box 27">
          <a:extLst>
            <a:ext uri="{FF2B5EF4-FFF2-40B4-BE49-F238E27FC236}">
              <a16:creationId xmlns:a16="http://schemas.microsoft.com/office/drawing/2014/main" id="{00000000-0008-0000-0200-0000A7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24" name="Text Box 28">
          <a:extLst>
            <a:ext uri="{FF2B5EF4-FFF2-40B4-BE49-F238E27FC236}">
              <a16:creationId xmlns:a16="http://schemas.microsoft.com/office/drawing/2014/main" id="{00000000-0008-0000-0200-0000A8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25" name="Text Box 29">
          <a:extLst>
            <a:ext uri="{FF2B5EF4-FFF2-40B4-BE49-F238E27FC236}">
              <a16:creationId xmlns:a16="http://schemas.microsoft.com/office/drawing/2014/main" id="{00000000-0008-0000-0200-0000A9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26" name="Text Box 30">
          <a:extLst>
            <a:ext uri="{FF2B5EF4-FFF2-40B4-BE49-F238E27FC236}">
              <a16:creationId xmlns:a16="http://schemas.microsoft.com/office/drawing/2014/main" id="{00000000-0008-0000-0200-0000AA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27" name="Text Box 31">
          <a:extLst>
            <a:ext uri="{FF2B5EF4-FFF2-40B4-BE49-F238E27FC236}">
              <a16:creationId xmlns:a16="http://schemas.microsoft.com/office/drawing/2014/main" id="{00000000-0008-0000-0200-0000AB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28" name="Text Box 32">
          <a:extLst>
            <a:ext uri="{FF2B5EF4-FFF2-40B4-BE49-F238E27FC236}">
              <a16:creationId xmlns:a16="http://schemas.microsoft.com/office/drawing/2014/main" id="{00000000-0008-0000-0200-0000AC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29" name="Text Box 33">
          <a:extLst>
            <a:ext uri="{FF2B5EF4-FFF2-40B4-BE49-F238E27FC236}">
              <a16:creationId xmlns:a16="http://schemas.microsoft.com/office/drawing/2014/main" id="{00000000-0008-0000-0200-0000AD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30" name="Text Box 34">
          <a:extLst>
            <a:ext uri="{FF2B5EF4-FFF2-40B4-BE49-F238E27FC236}">
              <a16:creationId xmlns:a16="http://schemas.microsoft.com/office/drawing/2014/main" id="{00000000-0008-0000-0200-0000AE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31" name="Text Box 35">
          <a:extLst>
            <a:ext uri="{FF2B5EF4-FFF2-40B4-BE49-F238E27FC236}">
              <a16:creationId xmlns:a16="http://schemas.microsoft.com/office/drawing/2014/main" id="{00000000-0008-0000-0200-0000AF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32" name="Text Box 36">
          <a:extLst>
            <a:ext uri="{FF2B5EF4-FFF2-40B4-BE49-F238E27FC236}">
              <a16:creationId xmlns:a16="http://schemas.microsoft.com/office/drawing/2014/main" id="{00000000-0008-0000-0200-0000B0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33" name="Text Box 37">
          <a:extLst>
            <a:ext uri="{FF2B5EF4-FFF2-40B4-BE49-F238E27FC236}">
              <a16:creationId xmlns:a16="http://schemas.microsoft.com/office/drawing/2014/main" id="{00000000-0008-0000-0200-0000B1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34" name="Text Box 38">
          <a:extLst>
            <a:ext uri="{FF2B5EF4-FFF2-40B4-BE49-F238E27FC236}">
              <a16:creationId xmlns:a16="http://schemas.microsoft.com/office/drawing/2014/main" id="{00000000-0008-0000-0200-0000B2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35" name="Text Box 39">
          <a:extLst>
            <a:ext uri="{FF2B5EF4-FFF2-40B4-BE49-F238E27FC236}">
              <a16:creationId xmlns:a16="http://schemas.microsoft.com/office/drawing/2014/main" id="{00000000-0008-0000-0200-0000B3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36" name="Text Box 40">
          <a:extLst>
            <a:ext uri="{FF2B5EF4-FFF2-40B4-BE49-F238E27FC236}">
              <a16:creationId xmlns:a16="http://schemas.microsoft.com/office/drawing/2014/main" id="{00000000-0008-0000-0200-0000B4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37" name="Text Box 41">
          <a:extLst>
            <a:ext uri="{FF2B5EF4-FFF2-40B4-BE49-F238E27FC236}">
              <a16:creationId xmlns:a16="http://schemas.microsoft.com/office/drawing/2014/main" id="{00000000-0008-0000-0200-0000B5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38" name="Text Box 42">
          <a:extLst>
            <a:ext uri="{FF2B5EF4-FFF2-40B4-BE49-F238E27FC236}">
              <a16:creationId xmlns:a16="http://schemas.microsoft.com/office/drawing/2014/main" id="{00000000-0008-0000-0200-0000B6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39" name="Text Box 4">
          <a:extLst>
            <a:ext uri="{FF2B5EF4-FFF2-40B4-BE49-F238E27FC236}">
              <a16:creationId xmlns:a16="http://schemas.microsoft.com/office/drawing/2014/main" id="{00000000-0008-0000-0200-0000B7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40" name="Text Box 24">
          <a:extLst>
            <a:ext uri="{FF2B5EF4-FFF2-40B4-BE49-F238E27FC236}">
              <a16:creationId xmlns:a16="http://schemas.microsoft.com/office/drawing/2014/main" id="{00000000-0008-0000-0200-0000B8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41" name="Text Box 25">
          <a:extLst>
            <a:ext uri="{FF2B5EF4-FFF2-40B4-BE49-F238E27FC236}">
              <a16:creationId xmlns:a16="http://schemas.microsoft.com/office/drawing/2014/main" id="{00000000-0008-0000-0200-0000B9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42" name="Text Box 26">
          <a:extLst>
            <a:ext uri="{FF2B5EF4-FFF2-40B4-BE49-F238E27FC236}">
              <a16:creationId xmlns:a16="http://schemas.microsoft.com/office/drawing/2014/main" id="{00000000-0008-0000-0200-0000BA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43" name="Text Box 27">
          <a:extLst>
            <a:ext uri="{FF2B5EF4-FFF2-40B4-BE49-F238E27FC236}">
              <a16:creationId xmlns:a16="http://schemas.microsoft.com/office/drawing/2014/main" id="{00000000-0008-0000-0200-0000BB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44" name="Text Box 28">
          <a:extLst>
            <a:ext uri="{FF2B5EF4-FFF2-40B4-BE49-F238E27FC236}">
              <a16:creationId xmlns:a16="http://schemas.microsoft.com/office/drawing/2014/main" id="{00000000-0008-0000-0200-0000BC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45" name="Text Box 29">
          <a:extLst>
            <a:ext uri="{FF2B5EF4-FFF2-40B4-BE49-F238E27FC236}">
              <a16:creationId xmlns:a16="http://schemas.microsoft.com/office/drawing/2014/main" id="{00000000-0008-0000-0200-0000BD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46" name="Text Box 30">
          <a:extLst>
            <a:ext uri="{FF2B5EF4-FFF2-40B4-BE49-F238E27FC236}">
              <a16:creationId xmlns:a16="http://schemas.microsoft.com/office/drawing/2014/main" id="{00000000-0008-0000-0200-0000BE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47" name="Text Box 31">
          <a:extLst>
            <a:ext uri="{FF2B5EF4-FFF2-40B4-BE49-F238E27FC236}">
              <a16:creationId xmlns:a16="http://schemas.microsoft.com/office/drawing/2014/main" id="{00000000-0008-0000-0200-0000BF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48" name="Text Box 32">
          <a:extLst>
            <a:ext uri="{FF2B5EF4-FFF2-40B4-BE49-F238E27FC236}">
              <a16:creationId xmlns:a16="http://schemas.microsoft.com/office/drawing/2014/main" id="{00000000-0008-0000-0200-0000C0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49" name="Text Box 33">
          <a:extLst>
            <a:ext uri="{FF2B5EF4-FFF2-40B4-BE49-F238E27FC236}">
              <a16:creationId xmlns:a16="http://schemas.microsoft.com/office/drawing/2014/main" id="{00000000-0008-0000-0200-0000C1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50" name="Text Box 34">
          <a:extLst>
            <a:ext uri="{FF2B5EF4-FFF2-40B4-BE49-F238E27FC236}">
              <a16:creationId xmlns:a16="http://schemas.microsoft.com/office/drawing/2014/main" id="{00000000-0008-0000-0200-0000C2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51" name="Text Box 35">
          <a:extLst>
            <a:ext uri="{FF2B5EF4-FFF2-40B4-BE49-F238E27FC236}">
              <a16:creationId xmlns:a16="http://schemas.microsoft.com/office/drawing/2014/main" id="{00000000-0008-0000-0200-0000C3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52" name="Text Box 36">
          <a:extLst>
            <a:ext uri="{FF2B5EF4-FFF2-40B4-BE49-F238E27FC236}">
              <a16:creationId xmlns:a16="http://schemas.microsoft.com/office/drawing/2014/main" id="{00000000-0008-0000-0200-0000C4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53" name="Text Box 37">
          <a:extLst>
            <a:ext uri="{FF2B5EF4-FFF2-40B4-BE49-F238E27FC236}">
              <a16:creationId xmlns:a16="http://schemas.microsoft.com/office/drawing/2014/main" id="{00000000-0008-0000-0200-0000C5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54" name="Text Box 38">
          <a:extLst>
            <a:ext uri="{FF2B5EF4-FFF2-40B4-BE49-F238E27FC236}">
              <a16:creationId xmlns:a16="http://schemas.microsoft.com/office/drawing/2014/main" id="{00000000-0008-0000-0200-0000C6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55" name="Text Box 39">
          <a:extLst>
            <a:ext uri="{FF2B5EF4-FFF2-40B4-BE49-F238E27FC236}">
              <a16:creationId xmlns:a16="http://schemas.microsoft.com/office/drawing/2014/main" id="{00000000-0008-0000-0200-0000C7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56" name="Text Box 40">
          <a:extLst>
            <a:ext uri="{FF2B5EF4-FFF2-40B4-BE49-F238E27FC236}">
              <a16:creationId xmlns:a16="http://schemas.microsoft.com/office/drawing/2014/main" id="{00000000-0008-0000-0200-0000C8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57" name="Text Box 41">
          <a:extLst>
            <a:ext uri="{FF2B5EF4-FFF2-40B4-BE49-F238E27FC236}">
              <a16:creationId xmlns:a16="http://schemas.microsoft.com/office/drawing/2014/main" id="{00000000-0008-0000-0200-0000C9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58" name="Text Box 42">
          <a:extLst>
            <a:ext uri="{FF2B5EF4-FFF2-40B4-BE49-F238E27FC236}">
              <a16:creationId xmlns:a16="http://schemas.microsoft.com/office/drawing/2014/main" id="{00000000-0008-0000-0200-0000CA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59" name="Text Box 4">
          <a:extLst>
            <a:ext uri="{FF2B5EF4-FFF2-40B4-BE49-F238E27FC236}">
              <a16:creationId xmlns:a16="http://schemas.microsoft.com/office/drawing/2014/main" id="{00000000-0008-0000-0200-0000CB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60" name="Text Box 24">
          <a:extLst>
            <a:ext uri="{FF2B5EF4-FFF2-40B4-BE49-F238E27FC236}">
              <a16:creationId xmlns:a16="http://schemas.microsoft.com/office/drawing/2014/main" id="{00000000-0008-0000-0200-0000CC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61" name="Text Box 25">
          <a:extLst>
            <a:ext uri="{FF2B5EF4-FFF2-40B4-BE49-F238E27FC236}">
              <a16:creationId xmlns:a16="http://schemas.microsoft.com/office/drawing/2014/main" id="{00000000-0008-0000-0200-0000CD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62" name="Text Box 26">
          <a:extLst>
            <a:ext uri="{FF2B5EF4-FFF2-40B4-BE49-F238E27FC236}">
              <a16:creationId xmlns:a16="http://schemas.microsoft.com/office/drawing/2014/main" id="{00000000-0008-0000-0200-0000CE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63" name="Text Box 27">
          <a:extLst>
            <a:ext uri="{FF2B5EF4-FFF2-40B4-BE49-F238E27FC236}">
              <a16:creationId xmlns:a16="http://schemas.microsoft.com/office/drawing/2014/main" id="{00000000-0008-0000-0200-0000CF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64" name="Text Box 28">
          <a:extLst>
            <a:ext uri="{FF2B5EF4-FFF2-40B4-BE49-F238E27FC236}">
              <a16:creationId xmlns:a16="http://schemas.microsoft.com/office/drawing/2014/main" id="{00000000-0008-0000-0200-0000D0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65" name="Text Box 29">
          <a:extLst>
            <a:ext uri="{FF2B5EF4-FFF2-40B4-BE49-F238E27FC236}">
              <a16:creationId xmlns:a16="http://schemas.microsoft.com/office/drawing/2014/main" id="{00000000-0008-0000-0200-0000D1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66" name="Text Box 30">
          <a:extLst>
            <a:ext uri="{FF2B5EF4-FFF2-40B4-BE49-F238E27FC236}">
              <a16:creationId xmlns:a16="http://schemas.microsoft.com/office/drawing/2014/main" id="{00000000-0008-0000-0200-0000D2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67" name="Text Box 31">
          <a:extLst>
            <a:ext uri="{FF2B5EF4-FFF2-40B4-BE49-F238E27FC236}">
              <a16:creationId xmlns:a16="http://schemas.microsoft.com/office/drawing/2014/main" id="{00000000-0008-0000-0200-0000D3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68" name="Text Box 32">
          <a:extLst>
            <a:ext uri="{FF2B5EF4-FFF2-40B4-BE49-F238E27FC236}">
              <a16:creationId xmlns:a16="http://schemas.microsoft.com/office/drawing/2014/main" id="{00000000-0008-0000-0200-0000D4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69" name="Text Box 33">
          <a:extLst>
            <a:ext uri="{FF2B5EF4-FFF2-40B4-BE49-F238E27FC236}">
              <a16:creationId xmlns:a16="http://schemas.microsoft.com/office/drawing/2014/main" id="{00000000-0008-0000-0200-0000D5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70" name="Text Box 34">
          <a:extLst>
            <a:ext uri="{FF2B5EF4-FFF2-40B4-BE49-F238E27FC236}">
              <a16:creationId xmlns:a16="http://schemas.microsoft.com/office/drawing/2014/main" id="{00000000-0008-0000-0200-0000D6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71" name="Text Box 35">
          <a:extLst>
            <a:ext uri="{FF2B5EF4-FFF2-40B4-BE49-F238E27FC236}">
              <a16:creationId xmlns:a16="http://schemas.microsoft.com/office/drawing/2014/main" id="{00000000-0008-0000-0200-0000D7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72" name="Text Box 36">
          <a:extLst>
            <a:ext uri="{FF2B5EF4-FFF2-40B4-BE49-F238E27FC236}">
              <a16:creationId xmlns:a16="http://schemas.microsoft.com/office/drawing/2014/main" id="{00000000-0008-0000-0200-0000D8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73" name="Text Box 37">
          <a:extLst>
            <a:ext uri="{FF2B5EF4-FFF2-40B4-BE49-F238E27FC236}">
              <a16:creationId xmlns:a16="http://schemas.microsoft.com/office/drawing/2014/main" id="{00000000-0008-0000-0200-0000D9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74" name="Text Box 38">
          <a:extLst>
            <a:ext uri="{FF2B5EF4-FFF2-40B4-BE49-F238E27FC236}">
              <a16:creationId xmlns:a16="http://schemas.microsoft.com/office/drawing/2014/main" id="{00000000-0008-0000-0200-0000DA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75" name="Text Box 39">
          <a:extLst>
            <a:ext uri="{FF2B5EF4-FFF2-40B4-BE49-F238E27FC236}">
              <a16:creationId xmlns:a16="http://schemas.microsoft.com/office/drawing/2014/main" id="{00000000-0008-0000-0200-0000DB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48260</xdr:rowOff>
    </xdr:to>
    <xdr:sp macro="" textlink="">
      <xdr:nvSpPr>
        <xdr:cNvPr id="476" name="Text Box 40">
          <a:extLst>
            <a:ext uri="{FF2B5EF4-FFF2-40B4-BE49-F238E27FC236}">
              <a16:creationId xmlns:a16="http://schemas.microsoft.com/office/drawing/2014/main" id="{00000000-0008-0000-0200-0000DC010000}"/>
            </a:ext>
          </a:extLst>
        </xdr:cNvPr>
        <xdr:cNvSpPr txBox="1">
          <a:spLocks noChangeArrowheads="1"/>
        </xdr:cNvSpPr>
      </xdr:nvSpPr>
      <xdr:spPr>
        <a:xfrm>
          <a:off x="5536565" y="184810400"/>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268</xdr:row>
      <xdr:rowOff>0</xdr:rowOff>
    </xdr:from>
    <xdr:to>
      <xdr:col>4</xdr:col>
      <xdr:colOff>527685</xdr:colOff>
      <xdr:row>268</xdr:row>
      <xdr:rowOff>47625</xdr:rowOff>
    </xdr:to>
    <xdr:sp macro="" textlink="">
      <xdr:nvSpPr>
        <xdr:cNvPr id="477" name="Text Box 41">
          <a:extLst>
            <a:ext uri="{FF2B5EF4-FFF2-40B4-BE49-F238E27FC236}">
              <a16:creationId xmlns:a16="http://schemas.microsoft.com/office/drawing/2014/main" id="{00000000-0008-0000-0200-0000DD010000}"/>
            </a:ext>
          </a:extLst>
        </xdr:cNvPr>
        <xdr:cNvSpPr txBox="1">
          <a:spLocks noChangeArrowheads="1"/>
        </xdr:cNvSpPr>
      </xdr:nvSpPr>
      <xdr:spPr>
        <a:xfrm>
          <a:off x="5536565" y="184810400"/>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4</xdr:col>
      <xdr:colOff>0</xdr:colOff>
      <xdr:row>48</xdr:row>
      <xdr:rowOff>0</xdr:rowOff>
    </xdr:from>
    <xdr:ext cx="527685" cy="48260"/>
    <xdr:sp macro="" textlink="">
      <xdr:nvSpPr>
        <xdr:cNvPr id="478" name="Text Box 4">
          <a:extLst>
            <a:ext uri="{FF2B5EF4-FFF2-40B4-BE49-F238E27FC236}">
              <a16:creationId xmlns:a16="http://schemas.microsoft.com/office/drawing/2014/main" id="{00000000-0008-0000-0200-0000DE01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479" name="Text Box 24">
          <a:extLst>
            <a:ext uri="{FF2B5EF4-FFF2-40B4-BE49-F238E27FC236}">
              <a16:creationId xmlns:a16="http://schemas.microsoft.com/office/drawing/2014/main" id="{00000000-0008-0000-0200-0000DF01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480" name="Text Box 25">
          <a:extLst>
            <a:ext uri="{FF2B5EF4-FFF2-40B4-BE49-F238E27FC236}">
              <a16:creationId xmlns:a16="http://schemas.microsoft.com/office/drawing/2014/main" id="{00000000-0008-0000-0200-0000E001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481" name="Text Box 26">
          <a:extLst>
            <a:ext uri="{FF2B5EF4-FFF2-40B4-BE49-F238E27FC236}">
              <a16:creationId xmlns:a16="http://schemas.microsoft.com/office/drawing/2014/main" id="{00000000-0008-0000-0200-0000E101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482" name="Text Box 27">
          <a:extLst>
            <a:ext uri="{FF2B5EF4-FFF2-40B4-BE49-F238E27FC236}">
              <a16:creationId xmlns:a16="http://schemas.microsoft.com/office/drawing/2014/main" id="{00000000-0008-0000-0200-0000E201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483" name="Text Box 28">
          <a:extLst>
            <a:ext uri="{FF2B5EF4-FFF2-40B4-BE49-F238E27FC236}">
              <a16:creationId xmlns:a16="http://schemas.microsoft.com/office/drawing/2014/main" id="{00000000-0008-0000-0200-0000E301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484" name="Text Box 29">
          <a:extLst>
            <a:ext uri="{FF2B5EF4-FFF2-40B4-BE49-F238E27FC236}">
              <a16:creationId xmlns:a16="http://schemas.microsoft.com/office/drawing/2014/main" id="{00000000-0008-0000-0200-0000E401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485" name="Text Box 30">
          <a:extLst>
            <a:ext uri="{FF2B5EF4-FFF2-40B4-BE49-F238E27FC236}">
              <a16:creationId xmlns:a16="http://schemas.microsoft.com/office/drawing/2014/main" id="{00000000-0008-0000-0200-0000E501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486" name="Text Box 31">
          <a:extLst>
            <a:ext uri="{FF2B5EF4-FFF2-40B4-BE49-F238E27FC236}">
              <a16:creationId xmlns:a16="http://schemas.microsoft.com/office/drawing/2014/main" id="{00000000-0008-0000-0200-0000E601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487" name="Text Box 32">
          <a:extLst>
            <a:ext uri="{FF2B5EF4-FFF2-40B4-BE49-F238E27FC236}">
              <a16:creationId xmlns:a16="http://schemas.microsoft.com/office/drawing/2014/main" id="{00000000-0008-0000-0200-0000E701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488" name="Text Box 33">
          <a:extLst>
            <a:ext uri="{FF2B5EF4-FFF2-40B4-BE49-F238E27FC236}">
              <a16:creationId xmlns:a16="http://schemas.microsoft.com/office/drawing/2014/main" id="{00000000-0008-0000-0200-0000E801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489" name="Text Box 34">
          <a:extLst>
            <a:ext uri="{FF2B5EF4-FFF2-40B4-BE49-F238E27FC236}">
              <a16:creationId xmlns:a16="http://schemas.microsoft.com/office/drawing/2014/main" id="{00000000-0008-0000-0200-0000E901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490" name="Text Box 35">
          <a:extLst>
            <a:ext uri="{FF2B5EF4-FFF2-40B4-BE49-F238E27FC236}">
              <a16:creationId xmlns:a16="http://schemas.microsoft.com/office/drawing/2014/main" id="{00000000-0008-0000-0200-0000EA01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491" name="Text Box 36">
          <a:extLst>
            <a:ext uri="{FF2B5EF4-FFF2-40B4-BE49-F238E27FC236}">
              <a16:creationId xmlns:a16="http://schemas.microsoft.com/office/drawing/2014/main" id="{00000000-0008-0000-0200-0000EB01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492" name="Text Box 37">
          <a:extLst>
            <a:ext uri="{FF2B5EF4-FFF2-40B4-BE49-F238E27FC236}">
              <a16:creationId xmlns:a16="http://schemas.microsoft.com/office/drawing/2014/main" id="{00000000-0008-0000-0200-0000EC01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493" name="Text Box 38">
          <a:extLst>
            <a:ext uri="{FF2B5EF4-FFF2-40B4-BE49-F238E27FC236}">
              <a16:creationId xmlns:a16="http://schemas.microsoft.com/office/drawing/2014/main" id="{00000000-0008-0000-0200-0000ED01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494" name="Text Box 39">
          <a:extLst>
            <a:ext uri="{FF2B5EF4-FFF2-40B4-BE49-F238E27FC236}">
              <a16:creationId xmlns:a16="http://schemas.microsoft.com/office/drawing/2014/main" id="{00000000-0008-0000-0200-0000EE01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495" name="Text Box 40">
          <a:extLst>
            <a:ext uri="{FF2B5EF4-FFF2-40B4-BE49-F238E27FC236}">
              <a16:creationId xmlns:a16="http://schemas.microsoft.com/office/drawing/2014/main" id="{00000000-0008-0000-0200-0000EF01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496" name="Text Box 41">
          <a:extLst>
            <a:ext uri="{FF2B5EF4-FFF2-40B4-BE49-F238E27FC236}">
              <a16:creationId xmlns:a16="http://schemas.microsoft.com/office/drawing/2014/main" id="{00000000-0008-0000-0200-0000F001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497" name="Text Box 42">
          <a:extLst>
            <a:ext uri="{FF2B5EF4-FFF2-40B4-BE49-F238E27FC236}">
              <a16:creationId xmlns:a16="http://schemas.microsoft.com/office/drawing/2014/main" id="{00000000-0008-0000-0200-0000F101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498" name="Text Box 4">
          <a:extLst>
            <a:ext uri="{FF2B5EF4-FFF2-40B4-BE49-F238E27FC236}">
              <a16:creationId xmlns:a16="http://schemas.microsoft.com/office/drawing/2014/main" id="{00000000-0008-0000-0200-0000F201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499" name="Text Box 24">
          <a:extLst>
            <a:ext uri="{FF2B5EF4-FFF2-40B4-BE49-F238E27FC236}">
              <a16:creationId xmlns:a16="http://schemas.microsoft.com/office/drawing/2014/main" id="{00000000-0008-0000-0200-0000F301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00" name="Text Box 25">
          <a:extLst>
            <a:ext uri="{FF2B5EF4-FFF2-40B4-BE49-F238E27FC236}">
              <a16:creationId xmlns:a16="http://schemas.microsoft.com/office/drawing/2014/main" id="{00000000-0008-0000-0200-0000F401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01" name="Text Box 26">
          <a:extLst>
            <a:ext uri="{FF2B5EF4-FFF2-40B4-BE49-F238E27FC236}">
              <a16:creationId xmlns:a16="http://schemas.microsoft.com/office/drawing/2014/main" id="{00000000-0008-0000-0200-0000F501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02" name="Text Box 27">
          <a:extLst>
            <a:ext uri="{FF2B5EF4-FFF2-40B4-BE49-F238E27FC236}">
              <a16:creationId xmlns:a16="http://schemas.microsoft.com/office/drawing/2014/main" id="{00000000-0008-0000-0200-0000F601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03" name="Text Box 28">
          <a:extLst>
            <a:ext uri="{FF2B5EF4-FFF2-40B4-BE49-F238E27FC236}">
              <a16:creationId xmlns:a16="http://schemas.microsoft.com/office/drawing/2014/main" id="{00000000-0008-0000-0200-0000F701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04" name="Text Box 29">
          <a:extLst>
            <a:ext uri="{FF2B5EF4-FFF2-40B4-BE49-F238E27FC236}">
              <a16:creationId xmlns:a16="http://schemas.microsoft.com/office/drawing/2014/main" id="{00000000-0008-0000-0200-0000F801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05" name="Text Box 30">
          <a:extLst>
            <a:ext uri="{FF2B5EF4-FFF2-40B4-BE49-F238E27FC236}">
              <a16:creationId xmlns:a16="http://schemas.microsoft.com/office/drawing/2014/main" id="{00000000-0008-0000-0200-0000F901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06" name="Text Box 31">
          <a:extLst>
            <a:ext uri="{FF2B5EF4-FFF2-40B4-BE49-F238E27FC236}">
              <a16:creationId xmlns:a16="http://schemas.microsoft.com/office/drawing/2014/main" id="{00000000-0008-0000-0200-0000FA01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07" name="Text Box 32">
          <a:extLst>
            <a:ext uri="{FF2B5EF4-FFF2-40B4-BE49-F238E27FC236}">
              <a16:creationId xmlns:a16="http://schemas.microsoft.com/office/drawing/2014/main" id="{00000000-0008-0000-0200-0000FB01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08" name="Text Box 33">
          <a:extLst>
            <a:ext uri="{FF2B5EF4-FFF2-40B4-BE49-F238E27FC236}">
              <a16:creationId xmlns:a16="http://schemas.microsoft.com/office/drawing/2014/main" id="{00000000-0008-0000-0200-0000FC01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09" name="Text Box 34">
          <a:extLst>
            <a:ext uri="{FF2B5EF4-FFF2-40B4-BE49-F238E27FC236}">
              <a16:creationId xmlns:a16="http://schemas.microsoft.com/office/drawing/2014/main" id="{00000000-0008-0000-0200-0000FD01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10" name="Text Box 35">
          <a:extLst>
            <a:ext uri="{FF2B5EF4-FFF2-40B4-BE49-F238E27FC236}">
              <a16:creationId xmlns:a16="http://schemas.microsoft.com/office/drawing/2014/main" id="{00000000-0008-0000-0200-0000FE01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11" name="Text Box 36">
          <a:extLst>
            <a:ext uri="{FF2B5EF4-FFF2-40B4-BE49-F238E27FC236}">
              <a16:creationId xmlns:a16="http://schemas.microsoft.com/office/drawing/2014/main" id="{00000000-0008-0000-0200-0000FF01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12" name="Text Box 37">
          <a:extLst>
            <a:ext uri="{FF2B5EF4-FFF2-40B4-BE49-F238E27FC236}">
              <a16:creationId xmlns:a16="http://schemas.microsoft.com/office/drawing/2014/main" id="{00000000-0008-0000-0200-000000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13" name="Text Box 38">
          <a:extLst>
            <a:ext uri="{FF2B5EF4-FFF2-40B4-BE49-F238E27FC236}">
              <a16:creationId xmlns:a16="http://schemas.microsoft.com/office/drawing/2014/main" id="{00000000-0008-0000-0200-000001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14" name="Text Box 39">
          <a:extLst>
            <a:ext uri="{FF2B5EF4-FFF2-40B4-BE49-F238E27FC236}">
              <a16:creationId xmlns:a16="http://schemas.microsoft.com/office/drawing/2014/main" id="{00000000-0008-0000-0200-000002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15" name="Text Box 40">
          <a:extLst>
            <a:ext uri="{FF2B5EF4-FFF2-40B4-BE49-F238E27FC236}">
              <a16:creationId xmlns:a16="http://schemas.microsoft.com/office/drawing/2014/main" id="{00000000-0008-0000-0200-000003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16" name="Text Box 41">
          <a:extLst>
            <a:ext uri="{FF2B5EF4-FFF2-40B4-BE49-F238E27FC236}">
              <a16:creationId xmlns:a16="http://schemas.microsoft.com/office/drawing/2014/main" id="{00000000-0008-0000-0200-000004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17" name="Text Box 42">
          <a:extLst>
            <a:ext uri="{FF2B5EF4-FFF2-40B4-BE49-F238E27FC236}">
              <a16:creationId xmlns:a16="http://schemas.microsoft.com/office/drawing/2014/main" id="{00000000-0008-0000-0200-000005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18" name="Text Box 4">
          <a:extLst>
            <a:ext uri="{FF2B5EF4-FFF2-40B4-BE49-F238E27FC236}">
              <a16:creationId xmlns:a16="http://schemas.microsoft.com/office/drawing/2014/main" id="{00000000-0008-0000-0200-000006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19" name="Text Box 24">
          <a:extLst>
            <a:ext uri="{FF2B5EF4-FFF2-40B4-BE49-F238E27FC236}">
              <a16:creationId xmlns:a16="http://schemas.microsoft.com/office/drawing/2014/main" id="{00000000-0008-0000-0200-000007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20" name="Text Box 25">
          <a:extLst>
            <a:ext uri="{FF2B5EF4-FFF2-40B4-BE49-F238E27FC236}">
              <a16:creationId xmlns:a16="http://schemas.microsoft.com/office/drawing/2014/main" id="{00000000-0008-0000-0200-000008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21" name="Text Box 26">
          <a:extLst>
            <a:ext uri="{FF2B5EF4-FFF2-40B4-BE49-F238E27FC236}">
              <a16:creationId xmlns:a16="http://schemas.microsoft.com/office/drawing/2014/main" id="{00000000-0008-0000-0200-000009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22" name="Text Box 27">
          <a:extLst>
            <a:ext uri="{FF2B5EF4-FFF2-40B4-BE49-F238E27FC236}">
              <a16:creationId xmlns:a16="http://schemas.microsoft.com/office/drawing/2014/main" id="{00000000-0008-0000-0200-00000A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23" name="Text Box 28">
          <a:extLst>
            <a:ext uri="{FF2B5EF4-FFF2-40B4-BE49-F238E27FC236}">
              <a16:creationId xmlns:a16="http://schemas.microsoft.com/office/drawing/2014/main" id="{00000000-0008-0000-0200-00000B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24" name="Text Box 29">
          <a:extLst>
            <a:ext uri="{FF2B5EF4-FFF2-40B4-BE49-F238E27FC236}">
              <a16:creationId xmlns:a16="http://schemas.microsoft.com/office/drawing/2014/main" id="{00000000-0008-0000-0200-00000C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25" name="Text Box 30">
          <a:extLst>
            <a:ext uri="{FF2B5EF4-FFF2-40B4-BE49-F238E27FC236}">
              <a16:creationId xmlns:a16="http://schemas.microsoft.com/office/drawing/2014/main" id="{00000000-0008-0000-0200-00000D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26" name="Text Box 31">
          <a:extLst>
            <a:ext uri="{FF2B5EF4-FFF2-40B4-BE49-F238E27FC236}">
              <a16:creationId xmlns:a16="http://schemas.microsoft.com/office/drawing/2014/main" id="{00000000-0008-0000-0200-00000E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27" name="Text Box 32">
          <a:extLst>
            <a:ext uri="{FF2B5EF4-FFF2-40B4-BE49-F238E27FC236}">
              <a16:creationId xmlns:a16="http://schemas.microsoft.com/office/drawing/2014/main" id="{00000000-0008-0000-0200-00000F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28" name="Text Box 33">
          <a:extLst>
            <a:ext uri="{FF2B5EF4-FFF2-40B4-BE49-F238E27FC236}">
              <a16:creationId xmlns:a16="http://schemas.microsoft.com/office/drawing/2014/main" id="{00000000-0008-0000-0200-000010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29" name="Text Box 34">
          <a:extLst>
            <a:ext uri="{FF2B5EF4-FFF2-40B4-BE49-F238E27FC236}">
              <a16:creationId xmlns:a16="http://schemas.microsoft.com/office/drawing/2014/main" id="{00000000-0008-0000-0200-000011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30" name="Text Box 35">
          <a:extLst>
            <a:ext uri="{FF2B5EF4-FFF2-40B4-BE49-F238E27FC236}">
              <a16:creationId xmlns:a16="http://schemas.microsoft.com/office/drawing/2014/main" id="{00000000-0008-0000-0200-000012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31" name="Text Box 36">
          <a:extLst>
            <a:ext uri="{FF2B5EF4-FFF2-40B4-BE49-F238E27FC236}">
              <a16:creationId xmlns:a16="http://schemas.microsoft.com/office/drawing/2014/main" id="{00000000-0008-0000-0200-000013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32" name="Text Box 37">
          <a:extLst>
            <a:ext uri="{FF2B5EF4-FFF2-40B4-BE49-F238E27FC236}">
              <a16:creationId xmlns:a16="http://schemas.microsoft.com/office/drawing/2014/main" id="{00000000-0008-0000-0200-000014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33" name="Text Box 38">
          <a:extLst>
            <a:ext uri="{FF2B5EF4-FFF2-40B4-BE49-F238E27FC236}">
              <a16:creationId xmlns:a16="http://schemas.microsoft.com/office/drawing/2014/main" id="{00000000-0008-0000-0200-000015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34" name="Text Box 39">
          <a:extLst>
            <a:ext uri="{FF2B5EF4-FFF2-40B4-BE49-F238E27FC236}">
              <a16:creationId xmlns:a16="http://schemas.microsoft.com/office/drawing/2014/main" id="{00000000-0008-0000-0200-000016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35" name="Text Box 40">
          <a:extLst>
            <a:ext uri="{FF2B5EF4-FFF2-40B4-BE49-F238E27FC236}">
              <a16:creationId xmlns:a16="http://schemas.microsoft.com/office/drawing/2014/main" id="{00000000-0008-0000-0200-000017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36" name="Text Box 41">
          <a:extLst>
            <a:ext uri="{FF2B5EF4-FFF2-40B4-BE49-F238E27FC236}">
              <a16:creationId xmlns:a16="http://schemas.microsoft.com/office/drawing/2014/main" id="{00000000-0008-0000-0200-000018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37" name="Text Box 42">
          <a:extLst>
            <a:ext uri="{FF2B5EF4-FFF2-40B4-BE49-F238E27FC236}">
              <a16:creationId xmlns:a16="http://schemas.microsoft.com/office/drawing/2014/main" id="{00000000-0008-0000-0200-000019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38" name="Text Box 4">
          <a:extLst>
            <a:ext uri="{FF2B5EF4-FFF2-40B4-BE49-F238E27FC236}">
              <a16:creationId xmlns:a16="http://schemas.microsoft.com/office/drawing/2014/main" id="{00000000-0008-0000-0200-00001A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39" name="Text Box 24">
          <a:extLst>
            <a:ext uri="{FF2B5EF4-FFF2-40B4-BE49-F238E27FC236}">
              <a16:creationId xmlns:a16="http://schemas.microsoft.com/office/drawing/2014/main" id="{00000000-0008-0000-0200-00001B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40" name="Text Box 25">
          <a:extLst>
            <a:ext uri="{FF2B5EF4-FFF2-40B4-BE49-F238E27FC236}">
              <a16:creationId xmlns:a16="http://schemas.microsoft.com/office/drawing/2014/main" id="{00000000-0008-0000-0200-00001C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41" name="Text Box 26">
          <a:extLst>
            <a:ext uri="{FF2B5EF4-FFF2-40B4-BE49-F238E27FC236}">
              <a16:creationId xmlns:a16="http://schemas.microsoft.com/office/drawing/2014/main" id="{00000000-0008-0000-0200-00001D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42" name="Text Box 27">
          <a:extLst>
            <a:ext uri="{FF2B5EF4-FFF2-40B4-BE49-F238E27FC236}">
              <a16:creationId xmlns:a16="http://schemas.microsoft.com/office/drawing/2014/main" id="{00000000-0008-0000-0200-00001E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43" name="Text Box 28">
          <a:extLst>
            <a:ext uri="{FF2B5EF4-FFF2-40B4-BE49-F238E27FC236}">
              <a16:creationId xmlns:a16="http://schemas.microsoft.com/office/drawing/2014/main" id="{00000000-0008-0000-0200-00001F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44" name="Text Box 29">
          <a:extLst>
            <a:ext uri="{FF2B5EF4-FFF2-40B4-BE49-F238E27FC236}">
              <a16:creationId xmlns:a16="http://schemas.microsoft.com/office/drawing/2014/main" id="{00000000-0008-0000-0200-000020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45" name="Text Box 30">
          <a:extLst>
            <a:ext uri="{FF2B5EF4-FFF2-40B4-BE49-F238E27FC236}">
              <a16:creationId xmlns:a16="http://schemas.microsoft.com/office/drawing/2014/main" id="{00000000-0008-0000-0200-000021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46" name="Text Box 31">
          <a:extLst>
            <a:ext uri="{FF2B5EF4-FFF2-40B4-BE49-F238E27FC236}">
              <a16:creationId xmlns:a16="http://schemas.microsoft.com/office/drawing/2014/main" id="{00000000-0008-0000-0200-000022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47" name="Text Box 32">
          <a:extLst>
            <a:ext uri="{FF2B5EF4-FFF2-40B4-BE49-F238E27FC236}">
              <a16:creationId xmlns:a16="http://schemas.microsoft.com/office/drawing/2014/main" id="{00000000-0008-0000-0200-000023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48" name="Text Box 33">
          <a:extLst>
            <a:ext uri="{FF2B5EF4-FFF2-40B4-BE49-F238E27FC236}">
              <a16:creationId xmlns:a16="http://schemas.microsoft.com/office/drawing/2014/main" id="{00000000-0008-0000-0200-000024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49" name="Text Box 34">
          <a:extLst>
            <a:ext uri="{FF2B5EF4-FFF2-40B4-BE49-F238E27FC236}">
              <a16:creationId xmlns:a16="http://schemas.microsoft.com/office/drawing/2014/main" id="{00000000-0008-0000-0200-000025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50" name="Text Box 35">
          <a:extLst>
            <a:ext uri="{FF2B5EF4-FFF2-40B4-BE49-F238E27FC236}">
              <a16:creationId xmlns:a16="http://schemas.microsoft.com/office/drawing/2014/main" id="{00000000-0008-0000-0200-000026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51" name="Text Box 36">
          <a:extLst>
            <a:ext uri="{FF2B5EF4-FFF2-40B4-BE49-F238E27FC236}">
              <a16:creationId xmlns:a16="http://schemas.microsoft.com/office/drawing/2014/main" id="{00000000-0008-0000-0200-000027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52" name="Text Box 37">
          <a:extLst>
            <a:ext uri="{FF2B5EF4-FFF2-40B4-BE49-F238E27FC236}">
              <a16:creationId xmlns:a16="http://schemas.microsoft.com/office/drawing/2014/main" id="{00000000-0008-0000-0200-000028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53" name="Text Box 38">
          <a:extLst>
            <a:ext uri="{FF2B5EF4-FFF2-40B4-BE49-F238E27FC236}">
              <a16:creationId xmlns:a16="http://schemas.microsoft.com/office/drawing/2014/main" id="{00000000-0008-0000-0200-000029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54" name="Text Box 39">
          <a:extLst>
            <a:ext uri="{FF2B5EF4-FFF2-40B4-BE49-F238E27FC236}">
              <a16:creationId xmlns:a16="http://schemas.microsoft.com/office/drawing/2014/main" id="{00000000-0008-0000-0200-00002A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55" name="Text Box 40">
          <a:extLst>
            <a:ext uri="{FF2B5EF4-FFF2-40B4-BE49-F238E27FC236}">
              <a16:creationId xmlns:a16="http://schemas.microsoft.com/office/drawing/2014/main" id="{00000000-0008-0000-0200-00002B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56" name="Text Box 41">
          <a:extLst>
            <a:ext uri="{FF2B5EF4-FFF2-40B4-BE49-F238E27FC236}">
              <a16:creationId xmlns:a16="http://schemas.microsoft.com/office/drawing/2014/main" id="{00000000-0008-0000-0200-00002C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57" name="Text Box 42">
          <a:extLst>
            <a:ext uri="{FF2B5EF4-FFF2-40B4-BE49-F238E27FC236}">
              <a16:creationId xmlns:a16="http://schemas.microsoft.com/office/drawing/2014/main" id="{00000000-0008-0000-0200-00002D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58" name="Text Box 4">
          <a:extLst>
            <a:ext uri="{FF2B5EF4-FFF2-40B4-BE49-F238E27FC236}">
              <a16:creationId xmlns:a16="http://schemas.microsoft.com/office/drawing/2014/main" id="{00000000-0008-0000-0200-00002E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59" name="Text Box 24">
          <a:extLst>
            <a:ext uri="{FF2B5EF4-FFF2-40B4-BE49-F238E27FC236}">
              <a16:creationId xmlns:a16="http://schemas.microsoft.com/office/drawing/2014/main" id="{00000000-0008-0000-0200-00002F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60" name="Text Box 25">
          <a:extLst>
            <a:ext uri="{FF2B5EF4-FFF2-40B4-BE49-F238E27FC236}">
              <a16:creationId xmlns:a16="http://schemas.microsoft.com/office/drawing/2014/main" id="{00000000-0008-0000-0200-000030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61" name="Text Box 26">
          <a:extLst>
            <a:ext uri="{FF2B5EF4-FFF2-40B4-BE49-F238E27FC236}">
              <a16:creationId xmlns:a16="http://schemas.microsoft.com/office/drawing/2014/main" id="{00000000-0008-0000-0200-000031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62" name="Text Box 27">
          <a:extLst>
            <a:ext uri="{FF2B5EF4-FFF2-40B4-BE49-F238E27FC236}">
              <a16:creationId xmlns:a16="http://schemas.microsoft.com/office/drawing/2014/main" id="{00000000-0008-0000-0200-000032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63" name="Text Box 28">
          <a:extLst>
            <a:ext uri="{FF2B5EF4-FFF2-40B4-BE49-F238E27FC236}">
              <a16:creationId xmlns:a16="http://schemas.microsoft.com/office/drawing/2014/main" id="{00000000-0008-0000-0200-000033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64" name="Text Box 29">
          <a:extLst>
            <a:ext uri="{FF2B5EF4-FFF2-40B4-BE49-F238E27FC236}">
              <a16:creationId xmlns:a16="http://schemas.microsoft.com/office/drawing/2014/main" id="{00000000-0008-0000-0200-000034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65" name="Text Box 30">
          <a:extLst>
            <a:ext uri="{FF2B5EF4-FFF2-40B4-BE49-F238E27FC236}">
              <a16:creationId xmlns:a16="http://schemas.microsoft.com/office/drawing/2014/main" id="{00000000-0008-0000-0200-000035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66" name="Text Box 31">
          <a:extLst>
            <a:ext uri="{FF2B5EF4-FFF2-40B4-BE49-F238E27FC236}">
              <a16:creationId xmlns:a16="http://schemas.microsoft.com/office/drawing/2014/main" id="{00000000-0008-0000-0200-000036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67" name="Text Box 32">
          <a:extLst>
            <a:ext uri="{FF2B5EF4-FFF2-40B4-BE49-F238E27FC236}">
              <a16:creationId xmlns:a16="http://schemas.microsoft.com/office/drawing/2014/main" id="{00000000-0008-0000-0200-000037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68" name="Text Box 33">
          <a:extLst>
            <a:ext uri="{FF2B5EF4-FFF2-40B4-BE49-F238E27FC236}">
              <a16:creationId xmlns:a16="http://schemas.microsoft.com/office/drawing/2014/main" id="{00000000-0008-0000-0200-000038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69" name="Text Box 34">
          <a:extLst>
            <a:ext uri="{FF2B5EF4-FFF2-40B4-BE49-F238E27FC236}">
              <a16:creationId xmlns:a16="http://schemas.microsoft.com/office/drawing/2014/main" id="{00000000-0008-0000-0200-000039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70" name="Text Box 35">
          <a:extLst>
            <a:ext uri="{FF2B5EF4-FFF2-40B4-BE49-F238E27FC236}">
              <a16:creationId xmlns:a16="http://schemas.microsoft.com/office/drawing/2014/main" id="{00000000-0008-0000-0200-00003A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71" name="Text Box 36">
          <a:extLst>
            <a:ext uri="{FF2B5EF4-FFF2-40B4-BE49-F238E27FC236}">
              <a16:creationId xmlns:a16="http://schemas.microsoft.com/office/drawing/2014/main" id="{00000000-0008-0000-0200-00003B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72" name="Text Box 37">
          <a:extLst>
            <a:ext uri="{FF2B5EF4-FFF2-40B4-BE49-F238E27FC236}">
              <a16:creationId xmlns:a16="http://schemas.microsoft.com/office/drawing/2014/main" id="{00000000-0008-0000-0200-00003C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73" name="Text Box 38">
          <a:extLst>
            <a:ext uri="{FF2B5EF4-FFF2-40B4-BE49-F238E27FC236}">
              <a16:creationId xmlns:a16="http://schemas.microsoft.com/office/drawing/2014/main" id="{00000000-0008-0000-0200-00003D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74" name="Text Box 39">
          <a:extLst>
            <a:ext uri="{FF2B5EF4-FFF2-40B4-BE49-F238E27FC236}">
              <a16:creationId xmlns:a16="http://schemas.microsoft.com/office/drawing/2014/main" id="{00000000-0008-0000-0200-00003E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75" name="Text Box 40">
          <a:extLst>
            <a:ext uri="{FF2B5EF4-FFF2-40B4-BE49-F238E27FC236}">
              <a16:creationId xmlns:a16="http://schemas.microsoft.com/office/drawing/2014/main" id="{00000000-0008-0000-0200-00003F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76" name="Text Box 41">
          <a:extLst>
            <a:ext uri="{FF2B5EF4-FFF2-40B4-BE49-F238E27FC236}">
              <a16:creationId xmlns:a16="http://schemas.microsoft.com/office/drawing/2014/main" id="{00000000-0008-0000-0200-000040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77" name="Text Box 42">
          <a:extLst>
            <a:ext uri="{FF2B5EF4-FFF2-40B4-BE49-F238E27FC236}">
              <a16:creationId xmlns:a16="http://schemas.microsoft.com/office/drawing/2014/main" id="{00000000-0008-0000-0200-000041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78" name="Text Box 4">
          <a:extLst>
            <a:ext uri="{FF2B5EF4-FFF2-40B4-BE49-F238E27FC236}">
              <a16:creationId xmlns:a16="http://schemas.microsoft.com/office/drawing/2014/main" id="{00000000-0008-0000-0200-000042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79" name="Text Box 24">
          <a:extLst>
            <a:ext uri="{FF2B5EF4-FFF2-40B4-BE49-F238E27FC236}">
              <a16:creationId xmlns:a16="http://schemas.microsoft.com/office/drawing/2014/main" id="{00000000-0008-0000-0200-000043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80" name="Text Box 25">
          <a:extLst>
            <a:ext uri="{FF2B5EF4-FFF2-40B4-BE49-F238E27FC236}">
              <a16:creationId xmlns:a16="http://schemas.microsoft.com/office/drawing/2014/main" id="{00000000-0008-0000-0200-000044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81" name="Text Box 26">
          <a:extLst>
            <a:ext uri="{FF2B5EF4-FFF2-40B4-BE49-F238E27FC236}">
              <a16:creationId xmlns:a16="http://schemas.microsoft.com/office/drawing/2014/main" id="{00000000-0008-0000-0200-000045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82" name="Text Box 27">
          <a:extLst>
            <a:ext uri="{FF2B5EF4-FFF2-40B4-BE49-F238E27FC236}">
              <a16:creationId xmlns:a16="http://schemas.microsoft.com/office/drawing/2014/main" id="{00000000-0008-0000-0200-000046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83" name="Text Box 28">
          <a:extLst>
            <a:ext uri="{FF2B5EF4-FFF2-40B4-BE49-F238E27FC236}">
              <a16:creationId xmlns:a16="http://schemas.microsoft.com/office/drawing/2014/main" id="{00000000-0008-0000-0200-000047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84" name="Text Box 29">
          <a:extLst>
            <a:ext uri="{FF2B5EF4-FFF2-40B4-BE49-F238E27FC236}">
              <a16:creationId xmlns:a16="http://schemas.microsoft.com/office/drawing/2014/main" id="{00000000-0008-0000-0200-000048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85" name="Text Box 30">
          <a:extLst>
            <a:ext uri="{FF2B5EF4-FFF2-40B4-BE49-F238E27FC236}">
              <a16:creationId xmlns:a16="http://schemas.microsoft.com/office/drawing/2014/main" id="{00000000-0008-0000-0200-000049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86" name="Text Box 31">
          <a:extLst>
            <a:ext uri="{FF2B5EF4-FFF2-40B4-BE49-F238E27FC236}">
              <a16:creationId xmlns:a16="http://schemas.microsoft.com/office/drawing/2014/main" id="{00000000-0008-0000-0200-00004A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87" name="Text Box 32">
          <a:extLst>
            <a:ext uri="{FF2B5EF4-FFF2-40B4-BE49-F238E27FC236}">
              <a16:creationId xmlns:a16="http://schemas.microsoft.com/office/drawing/2014/main" id="{00000000-0008-0000-0200-00004B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88" name="Text Box 33">
          <a:extLst>
            <a:ext uri="{FF2B5EF4-FFF2-40B4-BE49-F238E27FC236}">
              <a16:creationId xmlns:a16="http://schemas.microsoft.com/office/drawing/2014/main" id="{00000000-0008-0000-0200-00004C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89" name="Text Box 34">
          <a:extLst>
            <a:ext uri="{FF2B5EF4-FFF2-40B4-BE49-F238E27FC236}">
              <a16:creationId xmlns:a16="http://schemas.microsoft.com/office/drawing/2014/main" id="{00000000-0008-0000-0200-00004D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90" name="Text Box 35">
          <a:extLst>
            <a:ext uri="{FF2B5EF4-FFF2-40B4-BE49-F238E27FC236}">
              <a16:creationId xmlns:a16="http://schemas.microsoft.com/office/drawing/2014/main" id="{00000000-0008-0000-0200-00004E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91" name="Text Box 36">
          <a:extLst>
            <a:ext uri="{FF2B5EF4-FFF2-40B4-BE49-F238E27FC236}">
              <a16:creationId xmlns:a16="http://schemas.microsoft.com/office/drawing/2014/main" id="{00000000-0008-0000-0200-00004F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92" name="Text Box 37">
          <a:extLst>
            <a:ext uri="{FF2B5EF4-FFF2-40B4-BE49-F238E27FC236}">
              <a16:creationId xmlns:a16="http://schemas.microsoft.com/office/drawing/2014/main" id="{00000000-0008-0000-0200-000050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93" name="Text Box 38">
          <a:extLst>
            <a:ext uri="{FF2B5EF4-FFF2-40B4-BE49-F238E27FC236}">
              <a16:creationId xmlns:a16="http://schemas.microsoft.com/office/drawing/2014/main" id="{00000000-0008-0000-0200-000051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94" name="Text Box 39">
          <a:extLst>
            <a:ext uri="{FF2B5EF4-FFF2-40B4-BE49-F238E27FC236}">
              <a16:creationId xmlns:a16="http://schemas.microsoft.com/office/drawing/2014/main" id="{00000000-0008-0000-0200-000052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95" name="Text Box 40">
          <a:extLst>
            <a:ext uri="{FF2B5EF4-FFF2-40B4-BE49-F238E27FC236}">
              <a16:creationId xmlns:a16="http://schemas.microsoft.com/office/drawing/2014/main" id="{00000000-0008-0000-0200-000053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96" name="Text Box 41">
          <a:extLst>
            <a:ext uri="{FF2B5EF4-FFF2-40B4-BE49-F238E27FC236}">
              <a16:creationId xmlns:a16="http://schemas.microsoft.com/office/drawing/2014/main" id="{00000000-0008-0000-0200-000054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97" name="Text Box 42">
          <a:extLst>
            <a:ext uri="{FF2B5EF4-FFF2-40B4-BE49-F238E27FC236}">
              <a16:creationId xmlns:a16="http://schemas.microsoft.com/office/drawing/2014/main" id="{00000000-0008-0000-0200-000055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598" name="Text Box 4">
          <a:extLst>
            <a:ext uri="{FF2B5EF4-FFF2-40B4-BE49-F238E27FC236}">
              <a16:creationId xmlns:a16="http://schemas.microsoft.com/office/drawing/2014/main" id="{00000000-0008-0000-0200-000056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599" name="Text Box 24">
          <a:extLst>
            <a:ext uri="{FF2B5EF4-FFF2-40B4-BE49-F238E27FC236}">
              <a16:creationId xmlns:a16="http://schemas.microsoft.com/office/drawing/2014/main" id="{00000000-0008-0000-0200-000057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00" name="Text Box 25">
          <a:extLst>
            <a:ext uri="{FF2B5EF4-FFF2-40B4-BE49-F238E27FC236}">
              <a16:creationId xmlns:a16="http://schemas.microsoft.com/office/drawing/2014/main" id="{00000000-0008-0000-0200-000058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01" name="Text Box 26">
          <a:extLst>
            <a:ext uri="{FF2B5EF4-FFF2-40B4-BE49-F238E27FC236}">
              <a16:creationId xmlns:a16="http://schemas.microsoft.com/office/drawing/2014/main" id="{00000000-0008-0000-0200-000059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02" name="Text Box 27">
          <a:extLst>
            <a:ext uri="{FF2B5EF4-FFF2-40B4-BE49-F238E27FC236}">
              <a16:creationId xmlns:a16="http://schemas.microsoft.com/office/drawing/2014/main" id="{00000000-0008-0000-0200-00005A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03" name="Text Box 28">
          <a:extLst>
            <a:ext uri="{FF2B5EF4-FFF2-40B4-BE49-F238E27FC236}">
              <a16:creationId xmlns:a16="http://schemas.microsoft.com/office/drawing/2014/main" id="{00000000-0008-0000-0200-00005B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04" name="Text Box 29">
          <a:extLst>
            <a:ext uri="{FF2B5EF4-FFF2-40B4-BE49-F238E27FC236}">
              <a16:creationId xmlns:a16="http://schemas.microsoft.com/office/drawing/2014/main" id="{00000000-0008-0000-0200-00005C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05" name="Text Box 30">
          <a:extLst>
            <a:ext uri="{FF2B5EF4-FFF2-40B4-BE49-F238E27FC236}">
              <a16:creationId xmlns:a16="http://schemas.microsoft.com/office/drawing/2014/main" id="{00000000-0008-0000-0200-00005D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06" name="Text Box 31">
          <a:extLst>
            <a:ext uri="{FF2B5EF4-FFF2-40B4-BE49-F238E27FC236}">
              <a16:creationId xmlns:a16="http://schemas.microsoft.com/office/drawing/2014/main" id="{00000000-0008-0000-0200-00005E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07" name="Text Box 32">
          <a:extLst>
            <a:ext uri="{FF2B5EF4-FFF2-40B4-BE49-F238E27FC236}">
              <a16:creationId xmlns:a16="http://schemas.microsoft.com/office/drawing/2014/main" id="{00000000-0008-0000-0200-00005F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08" name="Text Box 33">
          <a:extLst>
            <a:ext uri="{FF2B5EF4-FFF2-40B4-BE49-F238E27FC236}">
              <a16:creationId xmlns:a16="http://schemas.microsoft.com/office/drawing/2014/main" id="{00000000-0008-0000-0200-000060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09" name="Text Box 34">
          <a:extLst>
            <a:ext uri="{FF2B5EF4-FFF2-40B4-BE49-F238E27FC236}">
              <a16:creationId xmlns:a16="http://schemas.microsoft.com/office/drawing/2014/main" id="{00000000-0008-0000-0200-000061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10" name="Text Box 35">
          <a:extLst>
            <a:ext uri="{FF2B5EF4-FFF2-40B4-BE49-F238E27FC236}">
              <a16:creationId xmlns:a16="http://schemas.microsoft.com/office/drawing/2014/main" id="{00000000-0008-0000-0200-000062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11" name="Text Box 36">
          <a:extLst>
            <a:ext uri="{FF2B5EF4-FFF2-40B4-BE49-F238E27FC236}">
              <a16:creationId xmlns:a16="http://schemas.microsoft.com/office/drawing/2014/main" id="{00000000-0008-0000-0200-000063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12" name="Text Box 37">
          <a:extLst>
            <a:ext uri="{FF2B5EF4-FFF2-40B4-BE49-F238E27FC236}">
              <a16:creationId xmlns:a16="http://schemas.microsoft.com/office/drawing/2014/main" id="{00000000-0008-0000-0200-000064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13" name="Text Box 38">
          <a:extLst>
            <a:ext uri="{FF2B5EF4-FFF2-40B4-BE49-F238E27FC236}">
              <a16:creationId xmlns:a16="http://schemas.microsoft.com/office/drawing/2014/main" id="{00000000-0008-0000-0200-000065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14" name="Text Box 39">
          <a:extLst>
            <a:ext uri="{FF2B5EF4-FFF2-40B4-BE49-F238E27FC236}">
              <a16:creationId xmlns:a16="http://schemas.microsoft.com/office/drawing/2014/main" id="{00000000-0008-0000-0200-000066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15" name="Text Box 40">
          <a:extLst>
            <a:ext uri="{FF2B5EF4-FFF2-40B4-BE49-F238E27FC236}">
              <a16:creationId xmlns:a16="http://schemas.microsoft.com/office/drawing/2014/main" id="{00000000-0008-0000-0200-000067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16" name="Text Box 41">
          <a:extLst>
            <a:ext uri="{FF2B5EF4-FFF2-40B4-BE49-F238E27FC236}">
              <a16:creationId xmlns:a16="http://schemas.microsoft.com/office/drawing/2014/main" id="{00000000-0008-0000-0200-000068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17" name="Text Box 42">
          <a:extLst>
            <a:ext uri="{FF2B5EF4-FFF2-40B4-BE49-F238E27FC236}">
              <a16:creationId xmlns:a16="http://schemas.microsoft.com/office/drawing/2014/main" id="{00000000-0008-0000-0200-000069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18" name="Text Box 4">
          <a:extLst>
            <a:ext uri="{FF2B5EF4-FFF2-40B4-BE49-F238E27FC236}">
              <a16:creationId xmlns:a16="http://schemas.microsoft.com/office/drawing/2014/main" id="{00000000-0008-0000-0200-00006A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19" name="Text Box 24">
          <a:extLst>
            <a:ext uri="{FF2B5EF4-FFF2-40B4-BE49-F238E27FC236}">
              <a16:creationId xmlns:a16="http://schemas.microsoft.com/office/drawing/2014/main" id="{00000000-0008-0000-0200-00006B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20" name="Text Box 25">
          <a:extLst>
            <a:ext uri="{FF2B5EF4-FFF2-40B4-BE49-F238E27FC236}">
              <a16:creationId xmlns:a16="http://schemas.microsoft.com/office/drawing/2014/main" id="{00000000-0008-0000-0200-00006C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21" name="Text Box 26">
          <a:extLst>
            <a:ext uri="{FF2B5EF4-FFF2-40B4-BE49-F238E27FC236}">
              <a16:creationId xmlns:a16="http://schemas.microsoft.com/office/drawing/2014/main" id="{00000000-0008-0000-0200-00006D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22" name="Text Box 27">
          <a:extLst>
            <a:ext uri="{FF2B5EF4-FFF2-40B4-BE49-F238E27FC236}">
              <a16:creationId xmlns:a16="http://schemas.microsoft.com/office/drawing/2014/main" id="{00000000-0008-0000-0200-00006E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23" name="Text Box 28">
          <a:extLst>
            <a:ext uri="{FF2B5EF4-FFF2-40B4-BE49-F238E27FC236}">
              <a16:creationId xmlns:a16="http://schemas.microsoft.com/office/drawing/2014/main" id="{00000000-0008-0000-0200-00006F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24" name="Text Box 29">
          <a:extLst>
            <a:ext uri="{FF2B5EF4-FFF2-40B4-BE49-F238E27FC236}">
              <a16:creationId xmlns:a16="http://schemas.microsoft.com/office/drawing/2014/main" id="{00000000-0008-0000-0200-000070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25" name="Text Box 30">
          <a:extLst>
            <a:ext uri="{FF2B5EF4-FFF2-40B4-BE49-F238E27FC236}">
              <a16:creationId xmlns:a16="http://schemas.microsoft.com/office/drawing/2014/main" id="{00000000-0008-0000-0200-000071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26" name="Text Box 31">
          <a:extLst>
            <a:ext uri="{FF2B5EF4-FFF2-40B4-BE49-F238E27FC236}">
              <a16:creationId xmlns:a16="http://schemas.microsoft.com/office/drawing/2014/main" id="{00000000-0008-0000-0200-000072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27" name="Text Box 32">
          <a:extLst>
            <a:ext uri="{FF2B5EF4-FFF2-40B4-BE49-F238E27FC236}">
              <a16:creationId xmlns:a16="http://schemas.microsoft.com/office/drawing/2014/main" id="{00000000-0008-0000-0200-000073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28" name="Text Box 33">
          <a:extLst>
            <a:ext uri="{FF2B5EF4-FFF2-40B4-BE49-F238E27FC236}">
              <a16:creationId xmlns:a16="http://schemas.microsoft.com/office/drawing/2014/main" id="{00000000-0008-0000-0200-000074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29" name="Text Box 34">
          <a:extLst>
            <a:ext uri="{FF2B5EF4-FFF2-40B4-BE49-F238E27FC236}">
              <a16:creationId xmlns:a16="http://schemas.microsoft.com/office/drawing/2014/main" id="{00000000-0008-0000-0200-000075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30" name="Text Box 35">
          <a:extLst>
            <a:ext uri="{FF2B5EF4-FFF2-40B4-BE49-F238E27FC236}">
              <a16:creationId xmlns:a16="http://schemas.microsoft.com/office/drawing/2014/main" id="{00000000-0008-0000-0200-000076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31" name="Text Box 36">
          <a:extLst>
            <a:ext uri="{FF2B5EF4-FFF2-40B4-BE49-F238E27FC236}">
              <a16:creationId xmlns:a16="http://schemas.microsoft.com/office/drawing/2014/main" id="{00000000-0008-0000-0200-000077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32" name="Text Box 37">
          <a:extLst>
            <a:ext uri="{FF2B5EF4-FFF2-40B4-BE49-F238E27FC236}">
              <a16:creationId xmlns:a16="http://schemas.microsoft.com/office/drawing/2014/main" id="{00000000-0008-0000-0200-000078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33" name="Text Box 38">
          <a:extLst>
            <a:ext uri="{FF2B5EF4-FFF2-40B4-BE49-F238E27FC236}">
              <a16:creationId xmlns:a16="http://schemas.microsoft.com/office/drawing/2014/main" id="{00000000-0008-0000-0200-000079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34" name="Text Box 39">
          <a:extLst>
            <a:ext uri="{FF2B5EF4-FFF2-40B4-BE49-F238E27FC236}">
              <a16:creationId xmlns:a16="http://schemas.microsoft.com/office/drawing/2014/main" id="{00000000-0008-0000-0200-00007A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35" name="Text Box 40">
          <a:extLst>
            <a:ext uri="{FF2B5EF4-FFF2-40B4-BE49-F238E27FC236}">
              <a16:creationId xmlns:a16="http://schemas.microsoft.com/office/drawing/2014/main" id="{00000000-0008-0000-0200-00007B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36" name="Text Box 41">
          <a:extLst>
            <a:ext uri="{FF2B5EF4-FFF2-40B4-BE49-F238E27FC236}">
              <a16:creationId xmlns:a16="http://schemas.microsoft.com/office/drawing/2014/main" id="{00000000-0008-0000-0200-00007C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37" name="Text Box 4">
          <a:extLst>
            <a:ext uri="{FF2B5EF4-FFF2-40B4-BE49-F238E27FC236}">
              <a16:creationId xmlns:a16="http://schemas.microsoft.com/office/drawing/2014/main" id="{00000000-0008-0000-0200-00007D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38" name="Text Box 24">
          <a:extLst>
            <a:ext uri="{FF2B5EF4-FFF2-40B4-BE49-F238E27FC236}">
              <a16:creationId xmlns:a16="http://schemas.microsoft.com/office/drawing/2014/main" id="{00000000-0008-0000-0200-00007E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39" name="Text Box 25">
          <a:extLst>
            <a:ext uri="{FF2B5EF4-FFF2-40B4-BE49-F238E27FC236}">
              <a16:creationId xmlns:a16="http://schemas.microsoft.com/office/drawing/2014/main" id="{00000000-0008-0000-0200-00007F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40" name="Text Box 26">
          <a:extLst>
            <a:ext uri="{FF2B5EF4-FFF2-40B4-BE49-F238E27FC236}">
              <a16:creationId xmlns:a16="http://schemas.microsoft.com/office/drawing/2014/main" id="{00000000-0008-0000-0200-000080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41" name="Text Box 27">
          <a:extLst>
            <a:ext uri="{FF2B5EF4-FFF2-40B4-BE49-F238E27FC236}">
              <a16:creationId xmlns:a16="http://schemas.microsoft.com/office/drawing/2014/main" id="{00000000-0008-0000-0200-000081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42" name="Text Box 28">
          <a:extLst>
            <a:ext uri="{FF2B5EF4-FFF2-40B4-BE49-F238E27FC236}">
              <a16:creationId xmlns:a16="http://schemas.microsoft.com/office/drawing/2014/main" id="{00000000-0008-0000-0200-000082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43" name="Text Box 29">
          <a:extLst>
            <a:ext uri="{FF2B5EF4-FFF2-40B4-BE49-F238E27FC236}">
              <a16:creationId xmlns:a16="http://schemas.microsoft.com/office/drawing/2014/main" id="{00000000-0008-0000-0200-000083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44" name="Text Box 30">
          <a:extLst>
            <a:ext uri="{FF2B5EF4-FFF2-40B4-BE49-F238E27FC236}">
              <a16:creationId xmlns:a16="http://schemas.microsoft.com/office/drawing/2014/main" id="{00000000-0008-0000-0200-000084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45" name="Text Box 31">
          <a:extLst>
            <a:ext uri="{FF2B5EF4-FFF2-40B4-BE49-F238E27FC236}">
              <a16:creationId xmlns:a16="http://schemas.microsoft.com/office/drawing/2014/main" id="{00000000-0008-0000-0200-000085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46" name="Text Box 32">
          <a:extLst>
            <a:ext uri="{FF2B5EF4-FFF2-40B4-BE49-F238E27FC236}">
              <a16:creationId xmlns:a16="http://schemas.microsoft.com/office/drawing/2014/main" id="{00000000-0008-0000-0200-000086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47" name="Text Box 33">
          <a:extLst>
            <a:ext uri="{FF2B5EF4-FFF2-40B4-BE49-F238E27FC236}">
              <a16:creationId xmlns:a16="http://schemas.microsoft.com/office/drawing/2014/main" id="{00000000-0008-0000-0200-000087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48" name="Text Box 34">
          <a:extLst>
            <a:ext uri="{FF2B5EF4-FFF2-40B4-BE49-F238E27FC236}">
              <a16:creationId xmlns:a16="http://schemas.microsoft.com/office/drawing/2014/main" id="{00000000-0008-0000-0200-000088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49" name="Text Box 35">
          <a:extLst>
            <a:ext uri="{FF2B5EF4-FFF2-40B4-BE49-F238E27FC236}">
              <a16:creationId xmlns:a16="http://schemas.microsoft.com/office/drawing/2014/main" id="{00000000-0008-0000-0200-000089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50" name="Text Box 36">
          <a:extLst>
            <a:ext uri="{FF2B5EF4-FFF2-40B4-BE49-F238E27FC236}">
              <a16:creationId xmlns:a16="http://schemas.microsoft.com/office/drawing/2014/main" id="{00000000-0008-0000-0200-00008A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51" name="Text Box 37">
          <a:extLst>
            <a:ext uri="{FF2B5EF4-FFF2-40B4-BE49-F238E27FC236}">
              <a16:creationId xmlns:a16="http://schemas.microsoft.com/office/drawing/2014/main" id="{00000000-0008-0000-0200-00008B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52" name="Text Box 38">
          <a:extLst>
            <a:ext uri="{FF2B5EF4-FFF2-40B4-BE49-F238E27FC236}">
              <a16:creationId xmlns:a16="http://schemas.microsoft.com/office/drawing/2014/main" id="{00000000-0008-0000-0200-00008C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53" name="Text Box 39">
          <a:extLst>
            <a:ext uri="{FF2B5EF4-FFF2-40B4-BE49-F238E27FC236}">
              <a16:creationId xmlns:a16="http://schemas.microsoft.com/office/drawing/2014/main" id="{00000000-0008-0000-0200-00008D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54" name="Text Box 40">
          <a:extLst>
            <a:ext uri="{FF2B5EF4-FFF2-40B4-BE49-F238E27FC236}">
              <a16:creationId xmlns:a16="http://schemas.microsoft.com/office/drawing/2014/main" id="{00000000-0008-0000-0200-00008E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55" name="Text Box 41">
          <a:extLst>
            <a:ext uri="{FF2B5EF4-FFF2-40B4-BE49-F238E27FC236}">
              <a16:creationId xmlns:a16="http://schemas.microsoft.com/office/drawing/2014/main" id="{00000000-0008-0000-0200-00008F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56" name="Text Box 42">
          <a:extLst>
            <a:ext uri="{FF2B5EF4-FFF2-40B4-BE49-F238E27FC236}">
              <a16:creationId xmlns:a16="http://schemas.microsoft.com/office/drawing/2014/main" id="{00000000-0008-0000-0200-000090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57" name="Text Box 4">
          <a:extLst>
            <a:ext uri="{FF2B5EF4-FFF2-40B4-BE49-F238E27FC236}">
              <a16:creationId xmlns:a16="http://schemas.microsoft.com/office/drawing/2014/main" id="{00000000-0008-0000-0200-000091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58" name="Text Box 24">
          <a:extLst>
            <a:ext uri="{FF2B5EF4-FFF2-40B4-BE49-F238E27FC236}">
              <a16:creationId xmlns:a16="http://schemas.microsoft.com/office/drawing/2014/main" id="{00000000-0008-0000-0200-000092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59" name="Text Box 25">
          <a:extLst>
            <a:ext uri="{FF2B5EF4-FFF2-40B4-BE49-F238E27FC236}">
              <a16:creationId xmlns:a16="http://schemas.microsoft.com/office/drawing/2014/main" id="{00000000-0008-0000-0200-000093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60" name="Text Box 26">
          <a:extLst>
            <a:ext uri="{FF2B5EF4-FFF2-40B4-BE49-F238E27FC236}">
              <a16:creationId xmlns:a16="http://schemas.microsoft.com/office/drawing/2014/main" id="{00000000-0008-0000-0200-000094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61" name="Text Box 27">
          <a:extLst>
            <a:ext uri="{FF2B5EF4-FFF2-40B4-BE49-F238E27FC236}">
              <a16:creationId xmlns:a16="http://schemas.microsoft.com/office/drawing/2014/main" id="{00000000-0008-0000-0200-000095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62" name="Text Box 28">
          <a:extLst>
            <a:ext uri="{FF2B5EF4-FFF2-40B4-BE49-F238E27FC236}">
              <a16:creationId xmlns:a16="http://schemas.microsoft.com/office/drawing/2014/main" id="{00000000-0008-0000-0200-000096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63" name="Text Box 29">
          <a:extLst>
            <a:ext uri="{FF2B5EF4-FFF2-40B4-BE49-F238E27FC236}">
              <a16:creationId xmlns:a16="http://schemas.microsoft.com/office/drawing/2014/main" id="{00000000-0008-0000-0200-000097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64" name="Text Box 30">
          <a:extLst>
            <a:ext uri="{FF2B5EF4-FFF2-40B4-BE49-F238E27FC236}">
              <a16:creationId xmlns:a16="http://schemas.microsoft.com/office/drawing/2014/main" id="{00000000-0008-0000-0200-000098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65" name="Text Box 31">
          <a:extLst>
            <a:ext uri="{FF2B5EF4-FFF2-40B4-BE49-F238E27FC236}">
              <a16:creationId xmlns:a16="http://schemas.microsoft.com/office/drawing/2014/main" id="{00000000-0008-0000-0200-000099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66" name="Text Box 32">
          <a:extLst>
            <a:ext uri="{FF2B5EF4-FFF2-40B4-BE49-F238E27FC236}">
              <a16:creationId xmlns:a16="http://schemas.microsoft.com/office/drawing/2014/main" id="{00000000-0008-0000-0200-00009A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67" name="Text Box 33">
          <a:extLst>
            <a:ext uri="{FF2B5EF4-FFF2-40B4-BE49-F238E27FC236}">
              <a16:creationId xmlns:a16="http://schemas.microsoft.com/office/drawing/2014/main" id="{00000000-0008-0000-0200-00009B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68" name="Text Box 34">
          <a:extLst>
            <a:ext uri="{FF2B5EF4-FFF2-40B4-BE49-F238E27FC236}">
              <a16:creationId xmlns:a16="http://schemas.microsoft.com/office/drawing/2014/main" id="{00000000-0008-0000-0200-00009C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69" name="Text Box 35">
          <a:extLst>
            <a:ext uri="{FF2B5EF4-FFF2-40B4-BE49-F238E27FC236}">
              <a16:creationId xmlns:a16="http://schemas.microsoft.com/office/drawing/2014/main" id="{00000000-0008-0000-0200-00009D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70" name="Text Box 36">
          <a:extLst>
            <a:ext uri="{FF2B5EF4-FFF2-40B4-BE49-F238E27FC236}">
              <a16:creationId xmlns:a16="http://schemas.microsoft.com/office/drawing/2014/main" id="{00000000-0008-0000-0200-00009E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71" name="Text Box 37">
          <a:extLst>
            <a:ext uri="{FF2B5EF4-FFF2-40B4-BE49-F238E27FC236}">
              <a16:creationId xmlns:a16="http://schemas.microsoft.com/office/drawing/2014/main" id="{00000000-0008-0000-0200-00009F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72" name="Text Box 38">
          <a:extLst>
            <a:ext uri="{FF2B5EF4-FFF2-40B4-BE49-F238E27FC236}">
              <a16:creationId xmlns:a16="http://schemas.microsoft.com/office/drawing/2014/main" id="{00000000-0008-0000-0200-0000A0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73" name="Text Box 39">
          <a:extLst>
            <a:ext uri="{FF2B5EF4-FFF2-40B4-BE49-F238E27FC236}">
              <a16:creationId xmlns:a16="http://schemas.microsoft.com/office/drawing/2014/main" id="{00000000-0008-0000-0200-0000A1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74" name="Text Box 40">
          <a:extLst>
            <a:ext uri="{FF2B5EF4-FFF2-40B4-BE49-F238E27FC236}">
              <a16:creationId xmlns:a16="http://schemas.microsoft.com/office/drawing/2014/main" id="{00000000-0008-0000-0200-0000A2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75" name="Text Box 41">
          <a:extLst>
            <a:ext uri="{FF2B5EF4-FFF2-40B4-BE49-F238E27FC236}">
              <a16:creationId xmlns:a16="http://schemas.microsoft.com/office/drawing/2014/main" id="{00000000-0008-0000-0200-0000A3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76" name="Text Box 42">
          <a:extLst>
            <a:ext uri="{FF2B5EF4-FFF2-40B4-BE49-F238E27FC236}">
              <a16:creationId xmlns:a16="http://schemas.microsoft.com/office/drawing/2014/main" id="{00000000-0008-0000-0200-0000A4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77" name="Text Box 4">
          <a:extLst>
            <a:ext uri="{FF2B5EF4-FFF2-40B4-BE49-F238E27FC236}">
              <a16:creationId xmlns:a16="http://schemas.microsoft.com/office/drawing/2014/main" id="{00000000-0008-0000-0200-0000A5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78" name="Text Box 24">
          <a:extLst>
            <a:ext uri="{FF2B5EF4-FFF2-40B4-BE49-F238E27FC236}">
              <a16:creationId xmlns:a16="http://schemas.microsoft.com/office/drawing/2014/main" id="{00000000-0008-0000-0200-0000A6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79" name="Text Box 25">
          <a:extLst>
            <a:ext uri="{FF2B5EF4-FFF2-40B4-BE49-F238E27FC236}">
              <a16:creationId xmlns:a16="http://schemas.microsoft.com/office/drawing/2014/main" id="{00000000-0008-0000-0200-0000A7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80" name="Text Box 26">
          <a:extLst>
            <a:ext uri="{FF2B5EF4-FFF2-40B4-BE49-F238E27FC236}">
              <a16:creationId xmlns:a16="http://schemas.microsoft.com/office/drawing/2014/main" id="{00000000-0008-0000-0200-0000A8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81" name="Text Box 27">
          <a:extLst>
            <a:ext uri="{FF2B5EF4-FFF2-40B4-BE49-F238E27FC236}">
              <a16:creationId xmlns:a16="http://schemas.microsoft.com/office/drawing/2014/main" id="{00000000-0008-0000-0200-0000A9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82" name="Text Box 28">
          <a:extLst>
            <a:ext uri="{FF2B5EF4-FFF2-40B4-BE49-F238E27FC236}">
              <a16:creationId xmlns:a16="http://schemas.microsoft.com/office/drawing/2014/main" id="{00000000-0008-0000-0200-0000AA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83" name="Text Box 29">
          <a:extLst>
            <a:ext uri="{FF2B5EF4-FFF2-40B4-BE49-F238E27FC236}">
              <a16:creationId xmlns:a16="http://schemas.microsoft.com/office/drawing/2014/main" id="{00000000-0008-0000-0200-0000AB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84" name="Text Box 30">
          <a:extLst>
            <a:ext uri="{FF2B5EF4-FFF2-40B4-BE49-F238E27FC236}">
              <a16:creationId xmlns:a16="http://schemas.microsoft.com/office/drawing/2014/main" id="{00000000-0008-0000-0200-0000AC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85" name="Text Box 31">
          <a:extLst>
            <a:ext uri="{FF2B5EF4-FFF2-40B4-BE49-F238E27FC236}">
              <a16:creationId xmlns:a16="http://schemas.microsoft.com/office/drawing/2014/main" id="{00000000-0008-0000-0200-0000AD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86" name="Text Box 32">
          <a:extLst>
            <a:ext uri="{FF2B5EF4-FFF2-40B4-BE49-F238E27FC236}">
              <a16:creationId xmlns:a16="http://schemas.microsoft.com/office/drawing/2014/main" id="{00000000-0008-0000-0200-0000AE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87" name="Text Box 33">
          <a:extLst>
            <a:ext uri="{FF2B5EF4-FFF2-40B4-BE49-F238E27FC236}">
              <a16:creationId xmlns:a16="http://schemas.microsoft.com/office/drawing/2014/main" id="{00000000-0008-0000-0200-0000AF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88" name="Text Box 34">
          <a:extLst>
            <a:ext uri="{FF2B5EF4-FFF2-40B4-BE49-F238E27FC236}">
              <a16:creationId xmlns:a16="http://schemas.microsoft.com/office/drawing/2014/main" id="{00000000-0008-0000-0200-0000B0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89" name="Text Box 35">
          <a:extLst>
            <a:ext uri="{FF2B5EF4-FFF2-40B4-BE49-F238E27FC236}">
              <a16:creationId xmlns:a16="http://schemas.microsoft.com/office/drawing/2014/main" id="{00000000-0008-0000-0200-0000B1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90" name="Text Box 36">
          <a:extLst>
            <a:ext uri="{FF2B5EF4-FFF2-40B4-BE49-F238E27FC236}">
              <a16:creationId xmlns:a16="http://schemas.microsoft.com/office/drawing/2014/main" id="{00000000-0008-0000-0200-0000B2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91" name="Text Box 37">
          <a:extLst>
            <a:ext uri="{FF2B5EF4-FFF2-40B4-BE49-F238E27FC236}">
              <a16:creationId xmlns:a16="http://schemas.microsoft.com/office/drawing/2014/main" id="{00000000-0008-0000-0200-0000B3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92" name="Text Box 38">
          <a:extLst>
            <a:ext uri="{FF2B5EF4-FFF2-40B4-BE49-F238E27FC236}">
              <a16:creationId xmlns:a16="http://schemas.microsoft.com/office/drawing/2014/main" id="{00000000-0008-0000-0200-0000B4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93" name="Text Box 39">
          <a:extLst>
            <a:ext uri="{FF2B5EF4-FFF2-40B4-BE49-F238E27FC236}">
              <a16:creationId xmlns:a16="http://schemas.microsoft.com/office/drawing/2014/main" id="{00000000-0008-0000-0200-0000B5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94" name="Text Box 40">
          <a:extLst>
            <a:ext uri="{FF2B5EF4-FFF2-40B4-BE49-F238E27FC236}">
              <a16:creationId xmlns:a16="http://schemas.microsoft.com/office/drawing/2014/main" id="{00000000-0008-0000-0200-0000B6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95" name="Text Box 41">
          <a:extLst>
            <a:ext uri="{FF2B5EF4-FFF2-40B4-BE49-F238E27FC236}">
              <a16:creationId xmlns:a16="http://schemas.microsoft.com/office/drawing/2014/main" id="{00000000-0008-0000-0200-0000B7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96" name="Text Box 42">
          <a:extLst>
            <a:ext uri="{FF2B5EF4-FFF2-40B4-BE49-F238E27FC236}">
              <a16:creationId xmlns:a16="http://schemas.microsoft.com/office/drawing/2014/main" id="{00000000-0008-0000-0200-0000B8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697" name="Text Box 4">
          <a:extLst>
            <a:ext uri="{FF2B5EF4-FFF2-40B4-BE49-F238E27FC236}">
              <a16:creationId xmlns:a16="http://schemas.microsoft.com/office/drawing/2014/main" id="{00000000-0008-0000-0200-0000B9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98" name="Text Box 24">
          <a:extLst>
            <a:ext uri="{FF2B5EF4-FFF2-40B4-BE49-F238E27FC236}">
              <a16:creationId xmlns:a16="http://schemas.microsoft.com/office/drawing/2014/main" id="{00000000-0008-0000-0200-0000BA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699" name="Text Box 25">
          <a:extLst>
            <a:ext uri="{FF2B5EF4-FFF2-40B4-BE49-F238E27FC236}">
              <a16:creationId xmlns:a16="http://schemas.microsoft.com/office/drawing/2014/main" id="{00000000-0008-0000-0200-0000BB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00" name="Text Box 26">
          <a:extLst>
            <a:ext uri="{FF2B5EF4-FFF2-40B4-BE49-F238E27FC236}">
              <a16:creationId xmlns:a16="http://schemas.microsoft.com/office/drawing/2014/main" id="{00000000-0008-0000-0200-0000BC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01" name="Text Box 27">
          <a:extLst>
            <a:ext uri="{FF2B5EF4-FFF2-40B4-BE49-F238E27FC236}">
              <a16:creationId xmlns:a16="http://schemas.microsoft.com/office/drawing/2014/main" id="{00000000-0008-0000-0200-0000BD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02" name="Text Box 28">
          <a:extLst>
            <a:ext uri="{FF2B5EF4-FFF2-40B4-BE49-F238E27FC236}">
              <a16:creationId xmlns:a16="http://schemas.microsoft.com/office/drawing/2014/main" id="{00000000-0008-0000-0200-0000BE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03" name="Text Box 29">
          <a:extLst>
            <a:ext uri="{FF2B5EF4-FFF2-40B4-BE49-F238E27FC236}">
              <a16:creationId xmlns:a16="http://schemas.microsoft.com/office/drawing/2014/main" id="{00000000-0008-0000-0200-0000BF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04" name="Text Box 30">
          <a:extLst>
            <a:ext uri="{FF2B5EF4-FFF2-40B4-BE49-F238E27FC236}">
              <a16:creationId xmlns:a16="http://schemas.microsoft.com/office/drawing/2014/main" id="{00000000-0008-0000-0200-0000C0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05" name="Text Box 31">
          <a:extLst>
            <a:ext uri="{FF2B5EF4-FFF2-40B4-BE49-F238E27FC236}">
              <a16:creationId xmlns:a16="http://schemas.microsoft.com/office/drawing/2014/main" id="{00000000-0008-0000-0200-0000C1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06" name="Text Box 32">
          <a:extLst>
            <a:ext uri="{FF2B5EF4-FFF2-40B4-BE49-F238E27FC236}">
              <a16:creationId xmlns:a16="http://schemas.microsoft.com/office/drawing/2014/main" id="{00000000-0008-0000-0200-0000C2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07" name="Text Box 33">
          <a:extLst>
            <a:ext uri="{FF2B5EF4-FFF2-40B4-BE49-F238E27FC236}">
              <a16:creationId xmlns:a16="http://schemas.microsoft.com/office/drawing/2014/main" id="{00000000-0008-0000-0200-0000C3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08" name="Text Box 34">
          <a:extLst>
            <a:ext uri="{FF2B5EF4-FFF2-40B4-BE49-F238E27FC236}">
              <a16:creationId xmlns:a16="http://schemas.microsoft.com/office/drawing/2014/main" id="{00000000-0008-0000-0200-0000C4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09" name="Text Box 35">
          <a:extLst>
            <a:ext uri="{FF2B5EF4-FFF2-40B4-BE49-F238E27FC236}">
              <a16:creationId xmlns:a16="http://schemas.microsoft.com/office/drawing/2014/main" id="{00000000-0008-0000-0200-0000C5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10" name="Text Box 36">
          <a:extLst>
            <a:ext uri="{FF2B5EF4-FFF2-40B4-BE49-F238E27FC236}">
              <a16:creationId xmlns:a16="http://schemas.microsoft.com/office/drawing/2014/main" id="{00000000-0008-0000-0200-0000C6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11" name="Text Box 37">
          <a:extLst>
            <a:ext uri="{FF2B5EF4-FFF2-40B4-BE49-F238E27FC236}">
              <a16:creationId xmlns:a16="http://schemas.microsoft.com/office/drawing/2014/main" id="{00000000-0008-0000-0200-0000C7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12" name="Text Box 38">
          <a:extLst>
            <a:ext uri="{FF2B5EF4-FFF2-40B4-BE49-F238E27FC236}">
              <a16:creationId xmlns:a16="http://schemas.microsoft.com/office/drawing/2014/main" id="{00000000-0008-0000-0200-0000C8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13" name="Text Box 39">
          <a:extLst>
            <a:ext uri="{FF2B5EF4-FFF2-40B4-BE49-F238E27FC236}">
              <a16:creationId xmlns:a16="http://schemas.microsoft.com/office/drawing/2014/main" id="{00000000-0008-0000-0200-0000C9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14" name="Text Box 40">
          <a:extLst>
            <a:ext uri="{FF2B5EF4-FFF2-40B4-BE49-F238E27FC236}">
              <a16:creationId xmlns:a16="http://schemas.microsoft.com/office/drawing/2014/main" id="{00000000-0008-0000-0200-0000CA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15" name="Text Box 41">
          <a:extLst>
            <a:ext uri="{FF2B5EF4-FFF2-40B4-BE49-F238E27FC236}">
              <a16:creationId xmlns:a16="http://schemas.microsoft.com/office/drawing/2014/main" id="{00000000-0008-0000-0200-0000CB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16" name="Text Box 4">
          <a:extLst>
            <a:ext uri="{FF2B5EF4-FFF2-40B4-BE49-F238E27FC236}">
              <a16:creationId xmlns:a16="http://schemas.microsoft.com/office/drawing/2014/main" id="{00000000-0008-0000-0200-0000CC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17" name="Text Box 24">
          <a:extLst>
            <a:ext uri="{FF2B5EF4-FFF2-40B4-BE49-F238E27FC236}">
              <a16:creationId xmlns:a16="http://schemas.microsoft.com/office/drawing/2014/main" id="{00000000-0008-0000-0200-0000CD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18" name="Text Box 25">
          <a:extLst>
            <a:ext uri="{FF2B5EF4-FFF2-40B4-BE49-F238E27FC236}">
              <a16:creationId xmlns:a16="http://schemas.microsoft.com/office/drawing/2014/main" id="{00000000-0008-0000-0200-0000CE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19" name="Text Box 26">
          <a:extLst>
            <a:ext uri="{FF2B5EF4-FFF2-40B4-BE49-F238E27FC236}">
              <a16:creationId xmlns:a16="http://schemas.microsoft.com/office/drawing/2014/main" id="{00000000-0008-0000-0200-0000CF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20" name="Text Box 27">
          <a:extLst>
            <a:ext uri="{FF2B5EF4-FFF2-40B4-BE49-F238E27FC236}">
              <a16:creationId xmlns:a16="http://schemas.microsoft.com/office/drawing/2014/main" id="{00000000-0008-0000-0200-0000D0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21" name="Text Box 28">
          <a:extLst>
            <a:ext uri="{FF2B5EF4-FFF2-40B4-BE49-F238E27FC236}">
              <a16:creationId xmlns:a16="http://schemas.microsoft.com/office/drawing/2014/main" id="{00000000-0008-0000-0200-0000D1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22" name="Text Box 29">
          <a:extLst>
            <a:ext uri="{FF2B5EF4-FFF2-40B4-BE49-F238E27FC236}">
              <a16:creationId xmlns:a16="http://schemas.microsoft.com/office/drawing/2014/main" id="{00000000-0008-0000-0200-0000D2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23" name="Text Box 30">
          <a:extLst>
            <a:ext uri="{FF2B5EF4-FFF2-40B4-BE49-F238E27FC236}">
              <a16:creationId xmlns:a16="http://schemas.microsoft.com/office/drawing/2014/main" id="{00000000-0008-0000-0200-0000D3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24" name="Text Box 31">
          <a:extLst>
            <a:ext uri="{FF2B5EF4-FFF2-40B4-BE49-F238E27FC236}">
              <a16:creationId xmlns:a16="http://schemas.microsoft.com/office/drawing/2014/main" id="{00000000-0008-0000-0200-0000D4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25" name="Text Box 32">
          <a:extLst>
            <a:ext uri="{FF2B5EF4-FFF2-40B4-BE49-F238E27FC236}">
              <a16:creationId xmlns:a16="http://schemas.microsoft.com/office/drawing/2014/main" id="{00000000-0008-0000-0200-0000D5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26" name="Text Box 33">
          <a:extLst>
            <a:ext uri="{FF2B5EF4-FFF2-40B4-BE49-F238E27FC236}">
              <a16:creationId xmlns:a16="http://schemas.microsoft.com/office/drawing/2014/main" id="{00000000-0008-0000-0200-0000D6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27" name="Text Box 34">
          <a:extLst>
            <a:ext uri="{FF2B5EF4-FFF2-40B4-BE49-F238E27FC236}">
              <a16:creationId xmlns:a16="http://schemas.microsoft.com/office/drawing/2014/main" id="{00000000-0008-0000-0200-0000D7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28" name="Text Box 35">
          <a:extLst>
            <a:ext uri="{FF2B5EF4-FFF2-40B4-BE49-F238E27FC236}">
              <a16:creationId xmlns:a16="http://schemas.microsoft.com/office/drawing/2014/main" id="{00000000-0008-0000-0200-0000D8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29" name="Text Box 36">
          <a:extLst>
            <a:ext uri="{FF2B5EF4-FFF2-40B4-BE49-F238E27FC236}">
              <a16:creationId xmlns:a16="http://schemas.microsoft.com/office/drawing/2014/main" id="{00000000-0008-0000-0200-0000D9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30" name="Text Box 37">
          <a:extLst>
            <a:ext uri="{FF2B5EF4-FFF2-40B4-BE49-F238E27FC236}">
              <a16:creationId xmlns:a16="http://schemas.microsoft.com/office/drawing/2014/main" id="{00000000-0008-0000-0200-0000DA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31" name="Text Box 38">
          <a:extLst>
            <a:ext uri="{FF2B5EF4-FFF2-40B4-BE49-F238E27FC236}">
              <a16:creationId xmlns:a16="http://schemas.microsoft.com/office/drawing/2014/main" id="{00000000-0008-0000-0200-0000DB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32" name="Text Box 39">
          <a:extLst>
            <a:ext uri="{FF2B5EF4-FFF2-40B4-BE49-F238E27FC236}">
              <a16:creationId xmlns:a16="http://schemas.microsoft.com/office/drawing/2014/main" id="{00000000-0008-0000-0200-0000DC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33" name="Text Box 40">
          <a:extLst>
            <a:ext uri="{FF2B5EF4-FFF2-40B4-BE49-F238E27FC236}">
              <a16:creationId xmlns:a16="http://schemas.microsoft.com/office/drawing/2014/main" id="{00000000-0008-0000-0200-0000DD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34" name="Text Box 41">
          <a:extLst>
            <a:ext uri="{FF2B5EF4-FFF2-40B4-BE49-F238E27FC236}">
              <a16:creationId xmlns:a16="http://schemas.microsoft.com/office/drawing/2014/main" id="{00000000-0008-0000-0200-0000DE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35" name="Text Box 42">
          <a:extLst>
            <a:ext uri="{FF2B5EF4-FFF2-40B4-BE49-F238E27FC236}">
              <a16:creationId xmlns:a16="http://schemas.microsoft.com/office/drawing/2014/main" id="{00000000-0008-0000-0200-0000DF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36" name="Text Box 4">
          <a:extLst>
            <a:ext uri="{FF2B5EF4-FFF2-40B4-BE49-F238E27FC236}">
              <a16:creationId xmlns:a16="http://schemas.microsoft.com/office/drawing/2014/main" id="{00000000-0008-0000-0200-0000E0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37" name="Text Box 24">
          <a:extLst>
            <a:ext uri="{FF2B5EF4-FFF2-40B4-BE49-F238E27FC236}">
              <a16:creationId xmlns:a16="http://schemas.microsoft.com/office/drawing/2014/main" id="{00000000-0008-0000-0200-0000E1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38" name="Text Box 25">
          <a:extLst>
            <a:ext uri="{FF2B5EF4-FFF2-40B4-BE49-F238E27FC236}">
              <a16:creationId xmlns:a16="http://schemas.microsoft.com/office/drawing/2014/main" id="{00000000-0008-0000-0200-0000E2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39" name="Text Box 26">
          <a:extLst>
            <a:ext uri="{FF2B5EF4-FFF2-40B4-BE49-F238E27FC236}">
              <a16:creationId xmlns:a16="http://schemas.microsoft.com/office/drawing/2014/main" id="{00000000-0008-0000-0200-0000E3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40" name="Text Box 27">
          <a:extLst>
            <a:ext uri="{FF2B5EF4-FFF2-40B4-BE49-F238E27FC236}">
              <a16:creationId xmlns:a16="http://schemas.microsoft.com/office/drawing/2014/main" id="{00000000-0008-0000-0200-0000E4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41" name="Text Box 28">
          <a:extLst>
            <a:ext uri="{FF2B5EF4-FFF2-40B4-BE49-F238E27FC236}">
              <a16:creationId xmlns:a16="http://schemas.microsoft.com/office/drawing/2014/main" id="{00000000-0008-0000-0200-0000E5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42" name="Text Box 29">
          <a:extLst>
            <a:ext uri="{FF2B5EF4-FFF2-40B4-BE49-F238E27FC236}">
              <a16:creationId xmlns:a16="http://schemas.microsoft.com/office/drawing/2014/main" id="{00000000-0008-0000-0200-0000E6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43" name="Text Box 30">
          <a:extLst>
            <a:ext uri="{FF2B5EF4-FFF2-40B4-BE49-F238E27FC236}">
              <a16:creationId xmlns:a16="http://schemas.microsoft.com/office/drawing/2014/main" id="{00000000-0008-0000-0200-0000E7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44" name="Text Box 31">
          <a:extLst>
            <a:ext uri="{FF2B5EF4-FFF2-40B4-BE49-F238E27FC236}">
              <a16:creationId xmlns:a16="http://schemas.microsoft.com/office/drawing/2014/main" id="{00000000-0008-0000-0200-0000E8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45" name="Text Box 32">
          <a:extLst>
            <a:ext uri="{FF2B5EF4-FFF2-40B4-BE49-F238E27FC236}">
              <a16:creationId xmlns:a16="http://schemas.microsoft.com/office/drawing/2014/main" id="{00000000-0008-0000-0200-0000E9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46" name="Text Box 33">
          <a:extLst>
            <a:ext uri="{FF2B5EF4-FFF2-40B4-BE49-F238E27FC236}">
              <a16:creationId xmlns:a16="http://schemas.microsoft.com/office/drawing/2014/main" id="{00000000-0008-0000-0200-0000EA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47" name="Text Box 34">
          <a:extLst>
            <a:ext uri="{FF2B5EF4-FFF2-40B4-BE49-F238E27FC236}">
              <a16:creationId xmlns:a16="http://schemas.microsoft.com/office/drawing/2014/main" id="{00000000-0008-0000-0200-0000EB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48" name="Text Box 35">
          <a:extLst>
            <a:ext uri="{FF2B5EF4-FFF2-40B4-BE49-F238E27FC236}">
              <a16:creationId xmlns:a16="http://schemas.microsoft.com/office/drawing/2014/main" id="{00000000-0008-0000-0200-0000EC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49" name="Text Box 36">
          <a:extLst>
            <a:ext uri="{FF2B5EF4-FFF2-40B4-BE49-F238E27FC236}">
              <a16:creationId xmlns:a16="http://schemas.microsoft.com/office/drawing/2014/main" id="{00000000-0008-0000-0200-0000ED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50" name="Text Box 37">
          <a:extLst>
            <a:ext uri="{FF2B5EF4-FFF2-40B4-BE49-F238E27FC236}">
              <a16:creationId xmlns:a16="http://schemas.microsoft.com/office/drawing/2014/main" id="{00000000-0008-0000-0200-0000EE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51" name="Text Box 38">
          <a:extLst>
            <a:ext uri="{FF2B5EF4-FFF2-40B4-BE49-F238E27FC236}">
              <a16:creationId xmlns:a16="http://schemas.microsoft.com/office/drawing/2014/main" id="{00000000-0008-0000-0200-0000EF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52" name="Text Box 39">
          <a:extLst>
            <a:ext uri="{FF2B5EF4-FFF2-40B4-BE49-F238E27FC236}">
              <a16:creationId xmlns:a16="http://schemas.microsoft.com/office/drawing/2014/main" id="{00000000-0008-0000-0200-0000F0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53" name="Text Box 40">
          <a:extLst>
            <a:ext uri="{FF2B5EF4-FFF2-40B4-BE49-F238E27FC236}">
              <a16:creationId xmlns:a16="http://schemas.microsoft.com/office/drawing/2014/main" id="{00000000-0008-0000-0200-0000F1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54" name="Text Box 41">
          <a:extLst>
            <a:ext uri="{FF2B5EF4-FFF2-40B4-BE49-F238E27FC236}">
              <a16:creationId xmlns:a16="http://schemas.microsoft.com/office/drawing/2014/main" id="{00000000-0008-0000-0200-0000F2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55" name="Text Box 42">
          <a:extLst>
            <a:ext uri="{FF2B5EF4-FFF2-40B4-BE49-F238E27FC236}">
              <a16:creationId xmlns:a16="http://schemas.microsoft.com/office/drawing/2014/main" id="{00000000-0008-0000-0200-0000F3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56" name="Text Box 4">
          <a:extLst>
            <a:ext uri="{FF2B5EF4-FFF2-40B4-BE49-F238E27FC236}">
              <a16:creationId xmlns:a16="http://schemas.microsoft.com/office/drawing/2014/main" id="{00000000-0008-0000-0200-0000F4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57" name="Text Box 24">
          <a:extLst>
            <a:ext uri="{FF2B5EF4-FFF2-40B4-BE49-F238E27FC236}">
              <a16:creationId xmlns:a16="http://schemas.microsoft.com/office/drawing/2014/main" id="{00000000-0008-0000-0200-0000F5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58" name="Text Box 25">
          <a:extLst>
            <a:ext uri="{FF2B5EF4-FFF2-40B4-BE49-F238E27FC236}">
              <a16:creationId xmlns:a16="http://schemas.microsoft.com/office/drawing/2014/main" id="{00000000-0008-0000-0200-0000F6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59" name="Text Box 26">
          <a:extLst>
            <a:ext uri="{FF2B5EF4-FFF2-40B4-BE49-F238E27FC236}">
              <a16:creationId xmlns:a16="http://schemas.microsoft.com/office/drawing/2014/main" id="{00000000-0008-0000-0200-0000F7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60" name="Text Box 27">
          <a:extLst>
            <a:ext uri="{FF2B5EF4-FFF2-40B4-BE49-F238E27FC236}">
              <a16:creationId xmlns:a16="http://schemas.microsoft.com/office/drawing/2014/main" id="{00000000-0008-0000-0200-0000F8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61" name="Text Box 28">
          <a:extLst>
            <a:ext uri="{FF2B5EF4-FFF2-40B4-BE49-F238E27FC236}">
              <a16:creationId xmlns:a16="http://schemas.microsoft.com/office/drawing/2014/main" id="{00000000-0008-0000-0200-0000F9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62" name="Text Box 29">
          <a:extLst>
            <a:ext uri="{FF2B5EF4-FFF2-40B4-BE49-F238E27FC236}">
              <a16:creationId xmlns:a16="http://schemas.microsoft.com/office/drawing/2014/main" id="{00000000-0008-0000-0200-0000FA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63" name="Text Box 30">
          <a:extLst>
            <a:ext uri="{FF2B5EF4-FFF2-40B4-BE49-F238E27FC236}">
              <a16:creationId xmlns:a16="http://schemas.microsoft.com/office/drawing/2014/main" id="{00000000-0008-0000-0200-0000FB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64" name="Text Box 31">
          <a:extLst>
            <a:ext uri="{FF2B5EF4-FFF2-40B4-BE49-F238E27FC236}">
              <a16:creationId xmlns:a16="http://schemas.microsoft.com/office/drawing/2014/main" id="{00000000-0008-0000-0200-0000FC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65" name="Text Box 32">
          <a:extLst>
            <a:ext uri="{FF2B5EF4-FFF2-40B4-BE49-F238E27FC236}">
              <a16:creationId xmlns:a16="http://schemas.microsoft.com/office/drawing/2014/main" id="{00000000-0008-0000-0200-0000FD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66" name="Text Box 33">
          <a:extLst>
            <a:ext uri="{FF2B5EF4-FFF2-40B4-BE49-F238E27FC236}">
              <a16:creationId xmlns:a16="http://schemas.microsoft.com/office/drawing/2014/main" id="{00000000-0008-0000-0200-0000FE02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67" name="Text Box 34">
          <a:extLst>
            <a:ext uri="{FF2B5EF4-FFF2-40B4-BE49-F238E27FC236}">
              <a16:creationId xmlns:a16="http://schemas.microsoft.com/office/drawing/2014/main" id="{00000000-0008-0000-0200-0000FF02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68" name="Text Box 35">
          <a:extLst>
            <a:ext uri="{FF2B5EF4-FFF2-40B4-BE49-F238E27FC236}">
              <a16:creationId xmlns:a16="http://schemas.microsoft.com/office/drawing/2014/main" id="{00000000-0008-0000-0200-000000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69" name="Text Box 36">
          <a:extLst>
            <a:ext uri="{FF2B5EF4-FFF2-40B4-BE49-F238E27FC236}">
              <a16:creationId xmlns:a16="http://schemas.microsoft.com/office/drawing/2014/main" id="{00000000-0008-0000-0200-000001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70" name="Text Box 37">
          <a:extLst>
            <a:ext uri="{FF2B5EF4-FFF2-40B4-BE49-F238E27FC236}">
              <a16:creationId xmlns:a16="http://schemas.microsoft.com/office/drawing/2014/main" id="{00000000-0008-0000-0200-000002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71" name="Text Box 38">
          <a:extLst>
            <a:ext uri="{FF2B5EF4-FFF2-40B4-BE49-F238E27FC236}">
              <a16:creationId xmlns:a16="http://schemas.microsoft.com/office/drawing/2014/main" id="{00000000-0008-0000-0200-000003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72" name="Text Box 39">
          <a:extLst>
            <a:ext uri="{FF2B5EF4-FFF2-40B4-BE49-F238E27FC236}">
              <a16:creationId xmlns:a16="http://schemas.microsoft.com/office/drawing/2014/main" id="{00000000-0008-0000-0200-000004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73" name="Text Box 40">
          <a:extLst>
            <a:ext uri="{FF2B5EF4-FFF2-40B4-BE49-F238E27FC236}">
              <a16:creationId xmlns:a16="http://schemas.microsoft.com/office/drawing/2014/main" id="{00000000-0008-0000-0200-000005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74" name="Text Box 41">
          <a:extLst>
            <a:ext uri="{FF2B5EF4-FFF2-40B4-BE49-F238E27FC236}">
              <a16:creationId xmlns:a16="http://schemas.microsoft.com/office/drawing/2014/main" id="{00000000-0008-0000-0200-000006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75" name="Text Box 42">
          <a:extLst>
            <a:ext uri="{FF2B5EF4-FFF2-40B4-BE49-F238E27FC236}">
              <a16:creationId xmlns:a16="http://schemas.microsoft.com/office/drawing/2014/main" id="{00000000-0008-0000-0200-000007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76" name="Text Box 4">
          <a:extLst>
            <a:ext uri="{FF2B5EF4-FFF2-40B4-BE49-F238E27FC236}">
              <a16:creationId xmlns:a16="http://schemas.microsoft.com/office/drawing/2014/main" id="{00000000-0008-0000-0200-000008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77" name="Text Box 24">
          <a:extLst>
            <a:ext uri="{FF2B5EF4-FFF2-40B4-BE49-F238E27FC236}">
              <a16:creationId xmlns:a16="http://schemas.microsoft.com/office/drawing/2014/main" id="{00000000-0008-0000-0200-000009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78" name="Text Box 25">
          <a:extLst>
            <a:ext uri="{FF2B5EF4-FFF2-40B4-BE49-F238E27FC236}">
              <a16:creationId xmlns:a16="http://schemas.microsoft.com/office/drawing/2014/main" id="{00000000-0008-0000-0200-00000A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79" name="Text Box 26">
          <a:extLst>
            <a:ext uri="{FF2B5EF4-FFF2-40B4-BE49-F238E27FC236}">
              <a16:creationId xmlns:a16="http://schemas.microsoft.com/office/drawing/2014/main" id="{00000000-0008-0000-0200-00000B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80" name="Text Box 27">
          <a:extLst>
            <a:ext uri="{FF2B5EF4-FFF2-40B4-BE49-F238E27FC236}">
              <a16:creationId xmlns:a16="http://schemas.microsoft.com/office/drawing/2014/main" id="{00000000-0008-0000-0200-00000C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81" name="Text Box 28">
          <a:extLst>
            <a:ext uri="{FF2B5EF4-FFF2-40B4-BE49-F238E27FC236}">
              <a16:creationId xmlns:a16="http://schemas.microsoft.com/office/drawing/2014/main" id="{00000000-0008-0000-0200-00000D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82" name="Text Box 29">
          <a:extLst>
            <a:ext uri="{FF2B5EF4-FFF2-40B4-BE49-F238E27FC236}">
              <a16:creationId xmlns:a16="http://schemas.microsoft.com/office/drawing/2014/main" id="{00000000-0008-0000-0200-00000E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83" name="Text Box 30">
          <a:extLst>
            <a:ext uri="{FF2B5EF4-FFF2-40B4-BE49-F238E27FC236}">
              <a16:creationId xmlns:a16="http://schemas.microsoft.com/office/drawing/2014/main" id="{00000000-0008-0000-0200-00000F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84" name="Text Box 31">
          <a:extLst>
            <a:ext uri="{FF2B5EF4-FFF2-40B4-BE49-F238E27FC236}">
              <a16:creationId xmlns:a16="http://schemas.microsoft.com/office/drawing/2014/main" id="{00000000-0008-0000-0200-000010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85" name="Text Box 32">
          <a:extLst>
            <a:ext uri="{FF2B5EF4-FFF2-40B4-BE49-F238E27FC236}">
              <a16:creationId xmlns:a16="http://schemas.microsoft.com/office/drawing/2014/main" id="{00000000-0008-0000-0200-000011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86" name="Text Box 33">
          <a:extLst>
            <a:ext uri="{FF2B5EF4-FFF2-40B4-BE49-F238E27FC236}">
              <a16:creationId xmlns:a16="http://schemas.microsoft.com/office/drawing/2014/main" id="{00000000-0008-0000-0200-000012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87" name="Text Box 34">
          <a:extLst>
            <a:ext uri="{FF2B5EF4-FFF2-40B4-BE49-F238E27FC236}">
              <a16:creationId xmlns:a16="http://schemas.microsoft.com/office/drawing/2014/main" id="{00000000-0008-0000-0200-000013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88" name="Text Box 35">
          <a:extLst>
            <a:ext uri="{FF2B5EF4-FFF2-40B4-BE49-F238E27FC236}">
              <a16:creationId xmlns:a16="http://schemas.microsoft.com/office/drawing/2014/main" id="{00000000-0008-0000-0200-000014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89" name="Text Box 36">
          <a:extLst>
            <a:ext uri="{FF2B5EF4-FFF2-40B4-BE49-F238E27FC236}">
              <a16:creationId xmlns:a16="http://schemas.microsoft.com/office/drawing/2014/main" id="{00000000-0008-0000-0200-000015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90" name="Text Box 37">
          <a:extLst>
            <a:ext uri="{FF2B5EF4-FFF2-40B4-BE49-F238E27FC236}">
              <a16:creationId xmlns:a16="http://schemas.microsoft.com/office/drawing/2014/main" id="{00000000-0008-0000-0200-000016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91" name="Text Box 38">
          <a:extLst>
            <a:ext uri="{FF2B5EF4-FFF2-40B4-BE49-F238E27FC236}">
              <a16:creationId xmlns:a16="http://schemas.microsoft.com/office/drawing/2014/main" id="{00000000-0008-0000-0200-000017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92" name="Text Box 39">
          <a:extLst>
            <a:ext uri="{FF2B5EF4-FFF2-40B4-BE49-F238E27FC236}">
              <a16:creationId xmlns:a16="http://schemas.microsoft.com/office/drawing/2014/main" id="{00000000-0008-0000-0200-000018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93" name="Text Box 40">
          <a:extLst>
            <a:ext uri="{FF2B5EF4-FFF2-40B4-BE49-F238E27FC236}">
              <a16:creationId xmlns:a16="http://schemas.microsoft.com/office/drawing/2014/main" id="{00000000-0008-0000-0200-000019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94" name="Text Box 41">
          <a:extLst>
            <a:ext uri="{FF2B5EF4-FFF2-40B4-BE49-F238E27FC236}">
              <a16:creationId xmlns:a16="http://schemas.microsoft.com/office/drawing/2014/main" id="{00000000-0008-0000-0200-00001A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95" name="Text Box 42">
          <a:extLst>
            <a:ext uri="{FF2B5EF4-FFF2-40B4-BE49-F238E27FC236}">
              <a16:creationId xmlns:a16="http://schemas.microsoft.com/office/drawing/2014/main" id="{00000000-0008-0000-0200-00001B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796" name="Text Box 4">
          <a:extLst>
            <a:ext uri="{FF2B5EF4-FFF2-40B4-BE49-F238E27FC236}">
              <a16:creationId xmlns:a16="http://schemas.microsoft.com/office/drawing/2014/main" id="{00000000-0008-0000-0200-00001C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97" name="Text Box 24">
          <a:extLst>
            <a:ext uri="{FF2B5EF4-FFF2-40B4-BE49-F238E27FC236}">
              <a16:creationId xmlns:a16="http://schemas.microsoft.com/office/drawing/2014/main" id="{00000000-0008-0000-0200-00001D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98" name="Text Box 25">
          <a:extLst>
            <a:ext uri="{FF2B5EF4-FFF2-40B4-BE49-F238E27FC236}">
              <a16:creationId xmlns:a16="http://schemas.microsoft.com/office/drawing/2014/main" id="{00000000-0008-0000-0200-00001E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799" name="Text Box 26">
          <a:extLst>
            <a:ext uri="{FF2B5EF4-FFF2-40B4-BE49-F238E27FC236}">
              <a16:creationId xmlns:a16="http://schemas.microsoft.com/office/drawing/2014/main" id="{00000000-0008-0000-0200-00001F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00" name="Text Box 27">
          <a:extLst>
            <a:ext uri="{FF2B5EF4-FFF2-40B4-BE49-F238E27FC236}">
              <a16:creationId xmlns:a16="http://schemas.microsoft.com/office/drawing/2014/main" id="{00000000-0008-0000-0200-000020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01" name="Text Box 28">
          <a:extLst>
            <a:ext uri="{FF2B5EF4-FFF2-40B4-BE49-F238E27FC236}">
              <a16:creationId xmlns:a16="http://schemas.microsoft.com/office/drawing/2014/main" id="{00000000-0008-0000-0200-000021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02" name="Text Box 29">
          <a:extLst>
            <a:ext uri="{FF2B5EF4-FFF2-40B4-BE49-F238E27FC236}">
              <a16:creationId xmlns:a16="http://schemas.microsoft.com/office/drawing/2014/main" id="{00000000-0008-0000-0200-000022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03" name="Text Box 30">
          <a:extLst>
            <a:ext uri="{FF2B5EF4-FFF2-40B4-BE49-F238E27FC236}">
              <a16:creationId xmlns:a16="http://schemas.microsoft.com/office/drawing/2014/main" id="{00000000-0008-0000-0200-000023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04" name="Text Box 31">
          <a:extLst>
            <a:ext uri="{FF2B5EF4-FFF2-40B4-BE49-F238E27FC236}">
              <a16:creationId xmlns:a16="http://schemas.microsoft.com/office/drawing/2014/main" id="{00000000-0008-0000-0200-000024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05" name="Text Box 32">
          <a:extLst>
            <a:ext uri="{FF2B5EF4-FFF2-40B4-BE49-F238E27FC236}">
              <a16:creationId xmlns:a16="http://schemas.microsoft.com/office/drawing/2014/main" id="{00000000-0008-0000-0200-000025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06" name="Text Box 33">
          <a:extLst>
            <a:ext uri="{FF2B5EF4-FFF2-40B4-BE49-F238E27FC236}">
              <a16:creationId xmlns:a16="http://schemas.microsoft.com/office/drawing/2014/main" id="{00000000-0008-0000-0200-000026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07" name="Text Box 34">
          <a:extLst>
            <a:ext uri="{FF2B5EF4-FFF2-40B4-BE49-F238E27FC236}">
              <a16:creationId xmlns:a16="http://schemas.microsoft.com/office/drawing/2014/main" id="{00000000-0008-0000-0200-000027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08" name="Text Box 35">
          <a:extLst>
            <a:ext uri="{FF2B5EF4-FFF2-40B4-BE49-F238E27FC236}">
              <a16:creationId xmlns:a16="http://schemas.microsoft.com/office/drawing/2014/main" id="{00000000-0008-0000-0200-000028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09" name="Text Box 36">
          <a:extLst>
            <a:ext uri="{FF2B5EF4-FFF2-40B4-BE49-F238E27FC236}">
              <a16:creationId xmlns:a16="http://schemas.microsoft.com/office/drawing/2014/main" id="{00000000-0008-0000-0200-000029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10" name="Text Box 37">
          <a:extLst>
            <a:ext uri="{FF2B5EF4-FFF2-40B4-BE49-F238E27FC236}">
              <a16:creationId xmlns:a16="http://schemas.microsoft.com/office/drawing/2014/main" id="{00000000-0008-0000-0200-00002A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11" name="Text Box 38">
          <a:extLst>
            <a:ext uri="{FF2B5EF4-FFF2-40B4-BE49-F238E27FC236}">
              <a16:creationId xmlns:a16="http://schemas.microsoft.com/office/drawing/2014/main" id="{00000000-0008-0000-0200-00002B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12" name="Text Box 39">
          <a:extLst>
            <a:ext uri="{FF2B5EF4-FFF2-40B4-BE49-F238E27FC236}">
              <a16:creationId xmlns:a16="http://schemas.microsoft.com/office/drawing/2014/main" id="{00000000-0008-0000-0200-00002C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13" name="Text Box 40">
          <a:extLst>
            <a:ext uri="{FF2B5EF4-FFF2-40B4-BE49-F238E27FC236}">
              <a16:creationId xmlns:a16="http://schemas.microsoft.com/office/drawing/2014/main" id="{00000000-0008-0000-0200-00002D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14" name="Text Box 41">
          <a:extLst>
            <a:ext uri="{FF2B5EF4-FFF2-40B4-BE49-F238E27FC236}">
              <a16:creationId xmlns:a16="http://schemas.microsoft.com/office/drawing/2014/main" id="{00000000-0008-0000-0200-00002E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15" name="Text Box 42">
          <a:extLst>
            <a:ext uri="{FF2B5EF4-FFF2-40B4-BE49-F238E27FC236}">
              <a16:creationId xmlns:a16="http://schemas.microsoft.com/office/drawing/2014/main" id="{00000000-0008-0000-0200-00002F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16" name="Text Box 4">
          <a:extLst>
            <a:ext uri="{FF2B5EF4-FFF2-40B4-BE49-F238E27FC236}">
              <a16:creationId xmlns:a16="http://schemas.microsoft.com/office/drawing/2014/main" id="{00000000-0008-0000-0200-000030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17" name="Text Box 24">
          <a:extLst>
            <a:ext uri="{FF2B5EF4-FFF2-40B4-BE49-F238E27FC236}">
              <a16:creationId xmlns:a16="http://schemas.microsoft.com/office/drawing/2014/main" id="{00000000-0008-0000-0200-000031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18" name="Text Box 25">
          <a:extLst>
            <a:ext uri="{FF2B5EF4-FFF2-40B4-BE49-F238E27FC236}">
              <a16:creationId xmlns:a16="http://schemas.microsoft.com/office/drawing/2014/main" id="{00000000-0008-0000-0200-000032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19" name="Text Box 26">
          <a:extLst>
            <a:ext uri="{FF2B5EF4-FFF2-40B4-BE49-F238E27FC236}">
              <a16:creationId xmlns:a16="http://schemas.microsoft.com/office/drawing/2014/main" id="{00000000-0008-0000-0200-000033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20" name="Text Box 27">
          <a:extLst>
            <a:ext uri="{FF2B5EF4-FFF2-40B4-BE49-F238E27FC236}">
              <a16:creationId xmlns:a16="http://schemas.microsoft.com/office/drawing/2014/main" id="{00000000-0008-0000-0200-000034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21" name="Text Box 28">
          <a:extLst>
            <a:ext uri="{FF2B5EF4-FFF2-40B4-BE49-F238E27FC236}">
              <a16:creationId xmlns:a16="http://schemas.microsoft.com/office/drawing/2014/main" id="{00000000-0008-0000-0200-000035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22" name="Text Box 29">
          <a:extLst>
            <a:ext uri="{FF2B5EF4-FFF2-40B4-BE49-F238E27FC236}">
              <a16:creationId xmlns:a16="http://schemas.microsoft.com/office/drawing/2014/main" id="{00000000-0008-0000-0200-000036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23" name="Text Box 30">
          <a:extLst>
            <a:ext uri="{FF2B5EF4-FFF2-40B4-BE49-F238E27FC236}">
              <a16:creationId xmlns:a16="http://schemas.microsoft.com/office/drawing/2014/main" id="{00000000-0008-0000-0200-000037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24" name="Text Box 31">
          <a:extLst>
            <a:ext uri="{FF2B5EF4-FFF2-40B4-BE49-F238E27FC236}">
              <a16:creationId xmlns:a16="http://schemas.microsoft.com/office/drawing/2014/main" id="{00000000-0008-0000-0200-000038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25" name="Text Box 32">
          <a:extLst>
            <a:ext uri="{FF2B5EF4-FFF2-40B4-BE49-F238E27FC236}">
              <a16:creationId xmlns:a16="http://schemas.microsoft.com/office/drawing/2014/main" id="{00000000-0008-0000-0200-000039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26" name="Text Box 33">
          <a:extLst>
            <a:ext uri="{FF2B5EF4-FFF2-40B4-BE49-F238E27FC236}">
              <a16:creationId xmlns:a16="http://schemas.microsoft.com/office/drawing/2014/main" id="{00000000-0008-0000-0200-00003A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27" name="Text Box 34">
          <a:extLst>
            <a:ext uri="{FF2B5EF4-FFF2-40B4-BE49-F238E27FC236}">
              <a16:creationId xmlns:a16="http://schemas.microsoft.com/office/drawing/2014/main" id="{00000000-0008-0000-0200-00003B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28" name="Text Box 35">
          <a:extLst>
            <a:ext uri="{FF2B5EF4-FFF2-40B4-BE49-F238E27FC236}">
              <a16:creationId xmlns:a16="http://schemas.microsoft.com/office/drawing/2014/main" id="{00000000-0008-0000-0200-00003C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29" name="Text Box 36">
          <a:extLst>
            <a:ext uri="{FF2B5EF4-FFF2-40B4-BE49-F238E27FC236}">
              <a16:creationId xmlns:a16="http://schemas.microsoft.com/office/drawing/2014/main" id="{00000000-0008-0000-0200-00003D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30" name="Text Box 37">
          <a:extLst>
            <a:ext uri="{FF2B5EF4-FFF2-40B4-BE49-F238E27FC236}">
              <a16:creationId xmlns:a16="http://schemas.microsoft.com/office/drawing/2014/main" id="{00000000-0008-0000-0200-00003E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31" name="Text Box 38">
          <a:extLst>
            <a:ext uri="{FF2B5EF4-FFF2-40B4-BE49-F238E27FC236}">
              <a16:creationId xmlns:a16="http://schemas.microsoft.com/office/drawing/2014/main" id="{00000000-0008-0000-0200-00003F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32" name="Text Box 39">
          <a:extLst>
            <a:ext uri="{FF2B5EF4-FFF2-40B4-BE49-F238E27FC236}">
              <a16:creationId xmlns:a16="http://schemas.microsoft.com/office/drawing/2014/main" id="{00000000-0008-0000-0200-000040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33" name="Text Box 40">
          <a:extLst>
            <a:ext uri="{FF2B5EF4-FFF2-40B4-BE49-F238E27FC236}">
              <a16:creationId xmlns:a16="http://schemas.microsoft.com/office/drawing/2014/main" id="{00000000-0008-0000-0200-000041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34" name="Text Box 41">
          <a:extLst>
            <a:ext uri="{FF2B5EF4-FFF2-40B4-BE49-F238E27FC236}">
              <a16:creationId xmlns:a16="http://schemas.microsoft.com/office/drawing/2014/main" id="{00000000-0008-0000-0200-000042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35" name="Text Box 42">
          <a:extLst>
            <a:ext uri="{FF2B5EF4-FFF2-40B4-BE49-F238E27FC236}">
              <a16:creationId xmlns:a16="http://schemas.microsoft.com/office/drawing/2014/main" id="{00000000-0008-0000-0200-000043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36" name="Text Box 4">
          <a:extLst>
            <a:ext uri="{FF2B5EF4-FFF2-40B4-BE49-F238E27FC236}">
              <a16:creationId xmlns:a16="http://schemas.microsoft.com/office/drawing/2014/main" id="{00000000-0008-0000-0200-000044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37" name="Text Box 24">
          <a:extLst>
            <a:ext uri="{FF2B5EF4-FFF2-40B4-BE49-F238E27FC236}">
              <a16:creationId xmlns:a16="http://schemas.microsoft.com/office/drawing/2014/main" id="{00000000-0008-0000-0200-000045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38" name="Text Box 25">
          <a:extLst>
            <a:ext uri="{FF2B5EF4-FFF2-40B4-BE49-F238E27FC236}">
              <a16:creationId xmlns:a16="http://schemas.microsoft.com/office/drawing/2014/main" id="{00000000-0008-0000-0200-000046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39" name="Text Box 26">
          <a:extLst>
            <a:ext uri="{FF2B5EF4-FFF2-40B4-BE49-F238E27FC236}">
              <a16:creationId xmlns:a16="http://schemas.microsoft.com/office/drawing/2014/main" id="{00000000-0008-0000-0200-000047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40" name="Text Box 27">
          <a:extLst>
            <a:ext uri="{FF2B5EF4-FFF2-40B4-BE49-F238E27FC236}">
              <a16:creationId xmlns:a16="http://schemas.microsoft.com/office/drawing/2014/main" id="{00000000-0008-0000-0200-000048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41" name="Text Box 28">
          <a:extLst>
            <a:ext uri="{FF2B5EF4-FFF2-40B4-BE49-F238E27FC236}">
              <a16:creationId xmlns:a16="http://schemas.microsoft.com/office/drawing/2014/main" id="{00000000-0008-0000-0200-000049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42" name="Text Box 29">
          <a:extLst>
            <a:ext uri="{FF2B5EF4-FFF2-40B4-BE49-F238E27FC236}">
              <a16:creationId xmlns:a16="http://schemas.microsoft.com/office/drawing/2014/main" id="{00000000-0008-0000-0200-00004A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43" name="Text Box 30">
          <a:extLst>
            <a:ext uri="{FF2B5EF4-FFF2-40B4-BE49-F238E27FC236}">
              <a16:creationId xmlns:a16="http://schemas.microsoft.com/office/drawing/2014/main" id="{00000000-0008-0000-0200-00004B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44" name="Text Box 31">
          <a:extLst>
            <a:ext uri="{FF2B5EF4-FFF2-40B4-BE49-F238E27FC236}">
              <a16:creationId xmlns:a16="http://schemas.microsoft.com/office/drawing/2014/main" id="{00000000-0008-0000-0200-00004C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45" name="Text Box 32">
          <a:extLst>
            <a:ext uri="{FF2B5EF4-FFF2-40B4-BE49-F238E27FC236}">
              <a16:creationId xmlns:a16="http://schemas.microsoft.com/office/drawing/2014/main" id="{00000000-0008-0000-0200-00004D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46" name="Text Box 33">
          <a:extLst>
            <a:ext uri="{FF2B5EF4-FFF2-40B4-BE49-F238E27FC236}">
              <a16:creationId xmlns:a16="http://schemas.microsoft.com/office/drawing/2014/main" id="{00000000-0008-0000-0200-00004E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47" name="Text Box 34">
          <a:extLst>
            <a:ext uri="{FF2B5EF4-FFF2-40B4-BE49-F238E27FC236}">
              <a16:creationId xmlns:a16="http://schemas.microsoft.com/office/drawing/2014/main" id="{00000000-0008-0000-0200-00004F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48" name="Text Box 35">
          <a:extLst>
            <a:ext uri="{FF2B5EF4-FFF2-40B4-BE49-F238E27FC236}">
              <a16:creationId xmlns:a16="http://schemas.microsoft.com/office/drawing/2014/main" id="{00000000-0008-0000-0200-000050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49" name="Text Box 36">
          <a:extLst>
            <a:ext uri="{FF2B5EF4-FFF2-40B4-BE49-F238E27FC236}">
              <a16:creationId xmlns:a16="http://schemas.microsoft.com/office/drawing/2014/main" id="{00000000-0008-0000-0200-000051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50" name="Text Box 37">
          <a:extLst>
            <a:ext uri="{FF2B5EF4-FFF2-40B4-BE49-F238E27FC236}">
              <a16:creationId xmlns:a16="http://schemas.microsoft.com/office/drawing/2014/main" id="{00000000-0008-0000-0200-000052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51" name="Text Box 38">
          <a:extLst>
            <a:ext uri="{FF2B5EF4-FFF2-40B4-BE49-F238E27FC236}">
              <a16:creationId xmlns:a16="http://schemas.microsoft.com/office/drawing/2014/main" id="{00000000-0008-0000-0200-000053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52" name="Text Box 39">
          <a:extLst>
            <a:ext uri="{FF2B5EF4-FFF2-40B4-BE49-F238E27FC236}">
              <a16:creationId xmlns:a16="http://schemas.microsoft.com/office/drawing/2014/main" id="{00000000-0008-0000-0200-000054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53" name="Text Box 40">
          <a:extLst>
            <a:ext uri="{FF2B5EF4-FFF2-40B4-BE49-F238E27FC236}">
              <a16:creationId xmlns:a16="http://schemas.microsoft.com/office/drawing/2014/main" id="{00000000-0008-0000-0200-000055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54" name="Text Box 41">
          <a:extLst>
            <a:ext uri="{FF2B5EF4-FFF2-40B4-BE49-F238E27FC236}">
              <a16:creationId xmlns:a16="http://schemas.microsoft.com/office/drawing/2014/main" id="{00000000-0008-0000-0200-000056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55" name="Text Box 42">
          <a:extLst>
            <a:ext uri="{FF2B5EF4-FFF2-40B4-BE49-F238E27FC236}">
              <a16:creationId xmlns:a16="http://schemas.microsoft.com/office/drawing/2014/main" id="{00000000-0008-0000-0200-000057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56" name="Text Box 4">
          <a:extLst>
            <a:ext uri="{FF2B5EF4-FFF2-40B4-BE49-F238E27FC236}">
              <a16:creationId xmlns:a16="http://schemas.microsoft.com/office/drawing/2014/main" id="{00000000-0008-0000-0200-000058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57" name="Text Box 24">
          <a:extLst>
            <a:ext uri="{FF2B5EF4-FFF2-40B4-BE49-F238E27FC236}">
              <a16:creationId xmlns:a16="http://schemas.microsoft.com/office/drawing/2014/main" id="{00000000-0008-0000-0200-000059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58" name="Text Box 25">
          <a:extLst>
            <a:ext uri="{FF2B5EF4-FFF2-40B4-BE49-F238E27FC236}">
              <a16:creationId xmlns:a16="http://schemas.microsoft.com/office/drawing/2014/main" id="{00000000-0008-0000-0200-00005A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59" name="Text Box 26">
          <a:extLst>
            <a:ext uri="{FF2B5EF4-FFF2-40B4-BE49-F238E27FC236}">
              <a16:creationId xmlns:a16="http://schemas.microsoft.com/office/drawing/2014/main" id="{00000000-0008-0000-0200-00005B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60" name="Text Box 27">
          <a:extLst>
            <a:ext uri="{FF2B5EF4-FFF2-40B4-BE49-F238E27FC236}">
              <a16:creationId xmlns:a16="http://schemas.microsoft.com/office/drawing/2014/main" id="{00000000-0008-0000-0200-00005C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61" name="Text Box 28">
          <a:extLst>
            <a:ext uri="{FF2B5EF4-FFF2-40B4-BE49-F238E27FC236}">
              <a16:creationId xmlns:a16="http://schemas.microsoft.com/office/drawing/2014/main" id="{00000000-0008-0000-0200-00005D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62" name="Text Box 29">
          <a:extLst>
            <a:ext uri="{FF2B5EF4-FFF2-40B4-BE49-F238E27FC236}">
              <a16:creationId xmlns:a16="http://schemas.microsoft.com/office/drawing/2014/main" id="{00000000-0008-0000-0200-00005E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63" name="Text Box 30">
          <a:extLst>
            <a:ext uri="{FF2B5EF4-FFF2-40B4-BE49-F238E27FC236}">
              <a16:creationId xmlns:a16="http://schemas.microsoft.com/office/drawing/2014/main" id="{00000000-0008-0000-0200-00005F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64" name="Text Box 31">
          <a:extLst>
            <a:ext uri="{FF2B5EF4-FFF2-40B4-BE49-F238E27FC236}">
              <a16:creationId xmlns:a16="http://schemas.microsoft.com/office/drawing/2014/main" id="{00000000-0008-0000-0200-000060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65" name="Text Box 32">
          <a:extLst>
            <a:ext uri="{FF2B5EF4-FFF2-40B4-BE49-F238E27FC236}">
              <a16:creationId xmlns:a16="http://schemas.microsoft.com/office/drawing/2014/main" id="{00000000-0008-0000-0200-000061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66" name="Text Box 33">
          <a:extLst>
            <a:ext uri="{FF2B5EF4-FFF2-40B4-BE49-F238E27FC236}">
              <a16:creationId xmlns:a16="http://schemas.microsoft.com/office/drawing/2014/main" id="{00000000-0008-0000-0200-000062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67" name="Text Box 34">
          <a:extLst>
            <a:ext uri="{FF2B5EF4-FFF2-40B4-BE49-F238E27FC236}">
              <a16:creationId xmlns:a16="http://schemas.microsoft.com/office/drawing/2014/main" id="{00000000-0008-0000-0200-000063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68" name="Text Box 35">
          <a:extLst>
            <a:ext uri="{FF2B5EF4-FFF2-40B4-BE49-F238E27FC236}">
              <a16:creationId xmlns:a16="http://schemas.microsoft.com/office/drawing/2014/main" id="{00000000-0008-0000-0200-000064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69" name="Text Box 36">
          <a:extLst>
            <a:ext uri="{FF2B5EF4-FFF2-40B4-BE49-F238E27FC236}">
              <a16:creationId xmlns:a16="http://schemas.microsoft.com/office/drawing/2014/main" id="{00000000-0008-0000-0200-000065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70" name="Text Box 37">
          <a:extLst>
            <a:ext uri="{FF2B5EF4-FFF2-40B4-BE49-F238E27FC236}">
              <a16:creationId xmlns:a16="http://schemas.microsoft.com/office/drawing/2014/main" id="{00000000-0008-0000-0200-000066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71" name="Text Box 38">
          <a:extLst>
            <a:ext uri="{FF2B5EF4-FFF2-40B4-BE49-F238E27FC236}">
              <a16:creationId xmlns:a16="http://schemas.microsoft.com/office/drawing/2014/main" id="{00000000-0008-0000-0200-000067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72" name="Text Box 39">
          <a:extLst>
            <a:ext uri="{FF2B5EF4-FFF2-40B4-BE49-F238E27FC236}">
              <a16:creationId xmlns:a16="http://schemas.microsoft.com/office/drawing/2014/main" id="{00000000-0008-0000-0200-000068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73" name="Text Box 40">
          <a:extLst>
            <a:ext uri="{FF2B5EF4-FFF2-40B4-BE49-F238E27FC236}">
              <a16:creationId xmlns:a16="http://schemas.microsoft.com/office/drawing/2014/main" id="{00000000-0008-0000-0200-000069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74" name="Text Box 41">
          <a:extLst>
            <a:ext uri="{FF2B5EF4-FFF2-40B4-BE49-F238E27FC236}">
              <a16:creationId xmlns:a16="http://schemas.microsoft.com/office/drawing/2014/main" id="{00000000-0008-0000-0200-00006A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75" name="Text Box 4">
          <a:extLst>
            <a:ext uri="{FF2B5EF4-FFF2-40B4-BE49-F238E27FC236}">
              <a16:creationId xmlns:a16="http://schemas.microsoft.com/office/drawing/2014/main" id="{00000000-0008-0000-0200-00006B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76" name="Text Box 24">
          <a:extLst>
            <a:ext uri="{FF2B5EF4-FFF2-40B4-BE49-F238E27FC236}">
              <a16:creationId xmlns:a16="http://schemas.microsoft.com/office/drawing/2014/main" id="{00000000-0008-0000-0200-00006C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77" name="Text Box 25">
          <a:extLst>
            <a:ext uri="{FF2B5EF4-FFF2-40B4-BE49-F238E27FC236}">
              <a16:creationId xmlns:a16="http://schemas.microsoft.com/office/drawing/2014/main" id="{00000000-0008-0000-0200-00006D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78" name="Text Box 26">
          <a:extLst>
            <a:ext uri="{FF2B5EF4-FFF2-40B4-BE49-F238E27FC236}">
              <a16:creationId xmlns:a16="http://schemas.microsoft.com/office/drawing/2014/main" id="{00000000-0008-0000-0200-00006E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79" name="Text Box 27">
          <a:extLst>
            <a:ext uri="{FF2B5EF4-FFF2-40B4-BE49-F238E27FC236}">
              <a16:creationId xmlns:a16="http://schemas.microsoft.com/office/drawing/2014/main" id="{00000000-0008-0000-0200-00006F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80" name="Text Box 28">
          <a:extLst>
            <a:ext uri="{FF2B5EF4-FFF2-40B4-BE49-F238E27FC236}">
              <a16:creationId xmlns:a16="http://schemas.microsoft.com/office/drawing/2014/main" id="{00000000-0008-0000-0200-000070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81" name="Text Box 29">
          <a:extLst>
            <a:ext uri="{FF2B5EF4-FFF2-40B4-BE49-F238E27FC236}">
              <a16:creationId xmlns:a16="http://schemas.microsoft.com/office/drawing/2014/main" id="{00000000-0008-0000-0200-000071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82" name="Text Box 30">
          <a:extLst>
            <a:ext uri="{FF2B5EF4-FFF2-40B4-BE49-F238E27FC236}">
              <a16:creationId xmlns:a16="http://schemas.microsoft.com/office/drawing/2014/main" id="{00000000-0008-0000-0200-000072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83" name="Text Box 31">
          <a:extLst>
            <a:ext uri="{FF2B5EF4-FFF2-40B4-BE49-F238E27FC236}">
              <a16:creationId xmlns:a16="http://schemas.microsoft.com/office/drawing/2014/main" id="{00000000-0008-0000-0200-000073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84" name="Text Box 32">
          <a:extLst>
            <a:ext uri="{FF2B5EF4-FFF2-40B4-BE49-F238E27FC236}">
              <a16:creationId xmlns:a16="http://schemas.microsoft.com/office/drawing/2014/main" id="{00000000-0008-0000-0200-000074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85" name="Text Box 33">
          <a:extLst>
            <a:ext uri="{FF2B5EF4-FFF2-40B4-BE49-F238E27FC236}">
              <a16:creationId xmlns:a16="http://schemas.microsoft.com/office/drawing/2014/main" id="{00000000-0008-0000-0200-000075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86" name="Text Box 34">
          <a:extLst>
            <a:ext uri="{FF2B5EF4-FFF2-40B4-BE49-F238E27FC236}">
              <a16:creationId xmlns:a16="http://schemas.microsoft.com/office/drawing/2014/main" id="{00000000-0008-0000-0200-000076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87" name="Text Box 35">
          <a:extLst>
            <a:ext uri="{FF2B5EF4-FFF2-40B4-BE49-F238E27FC236}">
              <a16:creationId xmlns:a16="http://schemas.microsoft.com/office/drawing/2014/main" id="{00000000-0008-0000-0200-000077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88" name="Text Box 36">
          <a:extLst>
            <a:ext uri="{FF2B5EF4-FFF2-40B4-BE49-F238E27FC236}">
              <a16:creationId xmlns:a16="http://schemas.microsoft.com/office/drawing/2014/main" id="{00000000-0008-0000-0200-000078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89" name="Text Box 37">
          <a:extLst>
            <a:ext uri="{FF2B5EF4-FFF2-40B4-BE49-F238E27FC236}">
              <a16:creationId xmlns:a16="http://schemas.microsoft.com/office/drawing/2014/main" id="{00000000-0008-0000-0200-000079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90" name="Text Box 38">
          <a:extLst>
            <a:ext uri="{FF2B5EF4-FFF2-40B4-BE49-F238E27FC236}">
              <a16:creationId xmlns:a16="http://schemas.microsoft.com/office/drawing/2014/main" id="{00000000-0008-0000-0200-00007A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91" name="Text Box 39">
          <a:extLst>
            <a:ext uri="{FF2B5EF4-FFF2-40B4-BE49-F238E27FC236}">
              <a16:creationId xmlns:a16="http://schemas.microsoft.com/office/drawing/2014/main" id="{00000000-0008-0000-0200-00007B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92" name="Text Box 40">
          <a:extLst>
            <a:ext uri="{FF2B5EF4-FFF2-40B4-BE49-F238E27FC236}">
              <a16:creationId xmlns:a16="http://schemas.microsoft.com/office/drawing/2014/main" id="{00000000-0008-0000-0200-00007C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93" name="Text Box 41">
          <a:extLst>
            <a:ext uri="{FF2B5EF4-FFF2-40B4-BE49-F238E27FC236}">
              <a16:creationId xmlns:a16="http://schemas.microsoft.com/office/drawing/2014/main" id="{00000000-0008-0000-0200-00007D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94" name="Text Box 42">
          <a:extLst>
            <a:ext uri="{FF2B5EF4-FFF2-40B4-BE49-F238E27FC236}">
              <a16:creationId xmlns:a16="http://schemas.microsoft.com/office/drawing/2014/main" id="{00000000-0008-0000-0200-00007E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895" name="Text Box 4">
          <a:extLst>
            <a:ext uri="{FF2B5EF4-FFF2-40B4-BE49-F238E27FC236}">
              <a16:creationId xmlns:a16="http://schemas.microsoft.com/office/drawing/2014/main" id="{00000000-0008-0000-0200-00007F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96" name="Text Box 24">
          <a:extLst>
            <a:ext uri="{FF2B5EF4-FFF2-40B4-BE49-F238E27FC236}">
              <a16:creationId xmlns:a16="http://schemas.microsoft.com/office/drawing/2014/main" id="{00000000-0008-0000-0200-000080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97" name="Text Box 25">
          <a:extLst>
            <a:ext uri="{FF2B5EF4-FFF2-40B4-BE49-F238E27FC236}">
              <a16:creationId xmlns:a16="http://schemas.microsoft.com/office/drawing/2014/main" id="{00000000-0008-0000-0200-000081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98" name="Text Box 26">
          <a:extLst>
            <a:ext uri="{FF2B5EF4-FFF2-40B4-BE49-F238E27FC236}">
              <a16:creationId xmlns:a16="http://schemas.microsoft.com/office/drawing/2014/main" id="{00000000-0008-0000-0200-000082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899" name="Text Box 27">
          <a:extLst>
            <a:ext uri="{FF2B5EF4-FFF2-40B4-BE49-F238E27FC236}">
              <a16:creationId xmlns:a16="http://schemas.microsoft.com/office/drawing/2014/main" id="{00000000-0008-0000-0200-000083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00" name="Text Box 28">
          <a:extLst>
            <a:ext uri="{FF2B5EF4-FFF2-40B4-BE49-F238E27FC236}">
              <a16:creationId xmlns:a16="http://schemas.microsoft.com/office/drawing/2014/main" id="{00000000-0008-0000-0200-000084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901" name="Text Box 29">
          <a:extLst>
            <a:ext uri="{FF2B5EF4-FFF2-40B4-BE49-F238E27FC236}">
              <a16:creationId xmlns:a16="http://schemas.microsoft.com/office/drawing/2014/main" id="{00000000-0008-0000-0200-000085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902" name="Text Box 30">
          <a:extLst>
            <a:ext uri="{FF2B5EF4-FFF2-40B4-BE49-F238E27FC236}">
              <a16:creationId xmlns:a16="http://schemas.microsoft.com/office/drawing/2014/main" id="{00000000-0008-0000-0200-000086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903" name="Text Box 31">
          <a:extLst>
            <a:ext uri="{FF2B5EF4-FFF2-40B4-BE49-F238E27FC236}">
              <a16:creationId xmlns:a16="http://schemas.microsoft.com/office/drawing/2014/main" id="{00000000-0008-0000-0200-000087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04" name="Text Box 32">
          <a:extLst>
            <a:ext uri="{FF2B5EF4-FFF2-40B4-BE49-F238E27FC236}">
              <a16:creationId xmlns:a16="http://schemas.microsoft.com/office/drawing/2014/main" id="{00000000-0008-0000-0200-000088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905" name="Text Box 33">
          <a:extLst>
            <a:ext uri="{FF2B5EF4-FFF2-40B4-BE49-F238E27FC236}">
              <a16:creationId xmlns:a16="http://schemas.microsoft.com/office/drawing/2014/main" id="{00000000-0008-0000-0200-000089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06" name="Text Box 34">
          <a:extLst>
            <a:ext uri="{FF2B5EF4-FFF2-40B4-BE49-F238E27FC236}">
              <a16:creationId xmlns:a16="http://schemas.microsoft.com/office/drawing/2014/main" id="{00000000-0008-0000-0200-00008A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07" name="Text Box 35">
          <a:extLst>
            <a:ext uri="{FF2B5EF4-FFF2-40B4-BE49-F238E27FC236}">
              <a16:creationId xmlns:a16="http://schemas.microsoft.com/office/drawing/2014/main" id="{00000000-0008-0000-0200-00008B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908" name="Text Box 36">
          <a:extLst>
            <a:ext uri="{FF2B5EF4-FFF2-40B4-BE49-F238E27FC236}">
              <a16:creationId xmlns:a16="http://schemas.microsoft.com/office/drawing/2014/main" id="{00000000-0008-0000-0200-00008C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909" name="Text Box 37">
          <a:extLst>
            <a:ext uri="{FF2B5EF4-FFF2-40B4-BE49-F238E27FC236}">
              <a16:creationId xmlns:a16="http://schemas.microsoft.com/office/drawing/2014/main" id="{00000000-0008-0000-0200-00008D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910" name="Text Box 38">
          <a:extLst>
            <a:ext uri="{FF2B5EF4-FFF2-40B4-BE49-F238E27FC236}">
              <a16:creationId xmlns:a16="http://schemas.microsoft.com/office/drawing/2014/main" id="{00000000-0008-0000-0200-00008E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11" name="Text Box 39">
          <a:extLst>
            <a:ext uri="{FF2B5EF4-FFF2-40B4-BE49-F238E27FC236}">
              <a16:creationId xmlns:a16="http://schemas.microsoft.com/office/drawing/2014/main" id="{00000000-0008-0000-0200-00008F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912" name="Text Box 40">
          <a:extLst>
            <a:ext uri="{FF2B5EF4-FFF2-40B4-BE49-F238E27FC236}">
              <a16:creationId xmlns:a16="http://schemas.microsoft.com/office/drawing/2014/main" id="{00000000-0008-0000-0200-000090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13" name="Text Box 41">
          <a:extLst>
            <a:ext uri="{FF2B5EF4-FFF2-40B4-BE49-F238E27FC236}">
              <a16:creationId xmlns:a16="http://schemas.microsoft.com/office/drawing/2014/main" id="{00000000-0008-0000-0200-000091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14" name="Text Box 42">
          <a:extLst>
            <a:ext uri="{FF2B5EF4-FFF2-40B4-BE49-F238E27FC236}">
              <a16:creationId xmlns:a16="http://schemas.microsoft.com/office/drawing/2014/main" id="{00000000-0008-0000-0200-000092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915" name="Text Box 4">
          <a:extLst>
            <a:ext uri="{FF2B5EF4-FFF2-40B4-BE49-F238E27FC236}">
              <a16:creationId xmlns:a16="http://schemas.microsoft.com/office/drawing/2014/main" id="{00000000-0008-0000-0200-000093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16" name="Text Box 24">
          <a:extLst>
            <a:ext uri="{FF2B5EF4-FFF2-40B4-BE49-F238E27FC236}">
              <a16:creationId xmlns:a16="http://schemas.microsoft.com/office/drawing/2014/main" id="{00000000-0008-0000-0200-000094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17" name="Text Box 25">
          <a:extLst>
            <a:ext uri="{FF2B5EF4-FFF2-40B4-BE49-F238E27FC236}">
              <a16:creationId xmlns:a16="http://schemas.microsoft.com/office/drawing/2014/main" id="{00000000-0008-0000-0200-000095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18" name="Text Box 26">
          <a:extLst>
            <a:ext uri="{FF2B5EF4-FFF2-40B4-BE49-F238E27FC236}">
              <a16:creationId xmlns:a16="http://schemas.microsoft.com/office/drawing/2014/main" id="{00000000-0008-0000-0200-000096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19" name="Text Box 27">
          <a:extLst>
            <a:ext uri="{FF2B5EF4-FFF2-40B4-BE49-F238E27FC236}">
              <a16:creationId xmlns:a16="http://schemas.microsoft.com/office/drawing/2014/main" id="{00000000-0008-0000-0200-000097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20" name="Text Box 28">
          <a:extLst>
            <a:ext uri="{FF2B5EF4-FFF2-40B4-BE49-F238E27FC236}">
              <a16:creationId xmlns:a16="http://schemas.microsoft.com/office/drawing/2014/main" id="{00000000-0008-0000-0200-000098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921" name="Text Box 29">
          <a:extLst>
            <a:ext uri="{FF2B5EF4-FFF2-40B4-BE49-F238E27FC236}">
              <a16:creationId xmlns:a16="http://schemas.microsoft.com/office/drawing/2014/main" id="{00000000-0008-0000-0200-000099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922" name="Text Box 30">
          <a:extLst>
            <a:ext uri="{FF2B5EF4-FFF2-40B4-BE49-F238E27FC236}">
              <a16:creationId xmlns:a16="http://schemas.microsoft.com/office/drawing/2014/main" id="{00000000-0008-0000-0200-00009A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923" name="Text Box 31">
          <a:extLst>
            <a:ext uri="{FF2B5EF4-FFF2-40B4-BE49-F238E27FC236}">
              <a16:creationId xmlns:a16="http://schemas.microsoft.com/office/drawing/2014/main" id="{00000000-0008-0000-0200-00009B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24" name="Text Box 32">
          <a:extLst>
            <a:ext uri="{FF2B5EF4-FFF2-40B4-BE49-F238E27FC236}">
              <a16:creationId xmlns:a16="http://schemas.microsoft.com/office/drawing/2014/main" id="{00000000-0008-0000-0200-00009C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925" name="Text Box 33">
          <a:extLst>
            <a:ext uri="{FF2B5EF4-FFF2-40B4-BE49-F238E27FC236}">
              <a16:creationId xmlns:a16="http://schemas.microsoft.com/office/drawing/2014/main" id="{00000000-0008-0000-0200-00009D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26" name="Text Box 34">
          <a:extLst>
            <a:ext uri="{FF2B5EF4-FFF2-40B4-BE49-F238E27FC236}">
              <a16:creationId xmlns:a16="http://schemas.microsoft.com/office/drawing/2014/main" id="{00000000-0008-0000-0200-00009E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27" name="Text Box 35">
          <a:extLst>
            <a:ext uri="{FF2B5EF4-FFF2-40B4-BE49-F238E27FC236}">
              <a16:creationId xmlns:a16="http://schemas.microsoft.com/office/drawing/2014/main" id="{00000000-0008-0000-0200-00009F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928" name="Text Box 36">
          <a:extLst>
            <a:ext uri="{FF2B5EF4-FFF2-40B4-BE49-F238E27FC236}">
              <a16:creationId xmlns:a16="http://schemas.microsoft.com/office/drawing/2014/main" id="{00000000-0008-0000-0200-0000A0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929" name="Text Box 37">
          <a:extLst>
            <a:ext uri="{FF2B5EF4-FFF2-40B4-BE49-F238E27FC236}">
              <a16:creationId xmlns:a16="http://schemas.microsoft.com/office/drawing/2014/main" id="{00000000-0008-0000-0200-0000A1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930" name="Text Box 38">
          <a:extLst>
            <a:ext uri="{FF2B5EF4-FFF2-40B4-BE49-F238E27FC236}">
              <a16:creationId xmlns:a16="http://schemas.microsoft.com/office/drawing/2014/main" id="{00000000-0008-0000-0200-0000A2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31" name="Text Box 39">
          <a:extLst>
            <a:ext uri="{FF2B5EF4-FFF2-40B4-BE49-F238E27FC236}">
              <a16:creationId xmlns:a16="http://schemas.microsoft.com/office/drawing/2014/main" id="{00000000-0008-0000-0200-0000A3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932" name="Text Box 40">
          <a:extLst>
            <a:ext uri="{FF2B5EF4-FFF2-40B4-BE49-F238E27FC236}">
              <a16:creationId xmlns:a16="http://schemas.microsoft.com/office/drawing/2014/main" id="{00000000-0008-0000-0200-0000A4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33" name="Text Box 41">
          <a:extLst>
            <a:ext uri="{FF2B5EF4-FFF2-40B4-BE49-F238E27FC236}">
              <a16:creationId xmlns:a16="http://schemas.microsoft.com/office/drawing/2014/main" id="{00000000-0008-0000-0200-0000A5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34" name="Text Box 42">
          <a:extLst>
            <a:ext uri="{FF2B5EF4-FFF2-40B4-BE49-F238E27FC236}">
              <a16:creationId xmlns:a16="http://schemas.microsoft.com/office/drawing/2014/main" id="{00000000-0008-0000-0200-0000A6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935" name="Text Box 4">
          <a:extLst>
            <a:ext uri="{FF2B5EF4-FFF2-40B4-BE49-F238E27FC236}">
              <a16:creationId xmlns:a16="http://schemas.microsoft.com/office/drawing/2014/main" id="{00000000-0008-0000-0200-0000A7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36" name="Text Box 24">
          <a:extLst>
            <a:ext uri="{FF2B5EF4-FFF2-40B4-BE49-F238E27FC236}">
              <a16:creationId xmlns:a16="http://schemas.microsoft.com/office/drawing/2014/main" id="{00000000-0008-0000-0200-0000A8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37" name="Text Box 25">
          <a:extLst>
            <a:ext uri="{FF2B5EF4-FFF2-40B4-BE49-F238E27FC236}">
              <a16:creationId xmlns:a16="http://schemas.microsoft.com/office/drawing/2014/main" id="{00000000-0008-0000-0200-0000A9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38" name="Text Box 26">
          <a:extLst>
            <a:ext uri="{FF2B5EF4-FFF2-40B4-BE49-F238E27FC236}">
              <a16:creationId xmlns:a16="http://schemas.microsoft.com/office/drawing/2014/main" id="{00000000-0008-0000-0200-0000AA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39" name="Text Box 27">
          <a:extLst>
            <a:ext uri="{FF2B5EF4-FFF2-40B4-BE49-F238E27FC236}">
              <a16:creationId xmlns:a16="http://schemas.microsoft.com/office/drawing/2014/main" id="{00000000-0008-0000-0200-0000AB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40" name="Text Box 28">
          <a:extLst>
            <a:ext uri="{FF2B5EF4-FFF2-40B4-BE49-F238E27FC236}">
              <a16:creationId xmlns:a16="http://schemas.microsoft.com/office/drawing/2014/main" id="{00000000-0008-0000-0200-0000AC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941" name="Text Box 29">
          <a:extLst>
            <a:ext uri="{FF2B5EF4-FFF2-40B4-BE49-F238E27FC236}">
              <a16:creationId xmlns:a16="http://schemas.microsoft.com/office/drawing/2014/main" id="{00000000-0008-0000-0200-0000AD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942" name="Text Box 30">
          <a:extLst>
            <a:ext uri="{FF2B5EF4-FFF2-40B4-BE49-F238E27FC236}">
              <a16:creationId xmlns:a16="http://schemas.microsoft.com/office/drawing/2014/main" id="{00000000-0008-0000-0200-0000AE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943" name="Text Box 31">
          <a:extLst>
            <a:ext uri="{FF2B5EF4-FFF2-40B4-BE49-F238E27FC236}">
              <a16:creationId xmlns:a16="http://schemas.microsoft.com/office/drawing/2014/main" id="{00000000-0008-0000-0200-0000AF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44" name="Text Box 32">
          <a:extLst>
            <a:ext uri="{FF2B5EF4-FFF2-40B4-BE49-F238E27FC236}">
              <a16:creationId xmlns:a16="http://schemas.microsoft.com/office/drawing/2014/main" id="{00000000-0008-0000-0200-0000B0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945" name="Text Box 33">
          <a:extLst>
            <a:ext uri="{FF2B5EF4-FFF2-40B4-BE49-F238E27FC236}">
              <a16:creationId xmlns:a16="http://schemas.microsoft.com/office/drawing/2014/main" id="{00000000-0008-0000-0200-0000B1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46" name="Text Box 34">
          <a:extLst>
            <a:ext uri="{FF2B5EF4-FFF2-40B4-BE49-F238E27FC236}">
              <a16:creationId xmlns:a16="http://schemas.microsoft.com/office/drawing/2014/main" id="{00000000-0008-0000-0200-0000B2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47" name="Text Box 35">
          <a:extLst>
            <a:ext uri="{FF2B5EF4-FFF2-40B4-BE49-F238E27FC236}">
              <a16:creationId xmlns:a16="http://schemas.microsoft.com/office/drawing/2014/main" id="{00000000-0008-0000-0200-0000B3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948" name="Text Box 36">
          <a:extLst>
            <a:ext uri="{FF2B5EF4-FFF2-40B4-BE49-F238E27FC236}">
              <a16:creationId xmlns:a16="http://schemas.microsoft.com/office/drawing/2014/main" id="{00000000-0008-0000-0200-0000B4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949" name="Text Box 37">
          <a:extLst>
            <a:ext uri="{FF2B5EF4-FFF2-40B4-BE49-F238E27FC236}">
              <a16:creationId xmlns:a16="http://schemas.microsoft.com/office/drawing/2014/main" id="{00000000-0008-0000-0200-0000B5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950" name="Text Box 38">
          <a:extLst>
            <a:ext uri="{FF2B5EF4-FFF2-40B4-BE49-F238E27FC236}">
              <a16:creationId xmlns:a16="http://schemas.microsoft.com/office/drawing/2014/main" id="{00000000-0008-0000-0200-0000B6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51" name="Text Box 39">
          <a:extLst>
            <a:ext uri="{FF2B5EF4-FFF2-40B4-BE49-F238E27FC236}">
              <a16:creationId xmlns:a16="http://schemas.microsoft.com/office/drawing/2014/main" id="{00000000-0008-0000-0200-0000B7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8260"/>
    <xdr:sp macro="" textlink="">
      <xdr:nvSpPr>
        <xdr:cNvPr id="952" name="Text Box 40">
          <a:extLst>
            <a:ext uri="{FF2B5EF4-FFF2-40B4-BE49-F238E27FC236}">
              <a16:creationId xmlns:a16="http://schemas.microsoft.com/office/drawing/2014/main" id="{00000000-0008-0000-0200-0000B8030000}"/>
            </a:ext>
          </a:extLst>
        </xdr:cNvPr>
        <xdr:cNvSpPr txBox="1">
          <a:spLocks noChangeArrowheads="1"/>
        </xdr:cNvSpPr>
      </xdr:nvSpPr>
      <xdr:spPr>
        <a:xfrm>
          <a:off x="5536565" y="21031835"/>
          <a:ext cx="52768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48</xdr:row>
      <xdr:rowOff>0</xdr:rowOff>
    </xdr:from>
    <xdr:ext cx="527685" cy="47625"/>
    <xdr:sp macro="" textlink="">
      <xdr:nvSpPr>
        <xdr:cNvPr id="953" name="Text Box 41">
          <a:extLst>
            <a:ext uri="{FF2B5EF4-FFF2-40B4-BE49-F238E27FC236}">
              <a16:creationId xmlns:a16="http://schemas.microsoft.com/office/drawing/2014/main" id="{00000000-0008-0000-0200-0000B9030000}"/>
            </a:ext>
          </a:extLst>
        </xdr:cNvPr>
        <xdr:cNvSpPr txBox="1">
          <a:spLocks noChangeArrowheads="1"/>
        </xdr:cNvSpPr>
      </xdr:nvSpPr>
      <xdr:spPr>
        <a:xfrm>
          <a:off x="5536565" y="21031835"/>
          <a:ext cx="52768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
  <sheetViews>
    <sheetView workbookViewId="0"/>
  </sheetViews>
  <sheetFormatPr defaultColWidth="9" defaultRowHeight="14.25"/>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sheetPr>
  <dimension ref="A1:L57"/>
  <sheetViews>
    <sheetView showZeros="0" topLeftCell="A37" zoomScale="80" zoomScaleNormal="80" workbookViewId="0">
      <selection activeCell="H14" sqref="H14"/>
    </sheetView>
  </sheetViews>
  <sheetFormatPr defaultColWidth="9" defaultRowHeight="13.9"/>
  <cols>
    <col min="1" max="1" width="7" style="535" customWidth="1"/>
    <col min="2" max="2" width="54.73046875" style="535" customWidth="1"/>
    <col min="3" max="10" width="13.265625" style="535" customWidth="1"/>
    <col min="11" max="12" width="11.265625" style="535" customWidth="1"/>
    <col min="13" max="16384" width="9" style="535"/>
  </cols>
  <sheetData>
    <row r="1" spans="1:12" s="523" customFormat="1" ht="36.75" customHeight="1">
      <c r="A1" s="1683" t="s">
        <v>0</v>
      </c>
      <c r="B1" s="1683"/>
      <c r="C1" s="1683"/>
      <c r="D1" s="1683"/>
      <c r="E1" s="1683"/>
      <c r="F1" s="1683"/>
      <c r="G1" s="1683"/>
      <c r="H1" s="1683"/>
      <c r="I1" s="1683"/>
      <c r="J1" s="1683"/>
      <c r="K1" s="1683"/>
      <c r="L1" s="1683"/>
    </row>
    <row r="2" spans="1:12" s="523" customFormat="1" ht="74.25" customHeight="1">
      <c r="A2" s="1684" t="s">
        <v>1</v>
      </c>
      <c r="B2" s="1684"/>
      <c r="C2" s="1684"/>
      <c r="D2" s="1684"/>
      <c r="E2" s="1684"/>
      <c r="F2" s="1684"/>
      <c r="G2" s="1684"/>
      <c r="H2" s="1684"/>
      <c r="I2" s="1684"/>
      <c r="J2" s="1684"/>
      <c r="K2" s="1684"/>
      <c r="L2" s="1684"/>
    </row>
    <row r="3" spans="1:12" s="524" customFormat="1" ht="22.9">
      <c r="A3" s="1685" t="s">
        <v>1077</v>
      </c>
      <c r="B3" s="1685"/>
      <c r="C3" s="1685"/>
      <c r="D3" s="1685"/>
      <c r="E3" s="1685"/>
      <c r="F3" s="1685"/>
      <c r="G3" s="1685"/>
      <c r="H3" s="1685"/>
      <c r="I3" s="1685"/>
      <c r="J3" s="1685"/>
      <c r="K3" s="1685"/>
      <c r="L3" s="1685"/>
    </row>
    <row r="4" spans="1:12" ht="36" customHeight="1">
      <c r="A4" s="536"/>
      <c r="B4" s="530"/>
      <c r="I4" s="1686" t="s">
        <v>2</v>
      </c>
      <c r="J4" s="1686"/>
      <c r="K4" s="1686"/>
      <c r="L4" s="1686"/>
    </row>
    <row r="5" spans="1:12" ht="43.5" customHeight="1">
      <c r="A5" s="1680"/>
      <c r="B5" s="1680" t="s">
        <v>3</v>
      </c>
      <c r="C5" s="1680" t="s">
        <v>86</v>
      </c>
      <c r="D5" s="1680"/>
      <c r="E5" s="1680"/>
      <c r="F5" s="1680"/>
      <c r="G5" s="1680"/>
      <c r="H5" s="1680"/>
      <c r="I5" s="1680"/>
      <c r="J5" s="1680"/>
      <c r="K5" s="1687" t="s">
        <v>4</v>
      </c>
      <c r="L5" s="1687"/>
    </row>
    <row r="6" spans="1:12" ht="15" customHeight="1">
      <c r="A6" s="1680"/>
      <c r="B6" s="1680"/>
      <c r="C6" s="1680" t="s">
        <v>5</v>
      </c>
      <c r="D6" s="1681" t="s">
        <v>6</v>
      </c>
      <c r="E6" s="1681"/>
      <c r="F6" s="1681"/>
      <c r="G6" s="1681"/>
      <c r="H6" s="1680" t="s">
        <v>7</v>
      </c>
      <c r="I6" s="1681" t="s">
        <v>8</v>
      </c>
      <c r="J6" s="1682" t="s">
        <v>9</v>
      </c>
      <c r="K6" s="1682" t="s">
        <v>10</v>
      </c>
      <c r="L6" s="1682" t="s">
        <v>9</v>
      </c>
    </row>
    <row r="7" spans="1:12" ht="15" customHeight="1">
      <c r="A7" s="1680"/>
      <c r="B7" s="1680"/>
      <c r="C7" s="1680"/>
      <c r="D7" s="1680" t="s">
        <v>11</v>
      </c>
      <c r="E7" s="1680" t="s">
        <v>12</v>
      </c>
      <c r="F7" s="1680" t="s">
        <v>13</v>
      </c>
      <c r="G7" s="1680" t="s">
        <v>14</v>
      </c>
      <c r="H7" s="1680"/>
      <c r="I7" s="1681"/>
      <c r="J7" s="1682"/>
      <c r="K7" s="1682"/>
      <c r="L7" s="1682"/>
    </row>
    <row r="8" spans="1:12" ht="61.9" customHeight="1">
      <c r="A8" s="1680"/>
      <c r="B8" s="1680"/>
      <c r="C8" s="1680"/>
      <c r="D8" s="1680"/>
      <c r="E8" s="1680"/>
      <c r="F8" s="1680"/>
      <c r="G8" s="1680"/>
      <c r="H8" s="1680"/>
      <c r="I8" s="1681"/>
      <c r="J8" s="1682"/>
      <c r="K8" s="1682"/>
      <c r="L8" s="1682" t="s">
        <v>15</v>
      </c>
    </row>
    <row r="9" spans="1:12" s="525" customFormat="1" ht="17.649999999999999">
      <c r="A9" s="537">
        <v>1</v>
      </c>
      <c r="B9" s="537">
        <v>2</v>
      </c>
      <c r="C9" s="538">
        <v>3</v>
      </c>
      <c r="D9" s="538">
        <v>4</v>
      </c>
      <c r="E9" s="538">
        <v>5</v>
      </c>
      <c r="F9" s="538">
        <v>6</v>
      </c>
      <c r="G9" s="538">
        <v>7</v>
      </c>
      <c r="H9" s="538">
        <v>8</v>
      </c>
      <c r="I9" s="538">
        <v>9</v>
      </c>
      <c r="J9" s="538">
        <v>10</v>
      </c>
      <c r="K9" s="538" t="s">
        <v>16</v>
      </c>
      <c r="L9" s="538" t="s">
        <v>17</v>
      </c>
    </row>
    <row r="10" spans="1:12" s="526" customFormat="1" ht="17.25">
      <c r="A10" s="539"/>
      <c r="B10" s="539" t="s">
        <v>18</v>
      </c>
      <c r="C10" s="540">
        <f>SUM(D10:G10)</f>
        <v>3765576</v>
      </c>
      <c r="D10" s="540">
        <v>1289976</v>
      </c>
      <c r="E10" s="540">
        <v>1700000</v>
      </c>
      <c r="F10" s="540">
        <v>500000</v>
      </c>
      <c r="G10" s="540">
        <v>275600</v>
      </c>
      <c r="H10" s="541"/>
      <c r="I10" s="541"/>
      <c r="J10" s="541"/>
      <c r="K10" s="541"/>
      <c r="L10" s="541"/>
    </row>
    <row r="11" spans="1:12" s="526" customFormat="1" ht="17.25">
      <c r="A11" s="579" t="s">
        <v>19</v>
      </c>
      <c r="B11" s="542" t="s">
        <v>20</v>
      </c>
      <c r="C11" s="540">
        <f>SUM(D11:G11)</f>
        <v>2989976</v>
      </c>
      <c r="D11" s="540">
        <f>+D12+D13</f>
        <v>1289976</v>
      </c>
      <c r="E11" s="540">
        <f>+E12+E13</f>
        <v>1700000</v>
      </c>
      <c r="F11" s="540"/>
      <c r="G11" s="540"/>
      <c r="H11" s="541"/>
      <c r="I11" s="541"/>
      <c r="J11" s="541"/>
      <c r="K11" s="541"/>
      <c r="L11" s="541"/>
    </row>
    <row r="12" spans="1:12" s="527" customFormat="1" ht="17.649999999999999">
      <c r="A12" s="543"/>
      <c r="B12" s="544" t="s">
        <v>21</v>
      </c>
      <c r="C12" s="545">
        <v>422740</v>
      </c>
      <c r="D12" s="545">
        <v>422740</v>
      </c>
      <c r="E12" s="545">
        <v>0</v>
      </c>
      <c r="F12" s="545"/>
      <c r="G12" s="545"/>
      <c r="H12" s="546"/>
      <c r="I12" s="546"/>
      <c r="J12" s="546"/>
      <c r="K12" s="546"/>
      <c r="L12" s="546"/>
    </row>
    <row r="13" spans="1:12" s="527" customFormat="1" ht="17.649999999999999">
      <c r="A13" s="543"/>
      <c r="B13" s="544" t="s">
        <v>22</v>
      </c>
      <c r="C13" s="545">
        <v>2404640</v>
      </c>
      <c r="D13" s="545">
        <v>867236</v>
      </c>
      <c r="E13" s="545">
        <v>1700000</v>
      </c>
      <c r="F13" s="545"/>
      <c r="G13" s="545"/>
      <c r="H13" s="546"/>
      <c r="I13" s="546"/>
      <c r="J13" s="546"/>
      <c r="K13" s="546"/>
      <c r="L13" s="546"/>
    </row>
    <row r="14" spans="1:12" s="526" customFormat="1" ht="17.649999999999999">
      <c r="A14" s="579" t="s">
        <v>23</v>
      </c>
      <c r="B14" s="547" t="s">
        <v>24</v>
      </c>
      <c r="C14" s="540">
        <v>500000</v>
      </c>
      <c r="D14" s="545"/>
      <c r="E14" s="545"/>
      <c r="F14" s="545"/>
      <c r="G14" s="545"/>
      <c r="H14" s="541"/>
      <c r="I14" s="541"/>
      <c r="J14" s="541"/>
      <c r="K14" s="541"/>
      <c r="L14" s="541"/>
    </row>
    <row r="15" spans="1:12" s="526" customFormat="1" ht="17.649999999999999">
      <c r="A15" s="579" t="s">
        <v>25</v>
      </c>
      <c r="B15" s="547" t="s">
        <v>26</v>
      </c>
      <c r="C15" s="540">
        <v>275600</v>
      </c>
      <c r="D15" s="545"/>
      <c r="E15" s="545"/>
      <c r="F15" s="545"/>
      <c r="G15" s="545"/>
      <c r="H15" s="541"/>
      <c r="I15" s="541"/>
      <c r="J15" s="541"/>
      <c r="K15" s="541"/>
      <c r="L15" s="541"/>
    </row>
    <row r="16" spans="1:12" s="528" customFormat="1" ht="51.75">
      <c r="A16" s="548"/>
      <c r="B16" s="549" t="s">
        <v>27</v>
      </c>
      <c r="C16" s="540">
        <f>SUM(D16:G16)</f>
        <v>2567236.4</v>
      </c>
      <c r="D16" s="540">
        <f>D18</f>
        <v>867236.4</v>
      </c>
      <c r="E16" s="540">
        <f>E18</f>
        <v>1700000</v>
      </c>
      <c r="F16" s="550"/>
      <c r="G16" s="550"/>
      <c r="H16" s="550"/>
      <c r="I16" s="550"/>
      <c r="J16" s="550"/>
      <c r="K16" s="550"/>
      <c r="L16" s="550"/>
    </row>
    <row r="17" spans="1:12" s="529" customFormat="1" ht="24.75" hidden="1" customHeight="1">
      <c r="A17" s="551"/>
      <c r="B17" s="552" t="s">
        <v>28</v>
      </c>
      <c r="C17" s="553" t="e">
        <f>C18-#REF!</f>
        <v>#REF!</v>
      </c>
      <c r="D17" s="553" t="e">
        <f>D18-#REF!</f>
        <v>#REF!</v>
      </c>
      <c r="E17" s="553" t="e">
        <f>E18-#REF!</f>
        <v>#REF!</v>
      </c>
      <c r="F17" s="554"/>
      <c r="G17" s="554"/>
      <c r="H17" s="554"/>
      <c r="I17" s="554"/>
      <c r="J17" s="554"/>
      <c r="K17" s="554"/>
      <c r="L17" s="554"/>
    </row>
    <row r="18" spans="1:12" s="526" customFormat="1" ht="17.25">
      <c r="A18" s="539"/>
      <c r="B18" s="580" t="s">
        <v>29</v>
      </c>
      <c r="C18" s="540">
        <f>SUM(D18:G18)</f>
        <v>2567236.4</v>
      </c>
      <c r="D18" s="540">
        <f t="shared" ref="D18:G18" si="0">D19+D26</f>
        <v>867236.4</v>
      </c>
      <c r="E18" s="540">
        <f t="shared" si="0"/>
        <v>1700000</v>
      </c>
      <c r="F18" s="540">
        <f t="shared" si="0"/>
        <v>0</v>
      </c>
      <c r="G18" s="540">
        <f t="shared" si="0"/>
        <v>0</v>
      </c>
      <c r="H18" s="555">
        <f>E18/$E$18*100</f>
        <v>100</v>
      </c>
      <c r="I18" s="555">
        <f t="shared" ref="I18:I28" si="1">C18/$C$18*100</f>
        <v>100</v>
      </c>
      <c r="J18" s="548" t="e">
        <f>'PL3-GN tung DA'!#REF!</f>
        <v>#REF!</v>
      </c>
      <c r="K18" s="574" t="e">
        <f>C18-#REF!</f>
        <v>#REF!</v>
      </c>
      <c r="L18" s="574" t="e">
        <f>J18-#REF!</f>
        <v>#REF!</v>
      </c>
    </row>
    <row r="19" spans="1:12" s="526" customFormat="1" ht="17.25">
      <c r="A19" s="539" t="s">
        <v>30</v>
      </c>
      <c r="B19" s="581" t="s">
        <v>31</v>
      </c>
      <c r="C19" s="540">
        <f>SUM(D19:G19)</f>
        <v>2509934.4</v>
      </c>
      <c r="D19" s="540">
        <f>D20+D21</f>
        <v>809934.4</v>
      </c>
      <c r="E19" s="540">
        <f t="shared" ref="E19:G19" si="2">E20+E21</f>
        <v>1700000</v>
      </c>
      <c r="F19" s="540">
        <f t="shared" si="2"/>
        <v>0</v>
      </c>
      <c r="G19" s="540">
        <f t="shared" si="2"/>
        <v>0</v>
      </c>
      <c r="H19" s="555">
        <f t="shared" ref="H19:H28" si="3">E19/$E$18*100</f>
        <v>100</v>
      </c>
      <c r="I19" s="555">
        <f t="shared" si="1"/>
        <v>97.767950002578658</v>
      </c>
      <c r="J19" s="548" t="e">
        <f>'PL3-GN tung DA'!#REF!</f>
        <v>#REF!</v>
      </c>
      <c r="K19" s="574" t="e">
        <f>C19-#REF!</f>
        <v>#REF!</v>
      </c>
      <c r="L19" s="574" t="e">
        <f>J19-#REF!</f>
        <v>#REF!</v>
      </c>
    </row>
    <row r="20" spans="1:12" s="528" customFormat="1" ht="17.25">
      <c r="A20" s="539"/>
      <c r="B20" s="556" t="s">
        <v>32</v>
      </c>
      <c r="C20" s="540">
        <f t="shared" ref="C20:C28" si="4">SUM(D20:G20)</f>
        <v>4180</v>
      </c>
      <c r="D20" s="540">
        <f>'PL3-GN tung DA'!E33</f>
        <v>3730</v>
      </c>
      <c r="E20" s="540">
        <f>'PL3-GN tung DA'!G33</f>
        <v>450</v>
      </c>
      <c r="F20" s="540"/>
      <c r="G20" s="540"/>
      <c r="H20" s="555">
        <f t="shared" si="3"/>
        <v>2.6470588235294114E-2</v>
      </c>
      <c r="I20" s="555">
        <f t="shared" si="1"/>
        <v>0.16282100082407683</v>
      </c>
      <c r="J20" s="548" t="e">
        <f>'PL3-GN tung DA'!#REF!</f>
        <v>#REF!</v>
      </c>
      <c r="K20" s="574" t="e">
        <f>C20-#REF!</f>
        <v>#REF!</v>
      </c>
      <c r="L20" s="574" t="e">
        <f>J20-#REF!</f>
        <v>#REF!</v>
      </c>
    </row>
    <row r="21" spans="1:12" s="528" customFormat="1" ht="17.25">
      <c r="A21" s="539"/>
      <c r="B21" s="556" t="s">
        <v>33</v>
      </c>
      <c r="C21" s="540">
        <f t="shared" si="4"/>
        <v>2505754.4</v>
      </c>
      <c r="D21" s="540">
        <f>SUM(D22,D25)</f>
        <v>806204.4</v>
      </c>
      <c r="E21" s="540">
        <f t="shared" ref="E21:G21" si="5">SUM(E22,E25)</f>
        <v>1699550</v>
      </c>
      <c r="F21" s="540">
        <f t="shared" si="5"/>
        <v>0</v>
      </c>
      <c r="G21" s="540">
        <f t="shared" si="5"/>
        <v>0</v>
      </c>
      <c r="H21" s="555">
        <f t="shared" si="3"/>
        <v>99.973529411764702</v>
      </c>
      <c r="I21" s="555">
        <f t="shared" si="1"/>
        <v>97.605129001754577</v>
      </c>
      <c r="J21" s="540" t="e">
        <f t="shared" ref="J21" si="6">SUM(J22,J25)</f>
        <v>#REF!</v>
      </c>
      <c r="K21" s="574" t="e">
        <f>C21-#REF!</f>
        <v>#REF!</v>
      </c>
      <c r="L21" s="574" t="e">
        <f>J21-#REF!</f>
        <v>#REF!</v>
      </c>
    </row>
    <row r="22" spans="1:12" s="530" customFormat="1" ht="17.649999999999999">
      <c r="A22" s="543"/>
      <c r="B22" s="582" t="s">
        <v>34</v>
      </c>
      <c r="C22" s="545">
        <f t="shared" si="4"/>
        <v>1505899.4</v>
      </c>
      <c r="D22" s="545">
        <f t="shared" ref="D22:E22" si="7">SUM(D23:D24)</f>
        <v>602188.4</v>
      </c>
      <c r="E22" s="545">
        <f t="shared" si="7"/>
        <v>903711</v>
      </c>
      <c r="F22" s="545"/>
      <c r="G22" s="545"/>
      <c r="H22" s="557">
        <f t="shared" si="3"/>
        <v>53.159470588235294</v>
      </c>
      <c r="I22" s="557">
        <f t="shared" si="1"/>
        <v>58.658384557027929</v>
      </c>
      <c r="J22" s="545" t="e">
        <f t="shared" ref="J22" si="8">SUM(J23:J24)</f>
        <v>#REF!</v>
      </c>
      <c r="K22" s="575" t="e">
        <f>C22-#REF!</f>
        <v>#REF!</v>
      </c>
      <c r="L22" s="575" t="e">
        <f>J22-#REF!</f>
        <v>#REF!</v>
      </c>
    </row>
    <row r="23" spans="1:12" s="531" customFormat="1" ht="30.4" customHeight="1">
      <c r="A23" s="558"/>
      <c r="B23" s="559" t="s">
        <v>35</v>
      </c>
      <c r="C23" s="560">
        <f t="shared" si="4"/>
        <v>961628.4</v>
      </c>
      <c r="D23" s="560">
        <f>'PL3-GN tung DA'!E35</f>
        <v>357345.4</v>
      </c>
      <c r="E23" s="560">
        <f>'PL3-GN tung DA'!G35</f>
        <v>604283</v>
      </c>
      <c r="F23" s="560"/>
      <c r="G23" s="560"/>
      <c r="H23" s="561">
        <f t="shared" si="3"/>
        <v>35.546058823529414</v>
      </c>
      <c r="I23" s="561">
        <f t="shared" si="1"/>
        <v>37.457726915994186</v>
      </c>
      <c r="J23" s="576" t="e">
        <f>'PL3-GN tung DA'!#REF!</f>
        <v>#REF!</v>
      </c>
      <c r="K23" s="577" t="e">
        <f>C23-#REF!</f>
        <v>#REF!</v>
      </c>
      <c r="L23" s="577" t="e">
        <f>J23-#REF!</f>
        <v>#REF!</v>
      </c>
    </row>
    <row r="24" spans="1:12" s="531" customFormat="1" ht="30.4" customHeight="1">
      <c r="A24" s="558"/>
      <c r="B24" s="559" t="s">
        <v>36</v>
      </c>
      <c r="C24" s="560">
        <f t="shared" si="4"/>
        <v>544271</v>
      </c>
      <c r="D24" s="560">
        <f>'PL3-GN tung DA'!E38</f>
        <v>244843</v>
      </c>
      <c r="E24" s="560">
        <f>'PL3-GN tung DA'!G38</f>
        <v>299428</v>
      </c>
      <c r="F24" s="560"/>
      <c r="G24" s="560"/>
      <c r="H24" s="561">
        <f t="shared" si="3"/>
        <v>17.613411764705884</v>
      </c>
      <c r="I24" s="561">
        <f t="shared" si="1"/>
        <v>21.200657641033761</v>
      </c>
      <c r="J24" s="576" t="e">
        <f>'PL3-GN tung DA'!#REF!</f>
        <v>#REF!</v>
      </c>
      <c r="K24" s="577" t="e">
        <f>C24-#REF!</f>
        <v>#REF!</v>
      </c>
      <c r="L24" s="577" t="e">
        <f>J24-#REF!</f>
        <v>#REF!</v>
      </c>
    </row>
    <row r="25" spans="1:12" s="530" customFormat="1" ht="30.4" customHeight="1">
      <c r="A25" s="543"/>
      <c r="B25" s="583" t="s">
        <v>37</v>
      </c>
      <c r="C25" s="545">
        <f t="shared" si="4"/>
        <v>999855</v>
      </c>
      <c r="D25" s="560">
        <f>'PL3-GN tung DA'!E41</f>
        <v>204016</v>
      </c>
      <c r="E25" s="560">
        <f>'PL3-GN tung DA'!G41</f>
        <v>795839</v>
      </c>
      <c r="F25" s="560"/>
      <c r="G25" s="560"/>
      <c r="H25" s="557">
        <f t="shared" si="3"/>
        <v>46.814058823529415</v>
      </c>
      <c r="I25" s="557">
        <f t="shared" si="1"/>
        <v>38.946744444726633</v>
      </c>
      <c r="J25" s="578" t="e">
        <f>'PL3-GN tung DA'!#REF!</f>
        <v>#REF!</v>
      </c>
      <c r="K25" s="575" t="e">
        <f>C25-#REF!</f>
        <v>#REF!</v>
      </c>
      <c r="L25" s="575" t="e">
        <f>J25-#REF!</f>
        <v>#REF!</v>
      </c>
    </row>
    <row r="26" spans="1:12" s="528" customFormat="1" ht="30.4" customHeight="1">
      <c r="A26" s="539" t="s">
        <v>38</v>
      </c>
      <c r="B26" s="563" t="s">
        <v>39</v>
      </c>
      <c r="C26" s="540">
        <f t="shared" si="4"/>
        <v>57302</v>
      </c>
      <c r="D26" s="540">
        <f t="shared" ref="D26:G26" si="9">D27+D28</f>
        <v>57302</v>
      </c>
      <c r="E26" s="540">
        <f t="shared" si="9"/>
        <v>0</v>
      </c>
      <c r="F26" s="540">
        <f t="shared" si="9"/>
        <v>0</v>
      </c>
      <c r="G26" s="540">
        <f t="shared" si="9"/>
        <v>0</v>
      </c>
      <c r="H26" s="555">
        <f t="shared" si="3"/>
        <v>0</v>
      </c>
      <c r="I26" s="555">
        <f t="shared" si="1"/>
        <v>2.2320499974213517</v>
      </c>
      <c r="J26" s="540" t="e">
        <f t="shared" ref="J26" si="10">J27+J28</f>
        <v>#REF!</v>
      </c>
      <c r="K26" s="574" t="e">
        <f>C26-#REF!</f>
        <v>#REF!</v>
      </c>
      <c r="L26" s="574" t="e">
        <f>J26-#REF!</f>
        <v>#REF!</v>
      </c>
    </row>
    <row r="27" spans="1:12" s="527" customFormat="1" ht="30.75" customHeight="1">
      <c r="A27" s="543"/>
      <c r="B27" s="583" t="s">
        <v>1069</v>
      </c>
      <c r="C27" s="545">
        <f t="shared" si="4"/>
        <v>42302</v>
      </c>
      <c r="D27" s="545">
        <f>'PL3-GN tung DA'!E46</f>
        <v>42302</v>
      </c>
      <c r="E27" s="545">
        <f>'PL3-GN tung DA'!G46</f>
        <v>0</v>
      </c>
      <c r="F27" s="545"/>
      <c r="G27" s="545"/>
      <c r="H27" s="555">
        <f t="shared" si="3"/>
        <v>0</v>
      </c>
      <c r="I27" s="555">
        <f t="shared" si="1"/>
        <v>1.6477641092966739</v>
      </c>
      <c r="J27" s="578" t="e">
        <f>'PL3-GN tung DA'!#REF!</f>
        <v>#REF!</v>
      </c>
      <c r="K27" s="574" t="e">
        <f>C27-#REF!</f>
        <v>#REF!</v>
      </c>
      <c r="L27" s="574" t="e">
        <f>J27-#REF!</f>
        <v>#REF!</v>
      </c>
    </row>
    <row r="28" spans="1:12" s="527" customFormat="1" ht="42" customHeight="1">
      <c r="A28" s="543"/>
      <c r="B28" s="562" t="s">
        <v>40</v>
      </c>
      <c r="C28" s="545">
        <f t="shared" si="4"/>
        <v>15000</v>
      </c>
      <c r="D28" s="545">
        <f>'PL3-GN tung DA'!E47</f>
        <v>15000</v>
      </c>
      <c r="E28" s="545">
        <f>'PL3-GN tung DA'!G47</f>
        <v>0</v>
      </c>
      <c r="F28" s="545"/>
      <c r="G28" s="545"/>
      <c r="H28" s="555">
        <f t="shared" si="3"/>
        <v>0</v>
      </c>
      <c r="I28" s="555">
        <f t="shared" si="1"/>
        <v>0.58428588812467763</v>
      </c>
      <c r="J28" s="578" t="e">
        <f>'PL3-GN tung DA'!#REF!</f>
        <v>#REF!</v>
      </c>
      <c r="K28" s="574" t="e">
        <f>C28-#REF!</f>
        <v>#REF!</v>
      </c>
      <c r="L28" s="574" t="e">
        <f>J28-#REF!</f>
        <v>#REF!</v>
      </c>
    </row>
    <row r="29" spans="1:12" s="527" customFormat="1" ht="20.25" customHeight="1">
      <c r="A29" s="543"/>
      <c r="B29" s="562"/>
      <c r="C29" s="546"/>
      <c r="D29" s="546"/>
      <c r="E29" s="546"/>
      <c r="F29" s="546"/>
      <c r="G29" s="546"/>
      <c r="H29" s="546"/>
      <c r="I29" s="546"/>
      <c r="J29" s="578"/>
      <c r="K29" s="574" t="e">
        <f>C29-#REF!</f>
        <v>#REF!</v>
      </c>
      <c r="L29" s="574" t="e">
        <f>J29-#REF!</f>
        <v>#REF!</v>
      </c>
    </row>
    <row r="30" spans="1:12" s="526" customFormat="1" ht="17.25">
      <c r="A30" s="539"/>
      <c r="B30" s="564" t="s">
        <v>41</v>
      </c>
      <c r="C30" s="540">
        <f>C31+C49</f>
        <v>2567236.4</v>
      </c>
      <c r="D30" s="540">
        <f>D31+D49</f>
        <v>867236.4</v>
      </c>
      <c r="E30" s="540">
        <f>E31+E49</f>
        <v>1700000</v>
      </c>
      <c r="F30" s="540">
        <f>F31+F49</f>
        <v>0</v>
      </c>
      <c r="G30" s="540">
        <f>G31+G49</f>
        <v>0</v>
      </c>
      <c r="H30" s="555">
        <f t="shared" ref="H30:H33" si="11">E30/$E$30*100</f>
        <v>100</v>
      </c>
      <c r="I30" s="555">
        <f t="shared" ref="I30:I33" si="12">C30/$C$30*100</f>
        <v>100</v>
      </c>
      <c r="J30" s="540" t="e">
        <f>J31+J49</f>
        <v>#REF!</v>
      </c>
      <c r="K30" s="574" t="e">
        <f>C30-#REF!</f>
        <v>#REF!</v>
      </c>
      <c r="L30" s="574" t="e">
        <f>J30-#REF!</f>
        <v>#REF!</v>
      </c>
    </row>
    <row r="31" spans="1:12" s="532" customFormat="1" ht="21.75" customHeight="1">
      <c r="A31" s="539" t="s">
        <v>30</v>
      </c>
      <c r="B31" s="565" t="s">
        <v>42</v>
      </c>
      <c r="C31" s="540">
        <f>SUM(C32:C40,C47,C48)</f>
        <v>2509934.4</v>
      </c>
      <c r="D31" s="540">
        <f>SUM(D32:D40,D47,D48)</f>
        <v>809934.4</v>
      </c>
      <c r="E31" s="540">
        <f>SUM(E32:E40,E47,E48)</f>
        <v>1700000</v>
      </c>
      <c r="F31" s="540">
        <f>SUM(F32:F40,F47,F48)</f>
        <v>0</v>
      </c>
      <c r="G31" s="540">
        <f>SUM(G32:G40,G47,G48)</f>
        <v>0</v>
      </c>
      <c r="H31" s="555">
        <f t="shared" si="11"/>
        <v>100</v>
      </c>
      <c r="I31" s="555">
        <f t="shared" si="12"/>
        <v>97.767950002578658</v>
      </c>
      <c r="J31" s="540" t="e">
        <f>SUM(J32:J40,J47,J48)</f>
        <v>#REF!</v>
      </c>
      <c r="K31" s="574" t="e">
        <f>C31-#REF!</f>
        <v>#REF!</v>
      </c>
      <c r="L31" s="574" t="e">
        <f>J31-#REF!</f>
        <v>#REF!</v>
      </c>
    </row>
    <row r="32" spans="1:12" s="530" customFormat="1" ht="40.15" customHeight="1">
      <c r="A32" s="543">
        <v>1</v>
      </c>
      <c r="B32" s="562" t="s">
        <v>43</v>
      </c>
      <c r="C32" s="545">
        <f>SUM(D32:G32)</f>
        <v>35203</v>
      </c>
      <c r="D32" s="560">
        <f>'PL3-GN tung DA'!E51</f>
        <v>35203</v>
      </c>
      <c r="E32" s="560">
        <f>'PL3-GN tung DA'!G51</f>
        <v>0</v>
      </c>
      <c r="F32" s="560"/>
      <c r="G32" s="560"/>
      <c r="H32" s="557">
        <f t="shared" si="11"/>
        <v>0</v>
      </c>
      <c r="I32" s="557">
        <f t="shared" si="12"/>
        <v>1.3712410746435351</v>
      </c>
      <c r="J32" s="578" t="e">
        <f>'PL3-GN tung DA'!#REF!</f>
        <v>#REF!</v>
      </c>
      <c r="K32" s="575" t="e">
        <f>C32-#REF!</f>
        <v>#REF!</v>
      </c>
      <c r="L32" s="575" t="e">
        <f>J32-#REF!</f>
        <v>#REF!</v>
      </c>
    </row>
    <row r="33" spans="1:12" s="530" customFormat="1" ht="40.15" customHeight="1">
      <c r="A33" s="543">
        <v>2</v>
      </c>
      <c r="B33" s="562" t="s">
        <v>44</v>
      </c>
      <c r="C33" s="545">
        <f>'PL3-GN tung DA'!C60</f>
        <v>2500</v>
      </c>
      <c r="D33" s="545">
        <f>'PL3-GN tung DA'!E60</f>
        <v>2500</v>
      </c>
      <c r="E33" s="545">
        <f>'PL3-GN tung DA'!G60</f>
        <v>0</v>
      </c>
      <c r="F33" s="560"/>
      <c r="G33" s="560"/>
      <c r="H33" s="557">
        <f t="shared" si="11"/>
        <v>0</v>
      </c>
      <c r="I33" s="557">
        <f t="shared" si="12"/>
        <v>9.7380981354112925E-2</v>
      </c>
      <c r="J33" s="600" t="e">
        <f>'PL3-GN tung DA'!#REF!</f>
        <v>#REF!</v>
      </c>
      <c r="K33" s="575"/>
      <c r="L33" s="575"/>
    </row>
    <row r="34" spans="1:12" ht="40.15" customHeight="1">
      <c r="A34" s="543">
        <v>3</v>
      </c>
      <c r="B34" s="562" t="s">
        <v>45</v>
      </c>
      <c r="C34" s="545">
        <f t="shared" ref="C34:C39" si="13">SUM(D34:G34)</f>
        <v>726593</v>
      </c>
      <c r="D34" s="560">
        <f>'PL3-GN tung DA'!E68</f>
        <v>60603</v>
      </c>
      <c r="E34" s="560">
        <f>'PL3-GN tung DA'!G68</f>
        <v>665990</v>
      </c>
      <c r="F34" s="560"/>
      <c r="G34" s="560"/>
      <c r="H34" s="557">
        <f t="shared" ref="H34:H51" si="14">E34/$E$30*100</f>
        <v>39.17588235294118</v>
      </c>
      <c r="I34" s="557">
        <f t="shared" ref="I34:I51" si="15">C34/$C$30*100</f>
        <v>28.302535754011593</v>
      </c>
      <c r="J34" s="578" t="e">
        <f>'PL3-GN tung DA'!#REF!</f>
        <v>#REF!</v>
      </c>
      <c r="K34" s="575" t="e">
        <f>C34-#REF!</f>
        <v>#REF!</v>
      </c>
      <c r="L34" s="575" t="e">
        <f>J34-#REF!</f>
        <v>#REF!</v>
      </c>
    </row>
    <row r="35" spans="1:12" ht="40.15" customHeight="1">
      <c r="A35" s="543">
        <v>4</v>
      </c>
      <c r="B35" s="562" t="s">
        <v>46</v>
      </c>
      <c r="C35" s="545">
        <f t="shared" si="13"/>
        <v>248597</v>
      </c>
      <c r="D35" s="560">
        <f>'PL3-GN tung DA'!E230</f>
        <v>0</v>
      </c>
      <c r="E35" s="560">
        <f>'PL3-GN tung DA'!G230</f>
        <v>248597</v>
      </c>
      <c r="F35" s="560"/>
      <c r="G35" s="560"/>
      <c r="H35" s="557">
        <f t="shared" si="14"/>
        <v>14.623352941176471</v>
      </c>
      <c r="I35" s="557">
        <f t="shared" si="15"/>
        <v>9.6834479286753652</v>
      </c>
      <c r="J35" s="578" t="e">
        <f>'PL3-GN tung DA'!#REF!</f>
        <v>#REF!</v>
      </c>
      <c r="K35" s="575" t="e">
        <f>C35-#REF!</f>
        <v>#REF!</v>
      </c>
      <c r="L35" s="575" t="e">
        <f>J35-#REF!</f>
        <v>#REF!</v>
      </c>
    </row>
    <row r="36" spans="1:12" ht="40.15" customHeight="1">
      <c r="A36" s="543">
        <v>5</v>
      </c>
      <c r="B36" s="562" t="s">
        <v>47</v>
      </c>
      <c r="C36" s="545">
        <f t="shared" si="13"/>
        <v>155706</v>
      </c>
      <c r="D36" s="560">
        <f>'PL3-GN tung DA'!E269</f>
        <v>15852</v>
      </c>
      <c r="E36" s="560">
        <f>'PL3-GN tung DA'!G269</f>
        <v>139854</v>
      </c>
      <c r="F36" s="560"/>
      <c r="G36" s="560"/>
      <c r="H36" s="557">
        <f t="shared" si="14"/>
        <v>8.2267058823529418</v>
      </c>
      <c r="I36" s="557">
        <f t="shared" si="15"/>
        <v>6.0651212330894033</v>
      </c>
      <c r="J36" s="578" t="e">
        <f>'PL3-GN tung DA'!#REF!</f>
        <v>#REF!</v>
      </c>
      <c r="K36" s="575" t="e">
        <f>C36-#REF!</f>
        <v>#REF!</v>
      </c>
      <c r="L36" s="575" t="e">
        <f>J36-#REF!</f>
        <v>#REF!</v>
      </c>
    </row>
    <row r="37" spans="1:12" ht="40.15" customHeight="1">
      <c r="A37" s="543">
        <v>6</v>
      </c>
      <c r="B37" s="562" t="s">
        <v>48</v>
      </c>
      <c r="C37" s="545">
        <f t="shared" si="13"/>
        <v>30000</v>
      </c>
      <c r="D37" s="560">
        <f>'PL3-GN tung DA'!E300</f>
        <v>30000</v>
      </c>
      <c r="E37" s="560">
        <f>'PL3-GN tung DA'!G300</f>
        <v>0</v>
      </c>
      <c r="F37" s="560"/>
      <c r="G37" s="560"/>
      <c r="H37" s="557">
        <f t="shared" si="14"/>
        <v>0</v>
      </c>
      <c r="I37" s="557">
        <f t="shared" si="15"/>
        <v>1.1685717762493553</v>
      </c>
      <c r="J37" s="578" t="e">
        <f>'PL3-GN tung DA'!#REF!</f>
        <v>#REF!</v>
      </c>
      <c r="K37" s="575" t="e">
        <f>C37-#REF!</f>
        <v>#REF!</v>
      </c>
      <c r="L37" s="575" t="e">
        <f>J37-#REF!</f>
        <v>#REF!</v>
      </c>
    </row>
    <row r="38" spans="1:12" ht="40.15" customHeight="1">
      <c r="A38" s="543">
        <v>7</v>
      </c>
      <c r="B38" s="562" t="s">
        <v>49</v>
      </c>
      <c r="C38" s="545">
        <f t="shared" si="13"/>
        <v>116427</v>
      </c>
      <c r="D38" s="560">
        <f>'PL3-GN tung DA'!E306</f>
        <v>110177</v>
      </c>
      <c r="E38" s="560">
        <f>'PL3-GN tung DA'!G306</f>
        <v>6250</v>
      </c>
      <c r="F38" s="560"/>
      <c r="G38" s="560"/>
      <c r="H38" s="557">
        <f t="shared" si="14"/>
        <v>0.36764705882352938</v>
      </c>
      <c r="I38" s="557">
        <f t="shared" si="15"/>
        <v>4.5351102064461228</v>
      </c>
      <c r="J38" s="578" t="e">
        <f>'PL3-GN tung DA'!#REF!</f>
        <v>#REF!</v>
      </c>
      <c r="K38" s="575" t="e">
        <f>C38-#REF!</f>
        <v>#REF!</v>
      </c>
      <c r="L38" s="575" t="e">
        <f>J38-#REF!</f>
        <v>#REF!</v>
      </c>
    </row>
    <row r="39" spans="1:12" ht="40.15" customHeight="1">
      <c r="A39" s="543">
        <v>8</v>
      </c>
      <c r="B39" s="562" t="s">
        <v>50</v>
      </c>
      <c r="C39" s="545">
        <f t="shared" si="13"/>
        <v>20000</v>
      </c>
      <c r="D39" s="560">
        <f>'PL3-GN tung DA'!E315</f>
        <v>0</v>
      </c>
      <c r="E39" s="560">
        <f>'PL3-GN tung DA'!G315</f>
        <v>20000</v>
      </c>
      <c r="F39" s="560"/>
      <c r="G39" s="560"/>
      <c r="H39" s="557">
        <f t="shared" si="14"/>
        <v>1.1764705882352942</v>
      </c>
      <c r="I39" s="557">
        <f t="shared" si="15"/>
        <v>0.7790478508329034</v>
      </c>
      <c r="J39" s="578" t="e">
        <f>'PL3-GN tung DA'!#REF!</f>
        <v>#REF!</v>
      </c>
      <c r="K39" s="575" t="e">
        <f>C39-#REF!</f>
        <v>#REF!</v>
      </c>
      <c r="L39" s="575" t="e">
        <f>J39-#REF!</f>
        <v>#REF!</v>
      </c>
    </row>
    <row r="40" spans="1:12" ht="40.15" customHeight="1">
      <c r="A40" s="543">
        <v>9</v>
      </c>
      <c r="B40" s="562" t="s">
        <v>51</v>
      </c>
      <c r="C40" s="566">
        <f>SUM(C41:C46)</f>
        <v>1044830</v>
      </c>
      <c r="D40" s="566">
        <f t="shared" ref="D40:G40" si="16">SUM(D41:D46)</f>
        <v>441448</v>
      </c>
      <c r="E40" s="566">
        <f t="shared" si="16"/>
        <v>603382</v>
      </c>
      <c r="F40" s="566">
        <f t="shared" si="16"/>
        <v>0</v>
      </c>
      <c r="G40" s="566">
        <f t="shared" si="16"/>
        <v>0</v>
      </c>
      <c r="H40" s="557">
        <f t="shared" si="14"/>
        <v>35.49305882352941</v>
      </c>
      <c r="I40" s="557">
        <f t="shared" si="15"/>
        <v>40.69862829928713</v>
      </c>
      <c r="J40" s="566" t="e">
        <f t="shared" ref="J40" si="17">SUM(J41:J46)</f>
        <v>#REF!</v>
      </c>
      <c r="K40" s="575" t="e">
        <f>C40-#REF!</f>
        <v>#REF!</v>
      </c>
      <c r="L40" s="575" t="e">
        <f>J40-#REF!</f>
        <v>#REF!</v>
      </c>
    </row>
    <row r="41" spans="1:12" s="533" customFormat="1" ht="40.15" customHeight="1">
      <c r="A41" s="558" t="s">
        <v>52</v>
      </c>
      <c r="B41" s="559" t="s">
        <v>53</v>
      </c>
      <c r="C41" s="545">
        <f t="shared" ref="C41:C48" si="18">SUM(D41:G41)</f>
        <v>64937</v>
      </c>
      <c r="D41" s="545">
        <f>+'PL3-GN tung DA'!E324</f>
        <v>32127</v>
      </c>
      <c r="E41" s="545">
        <f>+'PL3-GN tung DA'!G324</f>
        <v>32810</v>
      </c>
      <c r="F41" s="545">
        <f t="shared" ref="F41:G41" si="19">SUM(F42:F46)</f>
        <v>0</v>
      </c>
      <c r="G41" s="545">
        <f t="shared" si="19"/>
        <v>0</v>
      </c>
      <c r="H41" s="557">
        <f t="shared" si="14"/>
        <v>1.9300000000000002</v>
      </c>
      <c r="I41" s="557">
        <f t="shared" si="15"/>
        <v>2.5294515144768126</v>
      </c>
      <c r="J41" s="576" t="e">
        <f>'PL3-GN tung DA'!#REF!</f>
        <v>#REF!</v>
      </c>
      <c r="K41" s="577" t="e">
        <f>C41-#REF!</f>
        <v>#REF!</v>
      </c>
      <c r="L41" s="577" t="e">
        <f>J41-#REF!</f>
        <v>#REF!</v>
      </c>
    </row>
    <row r="42" spans="1:12" s="533" customFormat="1" ht="40.15" customHeight="1">
      <c r="A42" s="558" t="s">
        <v>54</v>
      </c>
      <c r="B42" s="559" t="s">
        <v>55</v>
      </c>
      <c r="C42" s="545">
        <f t="shared" si="18"/>
        <v>813639</v>
      </c>
      <c r="D42" s="560">
        <f>'PL3-GN tung DA'!E348</f>
        <v>245376</v>
      </c>
      <c r="E42" s="560">
        <f>'PL3-GN tung DA'!G348</f>
        <v>568263</v>
      </c>
      <c r="F42" s="560"/>
      <c r="G42" s="560"/>
      <c r="H42" s="557">
        <f t="shared" si="14"/>
        <v>33.427235294117644</v>
      </c>
      <c r="I42" s="557">
        <f t="shared" si="15"/>
        <v>31.693185715191635</v>
      </c>
      <c r="J42" s="576" t="e">
        <f>'PL3-GN tung DA'!#REF!</f>
        <v>#REF!</v>
      </c>
      <c r="K42" s="577" t="e">
        <f>C42-#REF!</f>
        <v>#REF!</v>
      </c>
      <c r="L42" s="577" t="e">
        <f>J42-#REF!</f>
        <v>#REF!</v>
      </c>
    </row>
    <row r="43" spans="1:12" s="533" customFormat="1" ht="40.15" customHeight="1">
      <c r="A43" s="558" t="s">
        <v>56</v>
      </c>
      <c r="B43" s="559" t="s">
        <v>57</v>
      </c>
      <c r="C43" s="545">
        <f t="shared" si="18"/>
        <v>46463</v>
      </c>
      <c r="D43" s="560">
        <f>'PL3-GN tung DA'!E401</f>
        <v>46463</v>
      </c>
      <c r="E43" s="560">
        <f>'PL3-GN tung DA'!G401</f>
        <v>0</v>
      </c>
      <c r="F43" s="560"/>
      <c r="G43" s="560"/>
      <c r="H43" s="557">
        <f t="shared" si="14"/>
        <v>0</v>
      </c>
      <c r="I43" s="557">
        <f t="shared" si="15"/>
        <v>1.8098450146624596</v>
      </c>
      <c r="J43" s="576" t="e">
        <f>'PL3-GN tung DA'!#REF!</f>
        <v>#REF!</v>
      </c>
      <c r="K43" s="577" t="e">
        <f>C43-#REF!</f>
        <v>#REF!</v>
      </c>
      <c r="L43" s="577" t="e">
        <f>J43-#REF!</f>
        <v>#REF!</v>
      </c>
    </row>
    <row r="44" spans="1:12" s="533" customFormat="1" ht="40.15" customHeight="1">
      <c r="A44" s="558" t="s">
        <v>58</v>
      </c>
      <c r="B44" s="559" t="s">
        <v>59</v>
      </c>
      <c r="C44" s="545">
        <f t="shared" si="18"/>
        <v>12614</v>
      </c>
      <c r="D44" s="560">
        <f>+'PL3-GN tung DA'!E413</f>
        <v>12614</v>
      </c>
      <c r="E44" s="560">
        <f>+'PL3-GN tung DA'!G413</f>
        <v>0</v>
      </c>
      <c r="F44" s="560"/>
      <c r="G44" s="560"/>
      <c r="H44" s="557">
        <f t="shared" si="14"/>
        <v>0</v>
      </c>
      <c r="I44" s="557">
        <f t="shared" si="15"/>
        <v>0.49134547952031221</v>
      </c>
      <c r="J44" s="576" t="e">
        <f>+'PL3-GN tung DA'!#REF!</f>
        <v>#REF!</v>
      </c>
      <c r="K44" s="577"/>
      <c r="L44" s="577"/>
    </row>
    <row r="45" spans="1:12" s="533" customFormat="1" ht="40.15" customHeight="1">
      <c r="A45" s="558" t="s">
        <v>60</v>
      </c>
      <c r="B45" s="559" t="s">
        <v>61</v>
      </c>
      <c r="C45" s="545">
        <f t="shared" si="18"/>
        <v>104868</v>
      </c>
      <c r="D45" s="560">
        <f>'PL3-GN tung DA'!E421</f>
        <v>104868</v>
      </c>
      <c r="E45" s="560">
        <f>'PL3-GN tung DA'!G421</f>
        <v>0</v>
      </c>
      <c r="F45" s="560"/>
      <c r="G45" s="560"/>
      <c r="H45" s="557">
        <f t="shared" si="14"/>
        <v>0</v>
      </c>
      <c r="I45" s="557">
        <f t="shared" si="15"/>
        <v>4.0848595010572462</v>
      </c>
      <c r="J45" s="576" t="e">
        <f>'PL3-GN tung DA'!#REF!</f>
        <v>#REF!</v>
      </c>
      <c r="K45" s="577" t="e">
        <f>C45-#REF!</f>
        <v>#REF!</v>
      </c>
      <c r="L45" s="577" t="e">
        <f>J45-#REF!</f>
        <v>#REF!</v>
      </c>
    </row>
    <row r="46" spans="1:12" s="533" customFormat="1" ht="40.15" customHeight="1">
      <c r="A46" s="558" t="s">
        <v>62</v>
      </c>
      <c r="B46" s="559" t="s">
        <v>63</v>
      </c>
      <c r="C46" s="545">
        <f t="shared" si="18"/>
        <v>2309</v>
      </c>
      <c r="D46" s="560">
        <f>'PL3-GN tung DA'!E436</f>
        <v>0</v>
      </c>
      <c r="E46" s="560">
        <f>'PL3-GN tung DA'!G436</f>
        <v>2309</v>
      </c>
      <c r="F46" s="560"/>
      <c r="G46" s="560"/>
      <c r="H46" s="557">
        <f t="shared" si="14"/>
        <v>0.1358235294117647</v>
      </c>
      <c r="I46" s="557">
        <f t="shared" si="15"/>
        <v>8.9941074378658697E-2</v>
      </c>
      <c r="J46" s="576" t="e">
        <f>'PL3-GN tung DA'!#REF!</f>
        <v>#REF!</v>
      </c>
      <c r="K46" s="577" t="e">
        <f>C46-#REF!</f>
        <v>#REF!</v>
      </c>
      <c r="L46" s="577" t="e">
        <f>J46-#REF!</f>
        <v>#REF!</v>
      </c>
    </row>
    <row r="47" spans="1:12" ht="61.15" customHeight="1">
      <c r="A47" s="543">
        <v>10</v>
      </c>
      <c r="B47" s="562" t="s">
        <v>64</v>
      </c>
      <c r="C47" s="545">
        <f t="shared" si="18"/>
        <v>103451.4</v>
      </c>
      <c r="D47" s="560">
        <f>'PL3-GN tung DA'!E452</f>
        <v>103451.4</v>
      </c>
      <c r="E47" s="560">
        <f>'PL3-GN tung DA'!G452</f>
        <v>0</v>
      </c>
      <c r="F47" s="560"/>
      <c r="G47" s="560"/>
      <c r="H47" s="557">
        <f t="shared" si="14"/>
        <v>0</v>
      </c>
      <c r="I47" s="557">
        <f t="shared" si="15"/>
        <v>4.0296795417827509</v>
      </c>
      <c r="J47" s="578" t="e">
        <f>'PL3-GN tung DA'!#REF!</f>
        <v>#REF!</v>
      </c>
      <c r="K47" s="575" t="e">
        <f>C47-#REF!</f>
        <v>#REF!</v>
      </c>
      <c r="L47" s="575" t="e">
        <f>J47-#REF!</f>
        <v>#REF!</v>
      </c>
    </row>
    <row r="48" spans="1:12" ht="40.15" customHeight="1">
      <c r="A48" s="543">
        <v>11</v>
      </c>
      <c r="B48" s="562" t="s">
        <v>65</v>
      </c>
      <c r="C48" s="545">
        <f t="shared" si="18"/>
        <v>26627</v>
      </c>
      <c r="D48" s="560">
        <f>'PL3-GN tung DA'!E479</f>
        <v>10700</v>
      </c>
      <c r="E48" s="560">
        <f>'PL3-GN tung DA'!G479</f>
        <v>15927</v>
      </c>
      <c r="F48" s="560"/>
      <c r="G48" s="560"/>
      <c r="H48" s="557">
        <f t="shared" si="14"/>
        <v>0.9368823529411765</v>
      </c>
      <c r="I48" s="557">
        <f t="shared" si="15"/>
        <v>1.037185356206386</v>
      </c>
      <c r="J48" s="578" t="e">
        <f>'PL3-GN tung DA'!#REF!</f>
        <v>#REF!</v>
      </c>
      <c r="K48" s="575" t="e">
        <f>C48-#REF!</f>
        <v>#REF!</v>
      </c>
      <c r="L48" s="575" t="e">
        <f>J48-#REF!</f>
        <v>#REF!</v>
      </c>
    </row>
    <row r="49" spans="1:12" ht="40.15" customHeight="1">
      <c r="A49" s="543" t="s">
        <v>38</v>
      </c>
      <c r="B49" s="563" t="s">
        <v>39</v>
      </c>
      <c r="C49" s="567">
        <f t="shared" ref="C49:G49" si="20">C50+C51</f>
        <v>57302</v>
      </c>
      <c r="D49" s="567">
        <f t="shared" si="20"/>
        <v>57302</v>
      </c>
      <c r="E49" s="567">
        <f t="shared" si="20"/>
        <v>0</v>
      </c>
      <c r="F49" s="567">
        <f t="shared" si="20"/>
        <v>0</v>
      </c>
      <c r="G49" s="567">
        <f t="shared" si="20"/>
        <v>0</v>
      </c>
      <c r="H49" s="557">
        <f t="shared" si="14"/>
        <v>0</v>
      </c>
      <c r="I49" s="555">
        <f t="shared" si="15"/>
        <v>2.2320499974213517</v>
      </c>
      <c r="J49" s="567" t="e">
        <f t="shared" ref="J49" si="21">J50+J51</f>
        <v>#REF!</v>
      </c>
      <c r="K49" s="574" t="e">
        <f>C49-#REF!</f>
        <v>#REF!</v>
      </c>
      <c r="L49" s="574" t="e">
        <f>J49-#REF!</f>
        <v>#REF!</v>
      </c>
    </row>
    <row r="50" spans="1:12" s="527" customFormat="1" ht="40.15" customHeight="1">
      <c r="A50" s="543">
        <v>1</v>
      </c>
      <c r="B50" s="300" t="s">
        <v>1068</v>
      </c>
      <c r="C50" s="545">
        <f>SUM(D50:G50)</f>
        <v>42302</v>
      </c>
      <c r="D50" s="560">
        <f>'PL3-GN tung DA'!E671</f>
        <v>42302</v>
      </c>
      <c r="E50" s="560">
        <f>'PL3-GN tung DA'!G671</f>
        <v>0</v>
      </c>
      <c r="F50" s="560"/>
      <c r="G50" s="560"/>
      <c r="H50" s="557">
        <f t="shared" si="14"/>
        <v>0</v>
      </c>
      <c r="I50" s="557">
        <f t="shared" si="15"/>
        <v>1.6477641092966739</v>
      </c>
      <c r="J50" s="578" t="e">
        <f>'PL3-GN tung DA'!#REF!</f>
        <v>#REF!</v>
      </c>
      <c r="K50" s="574" t="e">
        <f>C50-#REF!</f>
        <v>#REF!</v>
      </c>
      <c r="L50" s="574" t="e">
        <f>J50-#REF!</f>
        <v>#REF!</v>
      </c>
    </row>
    <row r="51" spans="1:12" s="527" customFormat="1" ht="40.15" customHeight="1">
      <c r="A51" s="543">
        <v>2</v>
      </c>
      <c r="B51" s="300" t="s">
        <v>67</v>
      </c>
      <c r="C51" s="545">
        <f>SUM(D51:G51)</f>
        <v>15000</v>
      </c>
      <c r="D51" s="560">
        <f>'PL3-GN tung DA'!E672</f>
        <v>15000</v>
      </c>
      <c r="E51" s="560">
        <f>'PL3-GN tung DA'!G672</f>
        <v>0</v>
      </c>
      <c r="F51" s="560"/>
      <c r="G51" s="560"/>
      <c r="H51" s="557">
        <f t="shared" si="14"/>
        <v>0</v>
      </c>
      <c r="I51" s="557">
        <f t="shared" si="15"/>
        <v>0.58428588812467763</v>
      </c>
      <c r="J51" s="578" t="e">
        <f>+'PL3-GN tung DA'!#REF!</f>
        <v>#REF!</v>
      </c>
      <c r="K51" s="574" t="e">
        <f>C51-#REF!</f>
        <v>#REF!</v>
      </c>
      <c r="L51" s="574" t="e">
        <f>J51-#REF!</f>
        <v>#REF!</v>
      </c>
    </row>
    <row r="52" spans="1:12" ht="9.75" customHeight="1">
      <c r="A52" s="568"/>
      <c r="B52" s="569"/>
      <c r="C52" s="570"/>
      <c r="D52" s="570"/>
      <c r="E52" s="570"/>
      <c r="F52" s="570"/>
      <c r="G52" s="570"/>
      <c r="H52" s="570"/>
      <c r="I52" s="570"/>
      <c r="J52" s="570"/>
      <c r="K52" s="570"/>
      <c r="L52" s="570"/>
    </row>
    <row r="53" spans="1:12" ht="9.75" customHeight="1">
      <c r="A53" s="571"/>
      <c r="B53" s="572"/>
    </row>
    <row r="54" spans="1:12" s="534" customFormat="1" ht="31.9" hidden="1" customHeight="1">
      <c r="A54" s="535"/>
      <c r="B54" s="573" t="s">
        <v>68</v>
      </c>
    </row>
    <row r="55" spans="1:12" s="534" customFormat="1">
      <c r="A55" s="535"/>
      <c r="B55" s="535"/>
    </row>
    <row r="56" spans="1:12" s="534" customFormat="1">
      <c r="A56" s="535"/>
      <c r="B56" s="535"/>
    </row>
    <row r="57" spans="1:12" s="534" customFormat="1">
      <c r="A57" s="535"/>
      <c r="B57" s="535"/>
    </row>
  </sheetData>
  <mergeCells count="19">
    <mergeCell ref="A1:L1"/>
    <mergeCell ref="A2:L2"/>
    <mergeCell ref="A3:L3"/>
    <mergeCell ref="I4:L4"/>
    <mergeCell ref="C5:J5"/>
    <mergeCell ref="K5:L5"/>
    <mergeCell ref="D6:G6"/>
    <mergeCell ref="A5:A8"/>
    <mergeCell ref="B5:B8"/>
    <mergeCell ref="C6:C8"/>
    <mergeCell ref="D7:D8"/>
    <mergeCell ref="E7:E8"/>
    <mergeCell ref="F7:F8"/>
    <mergeCell ref="G7:G8"/>
    <mergeCell ref="H6:H8"/>
    <mergeCell ref="I6:I8"/>
    <mergeCell ref="J6:J8"/>
    <mergeCell ref="K6:K8"/>
    <mergeCell ref="L6:L8"/>
  </mergeCells>
  <printOptions horizontalCentered="1"/>
  <pageMargins left="0" right="0" top="0.196527777777778" bottom="0.196527777777778" header="0" footer="0.156944444444444"/>
  <pageSetup paperSize="9" scale="50"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sheetPr>
  <dimension ref="A1:BG507"/>
  <sheetViews>
    <sheetView topLeftCell="A7" zoomScale="55" zoomScaleNormal="55" workbookViewId="0">
      <pane xSplit="2" ySplit="6" topLeftCell="C175" activePane="bottomRight" state="frozen"/>
      <selection pane="topRight"/>
      <selection pane="bottomLeft"/>
      <selection pane="bottomRight" activeCell="M208" sqref="M208"/>
    </sheetView>
  </sheetViews>
  <sheetFormatPr defaultColWidth="9" defaultRowHeight="18"/>
  <cols>
    <col min="1" max="1" width="6.73046875" style="23" customWidth="1"/>
    <col min="2" max="2" width="54.265625" style="24" customWidth="1"/>
    <col min="3" max="4" width="9.265625" style="25" customWidth="1"/>
    <col min="5" max="5" width="10.265625" style="26" customWidth="1"/>
    <col min="6" max="6" width="11.265625" style="25" customWidth="1"/>
    <col min="7" max="7" width="17.265625" style="27" customWidth="1"/>
    <col min="8" max="8" width="14.265625" style="28" customWidth="1"/>
    <col min="9" max="11" width="13.265625" style="28" customWidth="1"/>
    <col min="12" max="12" width="14" style="28" customWidth="1"/>
    <col min="13" max="13" width="15" style="28" customWidth="1"/>
    <col min="14" max="14" width="14.265625" style="28" customWidth="1"/>
    <col min="15" max="15" width="14" style="28" customWidth="1"/>
    <col min="16" max="16" width="14" style="29" customWidth="1"/>
    <col min="17" max="17" width="13.265625" style="29" customWidth="1"/>
    <col min="18" max="18" width="12.265625" style="29" customWidth="1"/>
    <col min="19" max="20" width="12.73046875" style="29" customWidth="1"/>
    <col min="21" max="21" width="12.265625" style="29" customWidth="1"/>
    <col min="22" max="23" width="13.73046875" style="28" customWidth="1"/>
    <col min="24" max="24" width="12.265625" style="28" customWidth="1"/>
    <col min="25" max="28" width="12" style="28" customWidth="1"/>
    <col min="29" max="29" width="13.73046875" style="29" customWidth="1"/>
    <col min="30" max="31" width="12.73046875" style="29" customWidth="1"/>
    <col min="32" max="32" width="23.73046875" style="25" customWidth="1"/>
    <col min="33" max="33" width="19.265625" style="30" customWidth="1"/>
    <col min="34" max="34" width="11.265625" style="24" customWidth="1"/>
    <col min="35" max="35" width="9" style="299"/>
  </cols>
  <sheetData>
    <row r="1" spans="1:35" ht="25.15">
      <c r="A1" s="1715"/>
      <c r="B1" s="1716"/>
      <c r="C1" s="1717"/>
      <c r="D1" s="1717"/>
      <c r="E1" s="1718"/>
      <c r="F1" s="1717"/>
      <c r="G1" s="1719"/>
      <c r="H1" s="1720"/>
      <c r="I1" s="1720"/>
      <c r="J1" s="1720"/>
      <c r="K1" s="1720"/>
      <c r="L1" s="1720"/>
      <c r="M1" s="1720"/>
      <c r="N1" s="1720"/>
      <c r="O1" s="1720"/>
      <c r="P1" s="1720"/>
      <c r="Q1" s="1720"/>
      <c r="R1" s="1720"/>
      <c r="S1" s="1720"/>
      <c r="T1" s="1720"/>
      <c r="U1" s="1720"/>
      <c r="V1" s="1720"/>
      <c r="W1" s="1720"/>
      <c r="X1" s="1720"/>
      <c r="Y1" s="1720"/>
      <c r="Z1" s="1720"/>
      <c r="AA1" s="1720"/>
      <c r="AB1" s="1720"/>
      <c r="AC1" s="1720"/>
      <c r="AD1" s="1720"/>
      <c r="AE1" s="1720"/>
      <c r="AF1" s="1717"/>
      <c r="AG1" s="1716"/>
    </row>
    <row r="2" spans="1:35" ht="32.25" customHeight="1">
      <c r="A2" s="1721" t="s">
        <v>69</v>
      </c>
      <c r="B2" s="1721"/>
      <c r="C2" s="1721"/>
      <c r="D2" s="1721"/>
      <c r="E2" s="1721"/>
      <c r="F2" s="1721"/>
      <c r="G2" s="1722"/>
      <c r="H2" s="1723"/>
      <c r="I2" s="1723"/>
      <c r="J2" s="1723"/>
      <c r="K2" s="1723"/>
      <c r="L2" s="1723"/>
      <c r="M2" s="1723"/>
      <c r="N2" s="1723"/>
      <c r="O2" s="1723"/>
      <c r="P2" s="1723"/>
      <c r="Q2" s="1723"/>
      <c r="R2" s="1723"/>
      <c r="S2" s="1723"/>
      <c r="T2" s="1723"/>
      <c r="U2" s="1723"/>
      <c r="V2" s="1723"/>
      <c r="W2" s="1723"/>
      <c r="X2" s="1723"/>
      <c r="Y2" s="1723"/>
      <c r="Z2" s="1723"/>
      <c r="AA2" s="1723"/>
      <c r="AB2" s="1723"/>
      <c r="AC2" s="1723"/>
      <c r="AD2" s="1723"/>
      <c r="AE2" s="1723"/>
      <c r="AF2" s="1722"/>
      <c r="AG2" s="1721"/>
      <c r="AH2" s="161"/>
    </row>
    <row r="3" spans="1:35" ht="30.75" customHeight="1">
      <c r="A3" s="1721" t="s">
        <v>70</v>
      </c>
      <c r="B3" s="1721"/>
      <c r="C3" s="1721"/>
      <c r="D3" s="1721"/>
      <c r="E3" s="1721"/>
      <c r="F3" s="1721"/>
      <c r="G3" s="1722"/>
      <c r="H3" s="1723"/>
      <c r="I3" s="1723"/>
      <c r="J3" s="1723"/>
      <c r="K3" s="1723"/>
      <c r="L3" s="1723"/>
      <c r="M3" s="1723"/>
      <c r="N3" s="1723"/>
      <c r="O3" s="1723"/>
      <c r="P3" s="1723"/>
      <c r="Q3" s="1723"/>
      <c r="R3" s="1723"/>
      <c r="S3" s="1723"/>
      <c r="T3" s="1723"/>
      <c r="U3" s="1723"/>
      <c r="V3" s="1723"/>
      <c r="W3" s="1723"/>
      <c r="X3" s="1723"/>
      <c r="Y3" s="1723"/>
      <c r="Z3" s="1723"/>
      <c r="AA3" s="1723"/>
      <c r="AB3" s="1723"/>
      <c r="AC3" s="1723"/>
      <c r="AD3" s="1723"/>
      <c r="AE3" s="1723"/>
      <c r="AF3" s="1722"/>
      <c r="AG3" s="1721"/>
      <c r="AH3" s="161"/>
    </row>
    <row r="4" spans="1:35" ht="43.5" customHeight="1">
      <c r="A4" s="1721" t="s">
        <v>71</v>
      </c>
      <c r="B4" s="1721"/>
      <c r="C4" s="1721"/>
      <c r="D4" s="1721"/>
      <c r="E4" s="1721"/>
      <c r="F4" s="1721"/>
      <c r="G4" s="1722"/>
      <c r="H4" s="1723"/>
      <c r="I4" s="1723"/>
      <c r="J4" s="1723"/>
      <c r="K4" s="1723"/>
      <c r="L4" s="1723"/>
      <c r="M4" s="1723"/>
      <c r="N4" s="1723"/>
      <c r="O4" s="1723"/>
      <c r="P4" s="1723"/>
      <c r="Q4" s="1723"/>
      <c r="R4" s="1723"/>
      <c r="S4" s="1723"/>
      <c r="T4" s="1723"/>
      <c r="U4" s="1723"/>
      <c r="V4" s="1723"/>
      <c r="W4" s="1723"/>
      <c r="X4" s="1723"/>
      <c r="Y4" s="1723"/>
      <c r="Z4" s="1723"/>
      <c r="AA4" s="1723"/>
      <c r="AB4" s="1723"/>
      <c r="AC4" s="1723"/>
      <c r="AD4" s="1723"/>
      <c r="AE4" s="1723"/>
      <c r="AF4" s="1722"/>
      <c r="AG4" s="1721"/>
      <c r="AH4" s="161"/>
    </row>
    <row r="5" spans="1:35" ht="39.4" customHeight="1">
      <c r="A5" s="1724" t="str">
        <f>+'PL1_Tong hop '!A3:L3</f>
        <v>(Kèm theo Quyết định số 3132/QĐ-UBND ngày   26   tháng  12  năm 2022 của Ủy ban nhân dân tỉnh An Giang)</v>
      </c>
      <c r="B5" s="1724"/>
      <c r="C5" s="1724"/>
      <c r="D5" s="1724"/>
      <c r="E5" s="1724"/>
      <c r="F5" s="1724"/>
      <c r="G5" s="1725"/>
      <c r="H5" s="1726"/>
      <c r="I5" s="1726"/>
      <c r="J5" s="1726"/>
      <c r="K5" s="1726"/>
      <c r="L5" s="1726"/>
      <c r="M5" s="1726"/>
      <c r="N5" s="1726"/>
      <c r="O5" s="1726"/>
      <c r="P5" s="1726"/>
      <c r="Q5" s="1726"/>
      <c r="R5" s="1726"/>
      <c r="S5" s="1726"/>
      <c r="T5" s="1726"/>
      <c r="U5" s="1726"/>
      <c r="V5" s="1726"/>
      <c r="W5" s="1726"/>
      <c r="X5" s="1726"/>
      <c r="Y5" s="1726"/>
      <c r="Z5" s="1726"/>
      <c r="AA5" s="1726"/>
      <c r="AB5" s="1726"/>
      <c r="AC5" s="1726"/>
      <c r="AD5" s="1726"/>
      <c r="AE5" s="1726"/>
      <c r="AF5" s="1725"/>
      <c r="AG5" s="1724"/>
      <c r="AH5" s="162"/>
    </row>
    <row r="6" spans="1:35" ht="17.649999999999999">
      <c r="A6" s="1704" t="s">
        <v>72</v>
      </c>
      <c r="B6" s="1704"/>
      <c r="C6" s="1705"/>
      <c r="D6" s="1705"/>
      <c r="E6" s="1706"/>
      <c r="F6" s="1705"/>
      <c r="G6" s="1707"/>
      <c r="H6" s="1708"/>
      <c r="I6" s="1708"/>
      <c r="J6" s="1708"/>
      <c r="K6" s="1708"/>
      <c r="L6" s="1708"/>
      <c r="M6" s="1708"/>
      <c r="N6" s="1708"/>
      <c r="O6" s="1708"/>
      <c r="P6" s="1708"/>
      <c r="Q6" s="1708"/>
      <c r="R6" s="1708"/>
      <c r="S6" s="1708"/>
      <c r="T6" s="1708"/>
      <c r="U6" s="1708"/>
      <c r="V6" s="1708"/>
      <c r="W6" s="1708"/>
      <c r="X6" s="1708"/>
      <c r="Y6" s="1708"/>
      <c r="Z6" s="1708"/>
      <c r="AA6" s="1708"/>
      <c r="AB6" s="1708"/>
      <c r="AC6" s="1708"/>
      <c r="AD6" s="1708"/>
      <c r="AE6" s="1708"/>
      <c r="AF6" s="1705"/>
      <c r="AG6" s="1704"/>
    </row>
    <row r="7" spans="1:35" s="1" customFormat="1" ht="34.5" customHeight="1">
      <c r="A7" s="1680" t="s">
        <v>73</v>
      </c>
      <c r="B7" s="1680" t="s">
        <v>74</v>
      </c>
      <c r="C7" s="1700" t="s">
        <v>75</v>
      </c>
      <c r="D7" s="1680" t="s">
        <v>76</v>
      </c>
      <c r="E7" s="1709" t="s">
        <v>77</v>
      </c>
      <c r="F7" s="1680" t="s">
        <v>78</v>
      </c>
      <c r="G7" s="1709" t="s">
        <v>79</v>
      </c>
      <c r="H7" s="1694"/>
      <c r="I7" s="1694"/>
      <c r="J7" s="1690" t="s">
        <v>80</v>
      </c>
      <c r="K7" s="1691"/>
      <c r="L7" s="1694" t="s">
        <v>81</v>
      </c>
      <c r="M7" s="1694"/>
      <c r="N7" s="1694"/>
      <c r="O7" s="1694"/>
      <c r="P7" s="1690" t="s">
        <v>82</v>
      </c>
      <c r="Q7" s="1695"/>
      <c r="R7" s="1695"/>
      <c r="S7" s="1690" t="s">
        <v>83</v>
      </c>
      <c r="T7" s="1695"/>
      <c r="U7" s="1695"/>
      <c r="V7" s="1690" t="s">
        <v>84</v>
      </c>
      <c r="W7" s="1695"/>
      <c r="X7" s="1695"/>
      <c r="Y7" s="1691"/>
      <c r="Z7" s="1695" t="s">
        <v>85</v>
      </c>
      <c r="AA7" s="1695"/>
      <c r="AB7" s="1691"/>
      <c r="AC7" s="1690" t="s">
        <v>86</v>
      </c>
      <c r="AD7" s="1695"/>
      <c r="AE7" s="1695"/>
      <c r="AF7" s="1680" t="s">
        <v>87</v>
      </c>
      <c r="AG7" s="1680" t="s">
        <v>88</v>
      </c>
      <c r="AH7" s="1688" t="s">
        <v>89</v>
      </c>
      <c r="AI7" s="1688" t="s">
        <v>90</v>
      </c>
    </row>
    <row r="8" spans="1:35" s="1" customFormat="1" ht="17.649999999999999" customHeight="1">
      <c r="A8" s="1680"/>
      <c r="B8" s="1680"/>
      <c r="C8" s="1713"/>
      <c r="D8" s="1680"/>
      <c r="E8" s="1709"/>
      <c r="F8" s="1680"/>
      <c r="G8" s="1680" t="s">
        <v>91</v>
      </c>
      <c r="H8" s="1694" t="s">
        <v>92</v>
      </c>
      <c r="I8" s="1694"/>
      <c r="J8" s="1692"/>
      <c r="K8" s="1693"/>
      <c r="L8" s="1694"/>
      <c r="M8" s="1694"/>
      <c r="N8" s="1694"/>
      <c r="O8" s="1694"/>
      <c r="P8" s="1698"/>
      <c r="Q8" s="1696"/>
      <c r="R8" s="1696"/>
      <c r="S8" s="1698"/>
      <c r="T8" s="1696"/>
      <c r="U8" s="1696"/>
      <c r="V8" s="1692"/>
      <c r="W8" s="1699"/>
      <c r="X8" s="1699"/>
      <c r="Y8" s="1693"/>
      <c r="Z8" s="1696"/>
      <c r="AA8" s="1696"/>
      <c r="AB8" s="1697"/>
      <c r="AC8" s="1698"/>
      <c r="AD8" s="1696"/>
      <c r="AE8" s="1696"/>
      <c r="AF8" s="1680"/>
      <c r="AG8" s="1680"/>
      <c r="AH8" s="1689"/>
      <c r="AI8" s="1689"/>
    </row>
    <row r="9" spans="1:35" s="1" customFormat="1" ht="15" customHeight="1">
      <c r="A9" s="1680"/>
      <c r="B9" s="1680"/>
      <c r="C9" s="1713"/>
      <c r="D9" s="1680"/>
      <c r="E9" s="1709"/>
      <c r="F9" s="1680"/>
      <c r="G9" s="1680"/>
      <c r="H9" s="1701" t="s">
        <v>92</v>
      </c>
      <c r="I9" s="1702" t="s">
        <v>93</v>
      </c>
      <c r="J9" s="1703" t="s">
        <v>94</v>
      </c>
      <c r="K9" s="1703" t="s">
        <v>95</v>
      </c>
      <c r="L9" s="1694" t="s">
        <v>94</v>
      </c>
      <c r="M9" s="1694" t="s">
        <v>96</v>
      </c>
      <c r="N9" s="1710" t="s">
        <v>6</v>
      </c>
      <c r="O9" s="1710"/>
      <c r="P9" s="1694" t="s">
        <v>5</v>
      </c>
      <c r="Q9" s="1711" t="s">
        <v>6</v>
      </c>
      <c r="R9" s="1712"/>
      <c r="S9" s="1694" t="s">
        <v>5</v>
      </c>
      <c r="T9" s="1711" t="s">
        <v>6</v>
      </c>
      <c r="U9" s="1712"/>
      <c r="V9" s="1694" t="s">
        <v>94</v>
      </c>
      <c r="W9" s="1694" t="s">
        <v>96</v>
      </c>
      <c r="X9" s="1710" t="s">
        <v>6</v>
      </c>
      <c r="Y9" s="1710"/>
      <c r="Z9" s="1694" t="s">
        <v>5</v>
      </c>
      <c r="AA9" s="1711" t="s">
        <v>6</v>
      </c>
      <c r="AB9" s="1712"/>
      <c r="AC9" s="1694" t="s">
        <v>5</v>
      </c>
      <c r="AD9" s="1711" t="s">
        <v>6</v>
      </c>
      <c r="AE9" s="1712"/>
      <c r="AF9" s="1680"/>
      <c r="AG9" s="1680"/>
      <c r="AH9" s="1689"/>
      <c r="AI9" s="1689"/>
    </row>
    <row r="10" spans="1:35" s="1" customFormat="1" ht="84.4" customHeight="1">
      <c r="A10" s="1700"/>
      <c r="B10" s="1700"/>
      <c r="C10" s="1713"/>
      <c r="D10" s="1700"/>
      <c r="E10" s="1714"/>
      <c r="F10" s="1700"/>
      <c r="G10" s="1700"/>
      <c r="H10" s="1701"/>
      <c r="I10" s="1702"/>
      <c r="J10" s="1701"/>
      <c r="K10" s="1701"/>
      <c r="L10" s="1694"/>
      <c r="M10" s="1694"/>
      <c r="N10" s="151" t="s">
        <v>97</v>
      </c>
      <c r="O10" s="151" t="s">
        <v>98</v>
      </c>
      <c r="P10" s="1694"/>
      <c r="Q10" s="31" t="s">
        <v>97</v>
      </c>
      <c r="R10" s="31" t="s">
        <v>98</v>
      </c>
      <c r="S10" s="1694"/>
      <c r="T10" s="31" t="s">
        <v>97</v>
      </c>
      <c r="U10" s="31" t="s">
        <v>98</v>
      </c>
      <c r="V10" s="1694"/>
      <c r="W10" s="1694"/>
      <c r="X10" s="151" t="s">
        <v>97</v>
      </c>
      <c r="Y10" s="151" t="s">
        <v>98</v>
      </c>
      <c r="Z10" s="1694"/>
      <c r="AA10" s="31" t="s">
        <v>97</v>
      </c>
      <c r="AB10" s="31" t="s">
        <v>98</v>
      </c>
      <c r="AC10" s="1694"/>
      <c r="AD10" s="31" t="s">
        <v>97</v>
      </c>
      <c r="AE10" s="31" t="s">
        <v>98</v>
      </c>
      <c r="AF10" s="1700"/>
      <c r="AG10" s="1700"/>
      <c r="AH10" s="1689"/>
      <c r="AI10" s="1689"/>
    </row>
    <row r="11" spans="1:35" s="2" customFormat="1" ht="25.5" customHeight="1">
      <c r="A11" s="32">
        <v>1</v>
      </c>
      <c r="B11" s="32">
        <v>2</v>
      </c>
      <c r="C11" s="32">
        <v>3</v>
      </c>
      <c r="D11" s="32">
        <v>4</v>
      </c>
      <c r="E11" s="33">
        <v>5</v>
      </c>
      <c r="F11" s="32">
        <v>6</v>
      </c>
      <c r="G11" s="33">
        <v>7</v>
      </c>
      <c r="H11" s="34">
        <v>8</v>
      </c>
      <c r="I11" s="34">
        <v>9</v>
      </c>
      <c r="J11" s="34"/>
      <c r="K11" s="34"/>
      <c r="L11" s="34"/>
      <c r="M11" s="34"/>
      <c r="N11" s="34"/>
      <c r="O11" s="34"/>
      <c r="P11" s="34">
        <v>19</v>
      </c>
      <c r="Q11" s="34">
        <v>20</v>
      </c>
      <c r="R11" s="34">
        <v>21</v>
      </c>
      <c r="S11" s="34"/>
      <c r="T11" s="34"/>
      <c r="U11" s="34"/>
      <c r="V11" s="34"/>
      <c r="W11" s="34"/>
      <c r="X11" s="34"/>
      <c r="Y11" s="34"/>
      <c r="Z11" s="34"/>
      <c r="AA11" s="34"/>
      <c r="AB11" s="34"/>
      <c r="AC11" s="34">
        <v>19</v>
      </c>
      <c r="AD11" s="34">
        <v>20</v>
      </c>
      <c r="AE11" s="34">
        <v>21</v>
      </c>
      <c r="AF11" s="308">
        <v>25</v>
      </c>
      <c r="AG11" s="34">
        <v>26</v>
      </c>
      <c r="AH11" s="34"/>
      <c r="AI11" s="317"/>
    </row>
    <row r="12" spans="1:35" s="3" customFormat="1" ht="35.1" customHeight="1">
      <c r="A12" s="35"/>
      <c r="B12" s="36" t="s">
        <v>18</v>
      </c>
      <c r="C12" s="37"/>
      <c r="D12" s="37"/>
      <c r="E12" s="38"/>
      <c r="F12" s="37"/>
      <c r="G12" s="38"/>
      <c r="H12" s="39"/>
      <c r="I12" s="39"/>
      <c r="J12" s="39"/>
      <c r="K12" s="39"/>
      <c r="L12" s="39"/>
      <c r="M12" s="39"/>
      <c r="N12" s="39"/>
      <c r="O12" s="39"/>
      <c r="P12" s="39">
        <f>SUM(Q12:R12)</f>
        <v>2827380</v>
      </c>
      <c r="Q12" s="39">
        <f t="shared" ref="Q12:U12" si="0">Q15</f>
        <v>1227380</v>
      </c>
      <c r="R12" s="39">
        <f t="shared" si="0"/>
        <v>1600000</v>
      </c>
      <c r="S12" s="39">
        <f>SUM(T12:U12)</f>
        <v>2827380</v>
      </c>
      <c r="T12" s="39">
        <f t="shared" si="0"/>
        <v>1227380</v>
      </c>
      <c r="U12" s="39">
        <f t="shared" si="0"/>
        <v>1600000</v>
      </c>
      <c r="V12" s="39"/>
      <c r="W12" s="39"/>
      <c r="X12" s="39"/>
      <c r="Y12" s="39"/>
      <c r="Z12" s="39"/>
      <c r="AA12" s="39"/>
      <c r="AB12" s="39"/>
      <c r="AC12" s="39">
        <f>SUM(AD12:AE12)</f>
        <v>2989976</v>
      </c>
      <c r="AD12" s="39">
        <f>AD15</f>
        <v>1289976</v>
      </c>
      <c r="AE12" s="39">
        <f>AE15</f>
        <v>1700000</v>
      </c>
      <c r="AF12" s="38"/>
      <c r="AG12" s="37"/>
      <c r="AH12" s="163"/>
      <c r="AI12" s="318"/>
    </row>
    <row r="13" spans="1:35" s="4" customFormat="1" ht="31.9" customHeight="1">
      <c r="A13" s="580" t="s">
        <v>99</v>
      </c>
      <c r="B13" s="41" t="s">
        <v>100</v>
      </c>
      <c r="C13" s="42"/>
      <c r="D13" s="42"/>
      <c r="E13" s="43"/>
      <c r="F13" s="42"/>
      <c r="G13" s="43"/>
      <c r="H13" s="44"/>
      <c r="I13" s="44"/>
      <c r="J13" s="44"/>
      <c r="K13" s="44"/>
      <c r="L13" s="44"/>
      <c r="M13" s="44"/>
      <c r="N13" s="44"/>
      <c r="O13" s="44"/>
      <c r="P13" s="44">
        <v>500000</v>
      </c>
      <c r="Q13" s="44"/>
      <c r="R13" s="44"/>
      <c r="S13" s="44">
        <v>500000</v>
      </c>
      <c r="T13" s="44"/>
      <c r="U13" s="44"/>
      <c r="V13" s="44"/>
      <c r="W13" s="44"/>
      <c r="X13" s="44"/>
      <c r="Y13" s="44"/>
      <c r="Z13" s="44"/>
      <c r="AA13" s="44"/>
      <c r="AB13" s="44"/>
      <c r="AC13" s="44">
        <v>500000</v>
      </c>
      <c r="AD13" s="44"/>
      <c r="AE13" s="44"/>
      <c r="AF13" s="43"/>
      <c r="AG13" s="48"/>
      <c r="AH13" s="164"/>
      <c r="AI13" s="319"/>
    </row>
    <row r="14" spans="1:35" s="4" customFormat="1">
      <c r="A14" s="580" t="s">
        <v>99</v>
      </c>
      <c r="B14" s="41" t="s">
        <v>101</v>
      </c>
      <c r="C14" s="42"/>
      <c r="D14" s="42"/>
      <c r="E14" s="43"/>
      <c r="F14" s="42"/>
      <c r="G14" s="43"/>
      <c r="H14" s="44"/>
      <c r="I14" s="44"/>
      <c r="J14" s="44"/>
      <c r="K14" s="44"/>
      <c r="L14" s="44"/>
      <c r="M14" s="44"/>
      <c r="N14" s="44"/>
      <c r="O14" s="44"/>
      <c r="P14" s="44">
        <v>172000</v>
      </c>
      <c r="Q14" s="44"/>
      <c r="R14" s="44"/>
      <c r="S14" s="44">
        <v>172000</v>
      </c>
      <c r="T14" s="44"/>
      <c r="U14" s="44"/>
      <c r="V14" s="44"/>
      <c r="W14" s="44"/>
      <c r="X14" s="44"/>
      <c r="Y14" s="44"/>
      <c r="Z14" s="44"/>
      <c r="AA14" s="44"/>
      <c r="AB14" s="44"/>
      <c r="AC14" s="44">
        <v>172000</v>
      </c>
      <c r="AD14" s="44"/>
      <c r="AE14" s="44"/>
      <c r="AF14" s="43"/>
      <c r="AG14" s="48"/>
      <c r="AH14" s="164"/>
      <c r="AI14" s="319"/>
    </row>
    <row r="15" spans="1:35" s="4" customFormat="1" ht="34.5">
      <c r="A15" s="580" t="s">
        <v>99</v>
      </c>
      <c r="B15" s="45" t="s">
        <v>102</v>
      </c>
      <c r="C15" s="42"/>
      <c r="D15" s="42"/>
      <c r="E15" s="43"/>
      <c r="F15" s="42"/>
      <c r="G15" s="43"/>
      <c r="H15" s="44"/>
      <c r="I15" s="44"/>
      <c r="J15" s="44"/>
      <c r="K15" s="44"/>
      <c r="L15" s="44"/>
      <c r="M15" s="44"/>
      <c r="N15" s="44"/>
      <c r="O15" s="44"/>
      <c r="P15" s="44">
        <f t="shared" ref="P15:P28" si="1">Q15+R15</f>
        <v>2827380</v>
      </c>
      <c r="Q15" s="44">
        <v>1227380</v>
      </c>
      <c r="R15" s="44">
        <v>1600000</v>
      </c>
      <c r="S15" s="44">
        <f t="shared" ref="S15:S28" si="2">T15+U15</f>
        <v>2827380</v>
      </c>
      <c r="T15" s="44">
        <v>1227380</v>
      </c>
      <c r="U15" s="44">
        <v>1600000</v>
      </c>
      <c r="V15" s="44"/>
      <c r="W15" s="44"/>
      <c r="X15" s="44"/>
      <c r="Y15" s="44"/>
      <c r="Z15" s="44"/>
      <c r="AA15" s="44"/>
      <c r="AB15" s="44"/>
      <c r="AC15" s="44">
        <f t="shared" ref="AC15:AC28" si="3">AD15+AE15</f>
        <v>2989976</v>
      </c>
      <c r="AD15" s="44">
        <v>1289976</v>
      </c>
      <c r="AE15" s="44">
        <v>1700000</v>
      </c>
      <c r="AF15" s="43"/>
      <c r="AG15" s="42"/>
      <c r="AH15" s="164"/>
      <c r="AI15" s="319"/>
    </row>
    <row r="16" spans="1:35" s="4" customFormat="1">
      <c r="A16" s="580" t="s">
        <v>30</v>
      </c>
      <c r="B16" s="41" t="s">
        <v>103</v>
      </c>
      <c r="C16" s="42"/>
      <c r="D16" s="42"/>
      <c r="E16" s="43"/>
      <c r="F16" s="42"/>
      <c r="G16" s="43"/>
      <c r="H16" s="44"/>
      <c r="I16" s="44"/>
      <c r="J16" s="44"/>
      <c r="K16" s="44"/>
      <c r="L16" s="44"/>
      <c r="M16" s="44"/>
      <c r="N16" s="44"/>
      <c r="O16" s="44"/>
      <c r="P16" s="44">
        <f t="shared" si="1"/>
        <v>422740</v>
      </c>
      <c r="Q16" s="44">
        <f t="shared" ref="Q16:U16" si="4">SUM(Q17:Q27)</f>
        <v>422740</v>
      </c>
      <c r="R16" s="44">
        <f t="shared" si="4"/>
        <v>0</v>
      </c>
      <c r="S16" s="44">
        <f t="shared" si="2"/>
        <v>422740</v>
      </c>
      <c r="T16" s="44">
        <f t="shared" si="4"/>
        <v>422740</v>
      </c>
      <c r="U16" s="44">
        <f t="shared" si="4"/>
        <v>0</v>
      </c>
      <c r="V16" s="44"/>
      <c r="W16" s="44"/>
      <c r="X16" s="44"/>
      <c r="Y16" s="44"/>
      <c r="Z16" s="44"/>
      <c r="AA16" s="44"/>
      <c r="AB16" s="44"/>
      <c r="AC16" s="44">
        <f t="shared" si="3"/>
        <v>422740</v>
      </c>
      <c r="AD16" s="44">
        <f>SUM(AD17:AD27)</f>
        <v>422740</v>
      </c>
      <c r="AE16" s="44">
        <f>SUM(AE17:AE27)</f>
        <v>0</v>
      </c>
      <c r="AF16" s="43"/>
      <c r="AG16" s="42"/>
      <c r="AH16" s="164"/>
      <c r="AI16" s="319"/>
    </row>
    <row r="17" spans="1:35" s="2" customFormat="1" ht="35.1" customHeight="1">
      <c r="A17" s="46"/>
      <c r="B17" s="47" t="s">
        <v>104</v>
      </c>
      <c r="C17" s="42"/>
      <c r="D17" s="48"/>
      <c r="E17" s="49"/>
      <c r="F17" s="48"/>
      <c r="G17" s="49"/>
      <c r="H17" s="50"/>
      <c r="I17" s="50"/>
      <c r="J17" s="50"/>
      <c r="K17" s="50"/>
      <c r="L17" s="50"/>
      <c r="M17" s="50"/>
      <c r="N17" s="50"/>
      <c r="O17" s="50"/>
      <c r="P17" s="50">
        <f t="shared" si="1"/>
        <v>87509</v>
      </c>
      <c r="Q17" s="50">
        <v>87509</v>
      </c>
      <c r="R17" s="50"/>
      <c r="S17" s="50">
        <f t="shared" si="2"/>
        <v>87509</v>
      </c>
      <c r="T17" s="50">
        <v>87509</v>
      </c>
      <c r="U17" s="50"/>
      <c r="V17" s="50"/>
      <c r="W17" s="50"/>
      <c r="X17" s="50"/>
      <c r="Y17" s="50"/>
      <c r="Z17" s="50"/>
      <c r="AA17" s="50"/>
      <c r="AB17" s="50"/>
      <c r="AC17" s="50">
        <f t="shared" si="3"/>
        <v>87509</v>
      </c>
      <c r="AD17" s="50">
        <v>87509</v>
      </c>
      <c r="AE17" s="50"/>
      <c r="AF17" s="49"/>
      <c r="AG17" s="48"/>
      <c r="AH17" s="165"/>
      <c r="AI17" s="317"/>
    </row>
    <row r="18" spans="1:35" s="2" customFormat="1" ht="35.1" customHeight="1">
      <c r="A18" s="46"/>
      <c r="B18" s="47" t="s">
        <v>105</v>
      </c>
      <c r="C18" s="42"/>
      <c r="D18" s="48"/>
      <c r="E18" s="49"/>
      <c r="F18" s="48"/>
      <c r="G18" s="49"/>
      <c r="H18" s="50"/>
      <c r="I18" s="50"/>
      <c r="J18" s="50"/>
      <c r="K18" s="50"/>
      <c r="L18" s="50"/>
      <c r="M18" s="50"/>
      <c r="N18" s="50"/>
      <c r="O18" s="50"/>
      <c r="P18" s="50">
        <f t="shared" si="1"/>
        <v>35214</v>
      </c>
      <c r="Q18" s="50">
        <v>35214</v>
      </c>
      <c r="R18" s="50"/>
      <c r="S18" s="50">
        <f t="shared" si="2"/>
        <v>35214</v>
      </c>
      <c r="T18" s="50">
        <v>35214</v>
      </c>
      <c r="U18" s="50"/>
      <c r="V18" s="50"/>
      <c r="W18" s="50"/>
      <c r="X18" s="50"/>
      <c r="Y18" s="50"/>
      <c r="Z18" s="50"/>
      <c r="AA18" s="50"/>
      <c r="AB18" s="50"/>
      <c r="AC18" s="50">
        <f t="shared" si="3"/>
        <v>35214</v>
      </c>
      <c r="AD18" s="50">
        <v>35214</v>
      </c>
      <c r="AE18" s="50"/>
      <c r="AF18" s="49"/>
      <c r="AG18" s="48"/>
      <c r="AH18" s="165"/>
      <c r="AI18" s="317"/>
    </row>
    <row r="19" spans="1:35" s="2" customFormat="1" ht="35.1" customHeight="1">
      <c r="A19" s="46"/>
      <c r="B19" s="47" t="s">
        <v>106</v>
      </c>
      <c r="C19" s="42"/>
      <c r="D19" s="48"/>
      <c r="E19" s="49"/>
      <c r="F19" s="48"/>
      <c r="G19" s="49"/>
      <c r="H19" s="50"/>
      <c r="I19" s="50"/>
      <c r="J19" s="50"/>
      <c r="K19" s="50"/>
      <c r="L19" s="50"/>
      <c r="M19" s="50"/>
      <c r="N19" s="50"/>
      <c r="O19" s="50"/>
      <c r="P19" s="50">
        <f t="shared" si="1"/>
        <v>32482</v>
      </c>
      <c r="Q19" s="50">
        <v>32482</v>
      </c>
      <c r="R19" s="50"/>
      <c r="S19" s="50">
        <f t="shared" si="2"/>
        <v>32482</v>
      </c>
      <c r="T19" s="50">
        <v>32482</v>
      </c>
      <c r="U19" s="50"/>
      <c r="V19" s="50"/>
      <c r="W19" s="50"/>
      <c r="X19" s="50"/>
      <c r="Y19" s="50"/>
      <c r="Z19" s="50"/>
      <c r="AA19" s="50"/>
      <c r="AB19" s="50"/>
      <c r="AC19" s="50">
        <f t="shared" si="3"/>
        <v>32482</v>
      </c>
      <c r="AD19" s="50">
        <v>32482</v>
      </c>
      <c r="AE19" s="50"/>
      <c r="AF19" s="49"/>
      <c r="AG19" s="48"/>
      <c r="AH19" s="165"/>
      <c r="AI19" s="317"/>
    </row>
    <row r="20" spans="1:35" s="2" customFormat="1" ht="35.1" customHeight="1">
      <c r="A20" s="46"/>
      <c r="B20" s="47" t="s">
        <v>107</v>
      </c>
      <c r="C20" s="42"/>
      <c r="D20" s="48"/>
      <c r="E20" s="49"/>
      <c r="F20" s="48"/>
      <c r="G20" s="49"/>
      <c r="H20" s="50"/>
      <c r="I20" s="50"/>
      <c r="J20" s="50"/>
      <c r="K20" s="50"/>
      <c r="L20" s="50"/>
      <c r="M20" s="50"/>
      <c r="N20" s="50"/>
      <c r="O20" s="50"/>
      <c r="P20" s="50">
        <f t="shared" si="1"/>
        <v>29812</v>
      </c>
      <c r="Q20" s="50">
        <v>29812</v>
      </c>
      <c r="R20" s="50"/>
      <c r="S20" s="50">
        <f t="shared" si="2"/>
        <v>29812</v>
      </c>
      <c r="T20" s="50">
        <v>29812</v>
      </c>
      <c r="U20" s="50"/>
      <c r="V20" s="50"/>
      <c r="W20" s="50"/>
      <c r="X20" s="50"/>
      <c r="Y20" s="50"/>
      <c r="Z20" s="50"/>
      <c r="AA20" s="50"/>
      <c r="AB20" s="50"/>
      <c r="AC20" s="50">
        <f t="shared" si="3"/>
        <v>29812</v>
      </c>
      <c r="AD20" s="50">
        <v>29812</v>
      </c>
      <c r="AE20" s="50"/>
      <c r="AF20" s="49"/>
      <c r="AG20" s="48"/>
      <c r="AH20" s="165"/>
      <c r="AI20" s="317"/>
    </row>
    <row r="21" spans="1:35" s="2" customFormat="1" ht="35.1" customHeight="1">
      <c r="A21" s="46"/>
      <c r="B21" s="47" t="s">
        <v>108</v>
      </c>
      <c r="C21" s="42"/>
      <c r="D21" s="48"/>
      <c r="E21" s="49"/>
      <c r="F21" s="48"/>
      <c r="G21" s="49"/>
      <c r="H21" s="50"/>
      <c r="I21" s="50"/>
      <c r="J21" s="50"/>
      <c r="K21" s="50"/>
      <c r="L21" s="50"/>
      <c r="M21" s="50"/>
      <c r="N21" s="50"/>
      <c r="O21" s="50"/>
      <c r="P21" s="50">
        <f t="shared" si="1"/>
        <v>33703</v>
      </c>
      <c r="Q21" s="50">
        <v>33703</v>
      </c>
      <c r="R21" s="50"/>
      <c r="S21" s="50">
        <f t="shared" si="2"/>
        <v>33703</v>
      </c>
      <c r="T21" s="50">
        <v>33703</v>
      </c>
      <c r="U21" s="50"/>
      <c r="V21" s="50"/>
      <c r="W21" s="50"/>
      <c r="X21" s="50"/>
      <c r="Y21" s="50"/>
      <c r="Z21" s="50"/>
      <c r="AA21" s="50"/>
      <c r="AB21" s="50"/>
      <c r="AC21" s="50">
        <f t="shared" si="3"/>
        <v>33703</v>
      </c>
      <c r="AD21" s="50">
        <v>33703</v>
      </c>
      <c r="AE21" s="50"/>
      <c r="AF21" s="49"/>
      <c r="AG21" s="48"/>
      <c r="AH21" s="165"/>
      <c r="AI21" s="317"/>
    </row>
    <row r="22" spans="1:35" s="2" customFormat="1" ht="35.1" customHeight="1">
      <c r="A22" s="46"/>
      <c r="B22" s="47" t="s">
        <v>109</v>
      </c>
      <c r="C22" s="42"/>
      <c r="D22" s="48"/>
      <c r="E22" s="49"/>
      <c r="F22" s="48"/>
      <c r="G22" s="49"/>
      <c r="H22" s="50"/>
      <c r="I22" s="50"/>
      <c r="J22" s="50"/>
      <c r="K22" s="50"/>
      <c r="L22" s="50"/>
      <c r="M22" s="50"/>
      <c r="N22" s="50"/>
      <c r="O22" s="50"/>
      <c r="P22" s="50">
        <f t="shared" si="1"/>
        <v>29926</v>
      </c>
      <c r="Q22" s="50">
        <v>29926</v>
      </c>
      <c r="R22" s="50"/>
      <c r="S22" s="50">
        <f t="shared" si="2"/>
        <v>29926</v>
      </c>
      <c r="T22" s="50">
        <v>29926</v>
      </c>
      <c r="U22" s="50"/>
      <c r="V22" s="50"/>
      <c r="W22" s="50"/>
      <c r="X22" s="50"/>
      <c r="Y22" s="50"/>
      <c r="Z22" s="50"/>
      <c r="AA22" s="50"/>
      <c r="AB22" s="50"/>
      <c r="AC22" s="50">
        <f t="shared" si="3"/>
        <v>29926</v>
      </c>
      <c r="AD22" s="50">
        <v>29926</v>
      </c>
      <c r="AE22" s="50"/>
      <c r="AF22" s="49"/>
      <c r="AG22" s="48"/>
      <c r="AH22" s="165"/>
      <c r="AI22" s="317"/>
    </row>
    <row r="23" spans="1:35" s="2" customFormat="1" ht="35.1" customHeight="1">
      <c r="A23" s="46"/>
      <c r="B23" s="47" t="s">
        <v>110</v>
      </c>
      <c r="C23" s="42"/>
      <c r="D23" s="48"/>
      <c r="E23" s="49"/>
      <c r="F23" s="48"/>
      <c r="G23" s="49"/>
      <c r="H23" s="50"/>
      <c r="I23" s="50"/>
      <c r="J23" s="50"/>
      <c r="K23" s="50"/>
      <c r="L23" s="50"/>
      <c r="M23" s="50"/>
      <c r="N23" s="50"/>
      <c r="O23" s="50"/>
      <c r="P23" s="50">
        <f t="shared" si="1"/>
        <v>34729</v>
      </c>
      <c r="Q23" s="50">
        <v>34729</v>
      </c>
      <c r="R23" s="50"/>
      <c r="S23" s="50">
        <f t="shared" si="2"/>
        <v>34729</v>
      </c>
      <c r="T23" s="50">
        <v>34729</v>
      </c>
      <c r="U23" s="50"/>
      <c r="V23" s="50"/>
      <c r="W23" s="50"/>
      <c r="X23" s="50"/>
      <c r="Y23" s="50"/>
      <c r="Z23" s="50"/>
      <c r="AA23" s="50"/>
      <c r="AB23" s="50"/>
      <c r="AC23" s="50">
        <f t="shared" si="3"/>
        <v>34729</v>
      </c>
      <c r="AD23" s="50">
        <v>34729</v>
      </c>
      <c r="AE23" s="50"/>
      <c r="AF23" s="49"/>
      <c r="AG23" s="48"/>
      <c r="AH23" s="165"/>
      <c r="AI23" s="317"/>
    </row>
    <row r="24" spans="1:35" s="2" customFormat="1" ht="35.1" customHeight="1">
      <c r="A24" s="46"/>
      <c r="B24" s="47" t="s">
        <v>111</v>
      </c>
      <c r="C24" s="42"/>
      <c r="D24" s="48"/>
      <c r="E24" s="49"/>
      <c r="F24" s="48"/>
      <c r="G24" s="49"/>
      <c r="H24" s="50"/>
      <c r="I24" s="50"/>
      <c r="J24" s="50"/>
      <c r="K24" s="50"/>
      <c r="L24" s="50"/>
      <c r="M24" s="50"/>
      <c r="N24" s="50"/>
      <c r="O24" s="50"/>
      <c r="P24" s="50">
        <f t="shared" si="1"/>
        <v>32424</v>
      </c>
      <c r="Q24" s="50">
        <v>32424</v>
      </c>
      <c r="R24" s="50"/>
      <c r="S24" s="50">
        <f t="shared" si="2"/>
        <v>32424</v>
      </c>
      <c r="T24" s="50">
        <v>32424</v>
      </c>
      <c r="U24" s="50"/>
      <c r="V24" s="50"/>
      <c r="W24" s="50"/>
      <c r="X24" s="50"/>
      <c r="Y24" s="50"/>
      <c r="Z24" s="50"/>
      <c r="AA24" s="50"/>
      <c r="AB24" s="50"/>
      <c r="AC24" s="50">
        <f t="shared" si="3"/>
        <v>32424</v>
      </c>
      <c r="AD24" s="50">
        <v>32424</v>
      </c>
      <c r="AE24" s="50"/>
      <c r="AF24" s="49"/>
      <c r="AG24" s="48"/>
      <c r="AH24" s="165"/>
      <c r="AI24" s="317"/>
    </row>
    <row r="25" spans="1:35" s="2" customFormat="1" ht="35.1" customHeight="1">
      <c r="A25" s="46"/>
      <c r="B25" s="47" t="s">
        <v>112</v>
      </c>
      <c r="C25" s="42"/>
      <c r="D25" s="48"/>
      <c r="E25" s="49"/>
      <c r="F25" s="48"/>
      <c r="G25" s="49"/>
      <c r="H25" s="50"/>
      <c r="I25" s="50"/>
      <c r="J25" s="50"/>
      <c r="K25" s="50"/>
      <c r="L25" s="50"/>
      <c r="M25" s="50"/>
      <c r="N25" s="50"/>
      <c r="O25" s="50"/>
      <c r="P25" s="50">
        <f t="shared" si="1"/>
        <v>36730</v>
      </c>
      <c r="Q25" s="50">
        <v>36730</v>
      </c>
      <c r="R25" s="50"/>
      <c r="S25" s="50">
        <f t="shared" si="2"/>
        <v>36730</v>
      </c>
      <c r="T25" s="50">
        <v>36730</v>
      </c>
      <c r="U25" s="50"/>
      <c r="V25" s="50"/>
      <c r="W25" s="50"/>
      <c r="X25" s="50"/>
      <c r="Y25" s="50"/>
      <c r="Z25" s="50"/>
      <c r="AA25" s="50"/>
      <c r="AB25" s="50"/>
      <c r="AC25" s="50">
        <f t="shared" si="3"/>
        <v>36730</v>
      </c>
      <c r="AD25" s="50">
        <v>36730</v>
      </c>
      <c r="AE25" s="50"/>
      <c r="AF25" s="49"/>
      <c r="AG25" s="48"/>
      <c r="AH25" s="165"/>
      <c r="AI25" s="317"/>
    </row>
    <row r="26" spans="1:35" s="2" customFormat="1" ht="35.1" customHeight="1">
      <c r="A26" s="46"/>
      <c r="B26" s="47" t="s">
        <v>113</v>
      </c>
      <c r="C26" s="42"/>
      <c r="D26" s="48"/>
      <c r="E26" s="49"/>
      <c r="F26" s="48"/>
      <c r="G26" s="49"/>
      <c r="H26" s="50"/>
      <c r="I26" s="50"/>
      <c r="J26" s="50"/>
      <c r="K26" s="50"/>
      <c r="L26" s="50"/>
      <c r="M26" s="50"/>
      <c r="N26" s="50"/>
      <c r="O26" s="50"/>
      <c r="P26" s="50">
        <f t="shared" si="1"/>
        <v>37820</v>
      </c>
      <c r="Q26" s="50">
        <v>37820</v>
      </c>
      <c r="R26" s="50"/>
      <c r="S26" s="50">
        <f t="shared" si="2"/>
        <v>37820</v>
      </c>
      <c r="T26" s="50">
        <v>37820</v>
      </c>
      <c r="U26" s="50"/>
      <c r="V26" s="50"/>
      <c r="W26" s="50"/>
      <c r="X26" s="50"/>
      <c r="Y26" s="50"/>
      <c r="Z26" s="50"/>
      <c r="AA26" s="50"/>
      <c r="AB26" s="50"/>
      <c r="AC26" s="50">
        <f t="shared" si="3"/>
        <v>37820</v>
      </c>
      <c r="AD26" s="50">
        <v>37820</v>
      </c>
      <c r="AE26" s="50"/>
      <c r="AF26" s="49"/>
      <c r="AG26" s="48"/>
      <c r="AH26" s="165"/>
      <c r="AI26" s="317"/>
    </row>
    <row r="27" spans="1:35" s="2" customFormat="1" ht="35.1" customHeight="1">
      <c r="A27" s="46"/>
      <c r="B27" s="47" t="s">
        <v>114</v>
      </c>
      <c r="C27" s="42"/>
      <c r="D27" s="48"/>
      <c r="E27" s="49"/>
      <c r="F27" s="48"/>
      <c r="G27" s="49"/>
      <c r="H27" s="50"/>
      <c r="I27" s="50"/>
      <c r="J27" s="50"/>
      <c r="K27" s="50"/>
      <c r="L27" s="50"/>
      <c r="M27" s="50"/>
      <c r="N27" s="50"/>
      <c r="O27" s="50"/>
      <c r="P27" s="50">
        <f t="shared" si="1"/>
        <v>32391</v>
      </c>
      <c r="Q27" s="50">
        <v>32391</v>
      </c>
      <c r="R27" s="50"/>
      <c r="S27" s="50">
        <f t="shared" si="2"/>
        <v>32391</v>
      </c>
      <c r="T27" s="50">
        <v>32391</v>
      </c>
      <c r="U27" s="50"/>
      <c r="V27" s="50"/>
      <c r="W27" s="50"/>
      <c r="X27" s="50"/>
      <c r="Y27" s="50"/>
      <c r="Z27" s="50"/>
      <c r="AA27" s="50"/>
      <c r="AB27" s="50"/>
      <c r="AC27" s="50">
        <f t="shared" si="3"/>
        <v>32391</v>
      </c>
      <c r="AD27" s="50">
        <v>32391</v>
      </c>
      <c r="AE27" s="50"/>
      <c r="AF27" s="49"/>
      <c r="AG27" s="48"/>
      <c r="AH27" s="165"/>
      <c r="AI27" s="317"/>
    </row>
    <row r="28" spans="1:35" s="4" customFormat="1" ht="35.1" customHeight="1">
      <c r="A28" s="40" t="s">
        <v>38</v>
      </c>
      <c r="B28" s="41" t="s">
        <v>115</v>
      </c>
      <c r="C28" s="42"/>
      <c r="D28" s="42"/>
      <c r="E28" s="43"/>
      <c r="F28" s="42"/>
      <c r="G28" s="43"/>
      <c r="H28" s="44"/>
      <c r="I28" s="44"/>
      <c r="J28" s="44"/>
      <c r="K28" s="44"/>
      <c r="L28" s="44"/>
      <c r="M28" s="44"/>
      <c r="N28" s="44"/>
      <c r="O28" s="44"/>
      <c r="P28" s="44">
        <f t="shared" si="1"/>
        <v>2404640</v>
      </c>
      <c r="Q28" s="44">
        <f t="shared" ref="Q28:U28" si="5">Q15-Q16</f>
        <v>804640</v>
      </c>
      <c r="R28" s="44">
        <f t="shared" si="5"/>
        <v>1600000</v>
      </c>
      <c r="S28" s="44">
        <f t="shared" si="2"/>
        <v>2404640</v>
      </c>
      <c r="T28" s="44">
        <f t="shared" si="5"/>
        <v>804640</v>
      </c>
      <c r="U28" s="44">
        <f t="shared" si="5"/>
        <v>1600000</v>
      </c>
      <c r="V28" s="44"/>
      <c r="W28" s="44"/>
      <c r="X28" s="44"/>
      <c r="Y28" s="44"/>
      <c r="Z28" s="44"/>
      <c r="AA28" s="44"/>
      <c r="AB28" s="44"/>
      <c r="AC28" s="44">
        <f t="shared" si="3"/>
        <v>2567236</v>
      </c>
      <c r="AD28" s="44">
        <f>AD15-AD16</f>
        <v>867236</v>
      </c>
      <c r="AE28" s="44">
        <f>AE15-AE16</f>
        <v>1700000</v>
      </c>
      <c r="AF28" s="309"/>
      <c r="AG28" s="44"/>
      <c r="AH28" s="44"/>
      <c r="AI28" s="319"/>
    </row>
    <row r="29" spans="1:35" s="5" customFormat="1" ht="27" customHeight="1">
      <c r="A29" s="51"/>
      <c r="B29" s="584" t="s">
        <v>116</v>
      </c>
      <c r="C29" s="52"/>
      <c r="D29" s="52"/>
      <c r="E29" s="53"/>
      <c r="F29" s="52"/>
      <c r="G29" s="53"/>
      <c r="H29" s="50"/>
      <c r="I29" s="50"/>
      <c r="J29" s="50"/>
      <c r="K29" s="50"/>
      <c r="L29" s="50"/>
      <c r="M29" s="50"/>
      <c r="N29" s="50"/>
      <c r="O29" s="50"/>
      <c r="P29" s="152">
        <f t="shared" ref="P29:U29" si="6">P31</f>
        <v>1825304</v>
      </c>
      <c r="Q29" s="152">
        <f t="shared" si="6"/>
        <v>613877</v>
      </c>
      <c r="R29" s="152">
        <f t="shared" si="6"/>
        <v>1211427</v>
      </c>
      <c r="S29" s="152">
        <f t="shared" si="6"/>
        <v>1776576</v>
      </c>
      <c r="T29" s="152">
        <f t="shared" si="6"/>
        <v>615647</v>
      </c>
      <c r="U29" s="152">
        <f t="shared" si="6"/>
        <v>1162899</v>
      </c>
      <c r="V29" s="50"/>
      <c r="W29" s="50"/>
      <c r="X29" s="50"/>
      <c r="Y29" s="50"/>
      <c r="Z29" s="50"/>
      <c r="AA29" s="50"/>
      <c r="AB29" s="50"/>
      <c r="AC29" s="152">
        <f t="shared" ref="AC29:AE29" si="7">AC31</f>
        <v>2557236.4</v>
      </c>
      <c r="AD29" s="152">
        <f t="shared" si="7"/>
        <v>867236.4</v>
      </c>
      <c r="AE29" s="152">
        <f t="shared" si="7"/>
        <v>1700000</v>
      </c>
      <c r="AF29" s="53"/>
      <c r="AG29" s="52"/>
      <c r="AH29" s="166"/>
      <c r="AI29" s="320"/>
    </row>
    <row r="30" spans="1:35" s="6" customFormat="1" ht="24.75" customHeight="1">
      <c r="A30" s="54"/>
      <c r="B30" s="54" t="s">
        <v>117</v>
      </c>
      <c r="C30" s="55"/>
      <c r="D30" s="54"/>
      <c r="E30" s="54"/>
      <c r="F30" s="54"/>
      <c r="G30" s="56"/>
      <c r="H30" s="57"/>
      <c r="I30" s="57"/>
      <c r="J30" s="57"/>
      <c r="K30" s="57"/>
      <c r="L30" s="57"/>
      <c r="M30" s="57"/>
      <c r="N30" s="57"/>
      <c r="O30" s="57"/>
      <c r="P30" s="57"/>
      <c r="Q30" s="57"/>
      <c r="R30" s="57"/>
      <c r="S30" s="57"/>
      <c r="T30" s="57"/>
      <c r="U30" s="57"/>
      <c r="V30" s="57"/>
      <c r="W30" s="57"/>
      <c r="X30" s="57"/>
      <c r="Y30" s="57"/>
      <c r="Z30" s="57"/>
      <c r="AA30" s="57"/>
      <c r="AB30" s="57"/>
      <c r="AC30" s="57">
        <f>AD30+AE30</f>
        <v>-0.40000000002328306</v>
      </c>
      <c r="AD30" s="57">
        <f>AD28-AD31</f>
        <v>-0.40000000002328306</v>
      </c>
      <c r="AE30" s="57">
        <f>AE28-AE31</f>
        <v>0</v>
      </c>
      <c r="AF30" s="56"/>
      <c r="AG30" s="54"/>
      <c r="AH30" s="167"/>
      <c r="AI30" s="321"/>
    </row>
    <row r="31" spans="1:35" s="7" customFormat="1" ht="35.1" customHeight="1">
      <c r="A31" s="58"/>
      <c r="B31" s="585" t="s">
        <v>29</v>
      </c>
      <c r="C31" s="59"/>
      <c r="D31" s="60"/>
      <c r="E31" s="61"/>
      <c r="F31" s="60"/>
      <c r="G31" s="62"/>
      <c r="H31" s="63">
        <f t="shared" ref="H31:O31" si="8">H32+H44</f>
        <v>31380840</v>
      </c>
      <c r="I31" s="63">
        <f t="shared" si="8"/>
        <v>11795470</v>
      </c>
      <c r="J31" s="63">
        <f t="shared" si="8"/>
        <v>465214</v>
      </c>
      <c r="K31" s="63">
        <f t="shared" si="8"/>
        <v>284543</v>
      </c>
      <c r="L31" s="63">
        <f t="shared" si="8"/>
        <v>21570065.299999997</v>
      </c>
      <c r="M31" s="63">
        <f t="shared" si="8"/>
        <v>9571283.3000000007</v>
      </c>
      <c r="N31" s="63">
        <f t="shared" si="8"/>
        <v>3746179.1</v>
      </c>
      <c r="O31" s="63">
        <f t="shared" si="8"/>
        <v>5825104.2000000002</v>
      </c>
      <c r="P31" s="63">
        <f t="shared" ref="P31:AE31" si="9">P32+P44</f>
        <v>1825304</v>
      </c>
      <c r="Q31" s="63">
        <f t="shared" si="9"/>
        <v>613877</v>
      </c>
      <c r="R31" s="63">
        <f t="shared" si="9"/>
        <v>1211427</v>
      </c>
      <c r="S31" s="63">
        <f t="shared" si="9"/>
        <v>1776576</v>
      </c>
      <c r="T31" s="63">
        <f t="shared" si="9"/>
        <v>615647</v>
      </c>
      <c r="U31" s="63">
        <f t="shared" si="9"/>
        <v>1162899</v>
      </c>
      <c r="V31" s="63">
        <f t="shared" si="9"/>
        <v>3480508</v>
      </c>
      <c r="W31" s="63">
        <f t="shared" si="9"/>
        <v>2764483</v>
      </c>
      <c r="X31" s="63">
        <f t="shared" si="9"/>
        <v>780728</v>
      </c>
      <c r="Y31" s="63">
        <f t="shared" si="9"/>
        <v>1851825</v>
      </c>
      <c r="Z31" s="63">
        <f t="shared" si="9"/>
        <v>1925952</v>
      </c>
      <c r="AA31" s="63">
        <f t="shared" si="9"/>
        <v>819395</v>
      </c>
      <c r="AB31" s="63">
        <f t="shared" si="9"/>
        <v>1106557</v>
      </c>
      <c r="AC31" s="63">
        <f t="shared" si="9"/>
        <v>2557236.4</v>
      </c>
      <c r="AD31" s="63">
        <f t="shared" si="9"/>
        <v>867236.4</v>
      </c>
      <c r="AE31" s="63">
        <f t="shared" si="9"/>
        <v>1700000</v>
      </c>
      <c r="AF31" s="310"/>
      <c r="AG31" s="63"/>
      <c r="AH31" s="63">
        <f>AH32+AH44</f>
        <v>298</v>
      </c>
      <c r="AI31" s="63">
        <f>AI32+AI44</f>
        <v>107</v>
      </c>
    </row>
    <row r="32" spans="1:35" s="8" customFormat="1" ht="35.1" customHeight="1">
      <c r="A32" s="64" t="s">
        <v>118</v>
      </c>
      <c r="B32" s="581" t="s">
        <v>31</v>
      </c>
      <c r="C32" s="65"/>
      <c r="D32" s="66"/>
      <c r="E32" s="67"/>
      <c r="F32" s="66"/>
      <c r="G32" s="68"/>
      <c r="H32" s="69">
        <f t="shared" ref="H32:O32" si="10">H33+H34</f>
        <v>31380840</v>
      </c>
      <c r="I32" s="69">
        <f t="shared" si="10"/>
        <v>11795470</v>
      </c>
      <c r="J32" s="69">
        <f t="shared" si="10"/>
        <v>465214</v>
      </c>
      <c r="K32" s="69">
        <f t="shared" si="10"/>
        <v>284543</v>
      </c>
      <c r="L32" s="69">
        <f t="shared" si="10"/>
        <v>21347014.299999997</v>
      </c>
      <c r="M32" s="69">
        <f t="shared" si="10"/>
        <v>9348232.3000000007</v>
      </c>
      <c r="N32" s="69">
        <f t="shared" si="10"/>
        <v>3528128.1</v>
      </c>
      <c r="O32" s="69">
        <f t="shared" si="10"/>
        <v>5820104.2000000002</v>
      </c>
      <c r="P32" s="69">
        <f t="shared" ref="P32:AE32" si="11">P33+P34</f>
        <v>1750804</v>
      </c>
      <c r="Q32" s="69">
        <f t="shared" si="11"/>
        <v>539377</v>
      </c>
      <c r="R32" s="69">
        <f t="shared" si="11"/>
        <v>1211427</v>
      </c>
      <c r="S32" s="69">
        <f t="shared" si="11"/>
        <v>1702076</v>
      </c>
      <c r="T32" s="69">
        <f t="shared" si="11"/>
        <v>541147</v>
      </c>
      <c r="U32" s="69">
        <f t="shared" si="11"/>
        <v>1162899</v>
      </c>
      <c r="V32" s="69">
        <f t="shared" si="11"/>
        <v>3335208</v>
      </c>
      <c r="W32" s="69">
        <f t="shared" si="11"/>
        <v>2619183</v>
      </c>
      <c r="X32" s="69">
        <f t="shared" si="11"/>
        <v>780728</v>
      </c>
      <c r="Y32" s="69">
        <f t="shared" si="11"/>
        <v>1851825</v>
      </c>
      <c r="Z32" s="69">
        <f t="shared" si="11"/>
        <v>1925952</v>
      </c>
      <c r="AA32" s="69">
        <f t="shared" si="11"/>
        <v>819395</v>
      </c>
      <c r="AB32" s="69">
        <f t="shared" si="11"/>
        <v>1106557</v>
      </c>
      <c r="AC32" s="69">
        <f t="shared" si="11"/>
        <v>2499934.4</v>
      </c>
      <c r="AD32" s="69">
        <f t="shared" si="11"/>
        <v>809934.4</v>
      </c>
      <c r="AE32" s="69">
        <f t="shared" si="11"/>
        <v>1700000</v>
      </c>
      <c r="AF32" s="311"/>
      <c r="AG32" s="69"/>
      <c r="AH32" s="69">
        <f>AH33+AH34</f>
        <v>298</v>
      </c>
      <c r="AI32" s="69">
        <f>AI33+AI34</f>
        <v>107</v>
      </c>
    </row>
    <row r="33" spans="1:35" s="8" customFormat="1" ht="35.1" customHeight="1">
      <c r="A33" s="64" t="s">
        <v>30</v>
      </c>
      <c r="B33" s="70" t="s">
        <v>119</v>
      </c>
      <c r="C33" s="65"/>
      <c r="D33" s="66"/>
      <c r="E33" s="67"/>
      <c r="F33" s="66"/>
      <c r="G33" s="68"/>
      <c r="H33" s="69">
        <f t="shared" ref="H33:AE33" si="12">SUM(H64,H439)</f>
        <v>95250</v>
      </c>
      <c r="I33" s="69">
        <f t="shared" si="12"/>
        <v>95250</v>
      </c>
      <c r="J33" s="69">
        <f t="shared" si="12"/>
        <v>0</v>
      </c>
      <c r="K33" s="69">
        <f t="shared" si="12"/>
        <v>0</v>
      </c>
      <c r="L33" s="69">
        <f t="shared" si="12"/>
        <v>64354</v>
      </c>
      <c r="M33" s="69">
        <f t="shared" si="12"/>
        <v>64354</v>
      </c>
      <c r="N33" s="69">
        <f t="shared" si="12"/>
        <v>51384</v>
      </c>
      <c r="O33" s="69">
        <f t="shared" si="12"/>
        <v>12970</v>
      </c>
      <c r="P33" s="69">
        <f t="shared" si="12"/>
        <v>0</v>
      </c>
      <c r="Q33" s="69">
        <f t="shared" si="12"/>
        <v>0</v>
      </c>
      <c r="R33" s="69">
        <f t="shared" si="12"/>
        <v>0</v>
      </c>
      <c r="S33" s="69">
        <f t="shared" si="12"/>
        <v>0</v>
      </c>
      <c r="T33" s="69">
        <f t="shared" si="12"/>
        <v>0</v>
      </c>
      <c r="U33" s="69">
        <f t="shared" si="12"/>
        <v>0</v>
      </c>
      <c r="V33" s="69">
        <f t="shared" si="12"/>
        <v>0</v>
      </c>
      <c r="W33" s="69">
        <f t="shared" si="12"/>
        <v>0</v>
      </c>
      <c r="X33" s="69">
        <f t="shared" si="12"/>
        <v>0</v>
      </c>
      <c r="Y33" s="69">
        <f t="shared" si="12"/>
        <v>0</v>
      </c>
      <c r="Z33" s="69">
        <f t="shared" si="12"/>
        <v>450</v>
      </c>
      <c r="AA33" s="69">
        <f t="shared" si="12"/>
        <v>0</v>
      </c>
      <c r="AB33" s="69">
        <f t="shared" si="12"/>
        <v>450</v>
      </c>
      <c r="AC33" s="69">
        <f t="shared" si="12"/>
        <v>2150</v>
      </c>
      <c r="AD33" s="69">
        <f t="shared" si="12"/>
        <v>1700</v>
      </c>
      <c r="AE33" s="69">
        <f t="shared" si="12"/>
        <v>450</v>
      </c>
      <c r="AF33" s="311"/>
      <c r="AG33" s="69"/>
      <c r="AH33" s="69">
        <f>SUM(AH64,AH439)</f>
        <v>4</v>
      </c>
      <c r="AI33" s="69">
        <f>SUM(AI64,AI439)</f>
        <v>4</v>
      </c>
    </row>
    <row r="34" spans="1:35" s="8" customFormat="1" ht="35.1" customHeight="1">
      <c r="A34" s="64" t="s">
        <v>38</v>
      </c>
      <c r="B34" s="70" t="s">
        <v>120</v>
      </c>
      <c r="C34" s="65"/>
      <c r="D34" s="66"/>
      <c r="E34" s="67"/>
      <c r="F34" s="66"/>
      <c r="G34" s="68"/>
      <c r="H34" s="69">
        <f t="shared" ref="H34:O34" si="13">SUM(H35,H38,H41)</f>
        <v>31285590</v>
      </c>
      <c r="I34" s="69">
        <f t="shared" si="13"/>
        <v>11700220</v>
      </c>
      <c r="J34" s="69">
        <f t="shared" si="13"/>
        <v>465214</v>
      </c>
      <c r="K34" s="69">
        <f t="shared" si="13"/>
        <v>284543</v>
      </c>
      <c r="L34" s="69">
        <f t="shared" si="13"/>
        <v>21282660.299999997</v>
      </c>
      <c r="M34" s="69">
        <f t="shared" si="13"/>
        <v>9283878.3000000007</v>
      </c>
      <c r="N34" s="69">
        <f t="shared" si="13"/>
        <v>3476744.1</v>
      </c>
      <c r="O34" s="69">
        <f t="shared" si="13"/>
        <v>5807134.2000000002</v>
      </c>
      <c r="P34" s="69">
        <f t="shared" ref="P34:AE34" si="14">SUM(P35,P38,P41)</f>
        <v>1750804</v>
      </c>
      <c r="Q34" s="69">
        <f t="shared" si="14"/>
        <v>539377</v>
      </c>
      <c r="R34" s="69">
        <f t="shared" si="14"/>
        <v>1211427</v>
      </c>
      <c r="S34" s="69">
        <f t="shared" si="14"/>
        <v>1702076</v>
      </c>
      <c r="T34" s="69">
        <f t="shared" si="14"/>
        <v>541147</v>
      </c>
      <c r="U34" s="69">
        <f t="shared" si="14"/>
        <v>1162899</v>
      </c>
      <c r="V34" s="69">
        <f t="shared" si="14"/>
        <v>3335208</v>
      </c>
      <c r="W34" s="69">
        <f t="shared" si="14"/>
        <v>2619183</v>
      </c>
      <c r="X34" s="69">
        <f t="shared" si="14"/>
        <v>780728</v>
      </c>
      <c r="Y34" s="69">
        <f t="shared" si="14"/>
        <v>1851825</v>
      </c>
      <c r="Z34" s="69">
        <f t="shared" si="14"/>
        <v>1925502</v>
      </c>
      <c r="AA34" s="69">
        <f t="shared" si="14"/>
        <v>819395</v>
      </c>
      <c r="AB34" s="69">
        <f t="shared" si="14"/>
        <v>1106107</v>
      </c>
      <c r="AC34" s="69">
        <f t="shared" si="14"/>
        <v>2497784.4</v>
      </c>
      <c r="AD34" s="69">
        <f t="shared" si="14"/>
        <v>808234.4</v>
      </c>
      <c r="AE34" s="69">
        <f t="shared" si="14"/>
        <v>1699550</v>
      </c>
      <c r="AF34" s="311"/>
      <c r="AG34" s="69"/>
      <c r="AH34" s="69">
        <f>SUM(AH35,AH38,AH41)</f>
        <v>294</v>
      </c>
      <c r="AI34" s="69">
        <f>SUM(AI35,AI38,AI41)</f>
        <v>103</v>
      </c>
    </row>
    <row r="35" spans="1:35" s="9" customFormat="1" ht="35.1" customHeight="1">
      <c r="A35" s="586" t="s">
        <v>19</v>
      </c>
      <c r="B35" s="77" t="s">
        <v>121</v>
      </c>
      <c r="C35" s="202"/>
      <c r="D35" s="73"/>
      <c r="E35" s="74"/>
      <c r="F35" s="73"/>
      <c r="G35" s="75"/>
      <c r="H35" s="76">
        <f t="shared" ref="H35:O35" si="15">SUM(H36:H37)</f>
        <v>4146323</v>
      </c>
      <c r="I35" s="76">
        <f t="shared" si="15"/>
        <v>2685361</v>
      </c>
      <c r="J35" s="76">
        <f t="shared" si="15"/>
        <v>463439</v>
      </c>
      <c r="K35" s="76">
        <f t="shared" si="15"/>
        <v>282768</v>
      </c>
      <c r="L35" s="76">
        <f t="shared" si="15"/>
        <v>2226440.1</v>
      </c>
      <c r="M35" s="76">
        <f t="shared" si="15"/>
        <v>2226440.1</v>
      </c>
      <c r="N35" s="76">
        <f t="shared" si="15"/>
        <v>850436.1</v>
      </c>
      <c r="O35" s="76">
        <f t="shared" si="15"/>
        <v>1376004</v>
      </c>
      <c r="P35" s="76">
        <f t="shared" ref="P35:AE35" si="16">SUM(P36:P37)</f>
        <v>649246</v>
      </c>
      <c r="Q35" s="76">
        <f t="shared" si="16"/>
        <v>191389</v>
      </c>
      <c r="R35" s="76">
        <f t="shared" si="16"/>
        <v>457857</v>
      </c>
      <c r="S35" s="76">
        <f t="shared" si="16"/>
        <v>600718</v>
      </c>
      <c r="T35" s="76">
        <f t="shared" si="16"/>
        <v>193159</v>
      </c>
      <c r="U35" s="76">
        <f t="shared" si="16"/>
        <v>409329</v>
      </c>
      <c r="V35" s="76">
        <f t="shared" si="16"/>
        <v>1030225</v>
      </c>
      <c r="W35" s="76">
        <f t="shared" si="16"/>
        <v>1031977</v>
      </c>
      <c r="X35" s="76">
        <f t="shared" si="16"/>
        <v>306624</v>
      </c>
      <c r="Y35" s="76">
        <f t="shared" si="16"/>
        <v>728723</v>
      </c>
      <c r="Z35" s="76">
        <f t="shared" si="16"/>
        <v>677649</v>
      </c>
      <c r="AA35" s="76">
        <f t="shared" si="16"/>
        <v>272348</v>
      </c>
      <c r="AB35" s="76">
        <f t="shared" si="16"/>
        <v>405301</v>
      </c>
      <c r="AC35" s="76">
        <f t="shared" si="16"/>
        <v>976774.4</v>
      </c>
      <c r="AD35" s="76">
        <f t="shared" si="16"/>
        <v>375964.4</v>
      </c>
      <c r="AE35" s="76">
        <f t="shared" si="16"/>
        <v>600810</v>
      </c>
      <c r="AF35" s="347"/>
      <c r="AG35" s="76"/>
      <c r="AH35" s="76">
        <f>SUM(AH36:AH37)</f>
        <v>107</v>
      </c>
      <c r="AI35" s="76">
        <f>SUM(AI36:AI37)</f>
        <v>0</v>
      </c>
    </row>
    <row r="36" spans="1:35" s="9" customFormat="1" ht="35.1" customHeight="1">
      <c r="A36" s="71"/>
      <c r="B36" s="77" t="s">
        <v>122</v>
      </c>
      <c r="C36" s="202"/>
      <c r="D36" s="73"/>
      <c r="E36" s="74"/>
      <c r="F36" s="73"/>
      <c r="G36" s="75"/>
      <c r="H36" s="76">
        <f t="shared" ref="H36:AE36" si="17">SUM(H68,H267,H311,H455)</f>
        <v>1768268</v>
      </c>
      <c r="I36" s="76">
        <f t="shared" si="17"/>
        <v>856268</v>
      </c>
      <c r="J36" s="76">
        <f t="shared" si="17"/>
        <v>281731</v>
      </c>
      <c r="K36" s="76">
        <f t="shared" si="17"/>
        <v>213640</v>
      </c>
      <c r="L36" s="76">
        <f t="shared" si="17"/>
        <v>573005</v>
      </c>
      <c r="M36" s="76">
        <f t="shared" si="17"/>
        <v>573005</v>
      </c>
      <c r="N36" s="76">
        <f t="shared" si="17"/>
        <v>250075</v>
      </c>
      <c r="O36" s="76">
        <f t="shared" si="17"/>
        <v>322930</v>
      </c>
      <c r="P36" s="76">
        <f t="shared" si="17"/>
        <v>21707</v>
      </c>
      <c r="Q36" s="76">
        <f t="shared" si="17"/>
        <v>14609</v>
      </c>
      <c r="R36" s="76">
        <f t="shared" si="17"/>
        <v>7098</v>
      </c>
      <c r="S36" s="76">
        <f t="shared" si="17"/>
        <v>21707</v>
      </c>
      <c r="T36" s="76">
        <f t="shared" si="17"/>
        <v>14609</v>
      </c>
      <c r="U36" s="76">
        <f t="shared" si="17"/>
        <v>7098</v>
      </c>
      <c r="V36" s="76">
        <f t="shared" si="17"/>
        <v>244180</v>
      </c>
      <c r="W36" s="76">
        <f t="shared" si="17"/>
        <v>244180</v>
      </c>
      <c r="X36" s="76">
        <f t="shared" si="17"/>
        <v>70114</v>
      </c>
      <c r="Y36" s="76">
        <f t="shared" si="17"/>
        <v>174066</v>
      </c>
      <c r="Z36" s="76">
        <f t="shared" si="17"/>
        <v>132249</v>
      </c>
      <c r="AA36" s="76">
        <f t="shared" si="17"/>
        <v>46455</v>
      </c>
      <c r="AB36" s="76">
        <f t="shared" si="17"/>
        <v>85794</v>
      </c>
      <c r="AC36" s="76">
        <f t="shared" si="17"/>
        <v>145321</v>
      </c>
      <c r="AD36" s="76">
        <f t="shared" si="17"/>
        <v>46455</v>
      </c>
      <c r="AE36" s="76">
        <f t="shared" si="17"/>
        <v>98866</v>
      </c>
      <c r="AF36" s="347"/>
      <c r="AG36" s="76"/>
      <c r="AH36" s="76">
        <f>SUM(AH68,AH267,AH311,AH455)</f>
        <v>4</v>
      </c>
      <c r="AI36" s="76">
        <f>SUM(AI68,AI267,AI311,AI455)</f>
        <v>0</v>
      </c>
    </row>
    <row r="37" spans="1:35" s="9" customFormat="1" ht="35.1" customHeight="1">
      <c r="A37" s="71"/>
      <c r="B37" s="77" t="s">
        <v>123</v>
      </c>
      <c r="C37" s="202"/>
      <c r="D37" s="73"/>
      <c r="E37" s="74"/>
      <c r="F37" s="73"/>
      <c r="G37" s="75"/>
      <c r="H37" s="76">
        <f t="shared" ref="H37:AE37" si="18">SUM(H52,H70,H271,H313,H352,H367,H383,H423,H433,H445,H465,H495)</f>
        <v>2378055</v>
      </c>
      <c r="I37" s="76">
        <f t="shared" si="18"/>
        <v>1829093</v>
      </c>
      <c r="J37" s="76">
        <f t="shared" si="18"/>
        <v>181708</v>
      </c>
      <c r="K37" s="76">
        <f t="shared" si="18"/>
        <v>69128</v>
      </c>
      <c r="L37" s="76">
        <f t="shared" si="18"/>
        <v>1653435.1</v>
      </c>
      <c r="M37" s="76">
        <f t="shared" si="18"/>
        <v>1653435.1</v>
      </c>
      <c r="N37" s="76">
        <f t="shared" si="18"/>
        <v>600361.1</v>
      </c>
      <c r="O37" s="76">
        <f t="shared" si="18"/>
        <v>1053074</v>
      </c>
      <c r="P37" s="76">
        <f t="shared" si="18"/>
        <v>627539</v>
      </c>
      <c r="Q37" s="76">
        <f t="shared" si="18"/>
        <v>176780</v>
      </c>
      <c r="R37" s="76">
        <f t="shared" si="18"/>
        <v>450759</v>
      </c>
      <c r="S37" s="76">
        <f t="shared" si="18"/>
        <v>579011</v>
      </c>
      <c r="T37" s="76">
        <f t="shared" si="18"/>
        <v>178550</v>
      </c>
      <c r="U37" s="76">
        <f t="shared" si="18"/>
        <v>402231</v>
      </c>
      <c r="V37" s="76">
        <f t="shared" si="18"/>
        <v>786045</v>
      </c>
      <c r="W37" s="76">
        <f t="shared" si="18"/>
        <v>787797</v>
      </c>
      <c r="X37" s="76">
        <f t="shared" si="18"/>
        <v>236510</v>
      </c>
      <c r="Y37" s="76">
        <f t="shared" si="18"/>
        <v>554657</v>
      </c>
      <c r="Z37" s="76">
        <f t="shared" si="18"/>
        <v>545400</v>
      </c>
      <c r="AA37" s="76">
        <f t="shared" si="18"/>
        <v>225893</v>
      </c>
      <c r="AB37" s="76">
        <f t="shared" si="18"/>
        <v>319507</v>
      </c>
      <c r="AC37" s="76">
        <f t="shared" si="18"/>
        <v>831453.4</v>
      </c>
      <c r="AD37" s="76">
        <f t="shared" si="18"/>
        <v>329509.40000000002</v>
      </c>
      <c r="AE37" s="76">
        <f t="shared" si="18"/>
        <v>501944</v>
      </c>
      <c r="AF37" s="347"/>
      <c r="AG37" s="76"/>
      <c r="AH37" s="76">
        <f>SUM(AH52,AH70,AH271,AH313,AH352,AH367,AH383,AH423,AH433,AH445,AH465,AH495)</f>
        <v>103</v>
      </c>
      <c r="AI37" s="76">
        <f>SUM(AI52,AI70,AI271,AI313,AI352,AI367,AI383,AI423,AI433,AI445,AI465,AI495)</f>
        <v>0</v>
      </c>
    </row>
    <row r="38" spans="1:35" s="9" customFormat="1" ht="35.1" customHeight="1">
      <c r="A38" s="586" t="s">
        <v>23</v>
      </c>
      <c r="B38" s="72" t="s">
        <v>124</v>
      </c>
      <c r="C38" s="72"/>
      <c r="D38" s="73"/>
      <c r="E38" s="74"/>
      <c r="F38" s="73"/>
      <c r="G38" s="75"/>
      <c r="H38" s="76">
        <f t="shared" ref="H38:O38" si="19">SUM(H39:H40)</f>
        <v>5493682</v>
      </c>
      <c r="I38" s="76">
        <f t="shared" si="19"/>
        <v>3427309</v>
      </c>
      <c r="J38" s="76">
        <f t="shared" si="19"/>
        <v>1775</v>
      </c>
      <c r="K38" s="76">
        <f t="shared" si="19"/>
        <v>1775</v>
      </c>
      <c r="L38" s="76">
        <f t="shared" si="19"/>
        <v>4784049</v>
      </c>
      <c r="M38" s="76">
        <f t="shared" si="19"/>
        <v>2852784</v>
      </c>
      <c r="N38" s="76">
        <f t="shared" si="19"/>
        <v>1591084</v>
      </c>
      <c r="O38" s="76">
        <f t="shared" si="19"/>
        <v>1261700</v>
      </c>
      <c r="P38" s="76">
        <f t="shared" ref="P38:AE38" si="20">SUM(P39:P40)</f>
        <v>1055508</v>
      </c>
      <c r="Q38" s="76">
        <f t="shared" si="20"/>
        <v>331118</v>
      </c>
      <c r="R38" s="76">
        <f t="shared" si="20"/>
        <v>724390</v>
      </c>
      <c r="S38" s="76">
        <f t="shared" si="20"/>
        <v>1055508</v>
      </c>
      <c r="T38" s="76">
        <f t="shared" si="20"/>
        <v>331118</v>
      </c>
      <c r="U38" s="76">
        <f t="shared" si="20"/>
        <v>724390</v>
      </c>
      <c r="V38" s="76">
        <f t="shared" si="20"/>
        <v>2258118</v>
      </c>
      <c r="W38" s="76">
        <f t="shared" si="20"/>
        <v>1505341</v>
      </c>
      <c r="X38" s="76">
        <f t="shared" si="20"/>
        <v>457234</v>
      </c>
      <c r="Y38" s="76">
        <f t="shared" si="20"/>
        <v>1058107</v>
      </c>
      <c r="Z38" s="76">
        <f t="shared" si="20"/>
        <v>550755</v>
      </c>
      <c r="AA38" s="76">
        <f t="shared" si="20"/>
        <v>335123</v>
      </c>
      <c r="AB38" s="76">
        <f t="shared" si="20"/>
        <v>215632</v>
      </c>
      <c r="AC38" s="76">
        <f t="shared" si="20"/>
        <v>518886</v>
      </c>
      <c r="AD38" s="76">
        <f t="shared" si="20"/>
        <v>232843</v>
      </c>
      <c r="AE38" s="76">
        <f t="shared" si="20"/>
        <v>296043</v>
      </c>
      <c r="AF38" s="347"/>
      <c r="AG38" s="76"/>
      <c r="AH38" s="76">
        <f>SUM(AH39:AH40)</f>
        <v>39</v>
      </c>
      <c r="AI38" s="76">
        <f>SUM(AI39:AI40)</f>
        <v>2</v>
      </c>
    </row>
    <row r="39" spans="1:35" s="9" customFormat="1" ht="35.1" customHeight="1">
      <c r="A39" s="71"/>
      <c r="B39" s="77" t="s">
        <v>122</v>
      </c>
      <c r="C39" s="72"/>
      <c r="D39" s="73"/>
      <c r="E39" s="74"/>
      <c r="F39" s="73"/>
      <c r="G39" s="75"/>
      <c r="H39" s="76">
        <f t="shared" ref="H39:O39" si="21">SUM(H61,H146,H283,H361,H372,H389,H426,H478,H498)</f>
        <v>4452519</v>
      </c>
      <c r="I39" s="76">
        <f t="shared" si="21"/>
        <v>2635548</v>
      </c>
      <c r="J39" s="76">
        <f t="shared" si="21"/>
        <v>775</v>
      </c>
      <c r="K39" s="76">
        <f t="shared" si="21"/>
        <v>775</v>
      </c>
      <c r="L39" s="76">
        <f t="shared" si="21"/>
        <v>4068480</v>
      </c>
      <c r="M39" s="76">
        <f t="shared" si="21"/>
        <v>2137945</v>
      </c>
      <c r="N39" s="76">
        <f t="shared" si="21"/>
        <v>1151809</v>
      </c>
      <c r="O39" s="76">
        <f t="shared" si="21"/>
        <v>986136</v>
      </c>
      <c r="P39" s="76">
        <f t="shared" ref="P39:AE39" si="22">SUM(P61,P146,P283,P361,P372,P389,P426,P478,P498)</f>
        <v>742506</v>
      </c>
      <c r="Q39" s="76">
        <f t="shared" si="22"/>
        <v>164334</v>
      </c>
      <c r="R39" s="76">
        <f t="shared" si="22"/>
        <v>578172</v>
      </c>
      <c r="S39" s="76">
        <f t="shared" si="22"/>
        <v>742506</v>
      </c>
      <c r="T39" s="76">
        <f t="shared" si="22"/>
        <v>164334</v>
      </c>
      <c r="U39" s="76">
        <f t="shared" si="22"/>
        <v>578172</v>
      </c>
      <c r="V39" s="76">
        <f t="shared" si="22"/>
        <v>1900166</v>
      </c>
      <c r="W39" s="76">
        <f t="shared" si="22"/>
        <v>1156901</v>
      </c>
      <c r="X39" s="76">
        <f t="shared" si="22"/>
        <v>284822</v>
      </c>
      <c r="Y39" s="76">
        <f t="shared" si="22"/>
        <v>872079</v>
      </c>
      <c r="Z39" s="76">
        <f t="shared" si="22"/>
        <v>321408</v>
      </c>
      <c r="AA39" s="76">
        <f t="shared" si="22"/>
        <v>219125</v>
      </c>
      <c r="AB39" s="76">
        <f t="shared" si="22"/>
        <v>102283</v>
      </c>
      <c r="AC39" s="76">
        <f t="shared" si="22"/>
        <v>303384</v>
      </c>
      <c r="AD39" s="76">
        <f t="shared" si="22"/>
        <v>89700</v>
      </c>
      <c r="AE39" s="76">
        <f t="shared" si="22"/>
        <v>213684</v>
      </c>
      <c r="AF39" s="347"/>
      <c r="AG39" s="76"/>
      <c r="AH39" s="76">
        <f>SUM(AH61,AH146,AH283,AH361,AH372,AH389,AH426,AH478,AH498)</f>
        <v>15</v>
      </c>
      <c r="AI39" s="76">
        <f>SUM(AI61,AI146,AI283,AI361,AI372,AI389,AI426,AI478,AI498)</f>
        <v>1</v>
      </c>
    </row>
    <row r="40" spans="1:35" s="9" customFormat="1" ht="35.1" customHeight="1">
      <c r="A40" s="71"/>
      <c r="B40" s="77" t="s">
        <v>123</v>
      </c>
      <c r="C40" s="72"/>
      <c r="D40" s="73"/>
      <c r="E40" s="74"/>
      <c r="F40" s="73"/>
      <c r="G40" s="75"/>
      <c r="H40" s="76">
        <f t="shared" ref="H40:AE40" si="23">SUM(H150,H285,H323,H374,H394,H428,H346,H450,H481)</f>
        <v>1041163</v>
      </c>
      <c r="I40" s="76">
        <f t="shared" si="23"/>
        <v>791761</v>
      </c>
      <c r="J40" s="76">
        <f t="shared" si="23"/>
        <v>1000</v>
      </c>
      <c r="K40" s="76">
        <f t="shared" si="23"/>
        <v>1000</v>
      </c>
      <c r="L40" s="76">
        <f t="shared" si="23"/>
        <v>715569</v>
      </c>
      <c r="M40" s="76">
        <f t="shared" si="23"/>
        <v>714839</v>
      </c>
      <c r="N40" s="76">
        <f t="shared" si="23"/>
        <v>439275</v>
      </c>
      <c r="O40" s="76">
        <f t="shared" si="23"/>
        <v>275564</v>
      </c>
      <c r="P40" s="76">
        <f t="shared" si="23"/>
        <v>313002</v>
      </c>
      <c r="Q40" s="76">
        <f t="shared" si="23"/>
        <v>166784</v>
      </c>
      <c r="R40" s="76">
        <f t="shared" si="23"/>
        <v>146218</v>
      </c>
      <c r="S40" s="76">
        <f t="shared" si="23"/>
        <v>313002</v>
      </c>
      <c r="T40" s="76">
        <f t="shared" si="23"/>
        <v>166784</v>
      </c>
      <c r="U40" s="76">
        <f t="shared" si="23"/>
        <v>146218</v>
      </c>
      <c r="V40" s="76">
        <f t="shared" si="23"/>
        <v>357952</v>
      </c>
      <c r="W40" s="76">
        <f t="shared" si="23"/>
        <v>348440</v>
      </c>
      <c r="X40" s="76">
        <f t="shared" si="23"/>
        <v>172412</v>
      </c>
      <c r="Y40" s="76">
        <f t="shared" si="23"/>
        <v>186028</v>
      </c>
      <c r="Z40" s="76">
        <f t="shared" si="23"/>
        <v>229347</v>
      </c>
      <c r="AA40" s="76">
        <f t="shared" si="23"/>
        <v>115998</v>
      </c>
      <c r="AB40" s="76">
        <f t="shared" si="23"/>
        <v>113349</v>
      </c>
      <c r="AC40" s="76">
        <f t="shared" si="23"/>
        <v>215502</v>
      </c>
      <c r="AD40" s="76">
        <f t="shared" si="23"/>
        <v>143143</v>
      </c>
      <c r="AE40" s="76">
        <f t="shared" si="23"/>
        <v>82359</v>
      </c>
      <c r="AF40" s="347"/>
      <c r="AG40" s="76"/>
      <c r="AH40" s="76">
        <f>SUM(AH150,AH285,AH323,AH374,AH394,AH428,AH346,AH450,AH481)</f>
        <v>24</v>
      </c>
      <c r="AI40" s="76">
        <f>SUM(AI150,AI285,AI323,AI374,AI394,AI428,AI346,AI450,AI481)</f>
        <v>1</v>
      </c>
    </row>
    <row r="41" spans="1:35" s="9" customFormat="1" ht="35.1" customHeight="1">
      <c r="A41" s="586" t="s">
        <v>25</v>
      </c>
      <c r="B41" s="72" t="s">
        <v>125</v>
      </c>
      <c r="C41" s="72"/>
      <c r="D41" s="73"/>
      <c r="E41" s="74"/>
      <c r="F41" s="73"/>
      <c r="G41" s="75"/>
      <c r="H41" s="76">
        <f t="shared" ref="H41:O41" si="24">SUM(H42:H43)</f>
        <v>21645585</v>
      </c>
      <c r="I41" s="76">
        <f t="shared" si="24"/>
        <v>5587550</v>
      </c>
      <c r="J41" s="76">
        <f t="shared" si="24"/>
        <v>0</v>
      </c>
      <c r="K41" s="76">
        <f t="shared" si="24"/>
        <v>0</v>
      </c>
      <c r="L41" s="76">
        <f t="shared" si="24"/>
        <v>14272171.199999999</v>
      </c>
      <c r="M41" s="76">
        <f t="shared" si="24"/>
        <v>4204654.2</v>
      </c>
      <c r="N41" s="76">
        <f t="shared" si="24"/>
        <v>1035224</v>
      </c>
      <c r="O41" s="76">
        <f t="shared" si="24"/>
        <v>3169430.2</v>
      </c>
      <c r="P41" s="76">
        <f t="shared" ref="P41:AE41" si="25">SUM(P42:P43)</f>
        <v>46050</v>
      </c>
      <c r="Q41" s="76">
        <f t="shared" si="25"/>
        <v>16870</v>
      </c>
      <c r="R41" s="76">
        <f t="shared" si="25"/>
        <v>29180</v>
      </c>
      <c r="S41" s="76">
        <f t="shared" si="25"/>
        <v>45850</v>
      </c>
      <c r="T41" s="76">
        <f t="shared" si="25"/>
        <v>16870</v>
      </c>
      <c r="U41" s="76">
        <f t="shared" si="25"/>
        <v>29180</v>
      </c>
      <c r="V41" s="76">
        <f t="shared" si="25"/>
        <v>46865</v>
      </c>
      <c r="W41" s="76">
        <f t="shared" si="25"/>
        <v>81865</v>
      </c>
      <c r="X41" s="76">
        <f t="shared" si="25"/>
        <v>16870</v>
      </c>
      <c r="Y41" s="76">
        <f t="shared" si="25"/>
        <v>64995</v>
      </c>
      <c r="Z41" s="76">
        <f t="shared" si="25"/>
        <v>697098</v>
      </c>
      <c r="AA41" s="76">
        <f t="shared" si="25"/>
        <v>211924</v>
      </c>
      <c r="AB41" s="76">
        <f t="shared" si="25"/>
        <v>485174</v>
      </c>
      <c r="AC41" s="76">
        <f t="shared" si="25"/>
        <v>1002124</v>
      </c>
      <c r="AD41" s="76">
        <f t="shared" si="25"/>
        <v>199427</v>
      </c>
      <c r="AE41" s="76">
        <f t="shared" si="25"/>
        <v>802697</v>
      </c>
      <c r="AF41" s="347"/>
      <c r="AG41" s="76"/>
      <c r="AH41" s="76">
        <f>SUM(AH42:AH43)</f>
        <v>148</v>
      </c>
      <c r="AI41" s="76">
        <f>SUM(AI42:AI43)</f>
        <v>101</v>
      </c>
    </row>
    <row r="42" spans="1:35" s="9" customFormat="1" ht="35.1" customHeight="1">
      <c r="A42" s="71"/>
      <c r="B42" s="77" t="s">
        <v>122</v>
      </c>
      <c r="C42" s="72"/>
      <c r="D42" s="73"/>
      <c r="E42" s="74"/>
      <c r="F42" s="73"/>
      <c r="G42" s="75"/>
      <c r="H42" s="76">
        <f t="shared" ref="H42:AE42" si="26">SUM(H61,H159,H289,H355,H406,H436,H484)</f>
        <v>19521884</v>
      </c>
      <c r="I42" s="76">
        <f t="shared" si="26"/>
        <v>4254890</v>
      </c>
      <c r="J42" s="76">
        <f t="shared" si="26"/>
        <v>0</v>
      </c>
      <c r="K42" s="76">
        <f t="shared" si="26"/>
        <v>0</v>
      </c>
      <c r="L42" s="76">
        <f t="shared" si="26"/>
        <v>12651883</v>
      </c>
      <c r="M42" s="76">
        <f t="shared" si="26"/>
        <v>2993829</v>
      </c>
      <c r="N42" s="76">
        <f t="shared" si="26"/>
        <v>854629</v>
      </c>
      <c r="O42" s="76">
        <f t="shared" si="26"/>
        <v>2139200</v>
      </c>
      <c r="P42" s="76">
        <f t="shared" si="26"/>
        <v>14465</v>
      </c>
      <c r="Q42" s="76">
        <f t="shared" si="26"/>
        <v>9220</v>
      </c>
      <c r="R42" s="76">
        <f t="shared" si="26"/>
        <v>5245</v>
      </c>
      <c r="S42" s="76">
        <f t="shared" si="26"/>
        <v>14265</v>
      </c>
      <c r="T42" s="76">
        <f t="shared" si="26"/>
        <v>9220</v>
      </c>
      <c r="U42" s="76">
        <f t="shared" si="26"/>
        <v>5245</v>
      </c>
      <c r="V42" s="76">
        <f t="shared" si="26"/>
        <v>15165</v>
      </c>
      <c r="W42" s="76">
        <f t="shared" si="26"/>
        <v>50165</v>
      </c>
      <c r="X42" s="76">
        <f t="shared" si="26"/>
        <v>9220</v>
      </c>
      <c r="Y42" s="76">
        <f t="shared" si="26"/>
        <v>40945</v>
      </c>
      <c r="Z42" s="76">
        <f t="shared" si="26"/>
        <v>435119</v>
      </c>
      <c r="AA42" s="76">
        <f t="shared" si="26"/>
        <v>104808</v>
      </c>
      <c r="AB42" s="76">
        <f t="shared" si="26"/>
        <v>330311</v>
      </c>
      <c r="AC42" s="76">
        <f t="shared" si="26"/>
        <v>726369</v>
      </c>
      <c r="AD42" s="76">
        <f t="shared" si="26"/>
        <v>151985</v>
      </c>
      <c r="AE42" s="76">
        <f t="shared" si="26"/>
        <v>574384</v>
      </c>
      <c r="AF42" s="347"/>
      <c r="AG42" s="76"/>
      <c r="AH42" s="76">
        <f>SUM(AH61,AH159,AH289,AH355,AH406,AH436,AH484)</f>
        <v>36</v>
      </c>
      <c r="AI42" s="76">
        <f>SUM(AI61,AI159,AI289,AI355,AI406,AI436,AI484)</f>
        <v>28</v>
      </c>
    </row>
    <row r="43" spans="1:35" s="9" customFormat="1" ht="35.1" customHeight="1">
      <c r="A43" s="71"/>
      <c r="B43" s="77" t="s">
        <v>123</v>
      </c>
      <c r="C43" s="72"/>
      <c r="D43" s="73"/>
      <c r="E43" s="74"/>
      <c r="F43" s="73"/>
      <c r="G43" s="75"/>
      <c r="H43" s="76">
        <f t="shared" ref="H43:AE43" si="27">SUM(H55,H188,H294,H326,H378,H414,H458,H486,H501)</f>
        <v>2123701</v>
      </c>
      <c r="I43" s="76">
        <f t="shared" si="27"/>
        <v>1332660</v>
      </c>
      <c r="J43" s="76">
        <f t="shared" si="27"/>
        <v>0</v>
      </c>
      <c r="K43" s="76">
        <f t="shared" si="27"/>
        <v>0</v>
      </c>
      <c r="L43" s="76">
        <f t="shared" si="27"/>
        <v>1620288.2</v>
      </c>
      <c r="M43" s="76">
        <f t="shared" si="27"/>
        <v>1210825.2</v>
      </c>
      <c r="N43" s="76">
        <f t="shared" si="27"/>
        <v>180595</v>
      </c>
      <c r="O43" s="76">
        <f t="shared" si="27"/>
        <v>1030230.2</v>
      </c>
      <c r="P43" s="76">
        <f t="shared" si="27"/>
        <v>31585</v>
      </c>
      <c r="Q43" s="76">
        <f t="shared" si="27"/>
        <v>7650</v>
      </c>
      <c r="R43" s="76">
        <f t="shared" si="27"/>
        <v>23935</v>
      </c>
      <c r="S43" s="76">
        <f t="shared" si="27"/>
        <v>31585</v>
      </c>
      <c r="T43" s="76">
        <f t="shared" si="27"/>
        <v>7650</v>
      </c>
      <c r="U43" s="76">
        <f t="shared" si="27"/>
        <v>23935</v>
      </c>
      <c r="V43" s="76">
        <f t="shared" si="27"/>
        <v>31700</v>
      </c>
      <c r="W43" s="76">
        <f t="shared" si="27"/>
        <v>31700</v>
      </c>
      <c r="X43" s="76">
        <f t="shared" si="27"/>
        <v>7650</v>
      </c>
      <c r="Y43" s="76">
        <f t="shared" si="27"/>
        <v>24050</v>
      </c>
      <c r="Z43" s="76">
        <f t="shared" si="27"/>
        <v>261979</v>
      </c>
      <c r="AA43" s="76">
        <f t="shared" si="27"/>
        <v>107116</v>
      </c>
      <c r="AB43" s="76">
        <f t="shared" si="27"/>
        <v>154863</v>
      </c>
      <c r="AC43" s="76">
        <f t="shared" si="27"/>
        <v>275755</v>
      </c>
      <c r="AD43" s="76">
        <f t="shared" si="27"/>
        <v>47442</v>
      </c>
      <c r="AE43" s="76">
        <f t="shared" si="27"/>
        <v>228313</v>
      </c>
      <c r="AF43" s="347"/>
      <c r="AG43" s="76"/>
      <c r="AH43" s="76">
        <f>SUM(AH55,AH188,AH294,AH326,AH378,AH414,AH458,AH486,AH501)</f>
        <v>112</v>
      </c>
      <c r="AI43" s="76">
        <f>SUM(AI55,AI188,AI294,AI326,AI378,AI414,AI458,AI486,AI501)</f>
        <v>73</v>
      </c>
    </row>
    <row r="44" spans="1:35" s="12" customFormat="1" ht="35.1" customHeight="1">
      <c r="A44" s="64" t="s">
        <v>126</v>
      </c>
      <c r="B44" s="70" t="s">
        <v>39</v>
      </c>
      <c r="C44" s="109"/>
      <c r="D44" s="110"/>
      <c r="E44" s="111"/>
      <c r="F44" s="110"/>
      <c r="G44" s="68"/>
      <c r="H44" s="69">
        <f t="shared" ref="H44:O44" si="28">H45+H46</f>
        <v>0</v>
      </c>
      <c r="I44" s="69">
        <f t="shared" si="28"/>
        <v>0</v>
      </c>
      <c r="J44" s="69">
        <f t="shared" si="28"/>
        <v>0</v>
      </c>
      <c r="K44" s="69">
        <f t="shared" si="28"/>
        <v>0</v>
      </c>
      <c r="L44" s="69">
        <f t="shared" si="28"/>
        <v>223051</v>
      </c>
      <c r="M44" s="69">
        <f t="shared" si="28"/>
        <v>223051</v>
      </c>
      <c r="N44" s="69">
        <f t="shared" si="28"/>
        <v>218051</v>
      </c>
      <c r="O44" s="69">
        <f t="shared" si="28"/>
        <v>5000</v>
      </c>
      <c r="P44" s="69">
        <f t="shared" ref="P44:W44" si="29">P45+P46</f>
        <v>74500</v>
      </c>
      <c r="Q44" s="69">
        <f t="shared" si="29"/>
        <v>74500</v>
      </c>
      <c r="R44" s="69">
        <f t="shared" si="29"/>
        <v>0</v>
      </c>
      <c r="S44" s="69">
        <f t="shared" si="29"/>
        <v>74500</v>
      </c>
      <c r="T44" s="69">
        <f t="shared" si="29"/>
        <v>74500</v>
      </c>
      <c r="U44" s="69">
        <f t="shared" si="29"/>
        <v>0</v>
      </c>
      <c r="V44" s="69">
        <f t="shared" si="29"/>
        <v>145300</v>
      </c>
      <c r="W44" s="69">
        <f t="shared" si="29"/>
        <v>145300</v>
      </c>
      <c r="X44" s="69"/>
      <c r="Y44" s="69"/>
      <c r="Z44" s="69"/>
      <c r="AA44" s="69"/>
      <c r="AB44" s="69"/>
      <c r="AC44" s="69">
        <f t="shared" ref="AC44:AE44" si="30">AC45+AC46</f>
        <v>57302</v>
      </c>
      <c r="AD44" s="69">
        <f t="shared" si="30"/>
        <v>57302</v>
      </c>
      <c r="AE44" s="69">
        <f t="shared" si="30"/>
        <v>0</v>
      </c>
      <c r="AF44" s="311"/>
      <c r="AG44" s="69"/>
      <c r="AH44" s="69">
        <f>AH45+AH46</f>
        <v>0</v>
      </c>
      <c r="AI44" s="69">
        <f>AI45+AI46</f>
        <v>0</v>
      </c>
    </row>
    <row r="45" spans="1:35" s="8" customFormat="1" ht="35.1" customHeight="1">
      <c r="A45" s="123">
        <v>1</v>
      </c>
      <c r="B45" s="300" t="s">
        <v>66</v>
      </c>
      <c r="C45" s="300"/>
      <c r="D45" s="66"/>
      <c r="E45" s="67"/>
      <c r="F45" s="66"/>
      <c r="G45" s="145"/>
      <c r="H45" s="150">
        <f t="shared" ref="H45:O45" si="31">H505</f>
        <v>0</v>
      </c>
      <c r="I45" s="150">
        <f t="shared" si="31"/>
        <v>0</v>
      </c>
      <c r="J45" s="150">
        <f t="shared" si="31"/>
        <v>0</v>
      </c>
      <c r="K45" s="150">
        <f t="shared" si="31"/>
        <v>0</v>
      </c>
      <c r="L45" s="150">
        <f t="shared" si="31"/>
        <v>153051</v>
      </c>
      <c r="M45" s="150">
        <f t="shared" si="31"/>
        <v>153051</v>
      </c>
      <c r="N45" s="150">
        <f t="shared" si="31"/>
        <v>153051</v>
      </c>
      <c r="O45" s="150">
        <f t="shared" si="31"/>
        <v>0</v>
      </c>
      <c r="P45" s="150">
        <f t="shared" ref="P45:X45" si="32">P505</f>
        <v>64500</v>
      </c>
      <c r="Q45" s="150">
        <f t="shared" si="32"/>
        <v>64500</v>
      </c>
      <c r="R45" s="150">
        <f t="shared" si="32"/>
        <v>0</v>
      </c>
      <c r="S45" s="150">
        <f t="shared" si="32"/>
        <v>64500</v>
      </c>
      <c r="T45" s="150">
        <f t="shared" si="32"/>
        <v>64500</v>
      </c>
      <c r="U45" s="150">
        <f t="shared" si="32"/>
        <v>0</v>
      </c>
      <c r="V45" s="150">
        <f t="shared" si="32"/>
        <v>120300</v>
      </c>
      <c r="W45" s="150">
        <f t="shared" si="32"/>
        <v>120300</v>
      </c>
      <c r="X45" s="150">
        <f t="shared" si="32"/>
        <v>120300</v>
      </c>
      <c r="Y45" s="150"/>
      <c r="Z45" s="150"/>
      <c r="AA45" s="150"/>
      <c r="AB45" s="150"/>
      <c r="AC45" s="150">
        <f t="shared" ref="AC45:AE45" si="33">AC505</f>
        <v>42302</v>
      </c>
      <c r="AD45" s="150">
        <f t="shared" si="33"/>
        <v>42302</v>
      </c>
      <c r="AE45" s="150">
        <f t="shared" si="33"/>
        <v>0</v>
      </c>
      <c r="AF45" s="312"/>
      <c r="AG45" s="150"/>
      <c r="AH45" s="150">
        <f>AH505</f>
        <v>0</v>
      </c>
      <c r="AI45" s="150">
        <f>AI505</f>
        <v>0</v>
      </c>
    </row>
    <row r="46" spans="1:35" s="8" customFormat="1" ht="47.25" customHeight="1">
      <c r="A46" s="123">
        <v>2</v>
      </c>
      <c r="B46" s="300" t="s">
        <v>67</v>
      </c>
      <c r="C46" s="300"/>
      <c r="D46" s="66"/>
      <c r="E46" s="67"/>
      <c r="F46" s="66"/>
      <c r="G46" s="145"/>
      <c r="H46" s="150">
        <f t="shared" ref="H46:O46" si="34">H506</f>
        <v>0</v>
      </c>
      <c r="I46" s="150">
        <f t="shared" si="34"/>
        <v>0</v>
      </c>
      <c r="J46" s="150">
        <f t="shared" si="34"/>
        <v>0</v>
      </c>
      <c r="K46" s="150">
        <f t="shared" si="34"/>
        <v>0</v>
      </c>
      <c r="L46" s="150">
        <f t="shared" si="34"/>
        <v>70000</v>
      </c>
      <c r="M46" s="150">
        <f t="shared" si="34"/>
        <v>70000</v>
      </c>
      <c r="N46" s="150">
        <f t="shared" si="34"/>
        <v>65000</v>
      </c>
      <c r="O46" s="150">
        <f t="shared" si="34"/>
        <v>5000</v>
      </c>
      <c r="P46" s="150">
        <f t="shared" ref="P46:X46" si="35">P506</f>
        <v>10000</v>
      </c>
      <c r="Q46" s="150">
        <f t="shared" si="35"/>
        <v>10000</v>
      </c>
      <c r="R46" s="150">
        <f t="shared" si="35"/>
        <v>0</v>
      </c>
      <c r="S46" s="150">
        <f t="shared" si="35"/>
        <v>10000</v>
      </c>
      <c r="T46" s="150">
        <f t="shared" si="35"/>
        <v>10000</v>
      </c>
      <c r="U46" s="150">
        <f t="shared" si="35"/>
        <v>0</v>
      </c>
      <c r="V46" s="150">
        <f t="shared" si="35"/>
        <v>25000</v>
      </c>
      <c r="W46" s="150">
        <f t="shared" si="35"/>
        <v>25000</v>
      </c>
      <c r="X46" s="150">
        <f t="shared" si="35"/>
        <v>25000</v>
      </c>
      <c r="Y46" s="150"/>
      <c r="Z46" s="150"/>
      <c r="AA46" s="150"/>
      <c r="AB46" s="150"/>
      <c r="AC46" s="150">
        <f t="shared" ref="AC46:AE46" si="36">AC506</f>
        <v>15000</v>
      </c>
      <c r="AD46" s="150">
        <f t="shared" si="36"/>
        <v>15000</v>
      </c>
      <c r="AE46" s="150">
        <f t="shared" si="36"/>
        <v>0</v>
      </c>
      <c r="AF46" s="312"/>
      <c r="AG46" s="150"/>
      <c r="AH46" s="150">
        <f>AH506</f>
        <v>0</v>
      </c>
      <c r="AI46" s="150">
        <f>AI506</f>
        <v>0</v>
      </c>
    </row>
    <row r="47" spans="1:35" s="10" customFormat="1" ht="62.65" customHeight="1">
      <c r="A47" s="58"/>
      <c r="B47" s="78" t="s">
        <v>127</v>
      </c>
      <c r="C47" s="78"/>
      <c r="D47" s="79"/>
      <c r="E47" s="80"/>
      <c r="F47" s="79"/>
      <c r="G47" s="81"/>
      <c r="H47" s="63">
        <f t="shared" ref="H47:O47" si="37">H48</f>
        <v>31251049</v>
      </c>
      <c r="I47" s="63">
        <f t="shared" si="37"/>
        <v>11665679</v>
      </c>
      <c r="J47" s="63">
        <f t="shared" si="37"/>
        <v>465214</v>
      </c>
      <c r="K47" s="63">
        <f t="shared" si="37"/>
        <v>284543</v>
      </c>
      <c r="L47" s="63">
        <f t="shared" si="37"/>
        <v>21226850.300000001</v>
      </c>
      <c r="M47" s="63">
        <f t="shared" si="37"/>
        <v>9228068.3000000007</v>
      </c>
      <c r="N47" s="63">
        <f t="shared" si="37"/>
        <v>3416628.1</v>
      </c>
      <c r="O47" s="63">
        <f t="shared" si="37"/>
        <v>5811440.2000000002</v>
      </c>
      <c r="P47" s="63">
        <f t="shared" ref="P47:AE47" si="38">P48</f>
        <v>1715199</v>
      </c>
      <c r="Q47" s="63">
        <f t="shared" si="38"/>
        <v>519402</v>
      </c>
      <c r="R47" s="63">
        <f t="shared" si="38"/>
        <v>1195797</v>
      </c>
      <c r="S47" s="63">
        <f t="shared" si="38"/>
        <v>1666471</v>
      </c>
      <c r="T47" s="63">
        <f t="shared" si="38"/>
        <v>521172</v>
      </c>
      <c r="U47" s="63">
        <f t="shared" si="38"/>
        <v>1147269</v>
      </c>
      <c r="V47" s="63">
        <f t="shared" si="38"/>
        <v>3303615</v>
      </c>
      <c r="W47" s="63">
        <f t="shared" si="38"/>
        <v>2587078</v>
      </c>
      <c r="X47" s="63">
        <f t="shared" si="38"/>
        <v>760753</v>
      </c>
      <c r="Y47" s="63">
        <f t="shared" si="38"/>
        <v>1839695</v>
      </c>
      <c r="Z47" s="63">
        <f t="shared" si="38"/>
        <v>1904327</v>
      </c>
      <c r="AA47" s="63">
        <f t="shared" si="38"/>
        <v>792870</v>
      </c>
      <c r="AB47" s="63">
        <f t="shared" si="38"/>
        <v>1111457</v>
      </c>
      <c r="AC47" s="63">
        <f t="shared" si="38"/>
        <v>2483722.4</v>
      </c>
      <c r="AD47" s="63">
        <f t="shared" si="38"/>
        <v>808409.4</v>
      </c>
      <c r="AE47" s="63">
        <f t="shared" si="38"/>
        <v>1685313</v>
      </c>
      <c r="AF47" s="310"/>
      <c r="AG47" s="63"/>
      <c r="AH47" s="63">
        <f>AH48</f>
        <v>291</v>
      </c>
      <c r="AI47" s="63">
        <f t="shared" ref="AI47:AI51" si="39">AI48</f>
        <v>106</v>
      </c>
    </row>
    <row r="48" spans="1:35" s="10" customFormat="1" ht="41.25" customHeight="1">
      <c r="A48" s="58" t="s">
        <v>118</v>
      </c>
      <c r="B48" s="78" t="s">
        <v>128</v>
      </c>
      <c r="C48" s="78"/>
      <c r="D48" s="79"/>
      <c r="E48" s="80"/>
      <c r="F48" s="79"/>
      <c r="G48" s="81"/>
      <c r="H48" s="63">
        <f t="shared" ref="H48:O48" si="40">SUM(H49,H58,H63,H264,H308,H343,H349,H358,H363,H462,H492)</f>
        <v>31251049</v>
      </c>
      <c r="I48" s="63">
        <f t="shared" si="40"/>
        <v>11665679</v>
      </c>
      <c r="J48" s="63">
        <f t="shared" si="40"/>
        <v>465214</v>
      </c>
      <c r="K48" s="63">
        <f t="shared" si="40"/>
        <v>284543</v>
      </c>
      <c r="L48" s="63">
        <f t="shared" si="40"/>
        <v>21226850.300000001</v>
      </c>
      <c r="M48" s="63">
        <f t="shared" si="40"/>
        <v>9228068.3000000007</v>
      </c>
      <c r="N48" s="63">
        <f t="shared" si="40"/>
        <v>3416628.1</v>
      </c>
      <c r="O48" s="63">
        <f t="shared" si="40"/>
        <v>5811440.2000000002</v>
      </c>
      <c r="P48" s="63">
        <f t="shared" ref="P48:AE48" si="41">SUM(P49,P58,P63,P264,P308,P343,P349,P358,P363,P462,P492)</f>
        <v>1715199</v>
      </c>
      <c r="Q48" s="63">
        <f t="shared" si="41"/>
        <v>519402</v>
      </c>
      <c r="R48" s="63">
        <f t="shared" si="41"/>
        <v>1195797</v>
      </c>
      <c r="S48" s="63">
        <f t="shared" si="41"/>
        <v>1666471</v>
      </c>
      <c r="T48" s="63">
        <f t="shared" si="41"/>
        <v>521172</v>
      </c>
      <c r="U48" s="63">
        <f t="shared" si="41"/>
        <v>1147269</v>
      </c>
      <c r="V48" s="63">
        <f t="shared" si="41"/>
        <v>3303615</v>
      </c>
      <c r="W48" s="63">
        <f t="shared" si="41"/>
        <v>2587078</v>
      </c>
      <c r="X48" s="63">
        <f t="shared" si="41"/>
        <v>760753</v>
      </c>
      <c r="Y48" s="63">
        <f t="shared" si="41"/>
        <v>1839695</v>
      </c>
      <c r="Z48" s="63">
        <f t="shared" si="41"/>
        <v>1904327</v>
      </c>
      <c r="AA48" s="63">
        <f t="shared" si="41"/>
        <v>792870</v>
      </c>
      <c r="AB48" s="63">
        <f t="shared" si="41"/>
        <v>1111457</v>
      </c>
      <c r="AC48" s="63">
        <f t="shared" si="41"/>
        <v>2483722.4</v>
      </c>
      <c r="AD48" s="63">
        <f t="shared" si="41"/>
        <v>808409.4</v>
      </c>
      <c r="AE48" s="63">
        <f t="shared" si="41"/>
        <v>1685313</v>
      </c>
      <c r="AF48" s="313"/>
      <c r="AG48" s="168"/>
      <c r="AH48" s="63">
        <f>SUM(AH49,AH58,AH63,AH264,AH308,AH343,AH349,AH358,AH363,AH462,AH492)</f>
        <v>291</v>
      </c>
      <c r="AI48" s="63">
        <f>SUM(AI49,AI58,AI63,AI264,AI308,AI343,AI349,AI358,AI363,AI462,AI492)</f>
        <v>106</v>
      </c>
    </row>
    <row r="49" spans="1:35" s="11" customFormat="1" ht="35.1" customHeight="1">
      <c r="A49" s="82" t="s">
        <v>30</v>
      </c>
      <c r="B49" s="83" t="s">
        <v>129</v>
      </c>
      <c r="C49" s="83"/>
      <c r="D49" s="84"/>
      <c r="E49" s="85"/>
      <c r="F49" s="84"/>
      <c r="G49" s="86"/>
      <c r="H49" s="87">
        <f t="shared" ref="H49:O49" si="42">H50</f>
        <v>61460</v>
      </c>
      <c r="I49" s="87">
        <f t="shared" si="42"/>
        <v>61460</v>
      </c>
      <c r="J49" s="87">
        <f t="shared" si="42"/>
        <v>0</v>
      </c>
      <c r="K49" s="87">
        <f t="shared" si="42"/>
        <v>0</v>
      </c>
      <c r="L49" s="87">
        <f t="shared" si="42"/>
        <v>58165.599999999999</v>
      </c>
      <c r="M49" s="87">
        <f t="shared" si="42"/>
        <v>58165.599999999999</v>
      </c>
      <c r="N49" s="87">
        <f t="shared" si="42"/>
        <v>58165.599999999999</v>
      </c>
      <c r="O49" s="87">
        <f t="shared" si="42"/>
        <v>0</v>
      </c>
      <c r="P49" s="87">
        <f t="shared" ref="P49:AE49" si="43">P50</f>
        <v>16000</v>
      </c>
      <c r="Q49" s="87">
        <f t="shared" si="43"/>
        <v>16000</v>
      </c>
      <c r="R49" s="87">
        <f t="shared" si="43"/>
        <v>0</v>
      </c>
      <c r="S49" s="87">
        <f t="shared" si="43"/>
        <v>16000</v>
      </c>
      <c r="T49" s="87">
        <f t="shared" si="43"/>
        <v>16000</v>
      </c>
      <c r="U49" s="87">
        <f t="shared" si="43"/>
        <v>0</v>
      </c>
      <c r="V49" s="87">
        <f t="shared" si="43"/>
        <v>16000</v>
      </c>
      <c r="W49" s="87">
        <f t="shared" si="43"/>
        <v>16000</v>
      </c>
      <c r="X49" s="87">
        <f t="shared" si="43"/>
        <v>16000</v>
      </c>
      <c r="Y49" s="87">
        <f t="shared" si="43"/>
        <v>0</v>
      </c>
      <c r="Z49" s="87">
        <f t="shared" si="43"/>
        <v>13764</v>
      </c>
      <c r="AA49" s="87">
        <f t="shared" si="43"/>
        <v>13764</v>
      </c>
      <c r="AB49" s="87">
        <f t="shared" si="43"/>
        <v>0</v>
      </c>
      <c r="AC49" s="87">
        <f t="shared" si="43"/>
        <v>39825</v>
      </c>
      <c r="AD49" s="87">
        <f t="shared" si="43"/>
        <v>39825</v>
      </c>
      <c r="AE49" s="87">
        <f t="shared" si="43"/>
        <v>0</v>
      </c>
      <c r="AF49" s="314"/>
      <c r="AG49" s="87"/>
      <c r="AH49" s="87">
        <f>AH50</f>
        <v>3</v>
      </c>
      <c r="AI49" s="87">
        <f t="shared" si="39"/>
        <v>0</v>
      </c>
    </row>
    <row r="50" spans="1:35" s="8" customFormat="1" ht="35.1" customHeight="1">
      <c r="A50" s="88" t="s">
        <v>118</v>
      </c>
      <c r="B50" s="89" t="s">
        <v>120</v>
      </c>
      <c r="C50" s="89"/>
      <c r="D50" s="65"/>
      <c r="E50" s="90"/>
      <c r="F50" s="65"/>
      <c r="G50" s="91"/>
      <c r="H50" s="69">
        <f t="shared" ref="H50:O50" si="44">H51+H54</f>
        <v>61460</v>
      </c>
      <c r="I50" s="69">
        <f t="shared" si="44"/>
        <v>61460</v>
      </c>
      <c r="J50" s="69">
        <f t="shared" si="44"/>
        <v>0</v>
      </c>
      <c r="K50" s="69">
        <f t="shared" si="44"/>
        <v>0</v>
      </c>
      <c r="L50" s="69">
        <f t="shared" si="44"/>
        <v>58165.599999999999</v>
      </c>
      <c r="M50" s="69">
        <f t="shared" si="44"/>
        <v>58165.599999999999</v>
      </c>
      <c r="N50" s="69">
        <f t="shared" si="44"/>
        <v>58165.599999999999</v>
      </c>
      <c r="O50" s="69">
        <f t="shared" si="44"/>
        <v>0</v>
      </c>
      <c r="P50" s="69">
        <f t="shared" ref="P50:AE50" si="45">P51+P54</f>
        <v>16000</v>
      </c>
      <c r="Q50" s="69">
        <f t="shared" si="45"/>
        <v>16000</v>
      </c>
      <c r="R50" s="69">
        <f t="shared" si="45"/>
        <v>0</v>
      </c>
      <c r="S50" s="69">
        <f t="shared" si="45"/>
        <v>16000</v>
      </c>
      <c r="T50" s="69">
        <f t="shared" si="45"/>
        <v>16000</v>
      </c>
      <c r="U50" s="69">
        <f t="shared" si="45"/>
        <v>0</v>
      </c>
      <c r="V50" s="69">
        <f t="shared" si="45"/>
        <v>16000</v>
      </c>
      <c r="W50" s="69">
        <f t="shared" si="45"/>
        <v>16000</v>
      </c>
      <c r="X50" s="69">
        <f t="shared" si="45"/>
        <v>16000</v>
      </c>
      <c r="Y50" s="69">
        <f t="shared" si="45"/>
        <v>0</v>
      </c>
      <c r="Z50" s="69">
        <f t="shared" si="45"/>
        <v>13764</v>
      </c>
      <c r="AA50" s="69">
        <f t="shared" si="45"/>
        <v>13764</v>
      </c>
      <c r="AB50" s="69">
        <f t="shared" si="45"/>
        <v>0</v>
      </c>
      <c r="AC50" s="69">
        <f t="shared" si="45"/>
        <v>39825</v>
      </c>
      <c r="AD50" s="69">
        <f t="shared" si="45"/>
        <v>39825</v>
      </c>
      <c r="AE50" s="69">
        <f t="shared" si="45"/>
        <v>0</v>
      </c>
      <c r="AF50" s="311"/>
      <c r="AG50" s="69"/>
      <c r="AH50" s="69">
        <f>AH51+AH54</f>
        <v>3</v>
      </c>
      <c r="AI50" s="69">
        <f>AI51+AI54</f>
        <v>0</v>
      </c>
    </row>
    <row r="51" spans="1:35" s="8" customFormat="1" ht="47.25" customHeight="1">
      <c r="A51" s="88" t="s">
        <v>19</v>
      </c>
      <c r="B51" s="89" t="s">
        <v>121</v>
      </c>
      <c r="C51" s="89"/>
      <c r="D51" s="65"/>
      <c r="E51" s="90"/>
      <c r="F51" s="65"/>
      <c r="G51" s="91"/>
      <c r="H51" s="69">
        <f t="shared" ref="H51:O51" si="46">H52</f>
        <v>36734</v>
      </c>
      <c r="I51" s="69">
        <f t="shared" si="46"/>
        <v>36734</v>
      </c>
      <c r="J51" s="69">
        <f t="shared" si="46"/>
        <v>0</v>
      </c>
      <c r="K51" s="69">
        <f t="shared" si="46"/>
        <v>0</v>
      </c>
      <c r="L51" s="69">
        <f t="shared" si="46"/>
        <v>33060.6</v>
      </c>
      <c r="M51" s="69">
        <f t="shared" si="46"/>
        <v>33060.6</v>
      </c>
      <c r="N51" s="69">
        <f t="shared" si="46"/>
        <v>33060.6</v>
      </c>
      <c r="O51" s="69">
        <f t="shared" si="46"/>
        <v>0</v>
      </c>
      <c r="P51" s="69">
        <f t="shared" ref="P51:AE51" si="47">P52</f>
        <v>12000</v>
      </c>
      <c r="Q51" s="69">
        <f t="shared" si="47"/>
        <v>12000</v>
      </c>
      <c r="R51" s="69">
        <f t="shared" si="47"/>
        <v>0</v>
      </c>
      <c r="S51" s="69">
        <f t="shared" si="47"/>
        <v>12000</v>
      </c>
      <c r="T51" s="69">
        <f t="shared" si="47"/>
        <v>12000</v>
      </c>
      <c r="U51" s="69">
        <f t="shared" si="47"/>
        <v>0</v>
      </c>
      <c r="V51" s="69">
        <f t="shared" si="47"/>
        <v>12000</v>
      </c>
      <c r="W51" s="69">
        <f t="shared" si="47"/>
        <v>12000</v>
      </c>
      <c r="X51" s="69">
        <f t="shared" si="47"/>
        <v>12000</v>
      </c>
      <c r="Y51" s="69">
        <f t="shared" si="47"/>
        <v>0</v>
      </c>
      <c r="Z51" s="69">
        <f t="shared" si="47"/>
        <v>0</v>
      </c>
      <c r="AA51" s="69">
        <f t="shared" si="47"/>
        <v>0</v>
      </c>
      <c r="AB51" s="69">
        <f t="shared" si="47"/>
        <v>0</v>
      </c>
      <c r="AC51" s="69">
        <f t="shared" si="47"/>
        <v>21061</v>
      </c>
      <c r="AD51" s="69">
        <f t="shared" si="47"/>
        <v>21061</v>
      </c>
      <c r="AE51" s="69">
        <f t="shared" si="47"/>
        <v>0</v>
      </c>
      <c r="AF51" s="311"/>
      <c r="AG51" s="69"/>
      <c r="AH51" s="69">
        <f>AH52</f>
        <v>1</v>
      </c>
      <c r="AI51" s="69">
        <f t="shared" si="39"/>
        <v>0</v>
      </c>
    </row>
    <row r="52" spans="1:35" s="8" customFormat="1" ht="63" customHeight="1">
      <c r="A52" s="93" t="s">
        <v>130</v>
      </c>
      <c r="B52" s="94" t="s">
        <v>123</v>
      </c>
      <c r="C52" s="302"/>
      <c r="D52" s="486"/>
      <c r="E52" s="103"/>
      <c r="F52" s="486"/>
      <c r="G52" s="103"/>
      <c r="H52" s="96">
        <f t="shared" ref="H52:AE52" si="48">SUM(H53:H53)</f>
        <v>36734</v>
      </c>
      <c r="I52" s="96">
        <f t="shared" si="48"/>
        <v>36734</v>
      </c>
      <c r="J52" s="96">
        <f t="shared" si="48"/>
        <v>0</v>
      </c>
      <c r="K52" s="96">
        <f t="shared" si="48"/>
        <v>0</v>
      </c>
      <c r="L52" s="96">
        <f t="shared" si="48"/>
        <v>33060.6</v>
      </c>
      <c r="M52" s="96">
        <f t="shared" si="48"/>
        <v>33060.6</v>
      </c>
      <c r="N52" s="96">
        <f t="shared" si="48"/>
        <v>33060.6</v>
      </c>
      <c r="O52" s="96">
        <f t="shared" si="48"/>
        <v>0</v>
      </c>
      <c r="P52" s="96">
        <f t="shared" si="48"/>
        <v>12000</v>
      </c>
      <c r="Q52" s="96">
        <f t="shared" si="48"/>
        <v>12000</v>
      </c>
      <c r="R52" s="96">
        <f t="shared" si="48"/>
        <v>0</v>
      </c>
      <c r="S52" s="96">
        <f t="shared" si="48"/>
        <v>12000</v>
      </c>
      <c r="T52" s="96">
        <f t="shared" si="48"/>
        <v>12000</v>
      </c>
      <c r="U52" s="96">
        <f t="shared" si="48"/>
        <v>0</v>
      </c>
      <c r="V52" s="96">
        <f t="shared" si="48"/>
        <v>12000</v>
      </c>
      <c r="W52" s="96">
        <f t="shared" si="48"/>
        <v>12000</v>
      </c>
      <c r="X52" s="96">
        <f t="shared" si="48"/>
        <v>12000</v>
      </c>
      <c r="Y52" s="96">
        <f t="shared" si="48"/>
        <v>0</v>
      </c>
      <c r="Z52" s="96">
        <f t="shared" si="48"/>
        <v>0</v>
      </c>
      <c r="AA52" s="96">
        <f t="shared" si="48"/>
        <v>0</v>
      </c>
      <c r="AB52" s="96">
        <f t="shared" si="48"/>
        <v>0</v>
      </c>
      <c r="AC52" s="96">
        <f t="shared" si="48"/>
        <v>21061</v>
      </c>
      <c r="AD52" s="96">
        <f t="shared" si="48"/>
        <v>21061</v>
      </c>
      <c r="AE52" s="96">
        <f t="shared" si="48"/>
        <v>0</v>
      </c>
      <c r="AF52" s="487"/>
      <c r="AG52" s="315"/>
      <c r="AH52" s="96">
        <f>SUM(AH53:AH53)</f>
        <v>1</v>
      </c>
      <c r="AI52" s="96">
        <f>SUM(AI53:AI53)</f>
        <v>0</v>
      </c>
    </row>
    <row r="53" spans="1:35" s="8" customFormat="1" ht="63" customHeight="1">
      <c r="A53" s="301" t="s">
        <v>131</v>
      </c>
      <c r="B53" s="302" t="s">
        <v>132</v>
      </c>
      <c r="C53" s="302"/>
      <c r="D53" s="103" t="s">
        <v>133</v>
      </c>
      <c r="E53" s="103" t="s">
        <v>134</v>
      </c>
      <c r="F53" s="103" t="s">
        <v>135</v>
      </c>
      <c r="G53" s="103" t="s">
        <v>136</v>
      </c>
      <c r="H53" s="159">
        <v>36734</v>
      </c>
      <c r="I53" s="159">
        <v>36734</v>
      </c>
      <c r="J53" s="159"/>
      <c r="K53" s="159"/>
      <c r="L53" s="286">
        <v>33060.6</v>
      </c>
      <c r="M53" s="150">
        <f>SUM(N53:O53)</f>
        <v>33060.6</v>
      </c>
      <c r="N53" s="286">
        <v>33060.6</v>
      </c>
      <c r="O53" s="159"/>
      <c r="P53" s="159">
        <f>SUM(Q53:R53)</f>
        <v>12000</v>
      </c>
      <c r="Q53" s="159">
        <v>12000</v>
      </c>
      <c r="R53" s="159"/>
      <c r="S53" s="159">
        <f>SUM(T53:U53)</f>
        <v>12000</v>
      </c>
      <c r="T53" s="159">
        <v>12000</v>
      </c>
      <c r="U53" s="159"/>
      <c r="V53" s="159">
        <v>12000</v>
      </c>
      <c r="W53" s="159">
        <f>SUM(X53:Y53)</f>
        <v>12000</v>
      </c>
      <c r="X53" s="159">
        <v>12000</v>
      </c>
      <c r="Y53" s="159"/>
      <c r="Z53" s="159">
        <f>SUM(AA53:AB53)</f>
        <v>0</v>
      </c>
      <c r="AA53" s="159"/>
      <c r="AB53" s="159"/>
      <c r="AC53" s="159">
        <f>SUM(AD53:AE53)</f>
        <v>21061</v>
      </c>
      <c r="AD53" s="159">
        <f>33061-12000</f>
        <v>21061</v>
      </c>
      <c r="AE53" s="159"/>
      <c r="AF53" s="188" t="s">
        <v>137</v>
      </c>
      <c r="AG53" s="315"/>
      <c r="AH53" s="66">
        <v>1</v>
      </c>
      <c r="AI53" s="295"/>
    </row>
    <row r="54" spans="1:35" s="12" customFormat="1" ht="52.9" customHeight="1">
      <c r="A54" s="88" t="s">
        <v>23</v>
      </c>
      <c r="B54" s="41" t="s">
        <v>125</v>
      </c>
      <c r="C54" s="41"/>
      <c r="D54" s="92"/>
      <c r="E54" s="92"/>
      <c r="F54" s="92"/>
      <c r="G54" s="92"/>
      <c r="H54" s="46">
        <f t="shared" ref="H54:O54" si="49">H55</f>
        <v>24726</v>
      </c>
      <c r="I54" s="46">
        <f t="shared" si="49"/>
        <v>24726</v>
      </c>
      <c r="J54" s="46">
        <f t="shared" si="49"/>
        <v>0</v>
      </c>
      <c r="K54" s="46">
        <f t="shared" si="49"/>
        <v>0</v>
      </c>
      <c r="L54" s="46">
        <f t="shared" si="49"/>
        <v>25105</v>
      </c>
      <c r="M54" s="46">
        <f t="shared" si="49"/>
        <v>25105</v>
      </c>
      <c r="N54" s="46">
        <f t="shared" si="49"/>
        <v>25105</v>
      </c>
      <c r="O54" s="46">
        <f t="shared" si="49"/>
        <v>0</v>
      </c>
      <c r="P54" s="46">
        <f t="shared" ref="P54:AE54" si="50">P55</f>
        <v>4000</v>
      </c>
      <c r="Q54" s="46">
        <f t="shared" si="50"/>
        <v>4000</v>
      </c>
      <c r="R54" s="46">
        <f t="shared" si="50"/>
        <v>0</v>
      </c>
      <c r="S54" s="46">
        <f t="shared" si="50"/>
        <v>4000</v>
      </c>
      <c r="T54" s="46">
        <f t="shared" si="50"/>
        <v>4000</v>
      </c>
      <c r="U54" s="46">
        <f t="shared" si="50"/>
        <v>0</v>
      </c>
      <c r="V54" s="46">
        <f t="shared" si="50"/>
        <v>4000</v>
      </c>
      <c r="W54" s="46">
        <f t="shared" si="50"/>
        <v>4000</v>
      </c>
      <c r="X54" s="46">
        <f t="shared" si="50"/>
        <v>4000</v>
      </c>
      <c r="Y54" s="46">
        <f t="shared" si="50"/>
        <v>0</v>
      </c>
      <c r="Z54" s="46">
        <f t="shared" si="50"/>
        <v>13764</v>
      </c>
      <c r="AA54" s="46">
        <f t="shared" si="50"/>
        <v>13764</v>
      </c>
      <c r="AB54" s="46">
        <f t="shared" si="50"/>
        <v>0</v>
      </c>
      <c r="AC54" s="46">
        <f t="shared" si="50"/>
        <v>18764</v>
      </c>
      <c r="AD54" s="46">
        <f t="shared" si="50"/>
        <v>18764</v>
      </c>
      <c r="AE54" s="46">
        <f t="shared" si="50"/>
        <v>0</v>
      </c>
      <c r="AF54" s="91"/>
      <c r="AG54" s="169"/>
      <c r="AH54" s="46">
        <f>AH55</f>
        <v>2</v>
      </c>
      <c r="AI54" s="46">
        <f t="shared" ref="AI54:AI60" si="51">AI55</f>
        <v>0</v>
      </c>
    </row>
    <row r="55" spans="1:35" s="13" customFormat="1" ht="51" customHeight="1">
      <c r="A55" s="93" t="s">
        <v>130</v>
      </c>
      <c r="B55" s="94" t="s">
        <v>123</v>
      </c>
      <c r="C55" s="94"/>
      <c r="D55" s="95"/>
      <c r="E55" s="95"/>
      <c r="F55" s="95"/>
      <c r="G55" s="95"/>
      <c r="H55" s="96">
        <f t="shared" ref="H55:AE55" si="52">SUM(H56:H57)</f>
        <v>24726</v>
      </c>
      <c r="I55" s="96">
        <f t="shared" si="52"/>
        <v>24726</v>
      </c>
      <c r="J55" s="96">
        <f t="shared" si="52"/>
        <v>0</v>
      </c>
      <c r="K55" s="96">
        <f t="shared" si="52"/>
        <v>0</v>
      </c>
      <c r="L55" s="96">
        <f t="shared" si="52"/>
        <v>25105</v>
      </c>
      <c r="M55" s="96">
        <f t="shared" si="52"/>
        <v>25105</v>
      </c>
      <c r="N55" s="96">
        <f t="shared" si="52"/>
        <v>25105</v>
      </c>
      <c r="O55" s="96">
        <f t="shared" si="52"/>
        <v>0</v>
      </c>
      <c r="P55" s="96">
        <f t="shared" si="52"/>
        <v>4000</v>
      </c>
      <c r="Q55" s="96">
        <f t="shared" si="52"/>
        <v>4000</v>
      </c>
      <c r="R55" s="96">
        <f t="shared" si="52"/>
        <v>0</v>
      </c>
      <c r="S55" s="96">
        <f t="shared" si="52"/>
        <v>4000</v>
      </c>
      <c r="T55" s="96">
        <f t="shared" si="52"/>
        <v>4000</v>
      </c>
      <c r="U55" s="96">
        <f t="shared" si="52"/>
        <v>0</v>
      </c>
      <c r="V55" s="96">
        <f t="shared" si="52"/>
        <v>4000</v>
      </c>
      <c r="W55" s="96">
        <f t="shared" si="52"/>
        <v>4000</v>
      </c>
      <c r="X55" s="96">
        <f t="shared" si="52"/>
        <v>4000</v>
      </c>
      <c r="Y55" s="96">
        <f t="shared" si="52"/>
        <v>0</v>
      </c>
      <c r="Z55" s="96">
        <f t="shared" si="52"/>
        <v>13764</v>
      </c>
      <c r="AA55" s="96">
        <f t="shared" si="52"/>
        <v>13764</v>
      </c>
      <c r="AB55" s="96">
        <f t="shared" si="52"/>
        <v>0</v>
      </c>
      <c r="AC55" s="96">
        <f t="shared" si="52"/>
        <v>18764</v>
      </c>
      <c r="AD55" s="96">
        <f t="shared" si="52"/>
        <v>18764</v>
      </c>
      <c r="AE55" s="96">
        <f t="shared" si="52"/>
        <v>0</v>
      </c>
      <c r="AF55" s="386"/>
      <c r="AG55" s="170"/>
      <c r="AH55" s="96">
        <f>SUM(AH56:AH57)</f>
        <v>2</v>
      </c>
      <c r="AI55" s="96">
        <f>SUM(AI56:AI57)</f>
        <v>0</v>
      </c>
    </row>
    <row r="56" spans="1:35" s="14" customFormat="1" ht="63" customHeight="1">
      <c r="A56" s="97" t="s">
        <v>131</v>
      </c>
      <c r="B56" s="98" t="s">
        <v>138</v>
      </c>
      <c r="C56" s="98"/>
      <c r="D56" s="99" t="s">
        <v>139</v>
      </c>
      <c r="E56" s="99" t="s">
        <v>140</v>
      </c>
      <c r="F56" s="99" t="s">
        <v>141</v>
      </c>
      <c r="G56" s="99" t="s">
        <v>142</v>
      </c>
      <c r="H56" s="304">
        <v>10962</v>
      </c>
      <c r="I56" s="304">
        <v>10962</v>
      </c>
      <c r="J56" s="102"/>
      <c r="K56" s="102"/>
      <c r="L56" s="306">
        <v>11341</v>
      </c>
      <c r="M56" s="150">
        <f>SUM(N56:O56)</f>
        <v>11341</v>
      </c>
      <c r="N56" s="306">
        <v>11341</v>
      </c>
      <c r="O56" s="102"/>
      <c r="P56" s="159">
        <f>SUM(Q56:R56)</f>
        <v>4000</v>
      </c>
      <c r="Q56" s="102">
        <v>4000</v>
      </c>
      <c r="R56" s="102"/>
      <c r="S56" s="159">
        <f>SUM(T56:U56)</f>
        <v>4000</v>
      </c>
      <c r="T56" s="102">
        <v>4000</v>
      </c>
      <c r="U56" s="102"/>
      <c r="V56" s="102">
        <v>4000</v>
      </c>
      <c r="W56" s="159">
        <f>SUM(X56:Y56)</f>
        <v>4000</v>
      </c>
      <c r="X56" s="102">
        <v>4000</v>
      </c>
      <c r="Y56" s="102"/>
      <c r="Z56" s="159">
        <f>SUM(AA56:AB56)</f>
        <v>0</v>
      </c>
      <c r="AA56" s="102"/>
      <c r="AB56" s="102"/>
      <c r="AC56" s="159">
        <f>SUM(AD56:AE56)</f>
        <v>5000</v>
      </c>
      <c r="AD56" s="304">
        <v>5000</v>
      </c>
      <c r="AE56" s="159"/>
      <c r="AF56" s="316"/>
      <c r="AG56" s="172"/>
      <c r="AH56" s="173">
        <v>1</v>
      </c>
      <c r="AI56" s="322"/>
    </row>
    <row r="57" spans="1:35" s="14" customFormat="1" ht="63" customHeight="1">
      <c r="A57" s="97" t="s">
        <v>143</v>
      </c>
      <c r="B57" s="98" t="s">
        <v>144</v>
      </c>
      <c r="C57" s="98"/>
      <c r="D57" s="100" t="s">
        <v>145</v>
      </c>
      <c r="E57" s="100" t="s">
        <v>146</v>
      </c>
      <c r="F57" s="100" t="s">
        <v>135</v>
      </c>
      <c r="G57" s="305" t="s">
        <v>147</v>
      </c>
      <c r="H57" s="306">
        <v>13764</v>
      </c>
      <c r="I57" s="306">
        <v>13764</v>
      </c>
      <c r="J57" s="102"/>
      <c r="K57" s="102"/>
      <c r="L57" s="286">
        <v>13764</v>
      </c>
      <c r="M57" s="150">
        <f>SUM(N57:O57)</f>
        <v>13764</v>
      </c>
      <c r="N57" s="286">
        <v>13764</v>
      </c>
      <c r="O57" s="102"/>
      <c r="P57" s="159">
        <f>SUM(Q57:R57)</f>
        <v>0</v>
      </c>
      <c r="Q57" s="102"/>
      <c r="R57" s="102"/>
      <c r="S57" s="159">
        <f>SUM(T57:U57)</f>
        <v>0</v>
      </c>
      <c r="T57" s="102"/>
      <c r="U57" s="102"/>
      <c r="V57" s="102"/>
      <c r="W57" s="102"/>
      <c r="X57" s="102"/>
      <c r="Y57" s="102"/>
      <c r="Z57" s="159">
        <f>SUM(AA57:AB57)</f>
        <v>13764</v>
      </c>
      <c r="AA57" s="230">
        <v>13764</v>
      </c>
      <c r="AB57" s="102"/>
      <c r="AC57" s="159">
        <f>SUM(AD57:AE57)</f>
        <v>13764</v>
      </c>
      <c r="AD57" s="230">
        <v>13764</v>
      </c>
      <c r="AE57" s="159"/>
      <c r="AF57" s="316" t="s">
        <v>148</v>
      </c>
      <c r="AG57" s="172"/>
      <c r="AH57" s="173">
        <v>1</v>
      </c>
      <c r="AI57" s="322"/>
    </row>
    <row r="58" spans="1:35" s="15" customFormat="1" ht="62.1" customHeight="1">
      <c r="A58" s="104" t="s">
        <v>38</v>
      </c>
      <c r="B58" s="105" t="s">
        <v>149</v>
      </c>
      <c r="C58" s="106"/>
      <c r="D58" s="107"/>
      <c r="E58" s="107"/>
      <c r="F58" s="107"/>
      <c r="G58" s="107"/>
      <c r="H58" s="108">
        <f t="shared" ref="H58:O58" si="53">H59</f>
        <v>99541</v>
      </c>
      <c r="I58" s="108">
        <f t="shared" si="53"/>
        <v>99541</v>
      </c>
      <c r="J58" s="108">
        <f t="shared" si="53"/>
        <v>0</v>
      </c>
      <c r="K58" s="108">
        <f t="shared" si="53"/>
        <v>0</v>
      </c>
      <c r="L58" s="108">
        <f t="shared" si="53"/>
        <v>90000</v>
      </c>
      <c r="M58" s="108">
        <f t="shared" si="53"/>
        <v>90000</v>
      </c>
      <c r="N58" s="108">
        <f t="shared" si="53"/>
        <v>90000</v>
      </c>
      <c r="O58" s="108">
        <f t="shared" si="53"/>
        <v>0</v>
      </c>
      <c r="P58" s="108">
        <f t="shared" ref="P58:AE58" si="54">P59</f>
        <v>0</v>
      </c>
      <c r="Q58" s="108">
        <f t="shared" si="54"/>
        <v>0</v>
      </c>
      <c r="R58" s="108">
        <f t="shared" si="54"/>
        <v>0</v>
      </c>
      <c r="S58" s="108">
        <f t="shared" si="54"/>
        <v>0</v>
      </c>
      <c r="T58" s="108">
        <f t="shared" si="54"/>
        <v>0</v>
      </c>
      <c r="U58" s="108">
        <f t="shared" si="54"/>
        <v>0</v>
      </c>
      <c r="V58" s="108">
        <f t="shared" si="54"/>
        <v>0</v>
      </c>
      <c r="W58" s="108">
        <f t="shared" si="54"/>
        <v>0</v>
      </c>
      <c r="X58" s="108">
        <f t="shared" si="54"/>
        <v>0</v>
      </c>
      <c r="Y58" s="108">
        <f t="shared" si="54"/>
        <v>0</v>
      </c>
      <c r="Z58" s="108">
        <f t="shared" si="54"/>
        <v>25000</v>
      </c>
      <c r="AA58" s="108">
        <f t="shared" si="54"/>
        <v>25000</v>
      </c>
      <c r="AB58" s="108">
        <f t="shared" si="54"/>
        <v>0</v>
      </c>
      <c r="AC58" s="108">
        <f t="shared" si="54"/>
        <v>0</v>
      </c>
      <c r="AD58" s="108">
        <f t="shared" si="54"/>
        <v>0</v>
      </c>
      <c r="AE58" s="108">
        <f t="shared" si="54"/>
        <v>0</v>
      </c>
      <c r="AF58" s="107"/>
      <c r="AG58" s="134"/>
      <c r="AH58" s="108">
        <f t="shared" ref="AH58:AH60" si="55">AH59</f>
        <v>1</v>
      </c>
      <c r="AI58" s="108">
        <f t="shared" si="51"/>
        <v>1</v>
      </c>
    </row>
    <row r="59" spans="1:35" s="12" customFormat="1" ht="35.1" customHeight="1">
      <c r="A59" s="64" t="s">
        <v>118</v>
      </c>
      <c r="B59" s="109" t="s">
        <v>120</v>
      </c>
      <c r="C59" s="70"/>
      <c r="D59" s="110"/>
      <c r="E59" s="111"/>
      <c r="F59" s="110"/>
      <c r="G59" s="68"/>
      <c r="H59" s="69">
        <f t="shared" ref="H59:O59" si="56">H60</f>
        <v>99541</v>
      </c>
      <c r="I59" s="69">
        <f t="shared" si="56"/>
        <v>99541</v>
      </c>
      <c r="J59" s="69">
        <f t="shared" si="56"/>
        <v>0</v>
      </c>
      <c r="K59" s="69">
        <f t="shared" si="56"/>
        <v>0</v>
      </c>
      <c r="L59" s="69">
        <f t="shared" si="56"/>
        <v>90000</v>
      </c>
      <c r="M59" s="69">
        <f t="shared" si="56"/>
        <v>90000</v>
      </c>
      <c r="N59" s="69">
        <f t="shared" si="56"/>
        <v>90000</v>
      </c>
      <c r="O59" s="69">
        <f t="shared" si="56"/>
        <v>0</v>
      </c>
      <c r="P59" s="69">
        <f t="shared" ref="P59:AE59" si="57">P60</f>
        <v>0</v>
      </c>
      <c r="Q59" s="69">
        <f t="shared" si="57"/>
        <v>0</v>
      </c>
      <c r="R59" s="69">
        <f t="shared" si="57"/>
        <v>0</v>
      </c>
      <c r="S59" s="69">
        <f t="shared" si="57"/>
        <v>0</v>
      </c>
      <c r="T59" s="69">
        <f t="shared" si="57"/>
        <v>0</v>
      </c>
      <c r="U59" s="69">
        <f t="shared" si="57"/>
        <v>0</v>
      </c>
      <c r="V59" s="69">
        <f t="shared" si="57"/>
        <v>0</v>
      </c>
      <c r="W59" s="69">
        <f t="shared" si="57"/>
        <v>0</v>
      </c>
      <c r="X59" s="69">
        <f t="shared" si="57"/>
        <v>0</v>
      </c>
      <c r="Y59" s="69">
        <f t="shared" si="57"/>
        <v>0</v>
      </c>
      <c r="Z59" s="69">
        <f t="shared" si="57"/>
        <v>25000</v>
      </c>
      <c r="AA59" s="69">
        <f t="shared" si="57"/>
        <v>25000</v>
      </c>
      <c r="AB59" s="69">
        <f t="shared" si="57"/>
        <v>0</v>
      </c>
      <c r="AC59" s="69">
        <f t="shared" si="57"/>
        <v>0</v>
      </c>
      <c r="AD59" s="69">
        <f t="shared" si="57"/>
        <v>0</v>
      </c>
      <c r="AE59" s="69">
        <f t="shared" si="57"/>
        <v>0</v>
      </c>
      <c r="AF59" s="311"/>
      <c r="AG59" s="69"/>
      <c r="AH59" s="69">
        <f t="shared" si="55"/>
        <v>1</v>
      </c>
      <c r="AI59" s="69">
        <f t="shared" si="51"/>
        <v>1</v>
      </c>
    </row>
    <row r="60" spans="1:35" s="12" customFormat="1" ht="51" customHeight="1">
      <c r="A60" s="587" t="s">
        <v>19</v>
      </c>
      <c r="B60" s="41" t="s">
        <v>125</v>
      </c>
      <c r="C60" s="70"/>
      <c r="D60" s="112"/>
      <c r="E60" s="112"/>
      <c r="F60" s="113"/>
      <c r="G60" s="114"/>
      <c r="H60" s="115">
        <f t="shared" ref="H60:O60" si="58">H61</f>
        <v>99541</v>
      </c>
      <c r="I60" s="115">
        <f t="shared" si="58"/>
        <v>99541</v>
      </c>
      <c r="J60" s="115">
        <f t="shared" si="58"/>
        <v>0</v>
      </c>
      <c r="K60" s="115">
        <f t="shared" si="58"/>
        <v>0</v>
      </c>
      <c r="L60" s="115">
        <f t="shared" si="58"/>
        <v>90000</v>
      </c>
      <c r="M60" s="115">
        <f t="shared" si="58"/>
        <v>90000</v>
      </c>
      <c r="N60" s="115">
        <f t="shared" si="58"/>
        <v>90000</v>
      </c>
      <c r="O60" s="115">
        <f t="shared" si="58"/>
        <v>0</v>
      </c>
      <c r="P60" s="115">
        <f t="shared" ref="P60:AE60" si="59">P61</f>
        <v>0</v>
      </c>
      <c r="Q60" s="115">
        <f t="shared" si="59"/>
        <v>0</v>
      </c>
      <c r="R60" s="115">
        <f t="shared" si="59"/>
        <v>0</v>
      </c>
      <c r="S60" s="115">
        <f t="shared" si="59"/>
        <v>0</v>
      </c>
      <c r="T60" s="115">
        <f t="shared" si="59"/>
        <v>0</v>
      </c>
      <c r="U60" s="115">
        <f t="shared" si="59"/>
        <v>0</v>
      </c>
      <c r="V60" s="115">
        <f t="shared" si="59"/>
        <v>0</v>
      </c>
      <c r="W60" s="115">
        <f t="shared" si="59"/>
        <v>0</v>
      </c>
      <c r="X60" s="115">
        <f t="shared" si="59"/>
        <v>0</v>
      </c>
      <c r="Y60" s="115">
        <f t="shared" si="59"/>
        <v>0</v>
      </c>
      <c r="Z60" s="115">
        <f t="shared" si="59"/>
        <v>25000</v>
      </c>
      <c r="AA60" s="115">
        <f t="shared" si="59"/>
        <v>25000</v>
      </c>
      <c r="AB60" s="115">
        <f t="shared" si="59"/>
        <v>0</v>
      </c>
      <c r="AC60" s="115">
        <f t="shared" si="59"/>
        <v>0</v>
      </c>
      <c r="AD60" s="115">
        <f t="shared" si="59"/>
        <v>0</v>
      </c>
      <c r="AE60" s="115">
        <f t="shared" si="59"/>
        <v>0</v>
      </c>
      <c r="AF60" s="68"/>
      <c r="AG60" s="69"/>
      <c r="AH60" s="115">
        <f t="shared" si="55"/>
        <v>1</v>
      </c>
      <c r="AI60" s="115">
        <f t="shared" si="51"/>
        <v>1</v>
      </c>
    </row>
    <row r="61" spans="1:35" s="13" customFormat="1" ht="51" customHeight="1">
      <c r="A61" s="116" t="s">
        <v>130</v>
      </c>
      <c r="B61" s="117" t="s">
        <v>122</v>
      </c>
      <c r="C61" s="118"/>
      <c r="D61" s="119"/>
      <c r="E61" s="119"/>
      <c r="F61" s="120"/>
      <c r="G61" s="121"/>
      <c r="H61" s="122">
        <f t="shared" ref="H61:O61" si="60">SUM(H62:H62)</f>
        <v>99541</v>
      </c>
      <c r="I61" s="122">
        <f t="shared" si="60"/>
        <v>99541</v>
      </c>
      <c r="J61" s="122">
        <f t="shared" si="60"/>
        <v>0</v>
      </c>
      <c r="K61" s="122">
        <f t="shared" si="60"/>
        <v>0</v>
      </c>
      <c r="L61" s="122">
        <f t="shared" si="60"/>
        <v>90000</v>
      </c>
      <c r="M61" s="122">
        <f t="shared" si="60"/>
        <v>90000</v>
      </c>
      <c r="N61" s="122">
        <f t="shared" si="60"/>
        <v>90000</v>
      </c>
      <c r="O61" s="122">
        <f t="shared" si="60"/>
        <v>0</v>
      </c>
      <c r="P61" s="122">
        <f t="shared" ref="P61:AE61" si="61">SUM(P62:P62)</f>
        <v>0</v>
      </c>
      <c r="Q61" s="122">
        <f t="shared" si="61"/>
        <v>0</v>
      </c>
      <c r="R61" s="122">
        <f t="shared" si="61"/>
        <v>0</v>
      </c>
      <c r="S61" s="122">
        <f t="shared" si="61"/>
        <v>0</v>
      </c>
      <c r="T61" s="122">
        <f t="shared" si="61"/>
        <v>0</v>
      </c>
      <c r="U61" s="122">
        <f t="shared" si="61"/>
        <v>0</v>
      </c>
      <c r="V61" s="122">
        <f t="shared" si="61"/>
        <v>0</v>
      </c>
      <c r="W61" s="122">
        <f t="shared" si="61"/>
        <v>0</v>
      </c>
      <c r="X61" s="122">
        <f t="shared" si="61"/>
        <v>0</v>
      </c>
      <c r="Y61" s="122">
        <f t="shared" si="61"/>
        <v>0</v>
      </c>
      <c r="Z61" s="122">
        <f t="shared" si="61"/>
        <v>25000</v>
      </c>
      <c r="AA61" s="122">
        <f t="shared" si="61"/>
        <v>25000</v>
      </c>
      <c r="AB61" s="122">
        <f t="shared" si="61"/>
        <v>0</v>
      </c>
      <c r="AC61" s="122">
        <f t="shared" si="61"/>
        <v>0</v>
      </c>
      <c r="AD61" s="122">
        <f t="shared" si="61"/>
        <v>0</v>
      </c>
      <c r="AE61" s="122">
        <f t="shared" si="61"/>
        <v>0</v>
      </c>
      <c r="AF61" s="402"/>
      <c r="AG61" s="142"/>
      <c r="AH61" s="122">
        <f>SUM(AH62:AH62)</f>
        <v>1</v>
      </c>
      <c r="AI61" s="122">
        <f>SUM(AI62:AI62)</f>
        <v>1</v>
      </c>
    </row>
    <row r="62" spans="1:35" s="8" customFormat="1" ht="51" customHeight="1">
      <c r="A62" s="123">
        <v>1</v>
      </c>
      <c r="B62" s="124" t="s">
        <v>150</v>
      </c>
      <c r="C62" s="125"/>
      <c r="D62" s="126" t="s">
        <v>151</v>
      </c>
      <c r="E62" s="127"/>
      <c r="F62" s="127" t="s">
        <v>152</v>
      </c>
      <c r="G62" s="128"/>
      <c r="H62" s="129">
        <v>99541</v>
      </c>
      <c r="I62" s="129">
        <v>99541</v>
      </c>
      <c r="J62" s="150"/>
      <c r="K62" s="150"/>
      <c r="L62" s="153">
        <v>90000</v>
      </c>
      <c r="M62" s="150">
        <f>SUM(N62:O62)</f>
        <v>90000</v>
      </c>
      <c r="N62" s="150">
        <v>90000</v>
      </c>
      <c r="O62" s="153"/>
      <c r="P62" s="154"/>
      <c r="Q62" s="150"/>
      <c r="R62" s="157"/>
      <c r="S62" s="154"/>
      <c r="T62" s="150"/>
      <c r="U62" s="157"/>
      <c r="V62" s="158"/>
      <c r="W62" s="154"/>
      <c r="X62" s="150"/>
      <c r="Y62" s="158"/>
      <c r="Z62" s="159">
        <f>SUM(AA62:AB62)</f>
        <v>25000</v>
      </c>
      <c r="AA62" s="158">
        <v>25000</v>
      </c>
      <c r="AB62" s="158"/>
      <c r="AC62" s="150">
        <f>SUM(AD62:AE62)</f>
        <v>0</v>
      </c>
      <c r="AD62" s="150"/>
      <c r="AE62" s="157"/>
      <c r="AF62" s="127" t="s">
        <v>153</v>
      </c>
      <c r="AG62" s="150"/>
      <c r="AH62" s="150">
        <v>1</v>
      </c>
      <c r="AI62" s="295">
        <v>1</v>
      </c>
    </row>
    <row r="63" spans="1:35" s="11" customFormat="1" ht="45.75" customHeight="1">
      <c r="A63" s="134" t="s">
        <v>38</v>
      </c>
      <c r="B63" s="135" t="s">
        <v>154</v>
      </c>
      <c r="C63" s="136"/>
      <c r="D63" s="137"/>
      <c r="E63" s="138"/>
      <c r="F63" s="137"/>
      <c r="G63" s="139"/>
      <c r="H63" s="87">
        <f t="shared" ref="H63:AE63" si="62">H64+H66</f>
        <v>4855298</v>
      </c>
      <c r="I63" s="87">
        <f t="shared" si="62"/>
        <v>3838706</v>
      </c>
      <c r="J63" s="87">
        <f t="shared" si="62"/>
        <v>337</v>
      </c>
      <c r="K63" s="87">
        <f t="shared" si="62"/>
        <v>337</v>
      </c>
      <c r="L63" s="87">
        <f t="shared" si="62"/>
        <v>3173244.2</v>
      </c>
      <c r="M63" s="87">
        <f t="shared" si="62"/>
        <v>3169244.2</v>
      </c>
      <c r="N63" s="87">
        <f t="shared" si="62"/>
        <v>102167</v>
      </c>
      <c r="O63" s="87">
        <f t="shared" si="62"/>
        <v>3067077.2</v>
      </c>
      <c r="P63" s="87">
        <f t="shared" si="62"/>
        <v>432492</v>
      </c>
      <c r="Q63" s="87">
        <f t="shared" si="62"/>
        <v>0</v>
      </c>
      <c r="R63" s="87">
        <f t="shared" si="62"/>
        <v>432492</v>
      </c>
      <c r="S63" s="87">
        <f t="shared" si="62"/>
        <v>383764</v>
      </c>
      <c r="T63" s="87">
        <f t="shared" si="62"/>
        <v>1770</v>
      </c>
      <c r="U63" s="87">
        <f t="shared" si="62"/>
        <v>383964</v>
      </c>
      <c r="V63" s="87">
        <f t="shared" si="62"/>
        <v>522447</v>
      </c>
      <c r="W63" s="87">
        <f t="shared" si="62"/>
        <v>520677</v>
      </c>
      <c r="X63" s="87">
        <f t="shared" si="62"/>
        <v>1770</v>
      </c>
      <c r="Y63" s="87">
        <f t="shared" si="62"/>
        <v>520677</v>
      </c>
      <c r="Z63" s="87">
        <f t="shared" si="62"/>
        <v>819445</v>
      </c>
      <c r="AA63" s="87">
        <f t="shared" si="62"/>
        <v>61885</v>
      </c>
      <c r="AB63" s="87">
        <f t="shared" si="62"/>
        <v>757560</v>
      </c>
      <c r="AC63" s="87">
        <f t="shared" si="62"/>
        <v>757556</v>
      </c>
      <c r="AD63" s="87">
        <f t="shared" si="62"/>
        <v>67603</v>
      </c>
      <c r="AE63" s="87">
        <f t="shared" si="62"/>
        <v>699953</v>
      </c>
      <c r="AF63" s="314"/>
      <c r="AG63" s="87"/>
      <c r="AH63" s="87">
        <f>AH64+AH66</f>
        <v>167</v>
      </c>
      <c r="AI63" s="87">
        <f>AI64+AI66</f>
        <v>73</v>
      </c>
    </row>
    <row r="64" spans="1:35" s="8" customFormat="1" ht="45.75" customHeight="1">
      <c r="A64" s="140" t="s">
        <v>118</v>
      </c>
      <c r="B64" s="175" t="s">
        <v>119</v>
      </c>
      <c r="C64" s="70"/>
      <c r="D64" s="110"/>
      <c r="E64" s="111"/>
      <c r="F64" s="110"/>
      <c r="G64" s="68"/>
      <c r="H64" s="69">
        <f t="shared" ref="H64:AE64" si="63">SUM(H65:H65)</f>
        <v>28822</v>
      </c>
      <c r="I64" s="69">
        <f t="shared" si="63"/>
        <v>28822</v>
      </c>
      <c r="J64" s="69">
        <f t="shared" si="63"/>
        <v>0</v>
      </c>
      <c r="K64" s="69">
        <f t="shared" si="63"/>
        <v>0</v>
      </c>
      <c r="L64" s="69">
        <f t="shared" si="63"/>
        <v>12970</v>
      </c>
      <c r="M64" s="69">
        <f t="shared" si="63"/>
        <v>12970</v>
      </c>
      <c r="N64" s="69">
        <f t="shared" si="63"/>
        <v>0</v>
      </c>
      <c r="O64" s="69">
        <f t="shared" si="63"/>
        <v>12970</v>
      </c>
      <c r="P64" s="69">
        <f t="shared" si="63"/>
        <v>0</v>
      </c>
      <c r="Q64" s="69">
        <f t="shared" si="63"/>
        <v>0</v>
      </c>
      <c r="R64" s="69">
        <f t="shared" si="63"/>
        <v>0</v>
      </c>
      <c r="S64" s="69">
        <f t="shared" si="63"/>
        <v>0</v>
      </c>
      <c r="T64" s="69">
        <f t="shared" si="63"/>
        <v>0</v>
      </c>
      <c r="U64" s="69">
        <f t="shared" si="63"/>
        <v>0</v>
      </c>
      <c r="V64" s="69">
        <f t="shared" si="63"/>
        <v>0</v>
      </c>
      <c r="W64" s="69">
        <f t="shared" si="63"/>
        <v>0</v>
      </c>
      <c r="X64" s="69">
        <f t="shared" si="63"/>
        <v>0</v>
      </c>
      <c r="Y64" s="69">
        <f t="shared" si="63"/>
        <v>0</v>
      </c>
      <c r="Z64" s="69">
        <f t="shared" si="63"/>
        <v>450</v>
      </c>
      <c r="AA64" s="69">
        <f t="shared" si="63"/>
        <v>0</v>
      </c>
      <c r="AB64" s="69">
        <f t="shared" si="63"/>
        <v>450</v>
      </c>
      <c r="AC64" s="69">
        <f t="shared" si="63"/>
        <v>450</v>
      </c>
      <c r="AD64" s="69">
        <f t="shared" si="63"/>
        <v>0</v>
      </c>
      <c r="AE64" s="69">
        <f t="shared" si="63"/>
        <v>450</v>
      </c>
      <c r="AF64" s="311"/>
      <c r="AG64" s="69"/>
      <c r="AH64" s="69">
        <f>SUM(AH65:AH65)</f>
        <v>1</v>
      </c>
      <c r="AI64" s="69">
        <f>SUM(AI65:AI65)</f>
        <v>1</v>
      </c>
    </row>
    <row r="65" spans="1:35" s="8" customFormat="1" ht="45.75" customHeight="1">
      <c r="A65" s="146">
        <v>1</v>
      </c>
      <c r="B65" s="184" t="s">
        <v>155</v>
      </c>
      <c r="C65" s="125"/>
      <c r="D65" s="200" t="s">
        <v>156</v>
      </c>
      <c r="E65" s="200" t="s">
        <v>157</v>
      </c>
      <c r="F65" s="200" t="s">
        <v>158</v>
      </c>
      <c r="G65" s="145"/>
      <c r="H65" s="307">
        <v>28822</v>
      </c>
      <c r="I65" s="307">
        <v>28822</v>
      </c>
      <c r="J65" s="150"/>
      <c r="K65" s="150"/>
      <c r="L65" s="216">
        <v>12970</v>
      </c>
      <c r="M65" s="150">
        <f>SUM(N65:O65)</f>
        <v>12970</v>
      </c>
      <c r="N65" s="150"/>
      <c r="O65" s="216">
        <v>12970</v>
      </c>
      <c r="P65" s="150"/>
      <c r="Q65" s="150"/>
      <c r="R65" s="150"/>
      <c r="S65" s="150"/>
      <c r="T65" s="150"/>
      <c r="U65" s="150"/>
      <c r="V65" s="150"/>
      <c r="W65" s="150"/>
      <c r="X65" s="150"/>
      <c r="Y65" s="150"/>
      <c r="Z65" s="159">
        <f>SUM(AA65:AB65)</f>
        <v>450</v>
      </c>
      <c r="AA65" s="150"/>
      <c r="AB65" s="150">
        <v>450</v>
      </c>
      <c r="AC65" s="159">
        <f>SUM(AD65:AE65)</f>
        <v>450</v>
      </c>
      <c r="AD65" s="150"/>
      <c r="AE65" s="150">
        <v>450</v>
      </c>
      <c r="AF65" s="127" t="s">
        <v>153</v>
      </c>
      <c r="AG65" s="150"/>
      <c r="AH65" s="150">
        <v>1</v>
      </c>
      <c r="AI65" s="150">
        <v>1</v>
      </c>
    </row>
    <row r="66" spans="1:35" s="8" customFormat="1" ht="35.1" customHeight="1">
      <c r="A66" s="140" t="s">
        <v>118</v>
      </c>
      <c r="B66" s="109" t="s">
        <v>120</v>
      </c>
      <c r="C66" s="70"/>
      <c r="D66" s="127"/>
      <c r="E66" s="127"/>
      <c r="F66" s="127"/>
      <c r="G66" s="68"/>
      <c r="H66" s="69">
        <f t="shared" ref="H66:O66" si="64">SUM(H67,H145,H158)</f>
        <v>4826476</v>
      </c>
      <c r="I66" s="69">
        <f t="shared" si="64"/>
        <v>3809884</v>
      </c>
      <c r="J66" s="69">
        <f t="shared" si="64"/>
        <v>337</v>
      </c>
      <c r="K66" s="69">
        <f t="shared" si="64"/>
        <v>337</v>
      </c>
      <c r="L66" s="69">
        <f t="shared" si="64"/>
        <v>3160274.2</v>
      </c>
      <c r="M66" s="69">
        <f t="shared" si="64"/>
        <v>3156274.2</v>
      </c>
      <c r="N66" s="69">
        <f t="shared" si="64"/>
        <v>102167</v>
      </c>
      <c r="O66" s="69">
        <f t="shared" si="64"/>
        <v>3054107.2</v>
      </c>
      <c r="P66" s="69">
        <f t="shared" ref="P66:AE66" si="65">SUM(P67,P145,P158)</f>
        <v>432492</v>
      </c>
      <c r="Q66" s="69">
        <f t="shared" si="65"/>
        <v>0</v>
      </c>
      <c r="R66" s="69">
        <f t="shared" si="65"/>
        <v>432492</v>
      </c>
      <c r="S66" s="69">
        <f t="shared" si="65"/>
        <v>383764</v>
      </c>
      <c r="T66" s="69">
        <f t="shared" si="65"/>
        <v>1770</v>
      </c>
      <c r="U66" s="69">
        <f t="shared" si="65"/>
        <v>383964</v>
      </c>
      <c r="V66" s="69">
        <f t="shared" si="65"/>
        <v>522447</v>
      </c>
      <c r="W66" s="69">
        <f t="shared" si="65"/>
        <v>520677</v>
      </c>
      <c r="X66" s="69">
        <f t="shared" si="65"/>
        <v>1770</v>
      </c>
      <c r="Y66" s="69">
        <f t="shared" si="65"/>
        <v>520677</v>
      </c>
      <c r="Z66" s="69">
        <f t="shared" si="65"/>
        <v>818995</v>
      </c>
      <c r="AA66" s="69">
        <f t="shared" si="65"/>
        <v>61885</v>
      </c>
      <c r="AB66" s="69">
        <f t="shared" si="65"/>
        <v>757110</v>
      </c>
      <c r="AC66" s="69">
        <f t="shared" si="65"/>
        <v>757106</v>
      </c>
      <c r="AD66" s="69">
        <f t="shared" si="65"/>
        <v>67603</v>
      </c>
      <c r="AE66" s="69">
        <f t="shared" si="65"/>
        <v>699503</v>
      </c>
      <c r="AF66" s="311"/>
      <c r="AG66" s="69"/>
      <c r="AH66" s="69">
        <f>SUM(AH67,AH145,AH158)</f>
        <v>166</v>
      </c>
      <c r="AI66" s="69">
        <f>SUM(AI67,AI145,AI158)</f>
        <v>72</v>
      </c>
    </row>
    <row r="67" spans="1:35" s="8" customFormat="1" ht="35.1" customHeight="1">
      <c r="A67" s="588" t="s">
        <v>19</v>
      </c>
      <c r="B67" s="89" t="s">
        <v>121</v>
      </c>
      <c r="C67" s="70"/>
      <c r="D67" s="110"/>
      <c r="E67" s="111"/>
      <c r="F67" s="110"/>
      <c r="G67" s="68"/>
      <c r="H67" s="69">
        <f t="shared" ref="H67:AE67" si="66">H68+H70</f>
        <v>1289987</v>
      </c>
      <c r="I67" s="69">
        <f t="shared" si="66"/>
        <v>1044789</v>
      </c>
      <c r="J67" s="69">
        <f t="shared" si="66"/>
        <v>0</v>
      </c>
      <c r="K67" s="69">
        <f t="shared" si="66"/>
        <v>0</v>
      </c>
      <c r="L67" s="69">
        <f t="shared" si="66"/>
        <v>920974</v>
      </c>
      <c r="M67" s="69">
        <f t="shared" si="66"/>
        <v>920974</v>
      </c>
      <c r="N67" s="69">
        <f t="shared" si="66"/>
        <v>30603</v>
      </c>
      <c r="O67" s="69">
        <f t="shared" si="66"/>
        <v>890371</v>
      </c>
      <c r="P67" s="69">
        <f t="shared" si="66"/>
        <v>379346</v>
      </c>
      <c r="Q67" s="69">
        <f t="shared" si="66"/>
        <v>0</v>
      </c>
      <c r="R67" s="69">
        <f t="shared" si="66"/>
        <v>379346</v>
      </c>
      <c r="S67" s="69">
        <f t="shared" si="66"/>
        <v>330818</v>
      </c>
      <c r="T67" s="69">
        <f t="shared" si="66"/>
        <v>1770</v>
      </c>
      <c r="U67" s="69">
        <f t="shared" si="66"/>
        <v>330818</v>
      </c>
      <c r="V67" s="69">
        <f t="shared" si="66"/>
        <v>468486</v>
      </c>
      <c r="W67" s="69">
        <f t="shared" si="66"/>
        <v>466716</v>
      </c>
      <c r="X67" s="69">
        <f t="shared" si="66"/>
        <v>1770</v>
      </c>
      <c r="Y67" s="69">
        <f t="shared" si="66"/>
        <v>466716</v>
      </c>
      <c r="Z67" s="69">
        <f t="shared" si="66"/>
        <v>307258</v>
      </c>
      <c r="AA67" s="69">
        <f t="shared" si="66"/>
        <v>30603</v>
      </c>
      <c r="AB67" s="69">
        <f t="shared" si="66"/>
        <v>276655</v>
      </c>
      <c r="AC67" s="69">
        <f t="shared" si="66"/>
        <v>452631</v>
      </c>
      <c r="AD67" s="69">
        <f t="shared" si="66"/>
        <v>30603</v>
      </c>
      <c r="AE67" s="69">
        <f t="shared" si="66"/>
        <v>422028</v>
      </c>
      <c r="AF67" s="311"/>
      <c r="AG67" s="69"/>
      <c r="AH67" s="69">
        <f>AH68+AH70</f>
        <v>65</v>
      </c>
      <c r="AI67" s="69">
        <f>AI68+AI70</f>
        <v>0</v>
      </c>
    </row>
    <row r="68" spans="1:35" s="9" customFormat="1" ht="35.1" customHeight="1">
      <c r="A68" s="143" t="s">
        <v>130</v>
      </c>
      <c r="B68" s="144" t="s">
        <v>122</v>
      </c>
      <c r="C68" s="118"/>
      <c r="D68" s="194"/>
      <c r="E68" s="488"/>
      <c r="F68" s="194"/>
      <c r="G68" s="402"/>
      <c r="H68" s="142">
        <f t="shared" ref="H68:AE68" si="67">H69</f>
        <v>150664</v>
      </c>
      <c r="I68" s="142">
        <f t="shared" si="67"/>
        <v>150664</v>
      </c>
      <c r="J68" s="142">
        <f t="shared" si="67"/>
        <v>0</v>
      </c>
      <c r="K68" s="142">
        <f t="shared" si="67"/>
        <v>0</v>
      </c>
      <c r="L68" s="142">
        <f t="shared" si="67"/>
        <v>80857</v>
      </c>
      <c r="M68" s="142">
        <f t="shared" si="67"/>
        <v>80857</v>
      </c>
      <c r="N68" s="142">
        <f t="shared" si="67"/>
        <v>30603</v>
      </c>
      <c r="O68" s="142">
        <f t="shared" si="67"/>
        <v>50254</v>
      </c>
      <c r="P68" s="142">
        <f t="shared" si="67"/>
        <v>0</v>
      </c>
      <c r="Q68" s="142">
        <f t="shared" si="67"/>
        <v>0</v>
      </c>
      <c r="R68" s="142">
        <f t="shared" si="67"/>
        <v>0</v>
      </c>
      <c r="S68" s="142">
        <f t="shared" si="67"/>
        <v>0</v>
      </c>
      <c r="T68" s="142">
        <f t="shared" si="67"/>
        <v>0</v>
      </c>
      <c r="U68" s="142">
        <f t="shared" si="67"/>
        <v>0</v>
      </c>
      <c r="V68" s="142">
        <f t="shared" si="67"/>
        <v>50254</v>
      </c>
      <c r="W68" s="142">
        <f t="shared" si="67"/>
        <v>50254</v>
      </c>
      <c r="X68" s="142">
        <f t="shared" si="67"/>
        <v>0</v>
      </c>
      <c r="Y68" s="142">
        <f t="shared" si="67"/>
        <v>50254</v>
      </c>
      <c r="Z68" s="142">
        <f t="shared" si="67"/>
        <v>30603</v>
      </c>
      <c r="AA68" s="142">
        <f t="shared" si="67"/>
        <v>30603</v>
      </c>
      <c r="AB68" s="142">
        <f t="shared" si="67"/>
        <v>0</v>
      </c>
      <c r="AC68" s="142">
        <f t="shared" si="67"/>
        <v>30603</v>
      </c>
      <c r="AD68" s="142">
        <f t="shared" si="67"/>
        <v>30603</v>
      </c>
      <c r="AE68" s="142">
        <f t="shared" si="67"/>
        <v>0</v>
      </c>
      <c r="AF68" s="489"/>
      <c r="AG68" s="142"/>
      <c r="AH68" s="142">
        <f>AH69</f>
        <v>1</v>
      </c>
      <c r="AI68" s="142">
        <f>AI69</f>
        <v>0</v>
      </c>
    </row>
    <row r="69" spans="1:35" s="8" customFormat="1" ht="35.1" customHeight="1">
      <c r="A69" s="226">
        <v>1</v>
      </c>
      <c r="B69" s="184" t="s">
        <v>159</v>
      </c>
      <c r="C69" s="70"/>
      <c r="D69" s="200" t="s">
        <v>133</v>
      </c>
      <c r="E69" s="200"/>
      <c r="F69" s="200" t="s">
        <v>160</v>
      </c>
      <c r="G69" s="200" t="s">
        <v>161</v>
      </c>
      <c r="H69" s="216">
        <v>150664</v>
      </c>
      <c r="I69" s="216">
        <v>150664</v>
      </c>
      <c r="J69" s="69"/>
      <c r="K69" s="69"/>
      <c r="L69" s="150">
        <v>80857</v>
      </c>
      <c r="M69" s="150">
        <f>SUM(N69:O69)</f>
        <v>80857</v>
      </c>
      <c r="N69" s="216">
        <v>30603</v>
      </c>
      <c r="O69" s="216">
        <v>50254</v>
      </c>
      <c r="P69" s="69"/>
      <c r="Q69" s="69"/>
      <c r="R69" s="69"/>
      <c r="S69" s="69"/>
      <c r="T69" s="69"/>
      <c r="U69" s="69"/>
      <c r="V69" s="223">
        <f>40932+9322</f>
        <v>50254</v>
      </c>
      <c r="W69" s="150">
        <f>SUM(X69:Y69)</f>
        <v>50254</v>
      </c>
      <c r="X69" s="69"/>
      <c r="Y69" s="223">
        <f>40932+9322</f>
        <v>50254</v>
      </c>
      <c r="Z69" s="150">
        <f>SUM(AA69:AB69)</f>
        <v>30603</v>
      </c>
      <c r="AA69" s="155">
        <v>30603</v>
      </c>
      <c r="AB69" s="69"/>
      <c r="AC69" s="150">
        <f>SUM(AD69:AE69)</f>
        <v>30603</v>
      </c>
      <c r="AD69" s="155">
        <v>30603</v>
      </c>
      <c r="AE69" s="69"/>
      <c r="AF69" s="200" t="s">
        <v>162</v>
      </c>
      <c r="AG69" s="69"/>
      <c r="AH69" s="150">
        <v>1</v>
      </c>
      <c r="AI69" s="295"/>
    </row>
    <row r="70" spans="1:35" s="13" customFormat="1" ht="35.1" customHeight="1">
      <c r="A70" s="143" t="s">
        <v>163</v>
      </c>
      <c r="B70" s="144" t="s">
        <v>123</v>
      </c>
      <c r="C70" s="118"/>
      <c r="D70" s="323"/>
      <c r="E70" s="323"/>
      <c r="F70" s="323"/>
      <c r="G70" s="323"/>
      <c r="H70" s="324">
        <f t="shared" ref="H70:AE70" si="68">SUM(H71:H75)</f>
        <v>1139323</v>
      </c>
      <c r="I70" s="324">
        <f t="shared" si="68"/>
        <v>894125</v>
      </c>
      <c r="J70" s="324">
        <f t="shared" si="68"/>
        <v>0</v>
      </c>
      <c r="K70" s="324">
        <f t="shared" si="68"/>
        <v>0</v>
      </c>
      <c r="L70" s="324">
        <f t="shared" si="68"/>
        <v>840117</v>
      </c>
      <c r="M70" s="324">
        <f t="shared" si="68"/>
        <v>840117</v>
      </c>
      <c r="N70" s="324">
        <f t="shared" si="68"/>
        <v>0</v>
      </c>
      <c r="O70" s="324">
        <f t="shared" si="68"/>
        <v>840117</v>
      </c>
      <c r="P70" s="324">
        <f t="shared" si="68"/>
        <v>379346</v>
      </c>
      <c r="Q70" s="324">
        <f t="shared" si="68"/>
        <v>0</v>
      </c>
      <c r="R70" s="324">
        <f t="shared" si="68"/>
        <v>379346</v>
      </c>
      <c r="S70" s="324">
        <f t="shared" si="68"/>
        <v>330818</v>
      </c>
      <c r="T70" s="324">
        <f t="shared" si="68"/>
        <v>1770</v>
      </c>
      <c r="U70" s="324">
        <f t="shared" si="68"/>
        <v>330818</v>
      </c>
      <c r="V70" s="324">
        <f t="shared" si="68"/>
        <v>418232</v>
      </c>
      <c r="W70" s="324">
        <f t="shared" si="68"/>
        <v>416462</v>
      </c>
      <c r="X70" s="324">
        <f t="shared" si="68"/>
        <v>1770</v>
      </c>
      <c r="Y70" s="324">
        <f t="shared" si="68"/>
        <v>416462</v>
      </c>
      <c r="Z70" s="324">
        <f t="shared" si="68"/>
        <v>276655</v>
      </c>
      <c r="AA70" s="324">
        <f t="shared" si="68"/>
        <v>0</v>
      </c>
      <c r="AB70" s="324">
        <f t="shared" si="68"/>
        <v>276655</v>
      </c>
      <c r="AC70" s="324">
        <f t="shared" si="68"/>
        <v>422028</v>
      </c>
      <c r="AD70" s="490">
        <f t="shared" si="68"/>
        <v>0</v>
      </c>
      <c r="AE70" s="490">
        <f t="shared" si="68"/>
        <v>422028</v>
      </c>
      <c r="AF70" s="323"/>
      <c r="AG70" s="142"/>
      <c r="AH70" s="324">
        <f>SUM(AH71:AH75)</f>
        <v>64</v>
      </c>
      <c r="AI70" s="324">
        <f>SUM(AI71:AI75)</f>
        <v>0</v>
      </c>
    </row>
    <row r="71" spans="1:35" s="8" customFormat="1" ht="35.1" customHeight="1">
      <c r="A71" s="130">
        <v>1</v>
      </c>
      <c r="B71" s="184" t="s">
        <v>164</v>
      </c>
      <c r="C71" s="70"/>
      <c r="D71" s="200" t="s">
        <v>165</v>
      </c>
      <c r="E71" s="200" t="s">
        <v>166</v>
      </c>
      <c r="F71" s="110"/>
      <c r="G71" s="200" t="s">
        <v>167</v>
      </c>
      <c r="H71" s="216">
        <v>19825</v>
      </c>
      <c r="I71" s="216">
        <v>19825</v>
      </c>
      <c r="J71" s="69"/>
      <c r="K71" s="69"/>
      <c r="L71" s="216">
        <v>18925</v>
      </c>
      <c r="M71" s="150">
        <f>SUM(N71:O71)</f>
        <v>18925</v>
      </c>
      <c r="N71" s="69"/>
      <c r="O71" s="216">
        <v>18925</v>
      </c>
      <c r="P71" s="150">
        <f>SUM(Q71:R71)</f>
        <v>0</v>
      </c>
      <c r="Q71" s="69"/>
      <c r="R71" s="69"/>
      <c r="S71" s="69"/>
      <c r="T71" s="69"/>
      <c r="U71" s="69"/>
      <c r="V71" s="155">
        <f>5225+8475</f>
        <v>13700</v>
      </c>
      <c r="W71" s="150">
        <f>SUM(X71:Y71)</f>
        <v>13700</v>
      </c>
      <c r="X71" s="69"/>
      <c r="Y71" s="155">
        <f>5225+8475</f>
        <v>13700</v>
      </c>
      <c r="Z71" s="150">
        <f>SUM(AA71:AB71)</f>
        <v>3637</v>
      </c>
      <c r="AA71" s="69"/>
      <c r="AB71" s="155">
        <v>3637</v>
      </c>
      <c r="AC71" s="150">
        <f>SUM(AD71:AE71)</f>
        <v>3637</v>
      </c>
      <c r="AD71" s="69"/>
      <c r="AE71" s="155">
        <v>3637</v>
      </c>
      <c r="AF71" s="200" t="s">
        <v>153</v>
      </c>
      <c r="AG71" s="69"/>
      <c r="AH71" s="150">
        <v>1</v>
      </c>
      <c r="AI71" s="295"/>
    </row>
    <row r="72" spans="1:35" s="13" customFormat="1" ht="90.4" customHeight="1">
      <c r="A72" s="130">
        <v>2</v>
      </c>
      <c r="B72" s="186" t="s">
        <v>168</v>
      </c>
      <c r="C72" s="187"/>
      <c r="D72" s="130" t="s">
        <v>73</v>
      </c>
      <c r="E72" s="127" t="s">
        <v>169</v>
      </c>
      <c r="F72" s="146" t="s">
        <v>135</v>
      </c>
      <c r="G72" s="188" t="s">
        <v>170</v>
      </c>
      <c r="H72" s="150">
        <f>I72</f>
        <v>4633</v>
      </c>
      <c r="I72" s="150">
        <v>4633</v>
      </c>
      <c r="J72" s="142"/>
      <c r="K72" s="142"/>
      <c r="L72" s="150">
        <f>M72</f>
        <v>5040</v>
      </c>
      <c r="M72" s="150">
        <f>SUM(N72:O72)</f>
        <v>5040</v>
      </c>
      <c r="N72" s="142"/>
      <c r="O72" s="150">
        <v>5040</v>
      </c>
      <c r="P72" s="154">
        <f>R72</f>
        <v>2691</v>
      </c>
      <c r="Q72" s="142"/>
      <c r="R72" s="330">
        <v>2691</v>
      </c>
      <c r="S72" s="154">
        <f>U72</f>
        <v>2691</v>
      </c>
      <c r="T72" s="142"/>
      <c r="U72" s="330">
        <v>2691</v>
      </c>
      <c r="V72" s="150">
        <f>186+2691</f>
        <v>2877</v>
      </c>
      <c r="W72" s="154">
        <f>Y72</f>
        <v>2877</v>
      </c>
      <c r="X72" s="150"/>
      <c r="Y72" s="150">
        <f>186+2691</f>
        <v>2877</v>
      </c>
      <c r="Z72" s="159">
        <f>SUM(AA72:AB72)</f>
        <v>1000</v>
      </c>
      <c r="AA72" s="150"/>
      <c r="AB72" s="150">
        <v>1000</v>
      </c>
      <c r="AC72" s="154">
        <f>AE72</f>
        <v>1756</v>
      </c>
      <c r="AD72" s="142"/>
      <c r="AE72" s="150">
        <v>1756</v>
      </c>
      <c r="AF72" s="127" t="s">
        <v>153</v>
      </c>
      <c r="AG72" s="146"/>
      <c r="AH72" s="66">
        <v>1</v>
      </c>
      <c r="AI72" s="351"/>
    </row>
    <row r="73" spans="1:35" s="8" customFormat="1" ht="35.1" customHeight="1">
      <c r="A73" s="130">
        <v>3</v>
      </c>
      <c r="B73" s="184" t="s">
        <v>171</v>
      </c>
      <c r="C73" s="70"/>
      <c r="D73" s="200" t="s">
        <v>151</v>
      </c>
      <c r="E73" s="200" t="s">
        <v>172</v>
      </c>
      <c r="F73" s="200" t="s">
        <v>135</v>
      </c>
      <c r="G73" s="325" t="s">
        <v>173</v>
      </c>
      <c r="H73" s="280">
        <v>35995</v>
      </c>
      <c r="I73" s="280">
        <v>35995</v>
      </c>
      <c r="J73" s="69"/>
      <c r="K73" s="69"/>
      <c r="L73" s="216">
        <v>35500</v>
      </c>
      <c r="M73" s="150">
        <f>SUM(N73:O73)</f>
        <v>35500</v>
      </c>
      <c r="N73" s="69"/>
      <c r="O73" s="216">
        <v>35500</v>
      </c>
      <c r="P73" s="150">
        <f>SUM(Q73:R73)</f>
        <v>34049</v>
      </c>
      <c r="Q73" s="69"/>
      <c r="R73" s="338">
        <v>34049</v>
      </c>
      <c r="S73" s="69"/>
      <c r="T73" s="69"/>
      <c r="U73" s="69"/>
      <c r="V73" s="155">
        <v>34049</v>
      </c>
      <c r="W73" s="150">
        <f>SUM(X73:Y73)</f>
        <v>34049</v>
      </c>
      <c r="X73" s="69"/>
      <c r="Y73" s="155">
        <v>34049</v>
      </c>
      <c r="Z73" s="69"/>
      <c r="AA73" s="69"/>
      <c r="AB73" s="69"/>
      <c r="AC73" s="154">
        <f>AE73</f>
        <v>1451</v>
      </c>
      <c r="AD73" s="69"/>
      <c r="AE73" s="155">
        <f>35500-34049</f>
        <v>1451</v>
      </c>
      <c r="AF73" s="200" t="s">
        <v>153</v>
      </c>
      <c r="AG73" s="69"/>
      <c r="AH73" s="150">
        <v>1</v>
      </c>
      <c r="AI73" s="295"/>
    </row>
    <row r="74" spans="1:35" s="8" customFormat="1" ht="35.1" customHeight="1">
      <c r="A74" s="130">
        <v>4</v>
      </c>
      <c r="B74" s="184" t="s">
        <v>174</v>
      </c>
      <c r="C74" s="70"/>
      <c r="D74" s="200" t="s">
        <v>151</v>
      </c>
      <c r="E74" s="200" t="s">
        <v>172</v>
      </c>
      <c r="F74" s="200" t="s">
        <v>135</v>
      </c>
      <c r="G74" s="49" t="s">
        <v>175</v>
      </c>
      <c r="H74" s="280">
        <v>14992</v>
      </c>
      <c r="I74" s="280">
        <v>14992</v>
      </c>
      <c r="J74" s="69"/>
      <c r="K74" s="69"/>
      <c r="L74" s="216">
        <v>14500</v>
      </c>
      <c r="M74" s="150">
        <f>SUM(N74:O74)</f>
        <v>14500</v>
      </c>
      <c r="N74" s="69"/>
      <c r="O74" s="216">
        <v>14500</v>
      </c>
      <c r="P74" s="150">
        <f>SUM(Q74:R74)</f>
        <v>12996</v>
      </c>
      <c r="Q74" s="69"/>
      <c r="R74" s="338">
        <v>12996</v>
      </c>
      <c r="S74" s="69"/>
      <c r="T74" s="69"/>
      <c r="U74" s="69"/>
      <c r="V74" s="155">
        <v>12996</v>
      </c>
      <c r="W74" s="150">
        <f>SUM(X74:Y74)</f>
        <v>12996</v>
      </c>
      <c r="X74" s="69"/>
      <c r="Y74" s="155">
        <v>12996</v>
      </c>
      <c r="Z74" s="69"/>
      <c r="AA74" s="69"/>
      <c r="AB74" s="69"/>
      <c r="AC74" s="154">
        <f>AE74</f>
        <v>1504</v>
      </c>
      <c r="AD74" s="69"/>
      <c r="AE74" s="155">
        <f>14500-12996</f>
        <v>1504</v>
      </c>
      <c r="AF74" s="200" t="s">
        <v>153</v>
      </c>
      <c r="AG74" s="69"/>
      <c r="AH74" s="150">
        <v>1</v>
      </c>
      <c r="AI74" s="295"/>
    </row>
    <row r="75" spans="1:35" s="13" customFormat="1" ht="39.75" customHeight="1">
      <c r="A75" s="130">
        <v>5</v>
      </c>
      <c r="B75" s="131" t="s">
        <v>176</v>
      </c>
      <c r="C75" s="194"/>
      <c r="D75" s="146"/>
      <c r="E75" s="127"/>
      <c r="F75" s="146"/>
      <c r="G75" s="127"/>
      <c r="H75" s="155">
        <f t="shared" ref="H75:O75" si="69">SUM(H76,H85,H105,H109,H112,H115,H132,H135,H141)</f>
        <v>1063878</v>
      </c>
      <c r="I75" s="155">
        <f t="shared" si="69"/>
        <v>818680</v>
      </c>
      <c r="J75" s="155">
        <f t="shared" si="69"/>
        <v>0</v>
      </c>
      <c r="K75" s="155">
        <f t="shared" si="69"/>
        <v>0</v>
      </c>
      <c r="L75" s="155">
        <f t="shared" si="69"/>
        <v>766152</v>
      </c>
      <c r="M75" s="155">
        <f t="shared" si="69"/>
        <v>766152</v>
      </c>
      <c r="N75" s="155">
        <f t="shared" si="69"/>
        <v>0</v>
      </c>
      <c r="O75" s="155">
        <f t="shared" si="69"/>
        <v>766152</v>
      </c>
      <c r="P75" s="155">
        <f t="shared" ref="P75:AE75" si="70">SUM(P76,P85,P105,P109,P112,P115,P132,P135,P141)</f>
        <v>329610</v>
      </c>
      <c r="Q75" s="155">
        <f t="shared" si="70"/>
        <v>0</v>
      </c>
      <c r="R75" s="155">
        <f t="shared" si="70"/>
        <v>329610</v>
      </c>
      <c r="S75" s="155">
        <f t="shared" si="70"/>
        <v>328127</v>
      </c>
      <c r="T75" s="155">
        <f t="shared" si="70"/>
        <v>1770</v>
      </c>
      <c r="U75" s="155">
        <f t="shared" si="70"/>
        <v>328127</v>
      </c>
      <c r="V75" s="155">
        <f t="shared" si="70"/>
        <v>354610</v>
      </c>
      <c r="W75" s="155">
        <f t="shared" si="70"/>
        <v>352840</v>
      </c>
      <c r="X75" s="155">
        <f t="shared" si="70"/>
        <v>1770</v>
      </c>
      <c r="Y75" s="155">
        <f t="shared" si="70"/>
        <v>352840</v>
      </c>
      <c r="Z75" s="155">
        <f t="shared" si="70"/>
        <v>272018</v>
      </c>
      <c r="AA75" s="155">
        <f t="shared" si="70"/>
        <v>0</v>
      </c>
      <c r="AB75" s="155">
        <f t="shared" si="70"/>
        <v>272018</v>
      </c>
      <c r="AC75" s="155">
        <f t="shared" si="70"/>
        <v>413680</v>
      </c>
      <c r="AD75" s="155">
        <f t="shared" si="70"/>
        <v>0</v>
      </c>
      <c r="AE75" s="155">
        <f t="shared" si="70"/>
        <v>413680</v>
      </c>
      <c r="AF75" s="344"/>
      <c r="AG75" s="155"/>
      <c r="AH75" s="155">
        <f>SUM(AH76,AH85,AH105,AH109,AH112,AH115,AH132,AH135,AH141)</f>
        <v>60</v>
      </c>
      <c r="AI75" s="155">
        <f>SUM(AI76,AI85,AI105,AI109,AI112,AI115,AI132,AI135,AI141)</f>
        <v>0</v>
      </c>
    </row>
    <row r="76" spans="1:35" s="13" customFormat="1" ht="39.75" customHeight="1">
      <c r="A76" s="180" t="s">
        <v>177</v>
      </c>
      <c r="B76" s="178" t="s">
        <v>178</v>
      </c>
      <c r="C76" s="194"/>
      <c r="D76" s="182"/>
      <c r="E76" s="181"/>
      <c r="F76" s="182"/>
      <c r="G76" s="181"/>
      <c r="H76" s="326">
        <f t="shared" ref="H76:O76" si="71">SUM(H77:H84)</f>
        <v>102490</v>
      </c>
      <c r="I76" s="326">
        <f t="shared" si="71"/>
        <v>79355</v>
      </c>
      <c r="J76" s="326">
        <f t="shared" si="71"/>
        <v>0</v>
      </c>
      <c r="K76" s="326">
        <f t="shared" si="71"/>
        <v>0</v>
      </c>
      <c r="L76" s="326">
        <f t="shared" si="71"/>
        <v>75125</v>
      </c>
      <c r="M76" s="326">
        <f t="shared" si="71"/>
        <v>75125</v>
      </c>
      <c r="N76" s="326">
        <f t="shared" si="71"/>
        <v>0</v>
      </c>
      <c r="O76" s="326">
        <f t="shared" si="71"/>
        <v>75125</v>
      </c>
      <c r="P76" s="326">
        <f t="shared" ref="P76:AE76" si="72">SUM(P77:P84)</f>
        <v>36400</v>
      </c>
      <c r="Q76" s="326">
        <f t="shared" si="72"/>
        <v>0</v>
      </c>
      <c r="R76" s="326">
        <f t="shared" si="72"/>
        <v>36400</v>
      </c>
      <c r="S76" s="326">
        <f t="shared" si="72"/>
        <v>36400</v>
      </c>
      <c r="T76" s="326">
        <f t="shared" si="72"/>
        <v>0</v>
      </c>
      <c r="U76" s="326">
        <f t="shared" si="72"/>
        <v>36400</v>
      </c>
      <c r="V76" s="326">
        <f t="shared" si="72"/>
        <v>51400</v>
      </c>
      <c r="W76" s="326">
        <f t="shared" si="72"/>
        <v>51400</v>
      </c>
      <c r="X76" s="326">
        <f t="shared" si="72"/>
        <v>0</v>
      </c>
      <c r="Y76" s="326">
        <f t="shared" si="72"/>
        <v>51400</v>
      </c>
      <c r="Z76" s="326">
        <f t="shared" si="72"/>
        <v>5261</v>
      </c>
      <c r="AA76" s="326">
        <f t="shared" si="72"/>
        <v>0</v>
      </c>
      <c r="AB76" s="326">
        <f t="shared" si="72"/>
        <v>5261</v>
      </c>
      <c r="AC76" s="326">
        <f t="shared" si="72"/>
        <v>23725</v>
      </c>
      <c r="AD76" s="326">
        <f t="shared" si="72"/>
        <v>0</v>
      </c>
      <c r="AE76" s="326">
        <f t="shared" si="72"/>
        <v>23725</v>
      </c>
      <c r="AF76" s="345"/>
      <c r="AG76" s="326"/>
      <c r="AH76" s="326">
        <f>SUM(AH77:AH84)</f>
        <v>8</v>
      </c>
      <c r="AI76" s="326">
        <f>SUM(AI77:AI84)</f>
        <v>0</v>
      </c>
    </row>
    <row r="77" spans="1:35" s="8" customFormat="1" ht="51" customHeight="1">
      <c r="A77" s="589" t="s">
        <v>19</v>
      </c>
      <c r="B77" s="131" t="s">
        <v>179</v>
      </c>
      <c r="C77" s="300"/>
      <c r="D77" s="146" t="s">
        <v>180</v>
      </c>
      <c r="E77" s="203" t="s">
        <v>181</v>
      </c>
      <c r="F77" s="146" t="s">
        <v>135</v>
      </c>
      <c r="G77" s="188" t="s">
        <v>182</v>
      </c>
      <c r="H77" s="150">
        <v>28557</v>
      </c>
      <c r="I77" s="337">
        <v>21951</v>
      </c>
      <c r="J77" s="150"/>
      <c r="K77" s="150"/>
      <c r="L77" s="150">
        <f t="shared" ref="L77:L84" si="73">M77</f>
        <v>19783</v>
      </c>
      <c r="M77" s="150">
        <f>SUM(N77:O77)</f>
        <v>19783</v>
      </c>
      <c r="N77" s="150"/>
      <c r="O77" s="152">
        <v>19783</v>
      </c>
      <c r="P77" s="150">
        <f t="shared" ref="P77:P84" si="74">SUM(Q77:R77)</f>
        <v>0</v>
      </c>
      <c r="Q77" s="154"/>
      <c r="R77" s="160"/>
      <c r="S77" s="150">
        <f t="shared" ref="S77:S84" si="75">SUM(T77:U77)</f>
        <v>0</v>
      </c>
      <c r="T77" s="154"/>
      <c r="U77" s="160"/>
      <c r="V77" s="224">
        <v>15000</v>
      </c>
      <c r="W77" s="150">
        <f t="shared" ref="W77:W84" si="76">SUM(X77:Y77)</f>
        <v>15000</v>
      </c>
      <c r="X77" s="224"/>
      <c r="Y77" s="224">
        <v>15000</v>
      </c>
      <c r="Z77" s="159">
        <f t="shared" ref="Z77:Z84" si="77">SUM(AA77:AB77)</f>
        <v>4783</v>
      </c>
      <c r="AA77" s="224"/>
      <c r="AB77" s="155">
        <v>4783</v>
      </c>
      <c r="AC77" s="150">
        <f t="shared" ref="AC77:AC84" si="78">SUM(AD77:AE77)</f>
        <v>4783</v>
      </c>
      <c r="AD77" s="154"/>
      <c r="AE77" s="155">
        <v>4783</v>
      </c>
      <c r="AF77" s="145" t="s">
        <v>183</v>
      </c>
      <c r="AG77" s="146"/>
      <c r="AH77" s="66">
        <v>1</v>
      </c>
      <c r="AI77" s="295"/>
    </row>
    <row r="78" spans="1:35" s="8" customFormat="1" ht="72" customHeight="1">
      <c r="A78" s="589" t="s">
        <v>23</v>
      </c>
      <c r="B78" s="131" t="s">
        <v>184</v>
      </c>
      <c r="C78" s="300"/>
      <c r="D78" s="146" t="s">
        <v>180</v>
      </c>
      <c r="E78" s="146" t="s">
        <v>185</v>
      </c>
      <c r="F78" s="146" t="s">
        <v>135</v>
      </c>
      <c r="G78" s="305" t="s">
        <v>186</v>
      </c>
      <c r="H78" s="150">
        <v>7788</v>
      </c>
      <c r="I78" s="337">
        <v>6363</v>
      </c>
      <c r="J78" s="150"/>
      <c r="K78" s="150"/>
      <c r="L78" s="150">
        <f t="shared" si="73"/>
        <v>6363</v>
      </c>
      <c r="M78" s="150">
        <f t="shared" ref="M78:M84" si="79">SUM(N78:O78)</f>
        <v>6363</v>
      </c>
      <c r="N78" s="150"/>
      <c r="O78" s="337">
        <v>6363</v>
      </c>
      <c r="P78" s="150">
        <f t="shared" si="74"/>
        <v>6000</v>
      </c>
      <c r="Q78" s="154"/>
      <c r="R78" s="160">
        <v>6000</v>
      </c>
      <c r="S78" s="150">
        <f t="shared" si="75"/>
        <v>6000</v>
      </c>
      <c r="T78" s="154"/>
      <c r="U78" s="160">
        <v>6000</v>
      </c>
      <c r="V78" s="160">
        <v>6000</v>
      </c>
      <c r="W78" s="150">
        <f t="shared" si="76"/>
        <v>6000</v>
      </c>
      <c r="X78" s="342"/>
      <c r="Y78" s="160">
        <v>6000</v>
      </c>
      <c r="Z78" s="159">
        <f t="shared" si="77"/>
        <v>363</v>
      </c>
      <c r="AA78" s="160"/>
      <c r="AB78" s="160">
        <v>363</v>
      </c>
      <c r="AC78" s="150">
        <f t="shared" si="78"/>
        <v>363</v>
      </c>
      <c r="AD78" s="154"/>
      <c r="AE78" s="160">
        <v>363</v>
      </c>
      <c r="AF78" s="145" t="s">
        <v>183</v>
      </c>
      <c r="AG78" s="146"/>
      <c r="AH78" s="66">
        <v>1</v>
      </c>
      <c r="AI78" s="295"/>
    </row>
    <row r="79" spans="1:35" s="8" customFormat="1" ht="81.75" customHeight="1">
      <c r="A79" s="589" t="s">
        <v>25</v>
      </c>
      <c r="B79" s="131" t="s">
        <v>187</v>
      </c>
      <c r="C79" s="300"/>
      <c r="D79" s="146" t="s">
        <v>180</v>
      </c>
      <c r="E79" s="203" t="s">
        <v>188</v>
      </c>
      <c r="F79" s="146" t="s">
        <v>135</v>
      </c>
      <c r="G79" s="188" t="s">
        <v>189</v>
      </c>
      <c r="H79" s="150">
        <v>5157</v>
      </c>
      <c r="I79" s="337">
        <v>4115</v>
      </c>
      <c r="J79" s="150"/>
      <c r="K79" s="150"/>
      <c r="L79" s="150">
        <f t="shared" si="73"/>
        <v>4115</v>
      </c>
      <c r="M79" s="150">
        <f t="shared" si="79"/>
        <v>4115</v>
      </c>
      <c r="N79" s="150"/>
      <c r="O79" s="152">
        <v>4115</v>
      </c>
      <c r="P79" s="150">
        <f t="shared" si="74"/>
        <v>4000</v>
      </c>
      <c r="Q79" s="154"/>
      <c r="R79" s="160">
        <v>4000</v>
      </c>
      <c r="S79" s="150">
        <f t="shared" si="75"/>
        <v>4000</v>
      </c>
      <c r="T79" s="154"/>
      <c r="U79" s="160">
        <v>4000</v>
      </c>
      <c r="V79" s="160">
        <v>4000</v>
      </c>
      <c r="W79" s="150">
        <f t="shared" si="76"/>
        <v>4000</v>
      </c>
      <c r="X79" s="342"/>
      <c r="Y79" s="160">
        <v>4000</v>
      </c>
      <c r="Z79" s="159">
        <f t="shared" si="77"/>
        <v>115</v>
      </c>
      <c r="AA79" s="160"/>
      <c r="AB79" s="160">
        <v>115</v>
      </c>
      <c r="AC79" s="150">
        <f t="shared" si="78"/>
        <v>115</v>
      </c>
      <c r="AD79" s="154"/>
      <c r="AE79" s="160">
        <v>115</v>
      </c>
      <c r="AF79" s="145" t="s">
        <v>183</v>
      </c>
      <c r="AG79" s="146"/>
      <c r="AH79" s="66">
        <v>1</v>
      </c>
      <c r="AI79" s="295"/>
    </row>
    <row r="80" spans="1:35" s="8" customFormat="1" ht="58.9" customHeight="1">
      <c r="A80" s="589" t="s">
        <v>190</v>
      </c>
      <c r="B80" s="131" t="s">
        <v>191</v>
      </c>
      <c r="C80" s="300"/>
      <c r="D80" s="146" t="s">
        <v>180</v>
      </c>
      <c r="E80" s="203" t="s">
        <v>192</v>
      </c>
      <c r="F80" s="146" t="s">
        <v>135</v>
      </c>
      <c r="G80" s="188" t="s">
        <v>193</v>
      </c>
      <c r="H80" s="150">
        <v>16611</v>
      </c>
      <c r="I80" s="337">
        <v>12011</v>
      </c>
      <c r="J80" s="150"/>
      <c r="K80" s="150"/>
      <c r="L80" s="150">
        <f t="shared" si="73"/>
        <v>11688</v>
      </c>
      <c r="M80" s="150">
        <f t="shared" si="79"/>
        <v>11688</v>
      </c>
      <c r="N80" s="150"/>
      <c r="O80" s="152">
        <v>11688</v>
      </c>
      <c r="P80" s="150">
        <f t="shared" si="74"/>
        <v>7000</v>
      </c>
      <c r="Q80" s="154"/>
      <c r="R80" s="160">
        <v>7000</v>
      </c>
      <c r="S80" s="150">
        <f t="shared" si="75"/>
        <v>7000</v>
      </c>
      <c r="T80" s="154"/>
      <c r="U80" s="160">
        <v>7000</v>
      </c>
      <c r="V80" s="160">
        <v>7000</v>
      </c>
      <c r="W80" s="150">
        <f t="shared" si="76"/>
        <v>7000</v>
      </c>
      <c r="X80" s="342"/>
      <c r="Y80" s="160">
        <v>7000</v>
      </c>
      <c r="Z80" s="159">
        <f t="shared" si="77"/>
        <v>0</v>
      </c>
      <c r="AA80" s="160"/>
      <c r="AB80" s="160"/>
      <c r="AC80" s="150">
        <f t="shared" si="78"/>
        <v>4688</v>
      </c>
      <c r="AD80" s="154"/>
      <c r="AE80" s="160">
        <f>11688-7000</f>
        <v>4688</v>
      </c>
      <c r="AF80" s="145" t="s">
        <v>183</v>
      </c>
      <c r="AG80" s="146"/>
      <c r="AH80" s="66">
        <v>1</v>
      </c>
      <c r="AI80" s="295"/>
    </row>
    <row r="81" spans="1:35" s="8" customFormat="1" ht="63" customHeight="1">
      <c r="A81" s="589" t="s">
        <v>194</v>
      </c>
      <c r="B81" s="131" t="s">
        <v>195</v>
      </c>
      <c r="C81" s="146"/>
      <c r="D81" s="146" t="s">
        <v>180</v>
      </c>
      <c r="E81" s="203" t="s">
        <v>196</v>
      </c>
      <c r="F81" s="146" t="s">
        <v>135</v>
      </c>
      <c r="G81" s="188" t="s">
        <v>197</v>
      </c>
      <c r="H81" s="150">
        <v>3109</v>
      </c>
      <c r="I81" s="152">
        <v>2478</v>
      </c>
      <c r="J81" s="150"/>
      <c r="K81" s="150"/>
      <c r="L81" s="150">
        <f t="shared" si="73"/>
        <v>2478</v>
      </c>
      <c r="M81" s="150">
        <f t="shared" si="79"/>
        <v>2478</v>
      </c>
      <c r="N81" s="150"/>
      <c r="O81" s="216">
        <v>2478</v>
      </c>
      <c r="P81" s="150">
        <f t="shared" si="74"/>
        <v>2000</v>
      </c>
      <c r="Q81" s="154"/>
      <c r="R81" s="160">
        <v>2000</v>
      </c>
      <c r="S81" s="150">
        <f t="shared" si="75"/>
        <v>2000</v>
      </c>
      <c r="T81" s="154"/>
      <c r="U81" s="160">
        <v>2000</v>
      </c>
      <c r="V81" s="160">
        <v>2000</v>
      </c>
      <c r="W81" s="150">
        <f t="shared" si="76"/>
        <v>2000</v>
      </c>
      <c r="X81" s="342"/>
      <c r="Y81" s="160">
        <v>2000</v>
      </c>
      <c r="Z81" s="159">
        <f t="shared" si="77"/>
        <v>0</v>
      </c>
      <c r="AA81" s="160"/>
      <c r="AB81" s="160"/>
      <c r="AC81" s="150">
        <f t="shared" si="78"/>
        <v>478</v>
      </c>
      <c r="AD81" s="154"/>
      <c r="AE81" s="160">
        <v>478</v>
      </c>
      <c r="AF81" s="145" t="s">
        <v>183</v>
      </c>
      <c r="AG81" s="146"/>
      <c r="AH81" s="66">
        <v>1</v>
      </c>
      <c r="AI81" s="295"/>
    </row>
    <row r="82" spans="1:35" s="8" customFormat="1" ht="63" customHeight="1">
      <c r="A82" s="589" t="s">
        <v>198</v>
      </c>
      <c r="B82" s="131" t="s">
        <v>199</v>
      </c>
      <c r="C82" s="146"/>
      <c r="D82" s="146" t="s">
        <v>180</v>
      </c>
      <c r="E82" s="203" t="s">
        <v>200</v>
      </c>
      <c r="F82" s="146" t="s">
        <v>135</v>
      </c>
      <c r="G82" s="188" t="s">
        <v>201</v>
      </c>
      <c r="H82" s="150">
        <v>3696</v>
      </c>
      <c r="I82" s="152">
        <v>3095</v>
      </c>
      <c r="J82" s="150"/>
      <c r="K82" s="150"/>
      <c r="L82" s="150">
        <f t="shared" si="73"/>
        <v>3095</v>
      </c>
      <c r="M82" s="150">
        <f t="shared" si="79"/>
        <v>3095</v>
      </c>
      <c r="N82" s="150"/>
      <c r="O82" s="216">
        <v>3095</v>
      </c>
      <c r="P82" s="150">
        <f t="shared" si="74"/>
        <v>2400</v>
      </c>
      <c r="Q82" s="154"/>
      <c r="R82" s="160">
        <v>2400</v>
      </c>
      <c r="S82" s="150">
        <f t="shared" si="75"/>
        <v>2400</v>
      </c>
      <c r="T82" s="154"/>
      <c r="U82" s="160">
        <v>2400</v>
      </c>
      <c r="V82" s="160">
        <v>2400</v>
      </c>
      <c r="W82" s="150">
        <f t="shared" si="76"/>
        <v>2400</v>
      </c>
      <c r="X82" s="342"/>
      <c r="Y82" s="160">
        <v>2400</v>
      </c>
      <c r="Z82" s="159">
        <f t="shared" si="77"/>
        <v>0</v>
      </c>
      <c r="AA82" s="160"/>
      <c r="AB82" s="160"/>
      <c r="AC82" s="150">
        <f t="shared" si="78"/>
        <v>695</v>
      </c>
      <c r="AD82" s="154"/>
      <c r="AE82" s="160">
        <v>695</v>
      </c>
      <c r="AF82" s="145" t="s">
        <v>183</v>
      </c>
      <c r="AG82" s="146"/>
      <c r="AH82" s="66">
        <v>1</v>
      </c>
      <c r="AI82" s="295"/>
    </row>
    <row r="83" spans="1:35" s="8" customFormat="1" ht="59.25" customHeight="1">
      <c r="A83" s="589" t="s">
        <v>202</v>
      </c>
      <c r="B83" s="131" t="s">
        <v>203</v>
      </c>
      <c r="C83" s="146"/>
      <c r="D83" s="146" t="s">
        <v>180</v>
      </c>
      <c r="E83" s="146" t="s">
        <v>204</v>
      </c>
      <c r="F83" s="146" t="s">
        <v>135</v>
      </c>
      <c r="G83" s="188" t="s">
        <v>205</v>
      </c>
      <c r="H83" s="150">
        <v>23037</v>
      </c>
      <c r="I83" s="152">
        <v>17388</v>
      </c>
      <c r="J83" s="150"/>
      <c r="K83" s="150"/>
      <c r="L83" s="150">
        <f t="shared" si="73"/>
        <v>15649</v>
      </c>
      <c r="M83" s="150">
        <f t="shared" si="79"/>
        <v>15649</v>
      </c>
      <c r="N83" s="150"/>
      <c r="O83" s="216">
        <v>15649</v>
      </c>
      <c r="P83" s="150">
        <f t="shared" si="74"/>
        <v>7000</v>
      </c>
      <c r="Q83" s="154"/>
      <c r="R83" s="160">
        <v>7000</v>
      </c>
      <c r="S83" s="150">
        <f t="shared" si="75"/>
        <v>7000</v>
      </c>
      <c r="T83" s="154"/>
      <c r="U83" s="160">
        <v>7000</v>
      </c>
      <c r="V83" s="160">
        <v>7000</v>
      </c>
      <c r="W83" s="150">
        <f t="shared" si="76"/>
        <v>7000</v>
      </c>
      <c r="X83" s="342"/>
      <c r="Y83" s="160">
        <v>7000</v>
      </c>
      <c r="Z83" s="159">
        <f t="shared" si="77"/>
        <v>0</v>
      </c>
      <c r="AA83" s="160"/>
      <c r="AB83" s="160"/>
      <c r="AC83" s="150">
        <f t="shared" si="78"/>
        <v>8649</v>
      </c>
      <c r="AD83" s="154"/>
      <c r="AE83" s="160">
        <f>15649-7000</f>
        <v>8649</v>
      </c>
      <c r="AF83" s="145" t="s">
        <v>183</v>
      </c>
      <c r="AG83" s="146"/>
      <c r="AH83" s="66">
        <v>1</v>
      </c>
      <c r="AI83" s="295"/>
    </row>
    <row r="84" spans="1:35" s="8" customFormat="1" ht="66.75" customHeight="1">
      <c r="A84" s="589" t="s">
        <v>206</v>
      </c>
      <c r="B84" s="131" t="s">
        <v>207</v>
      </c>
      <c r="C84" s="146"/>
      <c r="D84" s="146" t="s">
        <v>180</v>
      </c>
      <c r="E84" s="146" t="s">
        <v>208</v>
      </c>
      <c r="F84" s="146" t="s">
        <v>135</v>
      </c>
      <c r="G84" s="188" t="s">
        <v>209</v>
      </c>
      <c r="H84" s="150">
        <v>14535</v>
      </c>
      <c r="I84" s="152">
        <v>11954</v>
      </c>
      <c r="J84" s="150"/>
      <c r="K84" s="150"/>
      <c r="L84" s="150">
        <f t="shared" si="73"/>
        <v>11954</v>
      </c>
      <c r="M84" s="150">
        <f t="shared" si="79"/>
        <v>11954</v>
      </c>
      <c r="N84" s="150"/>
      <c r="O84" s="216">
        <v>11954</v>
      </c>
      <c r="P84" s="150">
        <f t="shared" si="74"/>
        <v>8000</v>
      </c>
      <c r="Q84" s="154"/>
      <c r="R84" s="160">
        <v>8000</v>
      </c>
      <c r="S84" s="150">
        <f t="shared" si="75"/>
        <v>8000</v>
      </c>
      <c r="T84" s="154"/>
      <c r="U84" s="160">
        <v>8000</v>
      </c>
      <c r="V84" s="160">
        <v>8000</v>
      </c>
      <c r="W84" s="150">
        <f t="shared" si="76"/>
        <v>8000</v>
      </c>
      <c r="X84" s="342"/>
      <c r="Y84" s="160">
        <v>8000</v>
      </c>
      <c r="Z84" s="159">
        <f t="shared" si="77"/>
        <v>0</v>
      </c>
      <c r="AA84" s="160"/>
      <c r="AB84" s="160"/>
      <c r="AC84" s="150">
        <f t="shared" si="78"/>
        <v>3954</v>
      </c>
      <c r="AD84" s="154"/>
      <c r="AE84" s="160">
        <v>3954</v>
      </c>
      <c r="AF84" s="145" t="s">
        <v>183</v>
      </c>
      <c r="AG84" s="146"/>
      <c r="AH84" s="66">
        <v>1</v>
      </c>
      <c r="AI84" s="295"/>
    </row>
    <row r="85" spans="1:35" s="13" customFormat="1" ht="39.75" customHeight="1">
      <c r="A85" s="180" t="s">
        <v>210</v>
      </c>
      <c r="B85" s="178" t="s">
        <v>109</v>
      </c>
      <c r="C85" s="194"/>
      <c r="D85" s="182"/>
      <c r="E85" s="181"/>
      <c r="F85" s="182"/>
      <c r="G85" s="181"/>
      <c r="H85" s="326">
        <f t="shared" ref="H85:AE85" si="80">SUM(H86:H104)</f>
        <v>256700</v>
      </c>
      <c r="I85" s="326">
        <f t="shared" si="80"/>
        <v>194302</v>
      </c>
      <c r="J85" s="326">
        <f t="shared" si="80"/>
        <v>0</v>
      </c>
      <c r="K85" s="326">
        <f t="shared" si="80"/>
        <v>0</v>
      </c>
      <c r="L85" s="326">
        <f t="shared" si="80"/>
        <v>177135</v>
      </c>
      <c r="M85" s="326">
        <f t="shared" si="80"/>
        <v>177135</v>
      </c>
      <c r="N85" s="326">
        <f t="shared" si="80"/>
        <v>0</v>
      </c>
      <c r="O85" s="326">
        <f t="shared" si="80"/>
        <v>177135</v>
      </c>
      <c r="P85" s="326">
        <f t="shared" si="80"/>
        <v>63466</v>
      </c>
      <c r="Q85" s="326">
        <f t="shared" si="80"/>
        <v>0</v>
      </c>
      <c r="R85" s="326">
        <f t="shared" si="80"/>
        <v>63466</v>
      </c>
      <c r="S85" s="326">
        <f t="shared" si="80"/>
        <v>61983</v>
      </c>
      <c r="T85" s="326">
        <f t="shared" si="80"/>
        <v>1770</v>
      </c>
      <c r="U85" s="326">
        <f t="shared" si="80"/>
        <v>61983</v>
      </c>
      <c r="V85" s="326">
        <f t="shared" si="80"/>
        <v>73466</v>
      </c>
      <c r="W85" s="326">
        <f t="shared" si="80"/>
        <v>71696</v>
      </c>
      <c r="X85" s="326">
        <f t="shared" si="80"/>
        <v>1770</v>
      </c>
      <c r="Y85" s="326">
        <f t="shared" si="80"/>
        <v>71696</v>
      </c>
      <c r="Z85" s="326">
        <f t="shared" si="80"/>
        <v>105819</v>
      </c>
      <c r="AA85" s="326">
        <f t="shared" si="80"/>
        <v>0</v>
      </c>
      <c r="AB85" s="326">
        <f t="shared" si="80"/>
        <v>105819</v>
      </c>
      <c r="AC85" s="326">
        <f t="shared" si="80"/>
        <v>105819</v>
      </c>
      <c r="AD85" s="326">
        <f t="shared" si="80"/>
        <v>0</v>
      </c>
      <c r="AE85" s="326">
        <f t="shared" si="80"/>
        <v>105819</v>
      </c>
      <c r="AF85" s="201"/>
      <c r="AG85" s="194"/>
      <c r="AH85" s="326">
        <f>SUM(AH86:AH104)</f>
        <v>19</v>
      </c>
      <c r="AI85" s="326">
        <f>SUM(AI86:AI104)</f>
        <v>0</v>
      </c>
    </row>
    <row r="86" spans="1:35" s="8" customFormat="1" ht="95.25" customHeight="1">
      <c r="A86" s="589" t="s">
        <v>19</v>
      </c>
      <c r="B86" s="131" t="s">
        <v>211</v>
      </c>
      <c r="C86" s="300"/>
      <c r="D86" s="146" t="s">
        <v>156</v>
      </c>
      <c r="E86" s="203" t="s">
        <v>212</v>
      </c>
      <c r="F86" s="215" t="s">
        <v>135</v>
      </c>
      <c r="G86" s="188" t="s">
        <v>213</v>
      </c>
      <c r="H86" s="284">
        <v>27600</v>
      </c>
      <c r="I86" s="284">
        <v>20986</v>
      </c>
      <c r="J86" s="150"/>
      <c r="K86" s="150"/>
      <c r="L86" s="150">
        <f>M86</f>
        <v>18888</v>
      </c>
      <c r="M86" s="150">
        <f>O86</f>
        <v>18888</v>
      </c>
      <c r="N86" s="150"/>
      <c r="O86" s="152">
        <v>18888</v>
      </c>
      <c r="P86" s="150">
        <f>SUM(Q86:R86)</f>
        <v>7880</v>
      </c>
      <c r="Q86" s="154"/>
      <c r="R86" s="155">
        <v>7880</v>
      </c>
      <c r="S86" s="150">
        <f t="shared" ref="S86:S88" si="81">SUM(T86:U86)</f>
        <v>7880</v>
      </c>
      <c r="T86" s="154"/>
      <c r="U86" s="155">
        <v>7880</v>
      </c>
      <c r="V86" s="155">
        <f>10000+7880</f>
        <v>17880</v>
      </c>
      <c r="W86" s="150">
        <f t="shared" ref="W86:W88" si="82">SUM(X86:Y86)</f>
        <v>17880</v>
      </c>
      <c r="X86" s="224"/>
      <c r="Y86" s="155">
        <f>10000+7880</f>
        <v>17880</v>
      </c>
      <c r="Z86" s="159">
        <f>SUM(AA86:AB86)</f>
        <v>1008</v>
      </c>
      <c r="AA86" s="224"/>
      <c r="AB86" s="155">
        <v>1008</v>
      </c>
      <c r="AC86" s="150">
        <f t="shared" ref="AC86:AC88" si="83">SUM(AD86:AE86)</f>
        <v>1008</v>
      </c>
      <c r="AD86" s="154"/>
      <c r="AE86" s="155">
        <v>1008</v>
      </c>
      <c r="AF86" s="127" t="s">
        <v>214</v>
      </c>
      <c r="AG86" s="346"/>
      <c r="AH86" s="66">
        <v>1</v>
      </c>
      <c r="AI86" s="295"/>
    </row>
    <row r="87" spans="1:35" s="8" customFormat="1" ht="88.5" customHeight="1">
      <c r="A87" s="589" t="s">
        <v>23</v>
      </c>
      <c r="B87" s="131" t="s">
        <v>215</v>
      </c>
      <c r="C87" s="300"/>
      <c r="D87" s="146" t="s">
        <v>156</v>
      </c>
      <c r="E87" s="327" t="s">
        <v>216</v>
      </c>
      <c r="F87" s="215" t="s">
        <v>135</v>
      </c>
      <c r="G87" s="188" t="s">
        <v>217</v>
      </c>
      <c r="H87" s="150">
        <v>5775</v>
      </c>
      <c r="I87" s="337">
        <v>4001</v>
      </c>
      <c r="J87" s="150"/>
      <c r="K87" s="150"/>
      <c r="L87" s="150">
        <f>M87</f>
        <v>4001</v>
      </c>
      <c r="M87" s="150">
        <f>SUM(N87:O87)</f>
        <v>4001</v>
      </c>
      <c r="N87" s="150"/>
      <c r="O87" s="216">
        <v>4001</v>
      </c>
      <c r="P87" s="150">
        <f>SUM(Q87:R87)</f>
        <v>2519</v>
      </c>
      <c r="Q87" s="154"/>
      <c r="R87" s="340">
        <v>2519</v>
      </c>
      <c r="S87" s="150">
        <f t="shared" si="81"/>
        <v>2519</v>
      </c>
      <c r="T87" s="154"/>
      <c r="U87" s="155">
        <v>2519</v>
      </c>
      <c r="V87" s="155">
        <v>2519</v>
      </c>
      <c r="W87" s="150">
        <f t="shared" si="82"/>
        <v>2519</v>
      </c>
      <c r="X87" s="342"/>
      <c r="Y87" s="155">
        <v>2519</v>
      </c>
      <c r="Z87" s="159">
        <f>SUM(AA87:AB87)</f>
        <v>1482</v>
      </c>
      <c r="AA87" s="160"/>
      <c r="AB87" s="155">
        <f>4001-2519</f>
        <v>1482</v>
      </c>
      <c r="AC87" s="150">
        <f t="shared" si="83"/>
        <v>1482</v>
      </c>
      <c r="AD87" s="154"/>
      <c r="AE87" s="155">
        <f>4001-2519</f>
        <v>1482</v>
      </c>
      <c r="AF87" s="127" t="s">
        <v>214</v>
      </c>
      <c r="AG87" s="346"/>
      <c r="AH87" s="66">
        <v>1</v>
      </c>
      <c r="AI87" s="295"/>
    </row>
    <row r="88" spans="1:35" s="8" customFormat="1" ht="88.5" customHeight="1">
      <c r="A88" s="589" t="s">
        <v>25</v>
      </c>
      <c r="B88" s="184" t="s">
        <v>218</v>
      </c>
      <c r="C88" s="328"/>
      <c r="D88" s="226" t="s">
        <v>156</v>
      </c>
      <c r="E88" s="226" t="s">
        <v>219</v>
      </c>
      <c r="F88" s="329" t="s">
        <v>135</v>
      </c>
      <c r="G88" s="316" t="s">
        <v>220</v>
      </c>
      <c r="H88" s="330">
        <v>2942</v>
      </c>
      <c r="I88" s="338">
        <v>2425</v>
      </c>
      <c r="J88" s="150"/>
      <c r="K88" s="150"/>
      <c r="L88" s="150"/>
      <c r="M88" s="150"/>
      <c r="N88" s="150"/>
      <c r="O88" s="216"/>
      <c r="P88" s="150">
        <f>SUM(Q88:R88)</f>
        <v>1858</v>
      </c>
      <c r="Q88" s="154"/>
      <c r="R88" s="338">
        <v>1858</v>
      </c>
      <c r="S88" s="150">
        <f t="shared" si="81"/>
        <v>1858</v>
      </c>
      <c r="T88" s="154"/>
      <c r="U88" s="338">
        <v>1858</v>
      </c>
      <c r="V88" s="338">
        <v>1858</v>
      </c>
      <c r="W88" s="150">
        <f t="shared" si="82"/>
        <v>1858</v>
      </c>
      <c r="X88" s="154"/>
      <c r="Y88" s="338">
        <v>1858</v>
      </c>
      <c r="Z88" s="159">
        <f>SUM(AA88:AB88)</f>
        <v>567</v>
      </c>
      <c r="AA88" s="160"/>
      <c r="AB88" s="155">
        <v>567</v>
      </c>
      <c r="AC88" s="159">
        <f t="shared" si="83"/>
        <v>567</v>
      </c>
      <c r="AD88" s="160"/>
      <c r="AE88" s="155">
        <v>567</v>
      </c>
      <c r="AF88" s="127" t="s">
        <v>214</v>
      </c>
      <c r="AG88" s="346"/>
      <c r="AH88" s="66">
        <v>1</v>
      </c>
      <c r="AI88" s="295"/>
    </row>
    <row r="89" spans="1:35" s="8" customFormat="1" ht="88.5" customHeight="1">
      <c r="A89" s="589" t="s">
        <v>190</v>
      </c>
      <c r="B89" s="131" t="s">
        <v>221</v>
      </c>
      <c r="C89" s="300"/>
      <c r="D89" s="146" t="s">
        <v>156</v>
      </c>
      <c r="E89" s="203" t="s">
        <v>222</v>
      </c>
      <c r="F89" s="215" t="s">
        <v>135</v>
      </c>
      <c r="G89" s="188" t="s">
        <v>223</v>
      </c>
      <c r="H89" s="150">
        <v>4540</v>
      </c>
      <c r="I89" s="337">
        <v>3599</v>
      </c>
      <c r="J89" s="150"/>
      <c r="K89" s="150"/>
      <c r="L89" s="150">
        <f t="shared" ref="L89:L96" si="84">M89</f>
        <v>3599</v>
      </c>
      <c r="M89" s="150">
        <f t="shared" ref="M89:M104" si="85">SUM(N89:O89)</f>
        <v>3599</v>
      </c>
      <c r="N89" s="150"/>
      <c r="O89" s="216">
        <v>3599</v>
      </c>
      <c r="P89" s="150">
        <f t="shared" ref="P89:P104" si="86">SUM(Q89:R89)</f>
        <v>0</v>
      </c>
      <c r="Q89" s="154"/>
      <c r="R89" s="340"/>
      <c r="S89" s="150">
        <f t="shared" ref="S89:S97" si="87">SUM(T89:U89)</f>
        <v>0</v>
      </c>
      <c r="T89" s="154"/>
      <c r="U89" s="160"/>
      <c r="V89" s="160"/>
      <c r="W89" s="150">
        <f t="shared" ref="W89:W97" si="88">SUM(X89:Y89)</f>
        <v>0</v>
      </c>
      <c r="X89" s="342"/>
      <c r="Y89" s="160"/>
      <c r="Z89" s="159">
        <f t="shared" ref="Z89:Z96" si="89">SUM(AA89:AB89)</f>
        <v>3599</v>
      </c>
      <c r="AA89" s="160"/>
      <c r="AB89" s="155">
        <v>3599</v>
      </c>
      <c r="AC89" s="150">
        <f t="shared" ref="AC89:AC104" si="90">SUM(AD89:AE89)</f>
        <v>3599</v>
      </c>
      <c r="AD89" s="154"/>
      <c r="AE89" s="155">
        <v>3599</v>
      </c>
      <c r="AF89" s="127" t="s">
        <v>214</v>
      </c>
      <c r="AG89" s="346"/>
      <c r="AH89" s="66">
        <v>1</v>
      </c>
      <c r="AI89" s="295"/>
    </row>
    <row r="90" spans="1:35" s="8" customFormat="1" ht="88.5" customHeight="1">
      <c r="A90" s="589" t="s">
        <v>194</v>
      </c>
      <c r="B90" s="131" t="s">
        <v>224</v>
      </c>
      <c r="C90" s="300"/>
      <c r="D90" s="146" t="s">
        <v>156</v>
      </c>
      <c r="E90" s="203" t="s">
        <v>225</v>
      </c>
      <c r="F90" s="215" t="s">
        <v>135</v>
      </c>
      <c r="G90" s="188" t="s">
        <v>226</v>
      </c>
      <c r="H90" s="150">
        <v>38682</v>
      </c>
      <c r="I90" s="337">
        <v>29286</v>
      </c>
      <c r="J90" s="150"/>
      <c r="K90" s="150"/>
      <c r="L90" s="150">
        <f t="shared" si="84"/>
        <v>26357</v>
      </c>
      <c r="M90" s="150">
        <f t="shared" si="85"/>
        <v>26357</v>
      </c>
      <c r="N90" s="150"/>
      <c r="O90" s="152">
        <v>26357</v>
      </c>
      <c r="P90" s="150">
        <f t="shared" si="86"/>
        <v>9100</v>
      </c>
      <c r="Q90" s="154"/>
      <c r="R90" s="155">
        <v>9100</v>
      </c>
      <c r="S90" s="150">
        <f t="shared" si="87"/>
        <v>9100</v>
      </c>
      <c r="T90" s="154"/>
      <c r="U90" s="155">
        <v>9100</v>
      </c>
      <c r="V90" s="155">
        <v>9100</v>
      </c>
      <c r="W90" s="150">
        <f t="shared" si="88"/>
        <v>9100</v>
      </c>
      <c r="X90" s="342"/>
      <c r="Y90" s="155">
        <v>9100</v>
      </c>
      <c r="Z90" s="159">
        <f t="shared" si="89"/>
        <v>17257</v>
      </c>
      <c r="AA90" s="160"/>
      <c r="AB90" s="155">
        <f>26357-9100</f>
        <v>17257</v>
      </c>
      <c r="AC90" s="150">
        <f t="shared" si="90"/>
        <v>17257</v>
      </c>
      <c r="AD90" s="154"/>
      <c r="AE90" s="155">
        <f>26357-9100</f>
        <v>17257</v>
      </c>
      <c r="AF90" s="127" t="s">
        <v>214</v>
      </c>
      <c r="AG90" s="346"/>
      <c r="AH90" s="66">
        <v>1</v>
      </c>
      <c r="AI90" s="295"/>
    </row>
    <row r="91" spans="1:35" s="8" customFormat="1" ht="88.5" customHeight="1">
      <c r="A91" s="589" t="s">
        <v>198</v>
      </c>
      <c r="B91" s="131" t="s">
        <v>227</v>
      </c>
      <c r="C91" s="300"/>
      <c r="D91" s="146" t="s">
        <v>156</v>
      </c>
      <c r="E91" s="203" t="s">
        <v>228</v>
      </c>
      <c r="F91" s="215" t="s">
        <v>135</v>
      </c>
      <c r="G91" s="188" t="s">
        <v>229</v>
      </c>
      <c r="H91" s="150">
        <v>9171</v>
      </c>
      <c r="I91" s="152">
        <v>7207</v>
      </c>
      <c r="J91" s="150"/>
      <c r="K91" s="150"/>
      <c r="L91" s="150">
        <f t="shared" si="84"/>
        <v>7207</v>
      </c>
      <c r="M91" s="150">
        <f t="shared" si="85"/>
        <v>7207</v>
      </c>
      <c r="N91" s="150"/>
      <c r="O91" s="280">
        <v>7207</v>
      </c>
      <c r="P91" s="150">
        <f t="shared" si="86"/>
        <v>5205</v>
      </c>
      <c r="Q91" s="154"/>
      <c r="R91" s="340">
        <v>5205</v>
      </c>
      <c r="S91" s="150">
        <f t="shared" si="87"/>
        <v>5205</v>
      </c>
      <c r="T91" s="154"/>
      <c r="U91" s="155">
        <v>5205</v>
      </c>
      <c r="V91" s="155">
        <v>5205</v>
      </c>
      <c r="W91" s="150">
        <f t="shared" si="88"/>
        <v>5205</v>
      </c>
      <c r="X91" s="342"/>
      <c r="Y91" s="155">
        <v>5205</v>
      </c>
      <c r="Z91" s="159">
        <f t="shared" si="89"/>
        <v>2002</v>
      </c>
      <c r="AA91" s="160"/>
      <c r="AB91" s="133">
        <f>7207-5205</f>
        <v>2002</v>
      </c>
      <c r="AC91" s="150">
        <f t="shared" si="90"/>
        <v>2002</v>
      </c>
      <c r="AD91" s="154"/>
      <c r="AE91" s="133">
        <f>7207-5205</f>
        <v>2002</v>
      </c>
      <c r="AF91" s="127" t="s">
        <v>214</v>
      </c>
      <c r="AG91" s="146"/>
      <c r="AH91" s="66">
        <v>1</v>
      </c>
      <c r="AI91" s="295"/>
    </row>
    <row r="92" spans="1:35" s="8" customFormat="1" ht="88.5" customHeight="1">
      <c r="A92" s="589" t="s">
        <v>202</v>
      </c>
      <c r="B92" s="131" t="s">
        <v>230</v>
      </c>
      <c r="C92" s="300"/>
      <c r="D92" s="146" t="s">
        <v>156</v>
      </c>
      <c r="E92" s="203" t="s">
        <v>231</v>
      </c>
      <c r="F92" s="215" t="s">
        <v>135</v>
      </c>
      <c r="G92" s="188" t="s">
        <v>232</v>
      </c>
      <c r="H92" s="150">
        <v>4554</v>
      </c>
      <c r="I92" s="152">
        <v>2614</v>
      </c>
      <c r="J92" s="150"/>
      <c r="K92" s="150"/>
      <c r="L92" s="150">
        <f t="shared" si="84"/>
        <v>2614</v>
      </c>
      <c r="M92" s="150">
        <f t="shared" si="85"/>
        <v>2614</v>
      </c>
      <c r="N92" s="150"/>
      <c r="O92" s="152">
        <v>2614</v>
      </c>
      <c r="P92" s="150">
        <f t="shared" si="86"/>
        <v>1256</v>
      </c>
      <c r="Q92" s="154"/>
      <c r="R92" s="340">
        <v>1256</v>
      </c>
      <c r="S92" s="150">
        <f t="shared" si="87"/>
        <v>1256</v>
      </c>
      <c r="T92" s="154"/>
      <c r="U92" s="160">
        <v>1256</v>
      </c>
      <c r="V92" s="160">
        <v>1256</v>
      </c>
      <c r="W92" s="150">
        <f t="shared" si="88"/>
        <v>1256</v>
      </c>
      <c r="X92" s="342"/>
      <c r="Y92" s="160">
        <v>1256</v>
      </c>
      <c r="Z92" s="159">
        <f t="shared" si="89"/>
        <v>1358</v>
      </c>
      <c r="AA92" s="160"/>
      <c r="AB92" s="133">
        <f>2614-1256</f>
        <v>1358</v>
      </c>
      <c r="AC92" s="150">
        <f t="shared" si="90"/>
        <v>1358</v>
      </c>
      <c r="AD92" s="154"/>
      <c r="AE92" s="133">
        <f>2614-1256</f>
        <v>1358</v>
      </c>
      <c r="AF92" s="127" t="s">
        <v>214</v>
      </c>
      <c r="AG92" s="146"/>
      <c r="AH92" s="66">
        <v>1</v>
      </c>
      <c r="AI92" s="295"/>
    </row>
    <row r="93" spans="1:35" s="8" customFormat="1" ht="88.5" customHeight="1">
      <c r="A93" s="589" t="s">
        <v>206</v>
      </c>
      <c r="B93" s="131" t="s">
        <v>233</v>
      </c>
      <c r="C93" s="300"/>
      <c r="D93" s="146" t="s">
        <v>156</v>
      </c>
      <c r="E93" s="203" t="s">
        <v>234</v>
      </c>
      <c r="F93" s="215" t="s">
        <v>135</v>
      </c>
      <c r="G93" s="188" t="s">
        <v>235</v>
      </c>
      <c r="H93" s="150">
        <v>39200</v>
      </c>
      <c r="I93" s="152">
        <v>28319</v>
      </c>
      <c r="J93" s="150"/>
      <c r="K93" s="150"/>
      <c r="L93" s="150">
        <f t="shared" si="84"/>
        <v>25498</v>
      </c>
      <c r="M93" s="150">
        <f t="shared" si="85"/>
        <v>25498</v>
      </c>
      <c r="N93" s="150"/>
      <c r="O93" s="152">
        <v>25498</v>
      </c>
      <c r="P93" s="150">
        <f t="shared" si="86"/>
        <v>6500</v>
      </c>
      <c r="Q93" s="154"/>
      <c r="R93" s="155">
        <v>6500</v>
      </c>
      <c r="S93" s="150">
        <f t="shared" si="87"/>
        <v>6500</v>
      </c>
      <c r="T93" s="154"/>
      <c r="U93" s="155">
        <v>6500</v>
      </c>
      <c r="V93" s="155">
        <v>6500</v>
      </c>
      <c r="W93" s="150">
        <f t="shared" si="88"/>
        <v>6500</v>
      </c>
      <c r="X93" s="342"/>
      <c r="Y93" s="155">
        <v>6500</v>
      </c>
      <c r="Z93" s="159">
        <f t="shared" si="89"/>
        <v>18998</v>
      </c>
      <c r="AA93" s="160"/>
      <c r="AB93" s="155">
        <f>25498-6500</f>
        <v>18998</v>
      </c>
      <c r="AC93" s="150">
        <f t="shared" si="90"/>
        <v>18998</v>
      </c>
      <c r="AD93" s="154"/>
      <c r="AE93" s="155">
        <f>25498-6500</f>
        <v>18998</v>
      </c>
      <c r="AF93" s="127" t="s">
        <v>214</v>
      </c>
      <c r="AG93" s="146"/>
      <c r="AH93" s="66">
        <v>1</v>
      </c>
      <c r="AI93" s="295"/>
    </row>
    <row r="94" spans="1:35" s="8" customFormat="1" ht="88.5" customHeight="1">
      <c r="A94" s="589" t="s">
        <v>236</v>
      </c>
      <c r="B94" s="131" t="s">
        <v>237</v>
      </c>
      <c r="C94" s="300"/>
      <c r="D94" s="146" t="s">
        <v>156</v>
      </c>
      <c r="E94" s="203" t="s">
        <v>238</v>
      </c>
      <c r="F94" s="215" t="s">
        <v>135</v>
      </c>
      <c r="G94" s="188" t="s">
        <v>239</v>
      </c>
      <c r="H94" s="150">
        <v>5587</v>
      </c>
      <c r="I94" s="152">
        <v>4584</v>
      </c>
      <c r="J94" s="150"/>
      <c r="K94" s="150"/>
      <c r="L94" s="150">
        <f t="shared" si="84"/>
        <v>4584</v>
      </c>
      <c r="M94" s="150">
        <f t="shared" si="85"/>
        <v>4584</v>
      </c>
      <c r="N94" s="150"/>
      <c r="O94" s="280">
        <v>4584</v>
      </c>
      <c r="P94" s="150">
        <f t="shared" si="86"/>
        <v>2713</v>
      </c>
      <c r="Q94" s="154"/>
      <c r="R94" s="155">
        <v>2713</v>
      </c>
      <c r="S94" s="150">
        <f t="shared" si="87"/>
        <v>3000</v>
      </c>
      <c r="T94" s="154"/>
      <c r="U94" s="160">
        <v>3000</v>
      </c>
      <c r="V94" s="155">
        <v>2713</v>
      </c>
      <c r="W94" s="150">
        <f t="shared" si="88"/>
        <v>2713</v>
      </c>
      <c r="X94" s="342"/>
      <c r="Y94" s="155">
        <v>2713</v>
      </c>
      <c r="Z94" s="159">
        <f t="shared" si="89"/>
        <v>1871</v>
      </c>
      <c r="AA94" s="160"/>
      <c r="AB94" s="133">
        <f>4584-2713</f>
        <v>1871</v>
      </c>
      <c r="AC94" s="150">
        <f t="shared" si="90"/>
        <v>1871</v>
      </c>
      <c r="AD94" s="154"/>
      <c r="AE94" s="133">
        <f>4584-2713</f>
        <v>1871</v>
      </c>
      <c r="AF94" s="127" t="s">
        <v>214</v>
      </c>
      <c r="AG94" s="146"/>
      <c r="AH94" s="66">
        <v>1</v>
      </c>
      <c r="AI94" s="295"/>
    </row>
    <row r="95" spans="1:35" s="8" customFormat="1" ht="88.5" customHeight="1">
      <c r="A95" s="589" t="s">
        <v>240</v>
      </c>
      <c r="B95" s="131" t="s">
        <v>241</v>
      </c>
      <c r="C95" s="300"/>
      <c r="D95" s="146" t="s">
        <v>156</v>
      </c>
      <c r="E95" s="203" t="s">
        <v>242</v>
      </c>
      <c r="F95" s="215" t="s">
        <v>135</v>
      </c>
      <c r="G95" s="188" t="s">
        <v>243</v>
      </c>
      <c r="H95" s="150">
        <v>5235</v>
      </c>
      <c r="I95" s="152">
        <v>4054</v>
      </c>
      <c r="J95" s="150"/>
      <c r="K95" s="150"/>
      <c r="L95" s="150">
        <f t="shared" si="84"/>
        <v>4054</v>
      </c>
      <c r="M95" s="150">
        <f t="shared" si="85"/>
        <v>4054</v>
      </c>
      <c r="N95" s="150"/>
      <c r="O95" s="280">
        <v>4054</v>
      </c>
      <c r="P95" s="150">
        <f t="shared" si="86"/>
        <v>2650</v>
      </c>
      <c r="Q95" s="154"/>
      <c r="R95" s="155">
        <v>2650</v>
      </c>
      <c r="S95" s="150">
        <f t="shared" si="87"/>
        <v>2650</v>
      </c>
      <c r="T95" s="154"/>
      <c r="U95" s="155">
        <v>2650</v>
      </c>
      <c r="V95" s="155">
        <v>2650</v>
      </c>
      <c r="W95" s="150">
        <f t="shared" si="88"/>
        <v>2650</v>
      </c>
      <c r="X95" s="342"/>
      <c r="Y95" s="155">
        <v>2650</v>
      </c>
      <c r="Z95" s="159">
        <f t="shared" si="89"/>
        <v>1404</v>
      </c>
      <c r="AA95" s="160"/>
      <c r="AB95" s="133">
        <f>4054-2650</f>
        <v>1404</v>
      </c>
      <c r="AC95" s="150">
        <f t="shared" si="90"/>
        <v>1404</v>
      </c>
      <c r="AD95" s="154"/>
      <c r="AE95" s="133">
        <f>4054-2650</f>
        <v>1404</v>
      </c>
      <c r="AF95" s="127" t="s">
        <v>214</v>
      </c>
      <c r="AG95" s="146"/>
      <c r="AH95" s="66">
        <v>1</v>
      </c>
      <c r="AI95" s="295"/>
    </row>
    <row r="96" spans="1:35" s="8" customFormat="1" ht="88.5" customHeight="1">
      <c r="A96" s="589" t="s">
        <v>244</v>
      </c>
      <c r="B96" s="131" t="s">
        <v>245</v>
      </c>
      <c r="C96" s="300"/>
      <c r="D96" s="146" t="s">
        <v>156</v>
      </c>
      <c r="E96" s="203" t="s">
        <v>246</v>
      </c>
      <c r="F96" s="215" t="s">
        <v>135</v>
      </c>
      <c r="G96" s="188" t="s">
        <v>247</v>
      </c>
      <c r="H96" s="150">
        <v>2855</v>
      </c>
      <c r="I96" s="152">
        <v>2070</v>
      </c>
      <c r="J96" s="150"/>
      <c r="K96" s="150"/>
      <c r="L96" s="150">
        <f t="shared" si="84"/>
        <v>2070</v>
      </c>
      <c r="M96" s="150">
        <f t="shared" si="85"/>
        <v>2070</v>
      </c>
      <c r="N96" s="150"/>
      <c r="O96" s="280">
        <v>2070</v>
      </c>
      <c r="P96" s="150">
        <f t="shared" si="86"/>
        <v>1900</v>
      </c>
      <c r="Q96" s="154"/>
      <c r="R96" s="160">
        <v>1900</v>
      </c>
      <c r="S96" s="150">
        <f t="shared" si="87"/>
        <v>1900</v>
      </c>
      <c r="T96" s="154"/>
      <c r="U96" s="160">
        <v>1900</v>
      </c>
      <c r="V96" s="160">
        <v>1900</v>
      </c>
      <c r="W96" s="150">
        <f t="shared" si="88"/>
        <v>1900</v>
      </c>
      <c r="X96" s="342"/>
      <c r="Y96" s="160">
        <v>1900</v>
      </c>
      <c r="Z96" s="159">
        <f t="shared" si="89"/>
        <v>170</v>
      </c>
      <c r="AA96" s="160"/>
      <c r="AB96" s="133">
        <f>2070-1900</f>
        <v>170</v>
      </c>
      <c r="AC96" s="150">
        <f t="shared" si="90"/>
        <v>170</v>
      </c>
      <c r="AD96" s="154"/>
      <c r="AE96" s="133">
        <f>2070-1900</f>
        <v>170</v>
      </c>
      <c r="AF96" s="127" t="s">
        <v>214</v>
      </c>
      <c r="AG96" s="146"/>
      <c r="AH96" s="66">
        <v>1</v>
      </c>
      <c r="AI96" s="295"/>
    </row>
    <row r="97" spans="1:35" s="8" customFormat="1" ht="88.5" customHeight="1">
      <c r="A97" s="589" t="s">
        <v>248</v>
      </c>
      <c r="B97" s="184" t="s">
        <v>249</v>
      </c>
      <c r="C97" s="328"/>
      <c r="D97" s="226" t="s">
        <v>156</v>
      </c>
      <c r="E97" s="331" t="s">
        <v>250</v>
      </c>
      <c r="F97" s="329" t="s">
        <v>135</v>
      </c>
      <c r="G97" s="316" t="s">
        <v>251</v>
      </c>
      <c r="H97" s="330">
        <v>4346</v>
      </c>
      <c r="I97" s="338">
        <v>3503</v>
      </c>
      <c r="J97" s="150"/>
      <c r="K97" s="150"/>
      <c r="L97" s="338">
        <v>3503</v>
      </c>
      <c r="M97" s="150">
        <f t="shared" si="85"/>
        <v>3503</v>
      </c>
      <c r="N97" s="150"/>
      <c r="O97" s="338">
        <v>3503</v>
      </c>
      <c r="P97" s="150">
        <f t="shared" si="86"/>
        <v>3315</v>
      </c>
      <c r="Q97" s="154"/>
      <c r="R97" s="340">
        <v>3315</v>
      </c>
      <c r="S97" s="150">
        <f t="shared" si="87"/>
        <v>3315</v>
      </c>
      <c r="T97" s="154"/>
      <c r="U97" s="340">
        <v>3315</v>
      </c>
      <c r="V97" s="340">
        <v>3315</v>
      </c>
      <c r="W97" s="150">
        <f t="shared" si="88"/>
        <v>3315</v>
      </c>
      <c r="X97" s="154"/>
      <c r="Y97" s="340">
        <v>3315</v>
      </c>
      <c r="Z97" s="159">
        <f t="shared" ref="Z97:Z104" si="91">SUM(AA97:AB97)</f>
        <v>188</v>
      </c>
      <c r="AA97" s="160"/>
      <c r="AB97" s="133">
        <v>188</v>
      </c>
      <c r="AC97" s="159">
        <f t="shared" si="90"/>
        <v>188</v>
      </c>
      <c r="AD97" s="160"/>
      <c r="AE97" s="133">
        <v>188</v>
      </c>
      <c r="AF97" s="127" t="s">
        <v>214</v>
      </c>
      <c r="AG97" s="146"/>
      <c r="AH97" s="66">
        <v>1</v>
      </c>
      <c r="AI97" s="295"/>
    </row>
    <row r="98" spans="1:35" s="8" customFormat="1" ht="88.5" customHeight="1">
      <c r="A98" s="589" t="s">
        <v>252</v>
      </c>
      <c r="B98" s="131" t="s">
        <v>253</v>
      </c>
      <c r="C98" s="300"/>
      <c r="D98" s="146" t="s">
        <v>156</v>
      </c>
      <c r="E98" s="203" t="s">
        <v>254</v>
      </c>
      <c r="F98" s="215" t="s">
        <v>135</v>
      </c>
      <c r="G98" s="188" t="s">
        <v>255</v>
      </c>
      <c r="H98" s="150">
        <v>3917</v>
      </c>
      <c r="I98" s="152">
        <v>3182</v>
      </c>
      <c r="J98" s="150"/>
      <c r="K98" s="150"/>
      <c r="L98" s="150">
        <f>M98</f>
        <v>3182</v>
      </c>
      <c r="M98" s="150">
        <f t="shared" si="85"/>
        <v>3182</v>
      </c>
      <c r="N98" s="150"/>
      <c r="O98" s="280">
        <v>3182</v>
      </c>
      <c r="P98" s="150">
        <f t="shared" si="86"/>
        <v>2600</v>
      </c>
      <c r="Q98" s="154"/>
      <c r="R98" s="155">
        <v>2600</v>
      </c>
      <c r="S98" s="150">
        <f t="shared" ref="S98:S104" si="92">SUM(T98:U98)</f>
        <v>2600</v>
      </c>
      <c r="T98" s="154"/>
      <c r="U98" s="155">
        <v>2600</v>
      </c>
      <c r="V98" s="155">
        <v>2600</v>
      </c>
      <c r="W98" s="150">
        <f t="shared" ref="W98:W104" si="93">SUM(X98:Y98)</f>
        <v>2600</v>
      </c>
      <c r="X98" s="342"/>
      <c r="Y98" s="155">
        <v>2600</v>
      </c>
      <c r="Z98" s="159">
        <f t="shared" si="91"/>
        <v>582</v>
      </c>
      <c r="AA98" s="160"/>
      <c r="AB98" s="133">
        <f>3182-2600</f>
        <v>582</v>
      </c>
      <c r="AC98" s="150">
        <f t="shared" si="90"/>
        <v>582</v>
      </c>
      <c r="AD98" s="154"/>
      <c r="AE98" s="133">
        <f>3182-2600</f>
        <v>582</v>
      </c>
      <c r="AF98" s="127" t="s">
        <v>214</v>
      </c>
      <c r="AG98" s="346"/>
      <c r="AH98" s="66">
        <v>1</v>
      </c>
      <c r="AI98" s="295"/>
    </row>
    <row r="99" spans="1:35" s="8" customFormat="1" ht="88.5" customHeight="1">
      <c r="A99" s="589" t="s">
        <v>256</v>
      </c>
      <c r="B99" s="131" t="s">
        <v>257</v>
      </c>
      <c r="C99" s="300"/>
      <c r="D99" s="146" t="s">
        <v>156</v>
      </c>
      <c r="E99" s="203" t="s">
        <v>258</v>
      </c>
      <c r="F99" s="215" t="s">
        <v>135</v>
      </c>
      <c r="G99" s="200" t="s">
        <v>259</v>
      </c>
      <c r="H99" s="150">
        <v>22448</v>
      </c>
      <c r="I99" s="152">
        <v>16894</v>
      </c>
      <c r="J99" s="150"/>
      <c r="K99" s="150"/>
      <c r="L99" s="150">
        <f>M99</f>
        <v>15205</v>
      </c>
      <c r="M99" s="150">
        <f t="shared" si="85"/>
        <v>15205</v>
      </c>
      <c r="N99" s="150"/>
      <c r="O99" s="152">
        <v>15205</v>
      </c>
      <c r="P99" s="150">
        <f t="shared" si="86"/>
        <v>6000</v>
      </c>
      <c r="Q99" s="154"/>
      <c r="R99" s="155">
        <v>6000</v>
      </c>
      <c r="S99" s="150">
        <f t="shared" si="92"/>
        <v>6000</v>
      </c>
      <c r="T99" s="154"/>
      <c r="U99" s="155">
        <v>6000</v>
      </c>
      <c r="V99" s="155">
        <v>6000</v>
      </c>
      <c r="W99" s="150">
        <f t="shared" si="93"/>
        <v>6000</v>
      </c>
      <c r="X99" s="342"/>
      <c r="Y99" s="155">
        <v>6000</v>
      </c>
      <c r="Z99" s="159">
        <f t="shared" si="91"/>
        <v>9205</v>
      </c>
      <c r="AA99" s="160"/>
      <c r="AB99" s="155">
        <v>9205</v>
      </c>
      <c r="AC99" s="150">
        <f t="shared" si="90"/>
        <v>9205</v>
      </c>
      <c r="AD99" s="154"/>
      <c r="AE99" s="155">
        <v>9205</v>
      </c>
      <c r="AF99" s="127" t="s">
        <v>214</v>
      </c>
      <c r="AG99" s="146"/>
      <c r="AH99" s="66">
        <v>1</v>
      </c>
      <c r="AI99" s="295"/>
    </row>
    <row r="100" spans="1:35" s="8" customFormat="1" ht="62.1" customHeight="1">
      <c r="A100" s="589" t="s">
        <v>260</v>
      </c>
      <c r="B100" s="184" t="s">
        <v>261</v>
      </c>
      <c r="C100" s="132"/>
      <c r="D100" s="200" t="s">
        <v>156</v>
      </c>
      <c r="E100" s="200" t="s">
        <v>262</v>
      </c>
      <c r="F100" s="200" t="s">
        <v>135</v>
      </c>
      <c r="G100" s="200" t="s">
        <v>263</v>
      </c>
      <c r="H100" s="133">
        <v>3809</v>
      </c>
      <c r="I100" s="133">
        <v>3110</v>
      </c>
      <c r="J100" s="133"/>
      <c r="K100" s="133"/>
      <c r="L100" s="280">
        <v>3110</v>
      </c>
      <c r="M100" s="150">
        <f t="shared" si="85"/>
        <v>3110</v>
      </c>
      <c r="N100" s="133"/>
      <c r="O100" s="280">
        <v>3110</v>
      </c>
      <c r="P100" s="150">
        <f t="shared" si="86"/>
        <v>800</v>
      </c>
      <c r="Q100" s="133"/>
      <c r="R100" s="340">
        <v>800</v>
      </c>
      <c r="S100" s="133"/>
      <c r="T100" s="340">
        <v>800</v>
      </c>
      <c r="U100" s="133"/>
      <c r="V100" s="340">
        <v>800</v>
      </c>
      <c r="W100" s="133"/>
      <c r="X100" s="340">
        <v>800</v>
      </c>
      <c r="Y100" s="133"/>
      <c r="Z100" s="159">
        <f t="shared" si="91"/>
        <v>2310</v>
      </c>
      <c r="AA100" s="133"/>
      <c r="AB100" s="133">
        <v>2310</v>
      </c>
      <c r="AC100" s="159">
        <f t="shared" si="90"/>
        <v>2310</v>
      </c>
      <c r="AD100" s="133"/>
      <c r="AE100" s="133">
        <v>2310</v>
      </c>
      <c r="AF100" s="127" t="s">
        <v>214</v>
      </c>
      <c r="AG100" s="146"/>
      <c r="AH100" s="150">
        <v>1</v>
      </c>
      <c r="AI100" s="352"/>
    </row>
    <row r="101" spans="1:35" s="8" customFormat="1" ht="62.1" customHeight="1">
      <c r="A101" s="589" t="s">
        <v>264</v>
      </c>
      <c r="B101" s="184" t="s">
        <v>265</v>
      </c>
      <c r="C101" s="132"/>
      <c r="D101" s="200" t="s">
        <v>156</v>
      </c>
      <c r="E101" s="200" t="s">
        <v>266</v>
      </c>
      <c r="F101" s="200" t="s">
        <v>135</v>
      </c>
      <c r="G101" s="200" t="s">
        <v>267</v>
      </c>
      <c r="H101" s="133">
        <v>4580</v>
      </c>
      <c r="I101" s="133">
        <v>3629</v>
      </c>
      <c r="J101" s="133"/>
      <c r="K101" s="133"/>
      <c r="L101" s="216">
        <v>3904</v>
      </c>
      <c r="M101" s="150">
        <f t="shared" si="85"/>
        <v>3904</v>
      </c>
      <c r="N101" s="133"/>
      <c r="O101" s="216">
        <v>3904</v>
      </c>
      <c r="P101" s="150">
        <f t="shared" si="86"/>
        <v>970</v>
      </c>
      <c r="Q101" s="133"/>
      <c r="R101" s="340">
        <v>970</v>
      </c>
      <c r="S101" s="133"/>
      <c r="T101" s="340">
        <v>970</v>
      </c>
      <c r="U101" s="133"/>
      <c r="V101" s="340">
        <v>970</v>
      </c>
      <c r="W101" s="133"/>
      <c r="X101" s="340">
        <v>970</v>
      </c>
      <c r="Y101" s="133"/>
      <c r="Z101" s="159">
        <f t="shared" si="91"/>
        <v>2659</v>
      </c>
      <c r="AA101" s="133"/>
      <c r="AB101" s="133">
        <v>2659</v>
      </c>
      <c r="AC101" s="159">
        <f t="shared" si="90"/>
        <v>2659</v>
      </c>
      <c r="AD101" s="133"/>
      <c r="AE101" s="133">
        <v>2659</v>
      </c>
      <c r="AF101" s="127" t="s">
        <v>214</v>
      </c>
      <c r="AG101" s="146"/>
      <c r="AH101" s="150">
        <v>1</v>
      </c>
      <c r="AI101" s="352"/>
    </row>
    <row r="102" spans="1:35" s="8" customFormat="1" ht="62.1" customHeight="1">
      <c r="A102" s="589" t="s">
        <v>268</v>
      </c>
      <c r="B102" s="184" t="s">
        <v>269</v>
      </c>
      <c r="C102" s="328"/>
      <c r="D102" s="226" t="s">
        <v>156</v>
      </c>
      <c r="E102" s="331" t="s">
        <v>270</v>
      </c>
      <c r="F102" s="329" t="s">
        <v>135</v>
      </c>
      <c r="G102" s="316" t="s">
        <v>271</v>
      </c>
      <c r="H102" s="330">
        <v>30253</v>
      </c>
      <c r="I102" s="338">
        <v>23603</v>
      </c>
      <c r="J102" s="133"/>
      <c r="K102" s="133"/>
      <c r="L102" s="338">
        <v>21243</v>
      </c>
      <c r="M102" s="150">
        <f t="shared" si="85"/>
        <v>21243</v>
      </c>
      <c r="N102" s="133"/>
      <c r="O102" s="338">
        <v>21243</v>
      </c>
      <c r="P102" s="150">
        <f t="shared" si="86"/>
        <v>3200</v>
      </c>
      <c r="Q102" s="133"/>
      <c r="R102" s="340">
        <v>3200</v>
      </c>
      <c r="S102" s="150">
        <f t="shared" si="92"/>
        <v>3200</v>
      </c>
      <c r="T102" s="133"/>
      <c r="U102" s="340">
        <v>3200</v>
      </c>
      <c r="V102" s="340">
        <v>3200</v>
      </c>
      <c r="W102" s="150">
        <f t="shared" si="93"/>
        <v>3200</v>
      </c>
      <c r="X102" s="133"/>
      <c r="Y102" s="340">
        <v>3200</v>
      </c>
      <c r="Z102" s="159">
        <f t="shared" si="91"/>
        <v>18043</v>
      </c>
      <c r="AA102" s="133"/>
      <c r="AB102" s="133">
        <v>18043</v>
      </c>
      <c r="AC102" s="159">
        <f t="shared" si="90"/>
        <v>18043</v>
      </c>
      <c r="AD102" s="133"/>
      <c r="AE102" s="133">
        <v>18043</v>
      </c>
      <c r="AF102" s="127" t="s">
        <v>214</v>
      </c>
      <c r="AG102" s="146"/>
      <c r="AH102" s="150">
        <v>1</v>
      </c>
      <c r="AI102" s="352"/>
    </row>
    <row r="103" spans="1:35" s="8" customFormat="1" ht="62.1" customHeight="1">
      <c r="A103" s="589" t="s">
        <v>272</v>
      </c>
      <c r="B103" s="184" t="s">
        <v>273</v>
      </c>
      <c r="C103" s="328"/>
      <c r="D103" s="226" t="s">
        <v>156</v>
      </c>
      <c r="E103" s="331" t="s">
        <v>274</v>
      </c>
      <c r="F103" s="329" t="s">
        <v>135</v>
      </c>
      <c r="G103" s="316" t="s">
        <v>275</v>
      </c>
      <c r="H103" s="332">
        <v>22331</v>
      </c>
      <c r="I103" s="339">
        <v>16975</v>
      </c>
      <c r="J103" s="133"/>
      <c r="K103" s="133"/>
      <c r="L103" s="338">
        <v>15278</v>
      </c>
      <c r="M103" s="150">
        <f t="shared" si="85"/>
        <v>15278</v>
      </c>
      <c r="N103" s="133"/>
      <c r="O103" s="338">
        <v>15278</v>
      </c>
      <c r="P103" s="150">
        <f t="shared" si="86"/>
        <v>2500</v>
      </c>
      <c r="Q103" s="133"/>
      <c r="R103" s="340">
        <v>2500</v>
      </c>
      <c r="S103" s="150">
        <f t="shared" si="92"/>
        <v>2500</v>
      </c>
      <c r="T103" s="133"/>
      <c r="U103" s="340">
        <v>2500</v>
      </c>
      <c r="V103" s="340">
        <v>2500</v>
      </c>
      <c r="W103" s="150">
        <f t="shared" si="93"/>
        <v>2500</v>
      </c>
      <c r="X103" s="133"/>
      <c r="Y103" s="340">
        <v>2500</v>
      </c>
      <c r="Z103" s="159">
        <f t="shared" si="91"/>
        <v>12778</v>
      </c>
      <c r="AA103" s="133"/>
      <c r="AB103" s="133">
        <v>12778</v>
      </c>
      <c r="AC103" s="159">
        <f t="shared" si="90"/>
        <v>12778</v>
      </c>
      <c r="AD103" s="133"/>
      <c r="AE103" s="133">
        <v>12778</v>
      </c>
      <c r="AF103" s="127" t="s">
        <v>214</v>
      </c>
      <c r="AG103" s="146"/>
      <c r="AH103" s="150">
        <v>1</v>
      </c>
      <c r="AI103" s="352"/>
    </row>
    <row r="104" spans="1:35" s="8" customFormat="1" ht="62.1" customHeight="1">
      <c r="A104" s="589" t="s">
        <v>276</v>
      </c>
      <c r="B104" s="184" t="s">
        <v>277</v>
      </c>
      <c r="C104" s="328"/>
      <c r="D104" s="226" t="s">
        <v>156</v>
      </c>
      <c r="E104" s="331" t="s">
        <v>278</v>
      </c>
      <c r="F104" s="329" t="s">
        <v>141</v>
      </c>
      <c r="G104" s="316" t="s">
        <v>279</v>
      </c>
      <c r="H104" s="332">
        <v>18875</v>
      </c>
      <c r="I104" s="339">
        <v>14261</v>
      </c>
      <c r="J104" s="133"/>
      <c r="K104" s="133"/>
      <c r="L104" s="338">
        <v>12838</v>
      </c>
      <c r="M104" s="150">
        <f t="shared" si="85"/>
        <v>12838</v>
      </c>
      <c r="N104" s="133"/>
      <c r="O104" s="338">
        <v>12838</v>
      </c>
      <c r="P104" s="150">
        <f t="shared" si="86"/>
        <v>2500</v>
      </c>
      <c r="Q104" s="133"/>
      <c r="R104" s="340">
        <v>2500</v>
      </c>
      <c r="S104" s="150">
        <f t="shared" si="92"/>
        <v>2500</v>
      </c>
      <c r="T104" s="133"/>
      <c r="U104" s="340">
        <v>2500</v>
      </c>
      <c r="V104" s="340">
        <v>2500</v>
      </c>
      <c r="W104" s="150">
        <f t="shared" si="93"/>
        <v>2500</v>
      </c>
      <c r="X104" s="133"/>
      <c r="Y104" s="340">
        <v>2500</v>
      </c>
      <c r="Z104" s="159">
        <f t="shared" si="91"/>
        <v>10338</v>
      </c>
      <c r="AA104" s="133"/>
      <c r="AB104" s="133">
        <v>10338</v>
      </c>
      <c r="AC104" s="159">
        <f t="shared" si="90"/>
        <v>10338</v>
      </c>
      <c r="AD104" s="133"/>
      <c r="AE104" s="133">
        <v>10338</v>
      </c>
      <c r="AF104" s="127" t="s">
        <v>214</v>
      </c>
      <c r="AG104" s="146"/>
      <c r="AH104" s="150">
        <v>1</v>
      </c>
      <c r="AI104" s="352"/>
    </row>
    <row r="105" spans="1:35" s="9" customFormat="1" ht="54.75" customHeight="1">
      <c r="A105" s="71" t="s">
        <v>280</v>
      </c>
      <c r="B105" s="178" t="s">
        <v>108</v>
      </c>
      <c r="C105" s="179"/>
      <c r="D105" s="130"/>
      <c r="E105" s="127"/>
      <c r="F105" s="146"/>
      <c r="G105" s="56"/>
      <c r="H105" s="76">
        <f t="shared" ref="H105:AE105" si="94">SUM(H106:H108)</f>
        <v>46310</v>
      </c>
      <c r="I105" s="76">
        <f t="shared" si="94"/>
        <v>35105</v>
      </c>
      <c r="J105" s="76">
        <f t="shared" si="94"/>
        <v>0</v>
      </c>
      <c r="K105" s="76">
        <f t="shared" si="94"/>
        <v>0</v>
      </c>
      <c r="L105" s="76">
        <f t="shared" si="94"/>
        <v>32479</v>
      </c>
      <c r="M105" s="76">
        <f t="shared" si="94"/>
        <v>32479</v>
      </c>
      <c r="N105" s="76">
        <f t="shared" si="94"/>
        <v>0</v>
      </c>
      <c r="O105" s="76">
        <f t="shared" si="94"/>
        <v>32479</v>
      </c>
      <c r="P105" s="76">
        <f t="shared" si="94"/>
        <v>27590</v>
      </c>
      <c r="Q105" s="76">
        <f t="shared" si="94"/>
        <v>0</v>
      </c>
      <c r="R105" s="76">
        <f t="shared" si="94"/>
        <v>27590</v>
      </c>
      <c r="S105" s="76">
        <f t="shared" si="94"/>
        <v>27590</v>
      </c>
      <c r="T105" s="76">
        <f t="shared" si="94"/>
        <v>0</v>
      </c>
      <c r="U105" s="76">
        <f t="shared" si="94"/>
        <v>27590</v>
      </c>
      <c r="V105" s="76">
        <f t="shared" si="94"/>
        <v>27590</v>
      </c>
      <c r="W105" s="76">
        <f t="shared" si="94"/>
        <v>27590</v>
      </c>
      <c r="X105" s="76">
        <f t="shared" si="94"/>
        <v>0</v>
      </c>
      <c r="Y105" s="76">
        <f t="shared" si="94"/>
        <v>27590</v>
      </c>
      <c r="Z105" s="76">
        <f t="shared" si="94"/>
        <v>4889</v>
      </c>
      <c r="AA105" s="76">
        <f t="shared" si="94"/>
        <v>0</v>
      </c>
      <c r="AB105" s="76">
        <f t="shared" si="94"/>
        <v>4889</v>
      </c>
      <c r="AC105" s="76">
        <f t="shared" si="94"/>
        <v>4889</v>
      </c>
      <c r="AD105" s="76">
        <f t="shared" si="94"/>
        <v>0</v>
      </c>
      <c r="AE105" s="76">
        <f t="shared" si="94"/>
        <v>4889</v>
      </c>
      <c r="AF105" s="181"/>
      <c r="AG105" s="182"/>
      <c r="AH105" s="76">
        <f>SUM(AH106:AH108)</f>
        <v>3</v>
      </c>
      <c r="AI105" s="76">
        <f>SUM(AI106:AI108)</f>
        <v>0</v>
      </c>
    </row>
    <row r="106" spans="1:35" s="8" customFormat="1" ht="61.5" customHeight="1">
      <c r="A106" s="589" t="s">
        <v>19</v>
      </c>
      <c r="B106" s="131" t="s">
        <v>281</v>
      </c>
      <c r="C106" s="300"/>
      <c r="D106" s="130" t="s">
        <v>165</v>
      </c>
      <c r="E106" s="203" t="s">
        <v>282</v>
      </c>
      <c r="F106" s="146" t="s">
        <v>135</v>
      </c>
      <c r="G106" s="188" t="s">
        <v>283</v>
      </c>
      <c r="H106" s="150">
        <v>22630</v>
      </c>
      <c r="I106" s="150">
        <v>16643</v>
      </c>
      <c r="J106" s="150"/>
      <c r="K106" s="150"/>
      <c r="L106" s="150">
        <f t="shared" ref="L106:L108" si="95">M106</f>
        <v>15461</v>
      </c>
      <c r="M106" s="150">
        <f>SUM(N106:O106)</f>
        <v>15461</v>
      </c>
      <c r="N106" s="150"/>
      <c r="O106" s="216">
        <v>15461</v>
      </c>
      <c r="P106" s="150">
        <f t="shared" ref="P106:P108" si="96">SUM(Q106:R106)</f>
        <v>12590</v>
      </c>
      <c r="Q106" s="154"/>
      <c r="R106" s="155">
        <v>12590</v>
      </c>
      <c r="S106" s="150">
        <f t="shared" ref="S106:S108" si="97">SUM(T106:U106)</f>
        <v>12590</v>
      </c>
      <c r="T106" s="154"/>
      <c r="U106" s="155">
        <v>12590</v>
      </c>
      <c r="V106" s="155">
        <v>12590</v>
      </c>
      <c r="W106" s="150">
        <f>SUM(X106:Y106)</f>
        <v>12590</v>
      </c>
      <c r="X106" s="342"/>
      <c r="Y106" s="155">
        <v>12590</v>
      </c>
      <c r="Z106" s="159">
        <f t="shared" ref="Z106:Z108" si="98">SUM(AA106:AB106)</f>
        <v>2871</v>
      </c>
      <c r="AA106" s="160"/>
      <c r="AB106" s="155">
        <f>15461-12590</f>
        <v>2871</v>
      </c>
      <c r="AC106" s="150">
        <f>SUM(AD106:AE106)</f>
        <v>2871</v>
      </c>
      <c r="AD106" s="154"/>
      <c r="AE106" s="155">
        <f>15461-12590</f>
        <v>2871</v>
      </c>
      <c r="AF106" s="127" t="s">
        <v>284</v>
      </c>
      <c r="AG106" s="346"/>
      <c r="AH106" s="66">
        <v>1</v>
      </c>
      <c r="AI106" s="295"/>
    </row>
    <row r="107" spans="1:35" s="8" customFormat="1" ht="61.5" customHeight="1">
      <c r="A107" s="589" t="s">
        <v>23</v>
      </c>
      <c r="B107" s="131" t="s">
        <v>285</v>
      </c>
      <c r="C107" s="300"/>
      <c r="D107" s="130" t="s">
        <v>165</v>
      </c>
      <c r="E107" s="203" t="s">
        <v>286</v>
      </c>
      <c r="F107" s="146" t="s">
        <v>135</v>
      </c>
      <c r="G107" s="188" t="s">
        <v>287</v>
      </c>
      <c r="H107" s="150">
        <v>19630</v>
      </c>
      <c r="I107" s="150">
        <v>15109</v>
      </c>
      <c r="J107" s="150"/>
      <c r="K107" s="150"/>
      <c r="L107" s="150">
        <f t="shared" si="95"/>
        <v>13665</v>
      </c>
      <c r="M107" s="150">
        <f>SUM(N107:O107)</f>
        <v>13665</v>
      </c>
      <c r="N107" s="150"/>
      <c r="O107" s="150">
        <v>13665</v>
      </c>
      <c r="P107" s="150">
        <f t="shared" si="96"/>
        <v>13000</v>
      </c>
      <c r="Q107" s="154"/>
      <c r="R107" s="160">
        <v>13000</v>
      </c>
      <c r="S107" s="150">
        <f t="shared" si="97"/>
        <v>13000</v>
      </c>
      <c r="T107" s="154"/>
      <c r="U107" s="160">
        <v>13000</v>
      </c>
      <c r="V107" s="160">
        <v>13000</v>
      </c>
      <c r="W107" s="150">
        <f>SUM(X107:Y107)</f>
        <v>13000</v>
      </c>
      <c r="X107" s="342"/>
      <c r="Y107" s="160">
        <v>13000</v>
      </c>
      <c r="Z107" s="159">
        <f t="shared" si="98"/>
        <v>665</v>
      </c>
      <c r="AA107" s="160"/>
      <c r="AB107" s="160">
        <v>665</v>
      </c>
      <c r="AC107" s="150">
        <f>SUM(AD107:AE107)</f>
        <v>665</v>
      </c>
      <c r="AD107" s="154"/>
      <c r="AE107" s="160">
        <v>665</v>
      </c>
      <c r="AF107" s="127" t="s">
        <v>284</v>
      </c>
      <c r="AG107" s="146"/>
      <c r="AH107" s="66">
        <v>1</v>
      </c>
      <c r="AI107" s="295"/>
    </row>
    <row r="108" spans="1:35" s="8" customFormat="1" ht="61.5" customHeight="1">
      <c r="A108" s="589" t="s">
        <v>25</v>
      </c>
      <c r="B108" s="131" t="s">
        <v>288</v>
      </c>
      <c r="C108" s="300"/>
      <c r="D108" s="130" t="s">
        <v>165</v>
      </c>
      <c r="E108" s="203" t="s">
        <v>289</v>
      </c>
      <c r="F108" s="146" t="s">
        <v>135</v>
      </c>
      <c r="G108" s="188" t="s">
        <v>290</v>
      </c>
      <c r="H108" s="150">
        <v>4050</v>
      </c>
      <c r="I108" s="150">
        <v>3353</v>
      </c>
      <c r="J108" s="150"/>
      <c r="K108" s="150"/>
      <c r="L108" s="150">
        <f t="shared" si="95"/>
        <v>3353</v>
      </c>
      <c r="M108" s="150">
        <f>SUM(N108:O108)</f>
        <v>3353</v>
      </c>
      <c r="N108" s="150"/>
      <c r="O108" s="216">
        <v>3353</v>
      </c>
      <c r="P108" s="150">
        <f t="shared" si="96"/>
        <v>2000</v>
      </c>
      <c r="Q108" s="154"/>
      <c r="R108" s="160">
        <v>2000</v>
      </c>
      <c r="S108" s="150">
        <f t="shared" si="97"/>
        <v>2000</v>
      </c>
      <c r="T108" s="154"/>
      <c r="U108" s="160">
        <v>2000</v>
      </c>
      <c r="V108" s="160">
        <v>2000</v>
      </c>
      <c r="W108" s="150">
        <f>SUM(X108:Y108)</f>
        <v>2000</v>
      </c>
      <c r="X108" s="342"/>
      <c r="Y108" s="160">
        <v>2000</v>
      </c>
      <c r="Z108" s="159">
        <f t="shared" si="98"/>
        <v>1353</v>
      </c>
      <c r="AA108" s="160"/>
      <c r="AB108" s="160">
        <v>1353</v>
      </c>
      <c r="AC108" s="150">
        <f>SUM(AD108:AE108)</f>
        <v>1353</v>
      </c>
      <c r="AD108" s="154"/>
      <c r="AE108" s="160">
        <v>1353</v>
      </c>
      <c r="AF108" s="127" t="s">
        <v>284</v>
      </c>
      <c r="AG108" s="66"/>
      <c r="AH108" s="66">
        <v>1</v>
      </c>
      <c r="AI108" s="295"/>
    </row>
    <row r="109" spans="1:35" s="9" customFormat="1" ht="54.75" customHeight="1">
      <c r="A109" s="71" t="s">
        <v>291</v>
      </c>
      <c r="B109" s="178" t="s">
        <v>110</v>
      </c>
      <c r="C109" s="179"/>
      <c r="D109" s="130"/>
      <c r="E109" s="127"/>
      <c r="F109" s="146"/>
      <c r="G109" s="56"/>
      <c r="H109" s="76">
        <f t="shared" ref="H109:O109" si="99">SUM(H110:H111)</f>
        <v>70561</v>
      </c>
      <c r="I109" s="76">
        <f t="shared" si="99"/>
        <v>54396</v>
      </c>
      <c r="J109" s="76">
        <f t="shared" si="99"/>
        <v>0</v>
      </c>
      <c r="K109" s="76">
        <f t="shared" si="99"/>
        <v>0</v>
      </c>
      <c r="L109" s="76">
        <f t="shared" si="99"/>
        <v>48957</v>
      </c>
      <c r="M109" s="76">
        <f t="shared" si="99"/>
        <v>48957</v>
      </c>
      <c r="N109" s="76">
        <f t="shared" si="99"/>
        <v>0</v>
      </c>
      <c r="O109" s="76">
        <f t="shared" si="99"/>
        <v>48957</v>
      </c>
      <c r="P109" s="76">
        <f t="shared" ref="P109:AE109" si="100">SUM(P110:P111)</f>
        <v>40294</v>
      </c>
      <c r="Q109" s="76">
        <f t="shared" si="100"/>
        <v>0</v>
      </c>
      <c r="R109" s="76">
        <f t="shared" si="100"/>
        <v>40294</v>
      </c>
      <c r="S109" s="76">
        <f t="shared" si="100"/>
        <v>40294</v>
      </c>
      <c r="T109" s="76">
        <f t="shared" si="100"/>
        <v>0</v>
      </c>
      <c r="U109" s="76">
        <f t="shared" si="100"/>
        <v>40294</v>
      </c>
      <c r="V109" s="76">
        <f t="shared" si="100"/>
        <v>40294</v>
      </c>
      <c r="W109" s="76">
        <f t="shared" si="100"/>
        <v>40294</v>
      </c>
      <c r="X109" s="76">
        <f t="shared" si="100"/>
        <v>0</v>
      </c>
      <c r="Y109" s="76">
        <f t="shared" si="100"/>
        <v>40294</v>
      </c>
      <c r="Z109" s="76">
        <f t="shared" si="100"/>
        <v>0</v>
      </c>
      <c r="AA109" s="76">
        <f t="shared" si="100"/>
        <v>0</v>
      </c>
      <c r="AB109" s="76">
        <f t="shared" si="100"/>
        <v>0</v>
      </c>
      <c r="AC109" s="76">
        <f t="shared" si="100"/>
        <v>8663</v>
      </c>
      <c r="AD109" s="76">
        <f t="shared" si="100"/>
        <v>0</v>
      </c>
      <c r="AE109" s="76">
        <f t="shared" si="100"/>
        <v>8663</v>
      </c>
      <c r="AF109" s="181"/>
      <c r="AG109" s="182"/>
      <c r="AH109" s="76">
        <f>SUM(AH110:AH111)</f>
        <v>2</v>
      </c>
      <c r="AI109" s="76">
        <f>SUM(AI110:AI111)</f>
        <v>0</v>
      </c>
    </row>
    <row r="110" spans="1:35" s="13" customFormat="1" ht="53.65" customHeight="1">
      <c r="A110" s="589" t="s">
        <v>19</v>
      </c>
      <c r="B110" s="131" t="s">
        <v>292</v>
      </c>
      <c r="C110" s="187"/>
      <c r="D110" s="146" t="s">
        <v>293</v>
      </c>
      <c r="E110" s="127" t="s">
        <v>294</v>
      </c>
      <c r="F110" s="146" t="s">
        <v>135</v>
      </c>
      <c r="G110" s="188" t="s">
        <v>295</v>
      </c>
      <c r="H110" s="152">
        <v>25620</v>
      </c>
      <c r="I110" s="152">
        <v>19524</v>
      </c>
      <c r="J110" s="142"/>
      <c r="K110" s="142"/>
      <c r="L110" s="150">
        <f>M110</f>
        <v>17572</v>
      </c>
      <c r="M110" s="150">
        <f>SUM(N110:O110)</f>
        <v>17572</v>
      </c>
      <c r="N110" s="152"/>
      <c r="O110" s="152">
        <v>17572</v>
      </c>
      <c r="P110" s="150">
        <f>SUM(Q110:R110)</f>
        <v>15580</v>
      </c>
      <c r="Q110" s="217"/>
      <c r="R110" s="341">
        <v>15580</v>
      </c>
      <c r="S110" s="150">
        <f>SUM(T110:U110)</f>
        <v>15580</v>
      </c>
      <c r="T110" s="217"/>
      <c r="U110" s="341">
        <v>15580</v>
      </c>
      <c r="V110" s="341">
        <v>15580</v>
      </c>
      <c r="W110" s="150">
        <f>SUM(X110:Y110)</f>
        <v>15580</v>
      </c>
      <c r="X110" s="343"/>
      <c r="Y110" s="341">
        <v>15580</v>
      </c>
      <c r="Z110" s="159">
        <f t="shared" ref="Z110:Z114" si="101">SUM(AA110:AB110)</f>
        <v>0</v>
      </c>
      <c r="AA110" s="154"/>
      <c r="AB110" s="154"/>
      <c r="AC110" s="150">
        <f>SUM(AD110:AE110)</f>
        <v>1992</v>
      </c>
      <c r="AD110" s="217"/>
      <c r="AE110" s="154">
        <v>1992</v>
      </c>
      <c r="AF110" s="127" t="s">
        <v>296</v>
      </c>
      <c r="AG110" s="194"/>
      <c r="AH110" s="66">
        <v>1</v>
      </c>
      <c r="AI110" s="351"/>
    </row>
    <row r="111" spans="1:35" s="13" customFormat="1" ht="57.4" customHeight="1">
      <c r="A111" s="589" t="s">
        <v>23</v>
      </c>
      <c r="B111" s="131" t="s">
        <v>297</v>
      </c>
      <c r="C111" s="187"/>
      <c r="D111" s="146" t="s">
        <v>293</v>
      </c>
      <c r="E111" s="127" t="s">
        <v>298</v>
      </c>
      <c r="F111" s="146" t="s">
        <v>135</v>
      </c>
      <c r="G111" s="188" t="s">
        <v>299</v>
      </c>
      <c r="H111" s="152">
        <v>44941</v>
      </c>
      <c r="I111" s="152">
        <v>34872</v>
      </c>
      <c r="J111" s="142"/>
      <c r="K111" s="142"/>
      <c r="L111" s="150">
        <f>M111</f>
        <v>31385</v>
      </c>
      <c r="M111" s="150">
        <f>SUM(N111:O111)</f>
        <v>31385</v>
      </c>
      <c r="N111" s="152"/>
      <c r="O111" s="152">
        <v>31385</v>
      </c>
      <c r="P111" s="150">
        <f>SUM(Q111:R111)</f>
        <v>24714</v>
      </c>
      <c r="Q111" s="217"/>
      <c r="R111" s="341">
        <v>24714</v>
      </c>
      <c r="S111" s="150">
        <f>SUM(T111:U111)</f>
        <v>24714</v>
      </c>
      <c r="T111" s="217"/>
      <c r="U111" s="341">
        <v>24714</v>
      </c>
      <c r="V111" s="341">
        <v>24714</v>
      </c>
      <c r="W111" s="150">
        <f>SUM(X111:Y111)</f>
        <v>24714</v>
      </c>
      <c r="X111" s="343"/>
      <c r="Y111" s="341">
        <v>24714</v>
      </c>
      <c r="Z111" s="159">
        <f t="shared" si="101"/>
        <v>0</v>
      </c>
      <c r="AA111" s="154"/>
      <c r="AB111" s="154"/>
      <c r="AC111" s="150">
        <f>SUM(AD111:AE111)</f>
        <v>6671</v>
      </c>
      <c r="AD111" s="217"/>
      <c r="AE111" s="154">
        <v>6671</v>
      </c>
      <c r="AF111" s="127" t="s">
        <v>296</v>
      </c>
      <c r="AG111" s="194"/>
      <c r="AH111" s="66">
        <v>1</v>
      </c>
      <c r="AI111" s="351"/>
    </row>
    <row r="112" spans="1:35" s="13" customFormat="1" ht="35.1" customHeight="1">
      <c r="A112" s="180" t="s">
        <v>300</v>
      </c>
      <c r="B112" s="178" t="s">
        <v>107</v>
      </c>
      <c r="C112" s="187"/>
      <c r="D112" s="182"/>
      <c r="E112" s="181"/>
      <c r="F112" s="182"/>
      <c r="G112" s="195"/>
      <c r="H112" s="198">
        <f t="shared" ref="H112:O112" si="102">SUM(H113:H114)</f>
        <v>59623</v>
      </c>
      <c r="I112" s="198">
        <f t="shared" si="102"/>
        <v>46865</v>
      </c>
      <c r="J112" s="198">
        <f t="shared" si="102"/>
        <v>0</v>
      </c>
      <c r="K112" s="198">
        <f t="shared" si="102"/>
        <v>0</v>
      </c>
      <c r="L112" s="198">
        <f t="shared" si="102"/>
        <v>46865</v>
      </c>
      <c r="M112" s="198">
        <f t="shared" si="102"/>
        <v>46865</v>
      </c>
      <c r="N112" s="198">
        <f t="shared" si="102"/>
        <v>0</v>
      </c>
      <c r="O112" s="198">
        <f t="shared" si="102"/>
        <v>46865</v>
      </c>
      <c r="P112" s="198">
        <f t="shared" ref="P112:Y112" si="103">SUM(P113:P114)</f>
        <v>14451</v>
      </c>
      <c r="Q112" s="198">
        <f t="shared" si="103"/>
        <v>0</v>
      </c>
      <c r="R112" s="198">
        <f t="shared" si="103"/>
        <v>14451</v>
      </c>
      <c r="S112" s="198">
        <f t="shared" si="103"/>
        <v>14451</v>
      </c>
      <c r="T112" s="198">
        <f t="shared" si="103"/>
        <v>0</v>
      </c>
      <c r="U112" s="198">
        <f t="shared" si="103"/>
        <v>14451</v>
      </c>
      <c r="V112" s="198">
        <f t="shared" si="103"/>
        <v>14451</v>
      </c>
      <c r="W112" s="198">
        <f t="shared" si="103"/>
        <v>14451</v>
      </c>
      <c r="X112" s="198">
        <f t="shared" si="103"/>
        <v>0</v>
      </c>
      <c r="Y112" s="198">
        <f t="shared" si="103"/>
        <v>14451</v>
      </c>
      <c r="Z112" s="159">
        <f t="shared" si="101"/>
        <v>0</v>
      </c>
      <c r="AA112" s="198"/>
      <c r="AB112" s="198"/>
      <c r="AC112" s="198">
        <f>SUM(AC113:AC114)</f>
        <v>32414</v>
      </c>
      <c r="AD112" s="198">
        <f t="shared" ref="AD112:AI112" si="104">SUM(AD113:AD114)</f>
        <v>0</v>
      </c>
      <c r="AE112" s="198">
        <f t="shared" si="104"/>
        <v>32414</v>
      </c>
      <c r="AF112" s="201"/>
      <c r="AG112" s="194"/>
      <c r="AH112" s="198">
        <f t="shared" si="104"/>
        <v>2</v>
      </c>
      <c r="AI112" s="198">
        <f t="shared" si="104"/>
        <v>0</v>
      </c>
    </row>
    <row r="113" spans="1:35" s="9" customFormat="1" ht="51" customHeight="1">
      <c r="A113" s="589" t="s">
        <v>19</v>
      </c>
      <c r="B113" s="333" t="s">
        <v>301</v>
      </c>
      <c r="C113" s="334"/>
      <c r="D113" s="130" t="s">
        <v>302</v>
      </c>
      <c r="E113" s="188" t="s">
        <v>303</v>
      </c>
      <c r="F113" s="146" t="s">
        <v>135</v>
      </c>
      <c r="G113" s="188" t="s">
        <v>304</v>
      </c>
      <c r="H113" s="150">
        <v>28485</v>
      </c>
      <c r="I113" s="437">
        <v>22018</v>
      </c>
      <c r="J113" s="142"/>
      <c r="K113" s="142"/>
      <c r="L113" s="150">
        <f>M113</f>
        <v>22018</v>
      </c>
      <c r="M113" s="150">
        <f>SUM(N113:O113)</f>
        <v>22018</v>
      </c>
      <c r="N113" s="142"/>
      <c r="O113" s="216">
        <v>22018</v>
      </c>
      <c r="P113" s="150">
        <f>SUM(Q113:R113)</f>
        <v>8000</v>
      </c>
      <c r="Q113" s="142"/>
      <c r="R113" s="155">
        <v>8000</v>
      </c>
      <c r="S113" s="150">
        <f>SUM(T113:U113)</f>
        <v>8000</v>
      </c>
      <c r="T113" s="142"/>
      <c r="U113" s="155">
        <v>8000</v>
      </c>
      <c r="V113" s="155">
        <v>8000</v>
      </c>
      <c r="W113" s="150">
        <f>SUM(X113:Y113)</f>
        <v>8000</v>
      </c>
      <c r="X113" s="142"/>
      <c r="Y113" s="155">
        <v>8000</v>
      </c>
      <c r="Z113" s="159">
        <f t="shared" si="101"/>
        <v>12580</v>
      </c>
      <c r="AA113" s="154"/>
      <c r="AB113" s="154">
        <v>12580</v>
      </c>
      <c r="AC113" s="150">
        <f>SUM(AD113:AE113)</f>
        <v>14018</v>
      </c>
      <c r="AD113" s="142"/>
      <c r="AE113" s="155">
        <f>22018-8000</f>
        <v>14018</v>
      </c>
      <c r="AF113" s="127" t="s">
        <v>305</v>
      </c>
      <c r="AG113" s="142"/>
      <c r="AH113" s="66">
        <v>1</v>
      </c>
      <c r="AI113" s="353"/>
    </row>
    <row r="114" spans="1:35" s="8" customFormat="1" ht="51" customHeight="1">
      <c r="A114" s="589" t="s">
        <v>23</v>
      </c>
      <c r="B114" s="333" t="s">
        <v>306</v>
      </c>
      <c r="C114" s="132"/>
      <c r="D114" s="130" t="s">
        <v>302</v>
      </c>
      <c r="E114" s="203" t="s">
        <v>307</v>
      </c>
      <c r="F114" s="146" t="s">
        <v>135</v>
      </c>
      <c r="G114" s="188" t="s">
        <v>308</v>
      </c>
      <c r="H114" s="150">
        <v>31138</v>
      </c>
      <c r="I114" s="150">
        <v>24847</v>
      </c>
      <c r="J114" s="150"/>
      <c r="K114" s="150"/>
      <c r="L114" s="150">
        <f>M114</f>
        <v>24847</v>
      </c>
      <c r="M114" s="150">
        <f>SUM(N114:O114)</f>
        <v>24847</v>
      </c>
      <c r="N114" s="150"/>
      <c r="O114" s="216">
        <v>24847</v>
      </c>
      <c r="P114" s="150">
        <f>SUM(Q114:R114)</f>
        <v>6451</v>
      </c>
      <c r="Q114" s="142"/>
      <c r="R114" s="155">
        <v>6451</v>
      </c>
      <c r="S114" s="150">
        <f>SUM(T114:U114)</f>
        <v>6451</v>
      </c>
      <c r="T114" s="142"/>
      <c r="U114" s="155">
        <v>6451</v>
      </c>
      <c r="V114" s="155">
        <v>6451</v>
      </c>
      <c r="W114" s="150">
        <f>SUM(X114:Y114)</f>
        <v>6451</v>
      </c>
      <c r="X114" s="225"/>
      <c r="Y114" s="155">
        <v>6451</v>
      </c>
      <c r="Z114" s="159">
        <f t="shared" si="101"/>
        <v>13772</v>
      </c>
      <c r="AA114" s="154"/>
      <c r="AB114" s="154">
        <v>13772</v>
      </c>
      <c r="AC114" s="150">
        <f>SUM(AD114:AE114)</f>
        <v>18396</v>
      </c>
      <c r="AD114" s="142"/>
      <c r="AE114" s="155">
        <f>24847-6451</f>
        <v>18396</v>
      </c>
      <c r="AF114" s="127" t="s">
        <v>305</v>
      </c>
      <c r="AG114" s="66"/>
      <c r="AH114" s="66">
        <v>1</v>
      </c>
      <c r="AI114" s="295"/>
    </row>
    <row r="115" spans="1:35" s="8" customFormat="1" ht="35.1" customHeight="1">
      <c r="A115" s="71" t="s">
        <v>309</v>
      </c>
      <c r="B115" s="178" t="s">
        <v>111</v>
      </c>
      <c r="C115" s="335"/>
      <c r="D115" s="215"/>
      <c r="E115" s="126"/>
      <c r="F115" s="215"/>
      <c r="G115" s="336"/>
      <c r="H115" s="76">
        <f t="shared" ref="H115:O115" si="105">SUM(H116:H131)</f>
        <v>359329</v>
      </c>
      <c r="I115" s="76">
        <f t="shared" si="105"/>
        <v>277341</v>
      </c>
      <c r="J115" s="76">
        <f t="shared" si="105"/>
        <v>0</v>
      </c>
      <c r="K115" s="76">
        <f t="shared" si="105"/>
        <v>0</v>
      </c>
      <c r="L115" s="76">
        <f t="shared" si="105"/>
        <v>260081</v>
      </c>
      <c r="M115" s="76">
        <f t="shared" si="105"/>
        <v>260081</v>
      </c>
      <c r="N115" s="76">
        <f t="shared" si="105"/>
        <v>0</v>
      </c>
      <c r="O115" s="76">
        <f t="shared" si="105"/>
        <v>260081</v>
      </c>
      <c r="P115" s="76">
        <f t="shared" ref="P115:AE115" si="106">SUM(P116:P131)</f>
        <v>78134</v>
      </c>
      <c r="Q115" s="76">
        <f t="shared" si="106"/>
        <v>0</v>
      </c>
      <c r="R115" s="76">
        <f t="shared" si="106"/>
        <v>78134</v>
      </c>
      <c r="S115" s="76">
        <f t="shared" si="106"/>
        <v>78134</v>
      </c>
      <c r="T115" s="76">
        <f t="shared" si="106"/>
        <v>0</v>
      </c>
      <c r="U115" s="76">
        <f t="shared" si="106"/>
        <v>78134</v>
      </c>
      <c r="V115" s="76">
        <f t="shared" si="106"/>
        <v>78134</v>
      </c>
      <c r="W115" s="76">
        <f t="shared" si="106"/>
        <v>78134</v>
      </c>
      <c r="X115" s="76">
        <f t="shared" si="106"/>
        <v>0</v>
      </c>
      <c r="Y115" s="76">
        <f t="shared" si="106"/>
        <v>78134</v>
      </c>
      <c r="Z115" s="76">
        <f t="shared" si="106"/>
        <v>99826</v>
      </c>
      <c r="AA115" s="76">
        <f t="shared" si="106"/>
        <v>0</v>
      </c>
      <c r="AB115" s="76">
        <f t="shared" si="106"/>
        <v>99826</v>
      </c>
      <c r="AC115" s="76">
        <f t="shared" si="106"/>
        <v>181947</v>
      </c>
      <c r="AD115" s="76">
        <f t="shared" si="106"/>
        <v>0</v>
      </c>
      <c r="AE115" s="76">
        <f t="shared" si="106"/>
        <v>181947</v>
      </c>
      <c r="AF115" s="347"/>
      <c r="AG115" s="76"/>
      <c r="AH115" s="76">
        <f>SUM(AH116:AH131)</f>
        <v>16</v>
      </c>
      <c r="AI115" s="76">
        <f>SUM(AI116:AI131)</f>
        <v>0</v>
      </c>
    </row>
    <row r="116" spans="1:35" s="8" customFormat="1" ht="55.15" customHeight="1">
      <c r="A116" s="589" t="s">
        <v>19</v>
      </c>
      <c r="B116" s="131" t="s">
        <v>310</v>
      </c>
      <c r="C116" s="335"/>
      <c r="D116" s="146" t="s">
        <v>311</v>
      </c>
      <c r="E116" s="127" t="s">
        <v>312</v>
      </c>
      <c r="F116" s="146" t="s">
        <v>313</v>
      </c>
      <c r="G116" s="149" t="s">
        <v>314</v>
      </c>
      <c r="H116" s="150">
        <v>9111</v>
      </c>
      <c r="I116" s="150">
        <v>6466</v>
      </c>
      <c r="J116" s="150"/>
      <c r="K116" s="150"/>
      <c r="L116" s="150">
        <f>M116</f>
        <v>6453</v>
      </c>
      <c r="M116" s="150">
        <f>SUM(N116:O116)</f>
        <v>6453</v>
      </c>
      <c r="N116" s="150"/>
      <c r="O116" s="330">
        <v>6453</v>
      </c>
      <c r="P116" s="150">
        <f>SUM(Q116:R116)</f>
        <v>3000</v>
      </c>
      <c r="Q116" s="150"/>
      <c r="R116" s="150">
        <v>3000</v>
      </c>
      <c r="S116" s="150">
        <f>SUM(T116:U116)</f>
        <v>3000</v>
      </c>
      <c r="T116" s="150"/>
      <c r="U116" s="150">
        <v>3000</v>
      </c>
      <c r="V116" s="150">
        <v>3000</v>
      </c>
      <c r="W116" s="150">
        <f>SUM(X116:Y116)</f>
        <v>3000</v>
      </c>
      <c r="X116" s="150"/>
      <c r="Y116" s="150">
        <v>3000</v>
      </c>
      <c r="Z116" s="159">
        <f t="shared" ref="Z116:Z131" si="107">SUM(AA116:AB116)</f>
        <v>3453</v>
      </c>
      <c r="AA116" s="150"/>
      <c r="AB116" s="150">
        <v>3453</v>
      </c>
      <c r="AC116" s="150">
        <f>SUM(AD116:AE116)</f>
        <v>3453</v>
      </c>
      <c r="AD116" s="150"/>
      <c r="AE116" s="150">
        <v>3453</v>
      </c>
      <c r="AF116" s="127" t="s">
        <v>315</v>
      </c>
      <c r="AG116" s="315"/>
      <c r="AH116" s="66">
        <v>1</v>
      </c>
      <c r="AI116" s="295"/>
    </row>
    <row r="117" spans="1:35" s="295" customFormat="1" ht="55.15" customHeight="1">
      <c r="A117" s="589" t="s">
        <v>23</v>
      </c>
      <c r="B117" s="131" t="s">
        <v>316</v>
      </c>
      <c r="C117" s="335"/>
      <c r="D117" s="146" t="s">
        <v>311</v>
      </c>
      <c r="E117" s="127" t="s">
        <v>317</v>
      </c>
      <c r="F117" s="146" t="s">
        <v>135</v>
      </c>
      <c r="G117" s="188" t="s">
        <v>318</v>
      </c>
      <c r="H117" s="150">
        <v>28959</v>
      </c>
      <c r="I117" s="150">
        <v>22371</v>
      </c>
      <c r="J117" s="150"/>
      <c r="K117" s="150"/>
      <c r="L117" s="150">
        <f>M117</f>
        <v>21587</v>
      </c>
      <c r="M117" s="150">
        <f>SUM(N117:O117)</f>
        <v>21587</v>
      </c>
      <c r="N117" s="150"/>
      <c r="O117" s="150">
        <v>21587</v>
      </c>
      <c r="P117" s="150">
        <f>SUM(Q117:R117)</f>
        <v>6700</v>
      </c>
      <c r="Q117" s="150"/>
      <c r="R117" s="150">
        <v>6700</v>
      </c>
      <c r="S117" s="150">
        <f>SUM(T117:U117)</f>
        <v>6700</v>
      </c>
      <c r="T117" s="150"/>
      <c r="U117" s="150">
        <v>6700</v>
      </c>
      <c r="V117" s="150">
        <v>6700</v>
      </c>
      <c r="W117" s="150">
        <f>SUM(X117:Y117)</f>
        <v>6700</v>
      </c>
      <c r="X117" s="150"/>
      <c r="Y117" s="150">
        <v>6700</v>
      </c>
      <c r="Z117" s="159">
        <f t="shared" si="107"/>
        <v>7000</v>
      </c>
      <c r="AA117" s="150"/>
      <c r="AB117" s="150">
        <v>7000</v>
      </c>
      <c r="AC117" s="150">
        <f>SUM(AD117:AE117)</f>
        <v>14887</v>
      </c>
      <c r="AD117" s="150"/>
      <c r="AE117" s="155">
        <f>21587-6700</f>
        <v>14887</v>
      </c>
      <c r="AF117" s="127" t="s">
        <v>315</v>
      </c>
      <c r="AG117" s="315"/>
      <c r="AH117" s="66">
        <v>1</v>
      </c>
    </row>
    <row r="118" spans="1:35" s="8" customFormat="1" ht="55.15" customHeight="1">
      <c r="A118" s="589" t="s">
        <v>25</v>
      </c>
      <c r="B118" s="131" t="s">
        <v>319</v>
      </c>
      <c r="C118" s="335"/>
      <c r="D118" s="146" t="s">
        <v>311</v>
      </c>
      <c r="E118" s="127" t="s">
        <v>320</v>
      </c>
      <c r="F118" s="146" t="s">
        <v>135</v>
      </c>
      <c r="G118" s="127" t="s">
        <v>321</v>
      </c>
      <c r="H118" s="150">
        <v>23181</v>
      </c>
      <c r="I118" s="150">
        <v>17850</v>
      </c>
      <c r="J118" s="150"/>
      <c r="K118" s="150"/>
      <c r="L118" s="150">
        <f>M118</f>
        <v>16309</v>
      </c>
      <c r="M118" s="150">
        <f>SUM(N118:O118)</f>
        <v>16309</v>
      </c>
      <c r="N118" s="150"/>
      <c r="O118" s="152">
        <v>16309</v>
      </c>
      <c r="P118" s="150">
        <f>SUM(Q118:R118)</f>
        <v>7000</v>
      </c>
      <c r="Q118" s="150"/>
      <c r="R118" s="150">
        <v>7000</v>
      </c>
      <c r="S118" s="150">
        <f>SUM(T118:U118)</f>
        <v>7000</v>
      </c>
      <c r="T118" s="150"/>
      <c r="U118" s="150">
        <v>7000</v>
      </c>
      <c r="V118" s="150">
        <v>7000</v>
      </c>
      <c r="W118" s="150">
        <f>SUM(X118:Y118)</f>
        <v>7000</v>
      </c>
      <c r="X118" s="150"/>
      <c r="Y118" s="150">
        <v>7000</v>
      </c>
      <c r="Z118" s="159">
        <f t="shared" si="107"/>
        <v>7000</v>
      </c>
      <c r="AA118" s="150"/>
      <c r="AB118" s="150">
        <v>7000</v>
      </c>
      <c r="AC118" s="150">
        <f>SUM(AD118:AE118)</f>
        <v>9309</v>
      </c>
      <c r="AD118" s="150"/>
      <c r="AE118" s="150">
        <v>9309</v>
      </c>
      <c r="AF118" s="127" t="s">
        <v>315</v>
      </c>
      <c r="AG118" s="315"/>
      <c r="AH118" s="66">
        <v>1</v>
      </c>
      <c r="AI118" s="295"/>
    </row>
    <row r="119" spans="1:35" s="295" customFormat="1" ht="55.15" customHeight="1">
      <c r="A119" s="589" t="s">
        <v>190</v>
      </c>
      <c r="B119" s="131" t="s">
        <v>322</v>
      </c>
      <c r="C119" s="335"/>
      <c r="D119" s="146" t="s">
        <v>311</v>
      </c>
      <c r="E119" s="127" t="s">
        <v>323</v>
      </c>
      <c r="F119" s="146" t="s">
        <v>135</v>
      </c>
      <c r="G119" s="188" t="s">
        <v>324</v>
      </c>
      <c r="H119" s="150">
        <v>28208</v>
      </c>
      <c r="I119" s="150">
        <v>20856</v>
      </c>
      <c r="J119" s="150"/>
      <c r="K119" s="150"/>
      <c r="L119" s="150">
        <f t="shared" ref="L119:L124" si="108">M119</f>
        <v>21553</v>
      </c>
      <c r="M119" s="150">
        <f t="shared" ref="M119:M131" si="109">SUM(N119:O119)</f>
        <v>21553</v>
      </c>
      <c r="N119" s="150"/>
      <c r="O119" s="150">
        <v>21553</v>
      </c>
      <c r="P119" s="150">
        <f t="shared" ref="P119:P131" si="110">SUM(Q119:R119)</f>
        <v>6500</v>
      </c>
      <c r="Q119" s="150"/>
      <c r="R119" s="150">
        <v>6500</v>
      </c>
      <c r="S119" s="150">
        <f t="shared" ref="S119:S131" si="111">SUM(T119:U119)</f>
        <v>6500</v>
      </c>
      <c r="T119" s="150"/>
      <c r="U119" s="150">
        <v>6500</v>
      </c>
      <c r="V119" s="150">
        <v>6500</v>
      </c>
      <c r="W119" s="150">
        <f t="shared" ref="W119:W131" si="112">SUM(X119:Y119)</f>
        <v>6500</v>
      </c>
      <c r="X119" s="150"/>
      <c r="Y119" s="150">
        <v>6500</v>
      </c>
      <c r="Z119" s="159">
        <f t="shared" si="107"/>
        <v>8000</v>
      </c>
      <c r="AA119" s="150"/>
      <c r="AB119" s="150">
        <v>8000</v>
      </c>
      <c r="AC119" s="150">
        <f t="shared" ref="AC119:AC131" si="113">SUM(AD119:AE119)</f>
        <v>15053</v>
      </c>
      <c r="AD119" s="150"/>
      <c r="AE119" s="150">
        <f>21553-6500</f>
        <v>15053</v>
      </c>
      <c r="AF119" s="127" t="s">
        <v>315</v>
      </c>
      <c r="AG119" s="315" t="s">
        <v>325</v>
      </c>
      <c r="AH119" s="66">
        <v>1</v>
      </c>
    </row>
    <row r="120" spans="1:35" s="295" customFormat="1" ht="55.15" customHeight="1">
      <c r="A120" s="589" t="s">
        <v>194</v>
      </c>
      <c r="B120" s="131" t="s">
        <v>326</v>
      </c>
      <c r="C120" s="335"/>
      <c r="D120" s="146" t="s">
        <v>311</v>
      </c>
      <c r="E120" s="127" t="s">
        <v>327</v>
      </c>
      <c r="F120" s="146" t="s">
        <v>135</v>
      </c>
      <c r="G120" s="188" t="s">
        <v>328</v>
      </c>
      <c r="H120" s="150">
        <v>23617</v>
      </c>
      <c r="I120" s="150">
        <v>18586</v>
      </c>
      <c r="J120" s="150"/>
      <c r="K120" s="150"/>
      <c r="L120" s="150">
        <f t="shared" si="108"/>
        <v>16756</v>
      </c>
      <c r="M120" s="150">
        <f t="shared" si="109"/>
        <v>16756</v>
      </c>
      <c r="N120" s="150"/>
      <c r="O120" s="150">
        <v>16756</v>
      </c>
      <c r="P120" s="150">
        <f t="shared" si="110"/>
        <v>5100</v>
      </c>
      <c r="Q120" s="150"/>
      <c r="R120" s="150">
        <v>5100</v>
      </c>
      <c r="S120" s="150">
        <f t="shared" si="111"/>
        <v>5100</v>
      </c>
      <c r="T120" s="150"/>
      <c r="U120" s="150">
        <v>5100</v>
      </c>
      <c r="V120" s="150">
        <v>5100</v>
      </c>
      <c r="W120" s="150">
        <f t="shared" si="112"/>
        <v>5100</v>
      </c>
      <c r="X120" s="150"/>
      <c r="Y120" s="150">
        <v>5100</v>
      </c>
      <c r="Z120" s="159">
        <f t="shared" si="107"/>
        <v>7000</v>
      </c>
      <c r="AA120" s="150"/>
      <c r="AB120" s="150">
        <v>7000</v>
      </c>
      <c r="AC120" s="150">
        <f t="shared" si="113"/>
        <v>11656</v>
      </c>
      <c r="AD120" s="150"/>
      <c r="AE120" s="150">
        <f>16756-5100</f>
        <v>11656</v>
      </c>
      <c r="AF120" s="127" t="s">
        <v>315</v>
      </c>
      <c r="AG120" s="315" t="s">
        <v>325</v>
      </c>
      <c r="AH120" s="66">
        <v>1</v>
      </c>
    </row>
    <row r="121" spans="1:35" s="295" customFormat="1" ht="60.75" customHeight="1">
      <c r="A121" s="589" t="s">
        <v>198</v>
      </c>
      <c r="B121" s="131" t="s">
        <v>329</v>
      </c>
      <c r="C121" s="335"/>
      <c r="D121" s="146" t="s">
        <v>311</v>
      </c>
      <c r="E121" s="127" t="s">
        <v>330</v>
      </c>
      <c r="F121" s="146" t="s">
        <v>135</v>
      </c>
      <c r="G121" s="188" t="s">
        <v>331</v>
      </c>
      <c r="H121" s="150">
        <v>26818</v>
      </c>
      <c r="I121" s="150">
        <v>20847</v>
      </c>
      <c r="J121" s="150"/>
      <c r="K121" s="150"/>
      <c r="L121" s="150">
        <f t="shared" si="108"/>
        <v>19929</v>
      </c>
      <c r="M121" s="150">
        <f t="shared" si="109"/>
        <v>19929</v>
      </c>
      <c r="N121" s="150"/>
      <c r="O121" s="150">
        <v>19929</v>
      </c>
      <c r="P121" s="150">
        <f t="shared" si="110"/>
        <v>5500</v>
      </c>
      <c r="Q121" s="150"/>
      <c r="R121" s="155">
        <v>5500</v>
      </c>
      <c r="S121" s="150">
        <f t="shared" si="111"/>
        <v>5500</v>
      </c>
      <c r="T121" s="150"/>
      <c r="U121" s="155">
        <v>5500</v>
      </c>
      <c r="V121" s="155">
        <v>5500</v>
      </c>
      <c r="W121" s="150">
        <f t="shared" si="112"/>
        <v>5500</v>
      </c>
      <c r="X121" s="150"/>
      <c r="Y121" s="155">
        <v>5500</v>
      </c>
      <c r="Z121" s="159">
        <f t="shared" si="107"/>
        <v>7429</v>
      </c>
      <c r="AA121" s="150"/>
      <c r="AB121" s="150">
        <v>7429</v>
      </c>
      <c r="AC121" s="150">
        <f t="shared" si="113"/>
        <v>14429</v>
      </c>
      <c r="AD121" s="150"/>
      <c r="AE121" s="155">
        <f>19929-5500</f>
        <v>14429</v>
      </c>
      <c r="AF121" s="127" t="s">
        <v>315</v>
      </c>
      <c r="AG121" s="315"/>
      <c r="AH121" s="66">
        <v>1</v>
      </c>
    </row>
    <row r="122" spans="1:35" s="295" customFormat="1" ht="60.75" customHeight="1">
      <c r="A122" s="589" t="s">
        <v>202</v>
      </c>
      <c r="B122" s="131" t="s">
        <v>332</v>
      </c>
      <c r="C122" s="335"/>
      <c r="D122" s="146" t="s">
        <v>311</v>
      </c>
      <c r="E122" s="127" t="s">
        <v>333</v>
      </c>
      <c r="F122" s="146" t="s">
        <v>135</v>
      </c>
      <c r="G122" s="188" t="s">
        <v>334</v>
      </c>
      <c r="H122" s="150">
        <v>23842</v>
      </c>
      <c r="I122" s="150">
        <v>18313</v>
      </c>
      <c r="J122" s="150"/>
      <c r="K122" s="150"/>
      <c r="L122" s="150">
        <f t="shared" si="108"/>
        <v>16484</v>
      </c>
      <c r="M122" s="150">
        <f t="shared" si="109"/>
        <v>16484</v>
      </c>
      <c r="N122" s="150"/>
      <c r="O122" s="150">
        <v>16484</v>
      </c>
      <c r="P122" s="150">
        <f t="shared" si="110"/>
        <v>5500</v>
      </c>
      <c r="Q122" s="150"/>
      <c r="R122" s="155">
        <v>5500</v>
      </c>
      <c r="S122" s="150">
        <f t="shared" si="111"/>
        <v>5500</v>
      </c>
      <c r="T122" s="150"/>
      <c r="U122" s="155">
        <v>5500</v>
      </c>
      <c r="V122" s="155">
        <v>5500</v>
      </c>
      <c r="W122" s="150">
        <f t="shared" si="112"/>
        <v>5500</v>
      </c>
      <c r="X122" s="150"/>
      <c r="Y122" s="155">
        <v>5500</v>
      </c>
      <c r="Z122" s="159">
        <f t="shared" si="107"/>
        <v>7000</v>
      </c>
      <c r="AA122" s="150"/>
      <c r="AB122" s="150">
        <v>7000</v>
      </c>
      <c r="AC122" s="150">
        <f t="shared" si="113"/>
        <v>10984</v>
      </c>
      <c r="AD122" s="150"/>
      <c r="AE122" s="155">
        <f>16484-5500</f>
        <v>10984</v>
      </c>
      <c r="AF122" s="127" t="s">
        <v>315</v>
      </c>
      <c r="AG122" s="315"/>
      <c r="AH122" s="66">
        <v>1</v>
      </c>
    </row>
    <row r="123" spans="1:35" s="295" customFormat="1" ht="55.15" customHeight="1">
      <c r="A123" s="589" t="s">
        <v>206</v>
      </c>
      <c r="B123" s="131" t="s">
        <v>335</v>
      </c>
      <c r="C123" s="335"/>
      <c r="D123" s="146" t="s">
        <v>311</v>
      </c>
      <c r="E123" s="127" t="s">
        <v>336</v>
      </c>
      <c r="F123" s="127" t="s">
        <v>135</v>
      </c>
      <c r="G123" s="188" t="s">
        <v>337</v>
      </c>
      <c r="H123" s="150">
        <v>39758</v>
      </c>
      <c r="I123" s="150">
        <v>31048</v>
      </c>
      <c r="J123" s="150"/>
      <c r="K123" s="150"/>
      <c r="L123" s="150">
        <f t="shared" si="108"/>
        <v>27946</v>
      </c>
      <c r="M123" s="150">
        <f t="shared" si="109"/>
        <v>27946</v>
      </c>
      <c r="N123" s="150"/>
      <c r="O123" s="150">
        <v>27946</v>
      </c>
      <c r="P123" s="150">
        <f t="shared" si="110"/>
        <v>6400</v>
      </c>
      <c r="Q123" s="150"/>
      <c r="R123" s="150">
        <v>6400</v>
      </c>
      <c r="S123" s="150">
        <f t="shared" si="111"/>
        <v>6400</v>
      </c>
      <c r="T123" s="150"/>
      <c r="U123" s="150">
        <v>6400</v>
      </c>
      <c r="V123" s="150">
        <v>6400</v>
      </c>
      <c r="W123" s="150">
        <f t="shared" si="112"/>
        <v>6400</v>
      </c>
      <c r="X123" s="150"/>
      <c r="Y123" s="150">
        <v>6400</v>
      </c>
      <c r="Z123" s="159">
        <f t="shared" si="107"/>
        <v>9000</v>
      </c>
      <c r="AA123" s="150"/>
      <c r="AB123" s="150">
        <v>9000</v>
      </c>
      <c r="AC123" s="150">
        <f t="shared" si="113"/>
        <v>21546</v>
      </c>
      <c r="AD123" s="150"/>
      <c r="AE123" s="150">
        <f>27946-6400</f>
        <v>21546</v>
      </c>
      <c r="AF123" s="127" t="s">
        <v>315</v>
      </c>
      <c r="AG123" s="315" t="s">
        <v>325</v>
      </c>
      <c r="AH123" s="66">
        <v>1</v>
      </c>
    </row>
    <row r="124" spans="1:35" s="8" customFormat="1" ht="55.15" customHeight="1">
      <c r="A124" s="589" t="s">
        <v>236</v>
      </c>
      <c r="B124" s="131" t="s">
        <v>338</v>
      </c>
      <c r="C124" s="335"/>
      <c r="D124" s="146" t="s">
        <v>311</v>
      </c>
      <c r="E124" s="127" t="s">
        <v>339</v>
      </c>
      <c r="F124" s="146" t="s">
        <v>135</v>
      </c>
      <c r="G124" s="149" t="s">
        <v>340</v>
      </c>
      <c r="H124" s="150">
        <v>14995</v>
      </c>
      <c r="I124" s="150">
        <v>12095</v>
      </c>
      <c r="J124" s="150"/>
      <c r="K124" s="150"/>
      <c r="L124" s="150">
        <f t="shared" si="108"/>
        <v>12095</v>
      </c>
      <c r="M124" s="150">
        <f t="shared" si="109"/>
        <v>12095</v>
      </c>
      <c r="N124" s="150"/>
      <c r="O124" s="337">
        <v>12095</v>
      </c>
      <c r="P124" s="150">
        <f t="shared" si="110"/>
        <v>1000</v>
      </c>
      <c r="Q124" s="150"/>
      <c r="R124" s="150">
        <v>1000</v>
      </c>
      <c r="S124" s="150">
        <f t="shared" si="111"/>
        <v>1000</v>
      </c>
      <c r="T124" s="150"/>
      <c r="U124" s="150">
        <v>1000</v>
      </c>
      <c r="V124" s="150">
        <v>1000</v>
      </c>
      <c r="W124" s="150">
        <f t="shared" si="112"/>
        <v>1000</v>
      </c>
      <c r="X124" s="150"/>
      <c r="Y124" s="150">
        <v>1000</v>
      </c>
      <c r="Z124" s="159">
        <f t="shared" si="107"/>
        <v>2095</v>
      </c>
      <c r="AA124" s="150"/>
      <c r="AB124" s="150">
        <v>2095</v>
      </c>
      <c r="AC124" s="150">
        <f t="shared" si="113"/>
        <v>11095</v>
      </c>
      <c r="AD124" s="150"/>
      <c r="AE124" s="348">
        <v>11095</v>
      </c>
      <c r="AF124" s="127" t="s">
        <v>315</v>
      </c>
      <c r="AG124" s="315"/>
      <c r="AH124" s="66">
        <v>1</v>
      </c>
      <c r="AI124" s="295"/>
    </row>
    <row r="125" spans="1:35" s="8" customFormat="1" ht="70.5" customHeight="1">
      <c r="A125" s="589" t="s">
        <v>240</v>
      </c>
      <c r="B125" s="131" t="s">
        <v>341</v>
      </c>
      <c r="C125" s="335"/>
      <c r="D125" s="146" t="s">
        <v>311</v>
      </c>
      <c r="E125" s="127" t="s">
        <v>342</v>
      </c>
      <c r="F125" s="146" t="s">
        <v>135</v>
      </c>
      <c r="G125" s="127" t="s">
        <v>343</v>
      </c>
      <c r="H125" s="150">
        <v>21470</v>
      </c>
      <c r="I125" s="150">
        <v>16702</v>
      </c>
      <c r="J125" s="150"/>
      <c r="K125" s="150"/>
      <c r="L125" s="155">
        <v>15050</v>
      </c>
      <c r="M125" s="150">
        <f t="shared" si="109"/>
        <v>15050</v>
      </c>
      <c r="N125" s="150"/>
      <c r="O125" s="155">
        <v>15050</v>
      </c>
      <c r="P125" s="150">
        <f t="shared" si="110"/>
        <v>5534</v>
      </c>
      <c r="Q125" s="150"/>
      <c r="R125" s="155">
        <v>5534</v>
      </c>
      <c r="S125" s="150">
        <f t="shared" si="111"/>
        <v>5534</v>
      </c>
      <c r="T125" s="150"/>
      <c r="U125" s="155">
        <v>5534</v>
      </c>
      <c r="V125" s="155">
        <v>5534</v>
      </c>
      <c r="W125" s="150">
        <f t="shared" si="112"/>
        <v>5534</v>
      </c>
      <c r="X125" s="150"/>
      <c r="Y125" s="155">
        <v>5534</v>
      </c>
      <c r="Z125" s="159">
        <f t="shared" si="107"/>
        <v>7000</v>
      </c>
      <c r="AA125" s="150"/>
      <c r="AB125" s="150">
        <v>7000</v>
      </c>
      <c r="AC125" s="150">
        <f t="shared" si="113"/>
        <v>9516</v>
      </c>
      <c r="AD125" s="150"/>
      <c r="AE125" s="155">
        <f>15050-5534</f>
        <v>9516</v>
      </c>
      <c r="AF125" s="127" t="s">
        <v>315</v>
      </c>
      <c r="AG125" s="315"/>
      <c r="AH125" s="66">
        <v>1</v>
      </c>
      <c r="AI125" s="295"/>
    </row>
    <row r="126" spans="1:35" s="295" customFormat="1" ht="55.15" customHeight="1">
      <c r="A126" s="589" t="s">
        <v>244</v>
      </c>
      <c r="B126" s="131" t="s">
        <v>344</v>
      </c>
      <c r="C126" s="335"/>
      <c r="D126" s="146" t="s">
        <v>311</v>
      </c>
      <c r="E126" s="127" t="s">
        <v>345</v>
      </c>
      <c r="F126" s="146" t="s">
        <v>135</v>
      </c>
      <c r="G126" s="149" t="s">
        <v>346</v>
      </c>
      <c r="H126" s="150">
        <v>21508</v>
      </c>
      <c r="I126" s="150">
        <v>16648</v>
      </c>
      <c r="J126" s="150"/>
      <c r="K126" s="150"/>
      <c r="L126" s="150">
        <f t="shared" ref="L126:L131" si="114">M126</f>
        <v>15015</v>
      </c>
      <c r="M126" s="150">
        <f t="shared" si="109"/>
        <v>15015</v>
      </c>
      <c r="N126" s="150"/>
      <c r="O126" s="234">
        <v>15015</v>
      </c>
      <c r="P126" s="150">
        <f t="shared" si="110"/>
        <v>5000</v>
      </c>
      <c r="Q126" s="150"/>
      <c r="R126" s="150">
        <v>5000</v>
      </c>
      <c r="S126" s="150">
        <f t="shared" si="111"/>
        <v>5000</v>
      </c>
      <c r="T126" s="150"/>
      <c r="U126" s="150">
        <v>5000</v>
      </c>
      <c r="V126" s="150">
        <v>5000</v>
      </c>
      <c r="W126" s="150">
        <f t="shared" si="112"/>
        <v>5000</v>
      </c>
      <c r="X126" s="150"/>
      <c r="Y126" s="150">
        <v>5000</v>
      </c>
      <c r="Z126" s="159">
        <f t="shared" si="107"/>
        <v>6000</v>
      </c>
      <c r="AA126" s="150"/>
      <c r="AB126" s="150">
        <v>6000</v>
      </c>
      <c r="AC126" s="150">
        <f t="shared" si="113"/>
        <v>10015</v>
      </c>
      <c r="AD126" s="150"/>
      <c r="AE126" s="150">
        <v>10015</v>
      </c>
      <c r="AF126" s="127" t="s">
        <v>315</v>
      </c>
      <c r="AG126" s="315" t="s">
        <v>347</v>
      </c>
      <c r="AH126" s="66">
        <v>1</v>
      </c>
    </row>
    <row r="127" spans="1:35" s="8" customFormat="1" ht="55.15" customHeight="1">
      <c r="A127" s="589" t="s">
        <v>248</v>
      </c>
      <c r="B127" s="131" t="s">
        <v>348</v>
      </c>
      <c r="C127" s="335"/>
      <c r="D127" s="146" t="s">
        <v>311</v>
      </c>
      <c r="E127" s="127" t="s">
        <v>349</v>
      </c>
      <c r="F127" s="146" t="s">
        <v>313</v>
      </c>
      <c r="G127" s="149" t="s">
        <v>350</v>
      </c>
      <c r="H127" s="150">
        <v>10611</v>
      </c>
      <c r="I127" s="150">
        <v>8518</v>
      </c>
      <c r="J127" s="150"/>
      <c r="K127" s="150"/>
      <c r="L127" s="150">
        <f t="shared" si="114"/>
        <v>8518</v>
      </c>
      <c r="M127" s="150">
        <f t="shared" si="109"/>
        <v>8518</v>
      </c>
      <c r="N127" s="150"/>
      <c r="O127" s="152">
        <v>8518</v>
      </c>
      <c r="P127" s="150">
        <f t="shared" si="110"/>
        <v>4000</v>
      </c>
      <c r="Q127" s="150"/>
      <c r="R127" s="150">
        <v>4000</v>
      </c>
      <c r="S127" s="150">
        <f t="shared" si="111"/>
        <v>4000</v>
      </c>
      <c r="T127" s="150"/>
      <c r="U127" s="150">
        <v>4000</v>
      </c>
      <c r="V127" s="150">
        <v>4000</v>
      </c>
      <c r="W127" s="150">
        <f t="shared" si="112"/>
        <v>4000</v>
      </c>
      <c r="X127" s="150"/>
      <c r="Y127" s="150">
        <v>4000</v>
      </c>
      <c r="Z127" s="159">
        <f t="shared" si="107"/>
        <v>4518</v>
      </c>
      <c r="AA127" s="150"/>
      <c r="AB127" s="150">
        <v>4518</v>
      </c>
      <c r="AC127" s="150">
        <f t="shared" si="113"/>
        <v>4518</v>
      </c>
      <c r="AD127" s="150"/>
      <c r="AE127" s="150">
        <v>4518</v>
      </c>
      <c r="AF127" s="127" t="s">
        <v>315</v>
      </c>
      <c r="AG127" s="315"/>
      <c r="AH127" s="66">
        <v>1</v>
      </c>
      <c r="AI127" s="295"/>
    </row>
    <row r="128" spans="1:35" s="295" customFormat="1" ht="66.75" customHeight="1">
      <c r="A128" s="589" t="s">
        <v>252</v>
      </c>
      <c r="B128" s="131" t="s">
        <v>351</v>
      </c>
      <c r="C128" s="335"/>
      <c r="D128" s="146" t="s">
        <v>311</v>
      </c>
      <c r="E128" s="127" t="s">
        <v>352</v>
      </c>
      <c r="F128" s="146" t="s">
        <v>135</v>
      </c>
      <c r="G128" s="149" t="s">
        <v>353</v>
      </c>
      <c r="H128" s="150">
        <v>28762</v>
      </c>
      <c r="I128" s="150">
        <v>22256</v>
      </c>
      <c r="J128" s="150"/>
      <c r="K128" s="150"/>
      <c r="L128" s="150">
        <f t="shared" si="114"/>
        <v>20162</v>
      </c>
      <c r="M128" s="150">
        <f t="shared" si="109"/>
        <v>20162</v>
      </c>
      <c r="N128" s="150"/>
      <c r="O128" s="152">
        <v>20162</v>
      </c>
      <c r="P128" s="150">
        <f t="shared" si="110"/>
        <v>3000</v>
      </c>
      <c r="Q128" s="150"/>
      <c r="R128" s="223">
        <v>3000</v>
      </c>
      <c r="S128" s="150">
        <f t="shared" si="111"/>
        <v>3000</v>
      </c>
      <c r="T128" s="150"/>
      <c r="U128" s="223">
        <v>3000</v>
      </c>
      <c r="V128" s="223">
        <v>3000</v>
      </c>
      <c r="W128" s="150">
        <f t="shared" si="112"/>
        <v>3000</v>
      </c>
      <c r="X128" s="150"/>
      <c r="Y128" s="223">
        <v>3000</v>
      </c>
      <c r="Z128" s="159">
        <f t="shared" si="107"/>
        <v>7000</v>
      </c>
      <c r="AA128" s="150"/>
      <c r="AB128" s="150">
        <v>7000</v>
      </c>
      <c r="AC128" s="150">
        <f t="shared" si="113"/>
        <v>17162</v>
      </c>
      <c r="AD128" s="150"/>
      <c r="AE128" s="150">
        <v>17162</v>
      </c>
      <c r="AF128" s="127" t="s">
        <v>315</v>
      </c>
      <c r="AG128" s="315" t="s">
        <v>347</v>
      </c>
      <c r="AH128" s="66">
        <v>1</v>
      </c>
    </row>
    <row r="129" spans="1:35" s="295" customFormat="1" ht="66.75" customHeight="1">
      <c r="A129" s="589" t="s">
        <v>256</v>
      </c>
      <c r="B129" s="131" t="s">
        <v>354</v>
      </c>
      <c r="C129" s="335"/>
      <c r="D129" s="146" t="s">
        <v>311</v>
      </c>
      <c r="E129" s="127" t="s">
        <v>355</v>
      </c>
      <c r="F129" s="146" t="s">
        <v>135</v>
      </c>
      <c r="G129" s="149" t="s">
        <v>356</v>
      </c>
      <c r="H129" s="150">
        <v>21417</v>
      </c>
      <c r="I129" s="150">
        <v>16335</v>
      </c>
      <c r="J129" s="150"/>
      <c r="K129" s="150"/>
      <c r="L129" s="150">
        <f t="shared" si="114"/>
        <v>14981</v>
      </c>
      <c r="M129" s="150">
        <f t="shared" si="109"/>
        <v>14981</v>
      </c>
      <c r="N129" s="150"/>
      <c r="O129" s="152">
        <v>14981</v>
      </c>
      <c r="P129" s="150">
        <f t="shared" si="110"/>
        <v>4900</v>
      </c>
      <c r="Q129" s="150"/>
      <c r="R129" s="150">
        <v>4900</v>
      </c>
      <c r="S129" s="150">
        <f t="shared" si="111"/>
        <v>4900</v>
      </c>
      <c r="T129" s="150"/>
      <c r="U129" s="150">
        <v>4900</v>
      </c>
      <c r="V129" s="150">
        <v>4900</v>
      </c>
      <c r="W129" s="150">
        <f t="shared" si="112"/>
        <v>4900</v>
      </c>
      <c r="X129" s="150"/>
      <c r="Y129" s="150">
        <v>4900</v>
      </c>
      <c r="Z129" s="159">
        <f t="shared" si="107"/>
        <v>7000</v>
      </c>
      <c r="AA129" s="150"/>
      <c r="AB129" s="150">
        <v>7000</v>
      </c>
      <c r="AC129" s="150">
        <f t="shared" si="113"/>
        <v>10081</v>
      </c>
      <c r="AD129" s="150"/>
      <c r="AE129" s="150">
        <v>10081</v>
      </c>
      <c r="AF129" s="127" t="s">
        <v>315</v>
      </c>
      <c r="AG129" s="315" t="s">
        <v>347</v>
      </c>
      <c r="AH129" s="66">
        <v>1</v>
      </c>
    </row>
    <row r="130" spans="1:35" s="8" customFormat="1" ht="63" customHeight="1">
      <c r="A130" s="589" t="s">
        <v>260</v>
      </c>
      <c r="B130" s="131" t="s">
        <v>357</v>
      </c>
      <c r="C130" s="335"/>
      <c r="D130" s="146" t="s">
        <v>311</v>
      </c>
      <c r="E130" s="127" t="s">
        <v>358</v>
      </c>
      <c r="F130" s="146" t="s">
        <v>313</v>
      </c>
      <c r="G130" s="149" t="s">
        <v>359</v>
      </c>
      <c r="H130" s="150">
        <v>9244</v>
      </c>
      <c r="I130" s="150">
        <v>7419</v>
      </c>
      <c r="J130" s="150"/>
      <c r="K130" s="150"/>
      <c r="L130" s="150">
        <f t="shared" si="114"/>
        <v>7419</v>
      </c>
      <c r="M130" s="150">
        <f t="shared" si="109"/>
        <v>7419</v>
      </c>
      <c r="N130" s="150"/>
      <c r="O130" s="152">
        <v>7419</v>
      </c>
      <c r="P130" s="150">
        <f t="shared" si="110"/>
        <v>4000</v>
      </c>
      <c r="Q130" s="150"/>
      <c r="R130" s="150">
        <v>4000</v>
      </c>
      <c r="S130" s="150">
        <f t="shared" si="111"/>
        <v>4000</v>
      </c>
      <c r="T130" s="150"/>
      <c r="U130" s="150">
        <v>4000</v>
      </c>
      <c r="V130" s="150">
        <v>4000</v>
      </c>
      <c r="W130" s="150">
        <f t="shared" si="112"/>
        <v>4000</v>
      </c>
      <c r="X130" s="150"/>
      <c r="Y130" s="150">
        <v>4000</v>
      </c>
      <c r="Z130" s="159">
        <f t="shared" si="107"/>
        <v>3331</v>
      </c>
      <c r="AA130" s="150"/>
      <c r="AB130" s="150">
        <v>3331</v>
      </c>
      <c r="AC130" s="150">
        <f t="shared" si="113"/>
        <v>3419</v>
      </c>
      <c r="AD130" s="150"/>
      <c r="AE130" s="150">
        <v>3419</v>
      </c>
      <c r="AF130" s="127" t="s">
        <v>315</v>
      </c>
      <c r="AG130" s="315"/>
      <c r="AH130" s="66">
        <v>1</v>
      </c>
      <c r="AI130" s="295"/>
    </row>
    <row r="131" spans="1:35" s="8" customFormat="1" ht="63" customHeight="1">
      <c r="A131" s="589" t="s">
        <v>264</v>
      </c>
      <c r="B131" s="131" t="s">
        <v>360</v>
      </c>
      <c r="C131" s="335"/>
      <c r="D131" s="146" t="s">
        <v>311</v>
      </c>
      <c r="E131" s="127" t="s">
        <v>361</v>
      </c>
      <c r="F131" s="146" t="s">
        <v>135</v>
      </c>
      <c r="G131" s="127" t="s">
        <v>362</v>
      </c>
      <c r="H131" s="152">
        <v>27828</v>
      </c>
      <c r="I131" s="337">
        <v>21031</v>
      </c>
      <c r="J131" s="150"/>
      <c r="K131" s="150"/>
      <c r="L131" s="150">
        <f t="shared" si="114"/>
        <v>19824</v>
      </c>
      <c r="M131" s="150">
        <f t="shared" si="109"/>
        <v>19824</v>
      </c>
      <c r="N131" s="150"/>
      <c r="O131" s="152">
        <v>19824</v>
      </c>
      <c r="P131" s="150">
        <f t="shared" si="110"/>
        <v>5000</v>
      </c>
      <c r="Q131" s="150"/>
      <c r="R131" s="150">
        <v>5000</v>
      </c>
      <c r="S131" s="150">
        <f t="shared" si="111"/>
        <v>5000</v>
      </c>
      <c r="T131" s="150"/>
      <c r="U131" s="150">
        <v>5000</v>
      </c>
      <c r="V131" s="150">
        <v>5000</v>
      </c>
      <c r="W131" s="150">
        <f t="shared" si="112"/>
        <v>5000</v>
      </c>
      <c r="X131" s="150"/>
      <c r="Y131" s="150">
        <v>5000</v>
      </c>
      <c r="Z131" s="159">
        <f t="shared" si="107"/>
        <v>7000</v>
      </c>
      <c r="AA131" s="150"/>
      <c r="AB131" s="150">
        <v>7000</v>
      </c>
      <c r="AC131" s="150">
        <f t="shared" si="113"/>
        <v>14824</v>
      </c>
      <c r="AD131" s="150"/>
      <c r="AE131" s="150">
        <v>14824</v>
      </c>
      <c r="AF131" s="127" t="s">
        <v>315</v>
      </c>
      <c r="AG131" s="315"/>
      <c r="AH131" s="66">
        <v>1</v>
      </c>
      <c r="AI131" s="295"/>
    </row>
    <row r="132" spans="1:35" s="8" customFormat="1" ht="35.1" customHeight="1">
      <c r="A132" s="71" t="s">
        <v>363</v>
      </c>
      <c r="B132" s="178" t="s">
        <v>112</v>
      </c>
      <c r="C132" s="335"/>
      <c r="D132" s="215"/>
      <c r="E132" s="126"/>
      <c r="F132" s="215"/>
      <c r="G132" s="336"/>
      <c r="H132" s="76">
        <f t="shared" ref="H132:O132" si="115">SUM(H133:H134)</f>
        <v>12623</v>
      </c>
      <c r="I132" s="76">
        <f t="shared" si="115"/>
        <v>10439</v>
      </c>
      <c r="J132" s="76">
        <f t="shared" si="115"/>
        <v>0</v>
      </c>
      <c r="K132" s="76">
        <f t="shared" si="115"/>
        <v>0</v>
      </c>
      <c r="L132" s="76">
        <f t="shared" si="115"/>
        <v>10439</v>
      </c>
      <c r="M132" s="76">
        <f t="shared" si="115"/>
        <v>10439</v>
      </c>
      <c r="N132" s="76">
        <f t="shared" si="115"/>
        <v>0</v>
      </c>
      <c r="O132" s="76">
        <f t="shared" si="115"/>
        <v>10439</v>
      </c>
      <c r="P132" s="76">
        <f t="shared" ref="P132:AE132" si="116">SUM(P133:P134)</f>
        <v>7878</v>
      </c>
      <c r="Q132" s="76">
        <f t="shared" si="116"/>
        <v>0</v>
      </c>
      <c r="R132" s="76">
        <f t="shared" si="116"/>
        <v>7878</v>
      </c>
      <c r="S132" s="76">
        <f t="shared" si="116"/>
        <v>7878</v>
      </c>
      <c r="T132" s="76">
        <f t="shared" si="116"/>
        <v>0</v>
      </c>
      <c r="U132" s="76">
        <f t="shared" si="116"/>
        <v>7878</v>
      </c>
      <c r="V132" s="76">
        <f t="shared" si="116"/>
        <v>7878</v>
      </c>
      <c r="W132" s="76">
        <f t="shared" si="116"/>
        <v>7878</v>
      </c>
      <c r="X132" s="76">
        <f t="shared" si="116"/>
        <v>0</v>
      </c>
      <c r="Y132" s="76">
        <f t="shared" si="116"/>
        <v>7878</v>
      </c>
      <c r="Z132" s="76">
        <f t="shared" si="116"/>
        <v>2561</v>
      </c>
      <c r="AA132" s="76">
        <f t="shared" si="116"/>
        <v>0</v>
      </c>
      <c r="AB132" s="76">
        <f t="shared" si="116"/>
        <v>2561</v>
      </c>
      <c r="AC132" s="76">
        <f t="shared" si="116"/>
        <v>2561</v>
      </c>
      <c r="AD132" s="76">
        <f t="shared" si="116"/>
        <v>0</v>
      </c>
      <c r="AE132" s="76">
        <f t="shared" si="116"/>
        <v>2561</v>
      </c>
      <c r="AF132" s="349"/>
      <c r="AG132" s="350"/>
      <c r="AH132" s="76">
        <f>SUM(AH133:AH134)</f>
        <v>2</v>
      </c>
      <c r="AI132" s="76">
        <f>SUM(AI133:AI134)</f>
        <v>0</v>
      </c>
    </row>
    <row r="133" spans="1:35" s="8" customFormat="1" ht="35.1" customHeight="1">
      <c r="A133" s="589" t="s">
        <v>19</v>
      </c>
      <c r="B133" s="184" t="s">
        <v>364</v>
      </c>
      <c r="C133" s="335"/>
      <c r="D133" s="200" t="s">
        <v>139</v>
      </c>
      <c r="E133" s="200" t="s">
        <v>365</v>
      </c>
      <c r="F133" s="200" t="s">
        <v>135</v>
      </c>
      <c r="G133" s="354" t="s">
        <v>366</v>
      </c>
      <c r="H133" s="150">
        <v>9732</v>
      </c>
      <c r="I133" s="150">
        <v>8127</v>
      </c>
      <c r="J133" s="150"/>
      <c r="K133" s="150"/>
      <c r="L133" s="307">
        <v>8127</v>
      </c>
      <c r="M133" s="150">
        <f>SUM(N133:O133)</f>
        <v>8127</v>
      </c>
      <c r="N133" s="150"/>
      <c r="O133" s="307">
        <v>8127</v>
      </c>
      <c r="P133" s="150">
        <f>SUM(Q133:R133)</f>
        <v>5866</v>
      </c>
      <c r="Q133" s="150"/>
      <c r="R133" s="369">
        <v>5866</v>
      </c>
      <c r="S133" s="150">
        <f>SUM(T133:U133)</f>
        <v>5866</v>
      </c>
      <c r="T133" s="150"/>
      <c r="U133" s="369">
        <v>5866</v>
      </c>
      <c r="V133" s="369">
        <v>5866</v>
      </c>
      <c r="W133" s="150">
        <f>SUM(X133:Y133)</f>
        <v>5866</v>
      </c>
      <c r="X133" s="150"/>
      <c r="Y133" s="369">
        <v>5866</v>
      </c>
      <c r="Z133" s="159">
        <f>SUM(AA133:AB133)</f>
        <v>2261</v>
      </c>
      <c r="AA133" s="150"/>
      <c r="AB133" s="189">
        <v>2261</v>
      </c>
      <c r="AC133" s="150">
        <f>SUM(AD133:AE133)</f>
        <v>2261</v>
      </c>
      <c r="AD133" s="150"/>
      <c r="AE133" s="189">
        <v>2261</v>
      </c>
      <c r="AF133" s="127" t="s">
        <v>367</v>
      </c>
      <c r="AG133" s="315"/>
      <c r="AH133" s="66">
        <v>1</v>
      </c>
      <c r="AI133" s="295"/>
    </row>
    <row r="134" spans="1:35" s="8" customFormat="1" ht="72" customHeight="1">
      <c r="A134" s="589" t="s">
        <v>23</v>
      </c>
      <c r="B134" s="131" t="s">
        <v>368</v>
      </c>
      <c r="C134" s="335"/>
      <c r="D134" s="146" t="s">
        <v>139</v>
      </c>
      <c r="E134" s="127" t="s">
        <v>369</v>
      </c>
      <c r="F134" s="146" t="s">
        <v>135</v>
      </c>
      <c r="G134" s="149" t="s">
        <v>370</v>
      </c>
      <c r="H134" s="150">
        <v>2891</v>
      </c>
      <c r="I134" s="150">
        <v>2312</v>
      </c>
      <c r="J134" s="150"/>
      <c r="K134" s="150"/>
      <c r="L134" s="150">
        <f>M134</f>
        <v>2312</v>
      </c>
      <c r="M134" s="150">
        <f>SUM(N134:O134)</f>
        <v>2312</v>
      </c>
      <c r="N134" s="150"/>
      <c r="O134" s="150">
        <v>2312</v>
      </c>
      <c r="P134" s="150">
        <f>SUM(Q134:R134)</f>
        <v>2012</v>
      </c>
      <c r="Q134" s="150"/>
      <c r="R134" s="369">
        <v>2012</v>
      </c>
      <c r="S134" s="150">
        <f>SUM(T134:U134)</f>
        <v>2012</v>
      </c>
      <c r="T134" s="150"/>
      <c r="U134" s="369">
        <v>2012</v>
      </c>
      <c r="V134" s="369">
        <v>2012</v>
      </c>
      <c r="W134" s="150">
        <f>SUM(X134:Y134)</f>
        <v>2012</v>
      </c>
      <c r="X134" s="150"/>
      <c r="Y134" s="369">
        <v>2012</v>
      </c>
      <c r="Z134" s="159">
        <f>SUM(AA134:AB134)</f>
        <v>300</v>
      </c>
      <c r="AA134" s="150"/>
      <c r="AB134" s="150">
        <v>300</v>
      </c>
      <c r="AC134" s="150">
        <f>SUM(AD134:AE134)</f>
        <v>300</v>
      </c>
      <c r="AD134" s="150"/>
      <c r="AE134" s="150">
        <v>300</v>
      </c>
      <c r="AF134" s="127" t="s">
        <v>367</v>
      </c>
      <c r="AG134" s="315"/>
      <c r="AH134" s="66">
        <v>1</v>
      </c>
      <c r="AI134" s="295"/>
    </row>
    <row r="135" spans="1:35" s="9" customFormat="1" ht="35.1" customHeight="1">
      <c r="A135" s="71" t="s">
        <v>371</v>
      </c>
      <c r="B135" s="178" t="s">
        <v>113</v>
      </c>
      <c r="C135" s="355"/>
      <c r="D135" s="182"/>
      <c r="E135" s="181"/>
      <c r="F135" s="182"/>
      <c r="G135" s="336"/>
      <c r="H135" s="76">
        <f t="shared" ref="H135:O135" si="117">SUM(H136:H140)</f>
        <v>93222</v>
      </c>
      <c r="I135" s="76">
        <f t="shared" si="117"/>
        <v>71437</v>
      </c>
      <c r="J135" s="76">
        <f t="shared" si="117"/>
        <v>0</v>
      </c>
      <c r="K135" s="76">
        <f t="shared" si="117"/>
        <v>0</v>
      </c>
      <c r="L135" s="76">
        <f t="shared" si="117"/>
        <v>69540</v>
      </c>
      <c r="M135" s="76">
        <f t="shared" si="117"/>
        <v>69540</v>
      </c>
      <c r="N135" s="76">
        <f t="shared" si="117"/>
        <v>0</v>
      </c>
      <c r="O135" s="76">
        <f t="shared" si="117"/>
        <v>69540</v>
      </c>
      <c r="P135" s="76">
        <f t="shared" ref="P135:AE135" si="118">SUM(P136:P140)</f>
        <v>37276</v>
      </c>
      <c r="Q135" s="76">
        <f t="shared" si="118"/>
        <v>0</v>
      </c>
      <c r="R135" s="76">
        <f t="shared" si="118"/>
        <v>37276</v>
      </c>
      <c r="S135" s="76">
        <f t="shared" si="118"/>
        <v>37276</v>
      </c>
      <c r="T135" s="76">
        <f t="shared" si="118"/>
        <v>0</v>
      </c>
      <c r="U135" s="76">
        <f t="shared" si="118"/>
        <v>37276</v>
      </c>
      <c r="V135" s="76">
        <f t="shared" si="118"/>
        <v>37276</v>
      </c>
      <c r="W135" s="76">
        <f t="shared" si="118"/>
        <v>37276</v>
      </c>
      <c r="X135" s="76">
        <f t="shared" si="118"/>
        <v>0</v>
      </c>
      <c r="Y135" s="76">
        <f t="shared" si="118"/>
        <v>37276</v>
      </c>
      <c r="Z135" s="76">
        <f t="shared" si="118"/>
        <v>32252</v>
      </c>
      <c r="AA135" s="76">
        <f t="shared" si="118"/>
        <v>0</v>
      </c>
      <c r="AB135" s="76">
        <f t="shared" si="118"/>
        <v>32252</v>
      </c>
      <c r="AC135" s="76">
        <f t="shared" si="118"/>
        <v>32252</v>
      </c>
      <c r="AD135" s="76">
        <f t="shared" si="118"/>
        <v>0</v>
      </c>
      <c r="AE135" s="76">
        <f t="shared" si="118"/>
        <v>32252</v>
      </c>
      <c r="AF135" s="181"/>
      <c r="AG135" s="350"/>
      <c r="AH135" s="76">
        <f>SUM(AH136:AH140)</f>
        <v>5</v>
      </c>
      <c r="AI135" s="76">
        <f>SUM(AI136:AI140)</f>
        <v>0</v>
      </c>
    </row>
    <row r="136" spans="1:35" s="8" customFormat="1" ht="70.5" customHeight="1">
      <c r="A136" s="589" t="s">
        <v>19</v>
      </c>
      <c r="B136" s="131" t="s">
        <v>372</v>
      </c>
      <c r="C136" s="335"/>
      <c r="D136" s="146" t="s">
        <v>73</v>
      </c>
      <c r="E136" s="356" t="s">
        <v>373</v>
      </c>
      <c r="F136" s="146" t="s">
        <v>135</v>
      </c>
      <c r="G136" s="149" t="s">
        <v>374</v>
      </c>
      <c r="H136" s="150">
        <v>4747</v>
      </c>
      <c r="I136" s="150">
        <v>3513</v>
      </c>
      <c r="J136" s="150"/>
      <c r="K136" s="150"/>
      <c r="L136" s="150">
        <f>M136</f>
        <v>3259</v>
      </c>
      <c r="M136" s="150">
        <f>SUM(N136:O136)</f>
        <v>3259</v>
      </c>
      <c r="N136" s="150"/>
      <c r="O136" s="280">
        <v>3259</v>
      </c>
      <c r="P136" s="150">
        <f>SUM(Q136:R136)</f>
        <v>3000</v>
      </c>
      <c r="Q136" s="150"/>
      <c r="R136" s="150">
        <v>3000</v>
      </c>
      <c r="S136" s="150">
        <f>SUM(T136:U136)</f>
        <v>3000</v>
      </c>
      <c r="T136" s="150"/>
      <c r="U136" s="150">
        <v>3000</v>
      </c>
      <c r="V136" s="150">
        <v>3000</v>
      </c>
      <c r="W136" s="150">
        <f>SUM(X136:Y136)</f>
        <v>3000</v>
      </c>
      <c r="X136" s="150"/>
      <c r="Y136" s="150">
        <v>3000</v>
      </c>
      <c r="Z136" s="159">
        <f>SUM(AA136:AB136)</f>
        <v>259</v>
      </c>
      <c r="AA136" s="150"/>
      <c r="AB136" s="133">
        <v>259</v>
      </c>
      <c r="AC136" s="150">
        <f>SUM(AD136:AE136)</f>
        <v>259</v>
      </c>
      <c r="AD136" s="150"/>
      <c r="AE136" s="133">
        <v>259</v>
      </c>
      <c r="AF136" s="127" t="s">
        <v>375</v>
      </c>
      <c r="AG136" s="315"/>
      <c r="AH136" s="66">
        <v>1</v>
      </c>
      <c r="AI136" s="295"/>
    </row>
    <row r="137" spans="1:35" s="8" customFormat="1" ht="72" customHeight="1">
      <c r="A137" s="589" t="s">
        <v>23</v>
      </c>
      <c r="B137" s="131" t="s">
        <v>376</v>
      </c>
      <c r="C137" s="335"/>
      <c r="D137" s="146" t="s">
        <v>73</v>
      </c>
      <c r="E137" s="356" t="s">
        <v>377</v>
      </c>
      <c r="F137" s="146" t="s">
        <v>135</v>
      </c>
      <c r="G137" s="149" t="s">
        <v>378</v>
      </c>
      <c r="H137" s="150">
        <v>4794</v>
      </c>
      <c r="I137" s="150">
        <v>3783</v>
      </c>
      <c r="J137" s="150"/>
      <c r="K137" s="150"/>
      <c r="L137" s="150">
        <f>M137</f>
        <v>3783</v>
      </c>
      <c r="M137" s="150">
        <f>SUM(N137:O137)</f>
        <v>3783</v>
      </c>
      <c r="N137" s="150"/>
      <c r="O137" s="152">
        <v>3783</v>
      </c>
      <c r="P137" s="150">
        <f>SUM(Q137:R137)</f>
        <v>3000</v>
      </c>
      <c r="Q137" s="150"/>
      <c r="R137" s="150">
        <v>3000</v>
      </c>
      <c r="S137" s="150">
        <f>SUM(T137:U137)</f>
        <v>3000</v>
      </c>
      <c r="T137" s="150"/>
      <c r="U137" s="150">
        <v>3000</v>
      </c>
      <c r="V137" s="150">
        <v>3000</v>
      </c>
      <c r="W137" s="150">
        <f>SUM(X137:Y137)</f>
        <v>3000</v>
      </c>
      <c r="X137" s="150"/>
      <c r="Y137" s="150">
        <v>3000</v>
      </c>
      <c r="Z137" s="159">
        <f>SUM(AA137:AB137)</f>
        <v>783</v>
      </c>
      <c r="AA137" s="150"/>
      <c r="AB137" s="150">
        <v>783</v>
      </c>
      <c r="AC137" s="150">
        <f>SUM(AD137:AE137)</f>
        <v>783</v>
      </c>
      <c r="AD137" s="150"/>
      <c r="AE137" s="150">
        <v>783</v>
      </c>
      <c r="AF137" s="127" t="s">
        <v>375</v>
      </c>
      <c r="AG137" s="315"/>
      <c r="AH137" s="66">
        <v>1</v>
      </c>
      <c r="AI137" s="295"/>
    </row>
    <row r="138" spans="1:35" s="8" customFormat="1" ht="63" customHeight="1">
      <c r="A138" s="589" t="s">
        <v>25</v>
      </c>
      <c r="B138" s="131" t="s">
        <v>379</v>
      </c>
      <c r="C138" s="335"/>
      <c r="D138" s="146" t="s">
        <v>73</v>
      </c>
      <c r="E138" s="127" t="s">
        <v>380</v>
      </c>
      <c r="F138" s="146" t="s">
        <v>135</v>
      </c>
      <c r="G138" s="188" t="s">
        <v>381</v>
      </c>
      <c r="H138" s="150">
        <v>32426</v>
      </c>
      <c r="I138" s="150">
        <v>24932</v>
      </c>
      <c r="J138" s="150"/>
      <c r="K138" s="150"/>
      <c r="L138" s="150">
        <f>M138</f>
        <v>24932</v>
      </c>
      <c r="M138" s="150">
        <f>SUM(N138:O138)</f>
        <v>24932</v>
      </c>
      <c r="N138" s="150"/>
      <c r="O138" s="216">
        <v>24932</v>
      </c>
      <c r="P138" s="150">
        <f>SUM(Q138:R138)</f>
        <v>12000</v>
      </c>
      <c r="Q138" s="150"/>
      <c r="R138" s="224">
        <v>12000</v>
      </c>
      <c r="S138" s="150">
        <f>SUM(T138:U138)</f>
        <v>12000</v>
      </c>
      <c r="T138" s="150"/>
      <c r="U138" s="224">
        <v>12000</v>
      </c>
      <c r="V138" s="224">
        <v>12000</v>
      </c>
      <c r="W138" s="150">
        <f>SUM(X138:Y138)</f>
        <v>12000</v>
      </c>
      <c r="X138" s="150"/>
      <c r="Y138" s="224">
        <v>12000</v>
      </c>
      <c r="Z138" s="159">
        <f>SUM(AA138:AB138)</f>
        <v>12932</v>
      </c>
      <c r="AA138" s="224"/>
      <c r="AB138" s="155">
        <f>24932-12000</f>
        <v>12932</v>
      </c>
      <c r="AC138" s="150">
        <f>SUM(AD138:AE138)</f>
        <v>12932</v>
      </c>
      <c r="AD138" s="150"/>
      <c r="AE138" s="155">
        <f>24932-12000</f>
        <v>12932</v>
      </c>
      <c r="AF138" s="127" t="s">
        <v>375</v>
      </c>
      <c r="AG138" s="315"/>
      <c r="AH138" s="66">
        <v>1</v>
      </c>
      <c r="AI138" s="295"/>
    </row>
    <row r="139" spans="1:35" s="8" customFormat="1" ht="68.25" customHeight="1">
      <c r="A139" s="589" t="s">
        <v>190</v>
      </c>
      <c r="B139" s="131" t="s">
        <v>382</v>
      </c>
      <c r="C139" s="335"/>
      <c r="D139" s="146" t="s">
        <v>73</v>
      </c>
      <c r="E139" s="356" t="s">
        <v>383</v>
      </c>
      <c r="F139" s="146" t="s">
        <v>135</v>
      </c>
      <c r="G139" s="188" t="s">
        <v>384</v>
      </c>
      <c r="H139" s="150">
        <v>29811</v>
      </c>
      <c r="I139" s="150">
        <v>22778</v>
      </c>
      <c r="J139" s="150"/>
      <c r="K139" s="150"/>
      <c r="L139" s="150">
        <f>M139</f>
        <v>22778</v>
      </c>
      <c r="M139" s="150">
        <f>SUM(N139:O139)</f>
        <v>22778</v>
      </c>
      <c r="N139" s="150"/>
      <c r="O139" s="216">
        <v>22778</v>
      </c>
      <c r="P139" s="150">
        <f>SUM(Q139:R139)</f>
        <v>10000</v>
      </c>
      <c r="Q139" s="150"/>
      <c r="R139" s="150">
        <v>10000</v>
      </c>
      <c r="S139" s="150">
        <f>SUM(T139:U139)</f>
        <v>10000</v>
      </c>
      <c r="T139" s="150"/>
      <c r="U139" s="150">
        <v>10000</v>
      </c>
      <c r="V139" s="150">
        <v>10000</v>
      </c>
      <c r="W139" s="150">
        <f>SUM(X139:Y139)</f>
        <v>10000</v>
      </c>
      <c r="X139" s="150"/>
      <c r="Y139" s="150">
        <v>10000</v>
      </c>
      <c r="Z139" s="159">
        <f>SUM(AA139:AB139)</f>
        <v>12778</v>
      </c>
      <c r="AA139" s="150"/>
      <c r="AB139" s="150">
        <v>12778</v>
      </c>
      <c r="AC139" s="150">
        <f>SUM(AD139:AE139)</f>
        <v>12778</v>
      </c>
      <c r="AD139" s="150"/>
      <c r="AE139" s="150">
        <v>12778</v>
      </c>
      <c r="AF139" s="127" t="s">
        <v>375</v>
      </c>
      <c r="AG139" s="315"/>
      <c r="AH139" s="66">
        <v>1</v>
      </c>
      <c r="AI139" s="295"/>
    </row>
    <row r="140" spans="1:35" s="295" customFormat="1" ht="68.25" customHeight="1">
      <c r="A140" s="589" t="s">
        <v>194</v>
      </c>
      <c r="B140" s="131" t="s">
        <v>385</v>
      </c>
      <c r="C140" s="335"/>
      <c r="D140" s="146" t="s">
        <v>73</v>
      </c>
      <c r="E140" s="356" t="s">
        <v>386</v>
      </c>
      <c r="F140" s="146" t="s">
        <v>135</v>
      </c>
      <c r="G140" s="188" t="s">
        <v>387</v>
      </c>
      <c r="H140" s="150">
        <v>21444</v>
      </c>
      <c r="I140" s="150">
        <v>16431</v>
      </c>
      <c r="J140" s="150"/>
      <c r="K140" s="150"/>
      <c r="L140" s="150">
        <f>M140</f>
        <v>14788</v>
      </c>
      <c r="M140" s="150">
        <f>SUM(N140:O140)</f>
        <v>14788</v>
      </c>
      <c r="N140" s="150"/>
      <c r="O140" s="152">
        <v>14788</v>
      </c>
      <c r="P140" s="150">
        <f>SUM(Q140:R140)</f>
        <v>9276</v>
      </c>
      <c r="Q140" s="150"/>
      <c r="R140" s="330">
        <v>9276</v>
      </c>
      <c r="S140" s="150">
        <f>SUM(T140:U140)</f>
        <v>9276</v>
      </c>
      <c r="T140" s="150"/>
      <c r="U140" s="330">
        <v>9276</v>
      </c>
      <c r="V140" s="330">
        <v>9276</v>
      </c>
      <c r="W140" s="150">
        <f>SUM(X140:Y140)</f>
        <v>9276</v>
      </c>
      <c r="X140" s="150"/>
      <c r="Y140" s="330">
        <v>9276</v>
      </c>
      <c r="Z140" s="159">
        <f>SUM(AA140:AB140)</f>
        <v>5500</v>
      </c>
      <c r="AA140" s="150"/>
      <c r="AB140" s="150">
        <v>5500</v>
      </c>
      <c r="AC140" s="150">
        <f>SUM(AD140:AE140)</f>
        <v>5500</v>
      </c>
      <c r="AD140" s="150"/>
      <c r="AE140" s="150">
        <v>5500</v>
      </c>
      <c r="AF140" s="127" t="s">
        <v>375</v>
      </c>
      <c r="AG140" s="315"/>
      <c r="AH140" s="66">
        <v>1</v>
      </c>
    </row>
    <row r="141" spans="1:35" s="9" customFormat="1" ht="35.1" customHeight="1">
      <c r="A141" s="71" t="s">
        <v>388</v>
      </c>
      <c r="B141" s="178" t="s">
        <v>114</v>
      </c>
      <c r="C141" s="355"/>
      <c r="D141" s="182"/>
      <c r="E141" s="181"/>
      <c r="F141" s="182"/>
      <c r="G141" s="336"/>
      <c r="H141" s="76">
        <f t="shared" ref="H141:O141" si="119">SUM(H142:H144)</f>
        <v>63020</v>
      </c>
      <c r="I141" s="76">
        <f t="shared" si="119"/>
        <v>49440</v>
      </c>
      <c r="J141" s="76">
        <f t="shared" si="119"/>
        <v>0</v>
      </c>
      <c r="K141" s="76">
        <f t="shared" si="119"/>
        <v>0</v>
      </c>
      <c r="L141" s="76">
        <f t="shared" si="119"/>
        <v>45531</v>
      </c>
      <c r="M141" s="76">
        <f t="shared" si="119"/>
        <v>45531</v>
      </c>
      <c r="N141" s="76">
        <f t="shared" si="119"/>
        <v>0</v>
      </c>
      <c r="O141" s="76">
        <f t="shared" si="119"/>
        <v>45531</v>
      </c>
      <c r="P141" s="76">
        <f t="shared" ref="P141:AE141" si="120">SUM(P142:P144)</f>
        <v>24121</v>
      </c>
      <c r="Q141" s="76">
        <f t="shared" si="120"/>
        <v>0</v>
      </c>
      <c r="R141" s="76">
        <f t="shared" si="120"/>
        <v>24121</v>
      </c>
      <c r="S141" s="76">
        <f t="shared" si="120"/>
        <v>24121</v>
      </c>
      <c r="T141" s="76">
        <f t="shared" si="120"/>
        <v>0</v>
      </c>
      <c r="U141" s="76">
        <f t="shared" si="120"/>
        <v>24121</v>
      </c>
      <c r="V141" s="76">
        <f t="shared" si="120"/>
        <v>24121</v>
      </c>
      <c r="W141" s="76">
        <f t="shared" si="120"/>
        <v>24121</v>
      </c>
      <c r="X141" s="76">
        <f t="shared" si="120"/>
        <v>0</v>
      </c>
      <c r="Y141" s="76">
        <f t="shared" si="120"/>
        <v>24121</v>
      </c>
      <c r="Z141" s="76">
        <f t="shared" si="120"/>
        <v>21410</v>
      </c>
      <c r="AA141" s="76">
        <f t="shared" si="120"/>
        <v>0</v>
      </c>
      <c r="AB141" s="76">
        <f t="shared" si="120"/>
        <v>21410</v>
      </c>
      <c r="AC141" s="76">
        <f t="shared" si="120"/>
        <v>21410</v>
      </c>
      <c r="AD141" s="76">
        <f t="shared" si="120"/>
        <v>0</v>
      </c>
      <c r="AE141" s="76">
        <f t="shared" si="120"/>
        <v>21410</v>
      </c>
      <c r="AF141" s="181"/>
      <c r="AG141" s="350"/>
      <c r="AH141" s="76">
        <f>SUM(AH142:AH144)</f>
        <v>3</v>
      </c>
      <c r="AI141" s="76">
        <f>SUM(AI142:AI144)</f>
        <v>0</v>
      </c>
    </row>
    <row r="142" spans="1:35" s="8" customFormat="1" ht="70.5" customHeight="1">
      <c r="A142" s="590" t="s">
        <v>19</v>
      </c>
      <c r="B142" s="131" t="s">
        <v>389</v>
      </c>
      <c r="C142" s="335"/>
      <c r="D142" s="591" t="s">
        <v>390</v>
      </c>
      <c r="E142" s="206" t="s">
        <v>391</v>
      </c>
      <c r="F142" s="146" t="s">
        <v>135</v>
      </c>
      <c r="G142" s="188" t="s">
        <v>392</v>
      </c>
      <c r="H142" s="150">
        <v>21875</v>
      </c>
      <c r="I142" s="150">
        <v>16900</v>
      </c>
      <c r="J142" s="150"/>
      <c r="K142" s="150"/>
      <c r="L142" s="150">
        <f>M142</f>
        <v>15214</v>
      </c>
      <c r="M142" s="150">
        <f t="shared" ref="M142:M149" si="121">SUM(N142:O142)</f>
        <v>15214</v>
      </c>
      <c r="N142" s="150"/>
      <c r="O142" s="365">
        <v>15214</v>
      </c>
      <c r="P142" s="150">
        <f>SUM(Q142:R142)</f>
        <v>7000</v>
      </c>
      <c r="Q142" s="150"/>
      <c r="R142" s="150">
        <v>7000</v>
      </c>
      <c r="S142" s="150">
        <f>SUM(T142:U142)</f>
        <v>7000</v>
      </c>
      <c r="T142" s="150"/>
      <c r="U142" s="150">
        <v>7000</v>
      </c>
      <c r="V142" s="150">
        <v>7000</v>
      </c>
      <c r="W142" s="150">
        <f>SUM(X142:Y142)</f>
        <v>7000</v>
      </c>
      <c r="X142" s="150"/>
      <c r="Y142" s="150">
        <v>7000</v>
      </c>
      <c r="Z142" s="159">
        <f t="shared" ref="Z142:Z144" si="122">SUM(AA142:AB142)</f>
        <v>8214</v>
      </c>
      <c r="AA142" s="150"/>
      <c r="AB142" s="150">
        <v>8214</v>
      </c>
      <c r="AC142" s="150">
        <f>SUM(AD142:AE142)</f>
        <v>8214</v>
      </c>
      <c r="AD142" s="150"/>
      <c r="AE142" s="150">
        <v>8214</v>
      </c>
      <c r="AF142" s="127" t="s">
        <v>393</v>
      </c>
      <c r="AG142" s="315"/>
      <c r="AH142" s="66">
        <v>1</v>
      </c>
      <c r="AI142" s="295"/>
    </row>
    <row r="143" spans="1:35" s="8" customFormat="1" ht="63" customHeight="1">
      <c r="A143" s="589" t="s">
        <v>23</v>
      </c>
      <c r="B143" s="131" t="s">
        <v>394</v>
      </c>
      <c r="C143" s="335"/>
      <c r="D143" s="357" t="s">
        <v>390</v>
      </c>
      <c r="E143" s="206" t="s">
        <v>391</v>
      </c>
      <c r="F143" s="146" t="s">
        <v>135</v>
      </c>
      <c r="G143" s="188" t="s">
        <v>395</v>
      </c>
      <c r="H143" s="150">
        <v>28868</v>
      </c>
      <c r="I143" s="150">
        <v>22668</v>
      </c>
      <c r="J143" s="150"/>
      <c r="K143" s="150"/>
      <c r="L143" s="150">
        <f>M143</f>
        <v>20445</v>
      </c>
      <c r="M143" s="150">
        <f t="shared" si="121"/>
        <v>20445</v>
      </c>
      <c r="N143" s="150"/>
      <c r="O143" s="365">
        <v>20445</v>
      </c>
      <c r="P143" s="150">
        <f>SUM(Q143:R143)</f>
        <v>10000</v>
      </c>
      <c r="Q143" s="150"/>
      <c r="R143" s="150">
        <v>10000</v>
      </c>
      <c r="S143" s="150">
        <f>SUM(T143:U143)</f>
        <v>10000</v>
      </c>
      <c r="T143" s="150"/>
      <c r="U143" s="150">
        <v>10000</v>
      </c>
      <c r="V143" s="150">
        <v>10000</v>
      </c>
      <c r="W143" s="150">
        <f>SUM(X143:Y143)</f>
        <v>10000</v>
      </c>
      <c r="X143" s="150"/>
      <c r="Y143" s="150">
        <v>10000</v>
      </c>
      <c r="Z143" s="159">
        <f t="shared" si="122"/>
        <v>10445</v>
      </c>
      <c r="AA143" s="150"/>
      <c r="AB143" s="150">
        <v>10445</v>
      </c>
      <c r="AC143" s="150">
        <f>SUM(AD143:AE143)</f>
        <v>10445</v>
      </c>
      <c r="AD143" s="150"/>
      <c r="AE143" s="150">
        <v>10445</v>
      </c>
      <c r="AF143" s="127" t="s">
        <v>393</v>
      </c>
      <c r="AG143" s="315"/>
      <c r="AH143" s="66">
        <v>1</v>
      </c>
      <c r="AI143" s="295"/>
    </row>
    <row r="144" spans="1:35" s="8" customFormat="1" ht="70.5" customHeight="1">
      <c r="A144" s="590" t="s">
        <v>25</v>
      </c>
      <c r="B144" s="131" t="s">
        <v>396</v>
      </c>
      <c r="C144" s="335"/>
      <c r="D144" s="146" t="s">
        <v>390</v>
      </c>
      <c r="E144" s="356" t="s">
        <v>397</v>
      </c>
      <c r="F144" s="146" t="s">
        <v>135</v>
      </c>
      <c r="G144" s="149" t="s">
        <v>398</v>
      </c>
      <c r="H144" s="150">
        <v>12277</v>
      </c>
      <c r="I144" s="150">
        <v>9872</v>
      </c>
      <c r="J144" s="150"/>
      <c r="K144" s="150"/>
      <c r="L144" s="150">
        <f>M144</f>
        <v>9872</v>
      </c>
      <c r="M144" s="150">
        <f t="shared" si="121"/>
        <v>9872</v>
      </c>
      <c r="N144" s="150"/>
      <c r="O144" s="366">
        <v>9872</v>
      </c>
      <c r="P144" s="150">
        <f>SUM(Q144:R144)</f>
        <v>7121</v>
      </c>
      <c r="Q144" s="150"/>
      <c r="R144" s="370">
        <v>7121</v>
      </c>
      <c r="S144" s="150">
        <f>SUM(T144:U144)</f>
        <v>7121</v>
      </c>
      <c r="T144" s="150"/>
      <c r="U144" s="370">
        <v>7121</v>
      </c>
      <c r="V144" s="370">
        <v>7121</v>
      </c>
      <c r="W144" s="150">
        <f>SUM(X144:Y144)</f>
        <v>7121</v>
      </c>
      <c r="X144" s="150"/>
      <c r="Y144" s="370">
        <v>7121</v>
      </c>
      <c r="Z144" s="159">
        <f t="shared" si="122"/>
        <v>2751</v>
      </c>
      <c r="AA144" s="150"/>
      <c r="AB144" s="150">
        <v>2751</v>
      </c>
      <c r="AC144" s="150">
        <f>SUM(AD144:AE144)</f>
        <v>2751</v>
      </c>
      <c r="AD144" s="150"/>
      <c r="AE144" s="150">
        <v>2751</v>
      </c>
      <c r="AF144" s="127" t="s">
        <v>393</v>
      </c>
      <c r="AG144" s="315"/>
      <c r="AH144" s="66">
        <v>1</v>
      </c>
      <c r="AI144" s="295"/>
    </row>
    <row r="145" spans="1:35" s="8" customFormat="1" ht="44.65" customHeight="1">
      <c r="A145" s="588" t="s">
        <v>23</v>
      </c>
      <c r="B145" s="109" t="s">
        <v>124</v>
      </c>
      <c r="C145" s="70"/>
      <c r="D145" s="110"/>
      <c r="E145" s="111"/>
      <c r="F145" s="110"/>
      <c r="G145" s="68"/>
      <c r="H145" s="69">
        <f t="shared" ref="H145:AE145" si="123">H146+H150</f>
        <v>307157</v>
      </c>
      <c r="I145" s="69">
        <f t="shared" si="123"/>
        <v>277220</v>
      </c>
      <c r="J145" s="69">
        <f t="shared" si="123"/>
        <v>337</v>
      </c>
      <c r="K145" s="69">
        <f t="shared" si="123"/>
        <v>337</v>
      </c>
      <c r="L145" s="69">
        <f t="shared" si="123"/>
        <v>252915</v>
      </c>
      <c r="M145" s="69">
        <f t="shared" si="123"/>
        <v>248915</v>
      </c>
      <c r="N145" s="69">
        <f t="shared" si="123"/>
        <v>71564</v>
      </c>
      <c r="O145" s="69">
        <f t="shared" si="123"/>
        <v>177351</v>
      </c>
      <c r="P145" s="69">
        <f t="shared" si="123"/>
        <v>44696</v>
      </c>
      <c r="Q145" s="69">
        <f t="shared" si="123"/>
        <v>0</v>
      </c>
      <c r="R145" s="69">
        <f t="shared" si="123"/>
        <v>44696</v>
      </c>
      <c r="S145" s="69">
        <f t="shared" si="123"/>
        <v>44696</v>
      </c>
      <c r="T145" s="69">
        <f t="shared" si="123"/>
        <v>0</v>
      </c>
      <c r="U145" s="69">
        <f t="shared" si="123"/>
        <v>44696</v>
      </c>
      <c r="V145" s="69">
        <f t="shared" si="123"/>
        <v>44696</v>
      </c>
      <c r="W145" s="69">
        <f t="shared" si="123"/>
        <v>44696</v>
      </c>
      <c r="X145" s="69">
        <f t="shared" si="123"/>
        <v>0</v>
      </c>
      <c r="Y145" s="69">
        <f t="shared" si="123"/>
        <v>44696</v>
      </c>
      <c r="Z145" s="69">
        <f t="shared" si="123"/>
        <v>107821</v>
      </c>
      <c r="AA145" s="69">
        <f t="shared" si="123"/>
        <v>31282</v>
      </c>
      <c r="AB145" s="69">
        <f t="shared" si="123"/>
        <v>76539</v>
      </c>
      <c r="AC145" s="69">
        <f t="shared" si="123"/>
        <v>88801</v>
      </c>
      <c r="AD145" s="69">
        <f t="shared" si="123"/>
        <v>37000</v>
      </c>
      <c r="AE145" s="69">
        <f t="shared" si="123"/>
        <v>61801</v>
      </c>
      <c r="AF145" s="311"/>
      <c r="AG145" s="69"/>
      <c r="AH145" s="69">
        <f>AH146+AH150</f>
        <v>7</v>
      </c>
      <c r="AI145" s="69">
        <f>AI146</f>
        <v>0</v>
      </c>
    </row>
    <row r="146" spans="1:35" s="8" customFormat="1" ht="44.65" customHeight="1">
      <c r="A146" s="143" t="s">
        <v>130</v>
      </c>
      <c r="B146" s="144" t="s">
        <v>122</v>
      </c>
      <c r="C146" s="70"/>
      <c r="D146" s="110"/>
      <c r="E146" s="111"/>
      <c r="F146" s="110"/>
      <c r="G146" s="68"/>
      <c r="H146" s="69">
        <f t="shared" ref="H146:O146" si="124">SUM(H147:H149)</f>
        <v>200793</v>
      </c>
      <c r="I146" s="69">
        <f t="shared" si="124"/>
        <v>192667</v>
      </c>
      <c r="J146" s="69">
        <f t="shared" si="124"/>
        <v>337</v>
      </c>
      <c r="K146" s="69">
        <f t="shared" si="124"/>
        <v>337</v>
      </c>
      <c r="L146" s="69">
        <f t="shared" si="124"/>
        <v>181271</v>
      </c>
      <c r="M146" s="69">
        <f t="shared" si="124"/>
        <v>177271</v>
      </c>
      <c r="N146" s="69">
        <f t="shared" si="124"/>
        <v>71564</v>
      </c>
      <c r="O146" s="69">
        <f t="shared" si="124"/>
        <v>105707</v>
      </c>
      <c r="P146" s="69">
        <f t="shared" ref="P146:AE146" si="125">SUM(P147:P149)</f>
        <v>28682</v>
      </c>
      <c r="Q146" s="69">
        <f t="shared" si="125"/>
        <v>0</v>
      </c>
      <c r="R146" s="69">
        <f t="shared" si="125"/>
        <v>28682</v>
      </c>
      <c r="S146" s="69">
        <f t="shared" si="125"/>
        <v>28682</v>
      </c>
      <c r="T146" s="69">
        <f t="shared" si="125"/>
        <v>0</v>
      </c>
      <c r="U146" s="69">
        <f t="shared" si="125"/>
        <v>28682</v>
      </c>
      <c r="V146" s="69">
        <f t="shared" si="125"/>
        <v>28682</v>
      </c>
      <c r="W146" s="69">
        <f t="shared" si="125"/>
        <v>28682</v>
      </c>
      <c r="X146" s="69">
        <f t="shared" si="125"/>
        <v>0</v>
      </c>
      <c r="Y146" s="69">
        <f t="shared" si="125"/>
        <v>28682</v>
      </c>
      <c r="Z146" s="69">
        <f t="shared" si="125"/>
        <v>52191</v>
      </c>
      <c r="AA146" s="69">
        <f t="shared" si="125"/>
        <v>31282</v>
      </c>
      <c r="AB146" s="69">
        <f t="shared" si="125"/>
        <v>20909</v>
      </c>
      <c r="AC146" s="69">
        <f t="shared" si="125"/>
        <v>59509</v>
      </c>
      <c r="AD146" s="69">
        <f t="shared" si="125"/>
        <v>37000</v>
      </c>
      <c r="AE146" s="69">
        <f t="shared" si="125"/>
        <v>22509</v>
      </c>
      <c r="AF146" s="311"/>
      <c r="AG146" s="69"/>
      <c r="AH146" s="69">
        <f>SUM(AH147:AH149)</f>
        <v>3</v>
      </c>
      <c r="AI146" s="69">
        <f>SUM(AI147:AI149)</f>
        <v>0</v>
      </c>
    </row>
    <row r="147" spans="1:35" s="8" customFormat="1" ht="117" customHeight="1">
      <c r="A147" s="123">
        <v>1</v>
      </c>
      <c r="B147" s="131" t="s">
        <v>399</v>
      </c>
      <c r="C147" s="70"/>
      <c r="D147" s="123" t="s">
        <v>400</v>
      </c>
      <c r="E147" s="127" t="s">
        <v>401</v>
      </c>
      <c r="F147" s="358" t="s">
        <v>402</v>
      </c>
      <c r="G147" s="127" t="s">
        <v>403</v>
      </c>
      <c r="H147" s="150">
        <v>74150</v>
      </c>
      <c r="I147" s="150">
        <v>66024</v>
      </c>
      <c r="J147" s="150">
        <f>K147</f>
        <v>337</v>
      </c>
      <c r="K147" s="150">
        <v>337</v>
      </c>
      <c r="L147" s="224">
        <f>55897+4000</f>
        <v>59897</v>
      </c>
      <c r="M147" s="150">
        <f t="shared" si="121"/>
        <v>55897</v>
      </c>
      <c r="N147" s="223">
        <v>40897</v>
      </c>
      <c r="O147" s="224">
        <v>15000</v>
      </c>
      <c r="P147" s="150">
        <f t="shared" ref="P147:P149" si="126">SUM(Q147:R147)</f>
        <v>15000</v>
      </c>
      <c r="Q147" s="69"/>
      <c r="R147" s="150">
        <v>15000</v>
      </c>
      <c r="S147" s="150">
        <f t="shared" ref="S147:S149" si="127">SUM(T147:U147)</f>
        <v>15000</v>
      </c>
      <c r="T147" s="69"/>
      <c r="U147" s="150">
        <v>15000</v>
      </c>
      <c r="V147" s="150">
        <v>15000</v>
      </c>
      <c r="W147" s="150">
        <f t="shared" ref="W147:W149" si="128">SUM(X147:Y147)</f>
        <v>15000</v>
      </c>
      <c r="X147" s="69"/>
      <c r="Y147" s="150">
        <v>15000</v>
      </c>
      <c r="Z147" s="159">
        <f t="shared" ref="Z147:Z149" si="129">SUM(AA147:AB147)</f>
        <v>22000</v>
      </c>
      <c r="AA147" s="150">
        <v>22000</v>
      </c>
      <c r="AB147" s="150"/>
      <c r="AC147" s="150">
        <f t="shared" ref="AC147:AC149" si="130">SUM(AD147:AE147)</f>
        <v>22000</v>
      </c>
      <c r="AD147" s="150">
        <v>22000</v>
      </c>
      <c r="AE147" s="150"/>
      <c r="AF147" s="127" t="s">
        <v>153</v>
      </c>
      <c r="AG147" s="146"/>
      <c r="AH147" s="66">
        <v>1</v>
      </c>
      <c r="AI147" s="295"/>
    </row>
    <row r="148" spans="1:35" s="8" customFormat="1" ht="74.25" customHeight="1">
      <c r="A148" s="123">
        <v>2</v>
      </c>
      <c r="B148" s="131" t="s">
        <v>404</v>
      </c>
      <c r="C148" s="132"/>
      <c r="D148" s="146" t="s">
        <v>151</v>
      </c>
      <c r="E148" s="127" t="s">
        <v>405</v>
      </c>
      <c r="F148" s="146" t="s">
        <v>406</v>
      </c>
      <c r="G148" s="147" t="s">
        <v>407</v>
      </c>
      <c r="H148" s="148">
        <f>SUM(I148:J148)</f>
        <v>73948</v>
      </c>
      <c r="I148" s="156">
        <v>73948</v>
      </c>
      <c r="J148" s="150"/>
      <c r="K148" s="150"/>
      <c r="L148" s="367">
        <v>73948</v>
      </c>
      <c r="M148" s="150">
        <f t="shared" si="121"/>
        <v>73948</v>
      </c>
      <c r="N148" s="150"/>
      <c r="O148" s="367">
        <v>73948</v>
      </c>
      <c r="P148" s="150">
        <f t="shared" si="126"/>
        <v>4400</v>
      </c>
      <c r="Q148" s="154"/>
      <c r="R148" s="341">
        <v>4400</v>
      </c>
      <c r="S148" s="150">
        <f t="shared" si="127"/>
        <v>4400</v>
      </c>
      <c r="T148" s="154"/>
      <c r="U148" s="341">
        <v>4400</v>
      </c>
      <c r="V148" s="341">
        <v>4400</v>
      </c>
      <c r="W148" s="150">
        <f t="shared" si="128"/>
        <v>4400</v>
      </c>
      <c r="X148" s="160"/>
      <c r="Y148" s="341">
        <v>4400</v>
      </c>
      <c r="Z148" s="159">
        <f t="shared" si="129"/>
        <v>13400</v>
      </c>
      <c r="AA148" s="154"/>
      <c r="AB148" s="154">
        <v>13400</v>
      </c>
      <c r="AC148" s="150">
        <f t="shared" si="130"/>
        <v>15000</v>
      </c>
      <c r="AD148" s="154"/>
      <c r="AE148" s="372">
        <v>15000</v>
      </c>
      <c r="AF148" s="127" t="s">
        <v>408</v>
      </c>
      <c r="AG148" s="146"/>
      <c r="AH148" s="66">
        <v>1</v>
      </c>
      <c r="AI148" s="295"/>
    </row>
    <row r="149" spans="1:35" s="8" customFormat="1" ht="62.1" customHeight="1">
      <c r="A149" s="130">
        <v>3</v>
      </c>
      <c r="B149" s="592" t="s">
        <v>409</v>
      </c>
      <c r="C149" s="132"/>
      <c r="D149" s="130" t="s">
        <v>133</v>
      </c>
      <c r="E149" s="356" t="s">
        <v>410</v>
      </c>
      <c r="F149" s="130" t="s">
        <v>152</v>
      </c>
      <c r="G149" s="149" t="s">
        <v>411</v>
      </c>
      <c r="H149" s="150">
        <f>I149</f>
        <v>52695</v>
      </c>
      <c r="I149" s="150">
        <v>52695</v>
      </c>
      <c r="J149" s="150"/>
      <c r="K149" s="150"/>
      <c r="L149" s="150">
        <f>M149</f>
        <v>47426</v>
      </c>
      <c r="M149" s="150">
        <f t="shared" si="121"/>
        <v>47426</v>
      </c>
      <c r="N149" s="216">
        <f>39426-8759</f>
        <v>30667</v>
      </c>
      <c r="O149" s="216">
        <f>8000+8759</f>
        <v>16759</v>
      </c>
      <c r="P149" s="150">
        <f t="shared" si="126"/>
        <v>9282</v>
      </c>
      <c r="Q149" s="154"/>
      <c r="R149" s="155">
        <v>9282</v>
      </c>
      <c r="S149" s="150">
        <f t="shared" si="127"/>
        <v>9282</v>
      </c>
      <c r="T149" s="154"/>
      <c r="U149" s="155">
        <v>9282</v>
      </c>
      <c r="V149" s="155">
        <v>9282</v>
      </c>
      <c r="W149" s="150">
        <f t="shared" si="128"/>
        <v>9282</v>
      </c>
      <c r="X149" s="160"/>
      <c r="Y149" s="155">
        <v>9282</v>
      </c>
      <c r="Z149" s="159">
        <f t="shared" si="129"/>
        <v>16791</v>
      </c>
      <c r="AA149" s="154">
        <v>9282</v>
      </c>
      <c r="AB149" s="154">
        <f>16791-9282</f>
        <v>7509</v>
      </c>
      <c r="AC149" s="150">
        <f t="shared" si="130"/>
        <v>22509</v>
      </c>
      <c r="AD149" s="154">
        <v>15000</v>
      </c>
      <c r="AE149" s="154">
        <f>16791-9282</f>
        <v>7509</v>
      </c>
      <c r="AF149" s="127" t="s">
        <v>153</v>
      </c>
      <c r="AG149" s="146"/>
      <c r="AH149" s="66">
        <v>1</v>
      </c>
      <c r="AI149" s="295"/>
    </row>
    <row r="150" spans="1:35" s="13" customFormat="1" ht="62.1" customHeight="1">
      <c r="A150" s="143" t="s">
        <v>163</v>
      </c>
      <c r="B150" s="144" t="s">
        <v>123</v>
      </c>
      <c r="C150" s="187"/>
      <c r="D150" s="143"/>
      <c r="E150" s="491"/>
      <c r="F150" s="143"/>
      <c r="G150" s="210"/>
      <c r="H150" s="142">
        <f t="shared" ref="H150:AE150" si="131">H151</f>
        <v>106364</v>
      </c>
      <c r="I150" s="142">
        <f t="shared" si="131"/>
        <v>84553</v>
      </c>
      <c r="J150" s="142">
        <f t="shared" si="131"/>
        <v>0</v>
      </c>
      <c r="K150" s="142">
        <f t="shared" si="131"/>
        <v>0</v>
      </c>
      <c r="L150" s="142">
        <f t="shared" si="131"/>
        <v>71644</v>
      </c>
      <c r="M150" s="142">
        <f t="shared" si="131"/>
        <v>71644</v>
      </c>
      <c r="N150" s="142">
        <f t="shared" si="131"/>
        <v>0</v>
      </c>
      <c r="O150" s="142">
        <f t="shared" si="131"/>
        <v>71644</v>
      </c>
      <c r="P150" s="142">
        <f t="shared" si="131"/>
        <v>16014</v>
      </c>
      <c r="Q150" s="142">
        <f t="shared" si="131"/>
        <v>0</v>
      </c>
      <c r="R150" s="142">
        <f t="shared" si="131"/>
        <v>16014</v>
      </c>
      <c r="S150" s="142">
        <f t="shared" si="131"/>
        <v>16014</v>
      </c>
      <c r="T150" s="142">
        <f t="shared" si="131"/>
        <v>0</v>
      </c>
      <c r="U150" s="142">
        <f t="shared" si="131"/>
        <v>16014</v>
      </c>
      <c r="V150" s="142">
        <f t="shared" si="131"/>
        <v>16014</v>
      </c>
      <c r="W150" s="142">
        <f t="shared" si="131"/>
        <v>16014</v>
      </c>
      <c r="X150" s="142">
        <f t="shared" si="131"/>
        <v>0</v>
      </c>
      <c r="Y150" s="142">
        <f t="shared" si="131"/>
        <v>16014</v>
      </c>
      <c r="Z150" s="142">
        <f t="shared" si="131"/>
        <v>55630</v>
      </c>
      <c r="AA150" s="142">
        <f t="shared" si="131"/>
        <v>0</v>
      </c>
      <c r="AB150" s="142">
        <f t="shared" si="131"/>
        <v>55630</v>
      </c>
      <c r="AC150" s="142">
        <f t="shared" si="131"/>
        <v>29292</v>
      </c>
      <c r="AD150" s="142">
        <f t="shared" si="131"/>
        <v>0</v>
      </c>
      <c r="AE150" s="142">
        <f t="shared" si="131"/>
        <v>39292</v>
      </c>
      <c r="AF150" s="119"/>
      <c r="AG150" s="192"/>
      <c r="AH150" s="142">
        <f>AH151</f>
        <v>4</v>
      </c>
      <c r="AI150" s="351"/>
    </row>
    <row r="151" spans="1:35" s="12" customFormat="1" ht="62.1" customHeight="1">
      <c r="A151" s="140">
        <v>1</v>
      </c>
      <c r="B151" s="175" t="s">
        <v>412</v>
      </c>
      <c r="C151" s="176"/>
      <c r="D151" s="140"/>
      <c r="E151" s="360"/>
      <c r="F151" s="140"/>
      <c r="G151" s="208"/>
      <c r="H151" s="69">
        <f t="shared" ref="H151:AE151" si="132">H152+H156</f>
        <v>106364</v>
      </c>
      <c r="I151" s="69">
        <f t="shared" si="132"/>
        <v>84553</v>
      </c>
      <c r="J151" s="69">
        <f t="shared" si="132"/>
        <v>0</v>
      </c>
      <c r="K151" s="69">
        <f t="shared" si="132"/>
        <v>0</v>
      </c>
      <c r="L151" s="69">
        <f t="shared" si="132"/>
        <v>71644</v>
      </c>
      <c r="M151" s="69">
        <f t="shared" si="132"/>
        <v>71644</v>
      </c>
      <c r="N151" s="69">
        <f t="shared" si="132"/>
        <v>0</v>
      </c>
      <c r="O151" s="69">
        <f t="shared" si="132"/>
        <v>71644</v>
      </c>
      <c r="P151" s="69">
        <f t="shared" si="132"/>
        <v>16014</v>
      </c>
      <c r="Q151" s="69">
        <f t="shared" si="132"/>
        <v>0</v>
      </c>
      <c r="R151" s="69">
        <f t="shared" si="132"/>
        <v>16014</v>
      </c>
      <c r="S151" s="69">
        <f t="shared" si="132"/>
        <v>16014</v>
      </c>
      <c r="T151" s="69">
        <f t="shared" si="132"/>
        <v>0</v>
      </c>
      <c r="U151" s="69">
        <f t="shared" si="132"/>
        <v>16014</v>
      </c>
      <c r="V151" s="69">
        <f t="shared" si="132"/>
        <v>16014</v>
      </c>
      <c r="W151" s="69">
        <f t="shared" si="132"/>
        <v>16014</v>
      </c>
      <c r="X151" s="69">
        <f t="shared" si="132"/>
        <v>0</v>
      </c>
      <c r="Y151" s="69">
        <f t="shared" si="132"/>
        <v>16014</v>
      </c>
      <c r="Z151" s="69">
        <f t="shared" si="132"/>
        <v>55630</v>
      </c>
      <c r="AA151" s="69">
        <f t="shared" si="132"/>
        <v>0</v>
      </c>
      <c r="AB151" s="69">
        <f t="shared" si="132"/>
        <v>55630</v>
      </c>
      <c r="AC151" s="69">
        <f t="shared" si="132"/>
        <v>29292</v>
      </c>
      <c r="AD151" s="69">
        <f t="shared" si="132"/>
        <v>0</v>
      </c>
      <c r="AE151" s="69">
        <f t="shared" si="132"/>
        <v>39292</v>
      </c>
      <c r="AF151" s="112"/>
      <c r="AG151" s="177"/>
      <c r="AH151" s="69">
        <f>AH152+AH156</f>
        <v>4</v>
      </c>
      <c r="AI151" s="69">
        <f>AI152+AI156</f>
        <v>0</v>
      </c>
    </row>
    <row r="152" spans="1:35" s="9" customFormat="1" ht="62.1" customHeight="1">
      <c r="A152" s="180" t="s">
        <v>413</v>
      </c>
      <c r="B152" s="178" t="s">
        <v>108</v>
      </c>
      <c r="C152" s="179"/>
      <c r="D152" s="180"/>
      <c r="E152" s="361"/>
      <c r="F152" s="180"/>
      <c r="G152" s="183"/>
      <c r="H152" s="76">
        <f t="shared" ref="H152:AE152" si="133">SUM(H153:H155)</f>
        <v>80925</v>
      </c>
      <c r="I152" s="76">
        <f t="shared" si="133"/>
        <v>64024</v>
      </c>
      <c r="J152" s="76">
        <f t="shared" si="133"/>
        <v>0</v>
      </c>
      <c r="K152" s="76">
        <f t="shared" si="133"/>
        <v>0</v>
      </c>
      <c r="L152" s="76">
        <f t="shared" si="133"/>
        <v>53838</v>
      </c>
      <c r="M152" s="76">
        <f t="shared" si="133"/>
        <v>53838</v>
      </c>
      <c r="N152" s="76">
        <f t="shared" si="133"/>
        <v>0</v>
      </c>
      <c r="O152" s="76">
        <f t="shared" si="133"/>
        <v>53838</v>
      </c>
      <c r="P152" s="76">
        <f t="shared" si="133"/>
        <v>7500</v>
      </c>
      <c r="Q152" s="76">
        <f t="shared" si="133"/>
        <v>0</v>
      </c>
      <c r="R152" s="76">
        <f t="shared" si="133"/>
        <v>7500</v>
      </c>
      <c r="S152" s="76">
        <f t="shared" si="133"/>
        <v>7500</v>
      </c>
      <c r="T152" s="76">
        <f t="shared" si="133"/>
        <v>0</v>
      </c>
      <c r="U152" s="76">
        <f t="shared" si="133"/>
        <v>7500</v>
      </c>
      <c r="V152" s="76">
        <f t="shared" si="133"/>
        <v>7500</v>
      </c>
      <c r="W152" s="76">
        <f t="shared" si="133"/>
        <v>7500</v>
      </c>
      <c r="X152" s="76">
        <f t="shared" si="133"/>
        <v>0</v>
      </c>
      <c r="Y152" s="76">
        <f t="shared" si="133"/>
        <v>7500</v>
      </c>
      <c r="Z152" s="76">
        <f t="shared" si="133"/>
        <v>46338</v>
      </c>
      <c r="AA152" s="76">
        <f t="shared" si="133"/>
        <v>0</v>
      </c>
      <c r="AB152" s="76">
        <f t="shared" si="133"/>
        <v>46338</v>
      </c>
      <c r="AC152" s="76">
        <f t="shared" si="133"/>
        <v>20000</v>
      </c>
      <c r="AD152" s="76">
        <f t="shared" si="133"/>
        <v>0</v>
      </c>
      <c r="AE152" s="76">
        <f t="shared" si="133"/>
        <v>30000</v>
      </c>
      <c r="AF152" s="181"/>
      <c r="AG152" s="182"/>
      <c r="AH152" s="76">
        <f>SUM(AH153:AH155)</f>
        <v>3</v>
      </c>
      <c r="AI152" s="353"/>
    </row>
    <row r="153" spans="1:35" s="8" customFormat="1" ht="62.1" customHeight="1">
      <c r="A153" s="589" t="s">
        <v>19</v>
      </c>
      <c r="B153" s="184" t="s">
        <v>414</v>
      </c>
      <c r="C153" s="328"/>
      <c r="D153" s="171" t="s">
        <v>165</v>
      </c>
      <c r="E153" s="331" t="s">
        <v>415</v>
      </c>
      <c r="F153" s="226" t="s">
        <v>141</v>
      </c>
      <c r="G153" s="316" t="s">
        <v>416</v>
      </c>
      <c r="H153" s="330">
        <v>22692</v>
      </c>
      <c r="I153" s="330">
        <v>17680</v>
      </c>
      <c r="J153" s="150"/>
      <c r="K153" s="150"/>
      <c r="L153" s="338">
        <v>17680</v>
      </c>
      <c r="M153" s="150">
        <f>SUM(N153:O153)</f>
        <v>17680</v>
      </c>
      <c r="N153" s="216"/>
      <c r="O153" s="338">
        <v>17680</v>
      </c>
      <c r="P153" s="150">
        <f>SUM(Q153:R153)</f>
        <v>3500</v>
      </c>
      <c r="Q153" s="154"/>
      <c r="R153" s="340">
        <v>3500</v>
      </c>
      <c r="S153" s="150">
        <f>SUM(T153:U153)</f>
        <v>3500</v>
      </c>
      <c r="T153" s="154"/>
      <c r="U153" s="340">
        <v>3500</v>
      </c>
      <c r="V153" s="340">
        <v>3500</v>
      </c>
      <c r="W153" s="150">
        <f>SUM(X153:Y153)</f>
        <v>3500</v>
      </c>
      <c r="X153" s="154"/>
      <c r="Y153" s="340">
        <v>3500</v>
      </c>
      <c r="Z153" s="150">
        <f>SUM(AA153:AB153)</f>
        <v>14180</v>
      </c>
      <c r="AA153" s="154"/>
      <c r="AB153" s="154">
        <v>14180</v>
      </c>
      <c r="AC153" s="150"/>
      <c r="AD153" s="154"/>
      <c r="AE153" s="154">
        <v>10000</v>
      </c>
      <c r="AF153" s="200" t="s">
        <v>284</v>
      </c>
      <c r="AG153" s="146"/>
      <c r="AH153" s="66">
        <v>1</v>
      </c>
      <c r="AI153" s="295"/>
    </row>
    <row r="154" spans="1:35" s="8" customFormat="1" ht="62.1" customHeight="1">
      <c r="A154" s="589" t="s">
        <v>23</v>
      </c>
      <c r="B154" s="184" t="s">
        <v>417</v>
      </c>
      <c r="C154" s="328"/>
      <c r="D154" s="171" t="s">
        <v>165</v>
      </c>
      <c r="E154" s="331" t="s">
        <v>418</v>
      </c>
      <c r="F154" s="226" t="s">
        <v>141</v>
      </c>
      <c r="G154" s="316" t="s">
        <v>419</v>
      </c>
      <c r="H154" s="330">
        <v>29029</v>
      </c>
      <c r="I154" s="330">
        <v>22388</v>
      </c>
      <c r="J154" s="150"/>
      <c r="K154" s="150"/>
      <c r="L154" s="216">
        <v>20246</v>
      </c>
      <c r="M154" s="150">
        <f>SUM(N154:O154)</f>
        <v>20246</v>
      </c>
      <c r="N154" s="216"/>
      <c r="O154" s="216">
        <v>20246</v>
      </c>
      <c r="P154" s="150">
        <f>SUM(Q154:R154)</f>
        <v>4000</v>
      </c>
      <c r="Q154" s="154"/>
      <c r="R154" s="340">
        <v>4000</v>
      </c>
      <c r="S154" s="150">
        <f>SUM(T154:U154)</f>
        <v>4000</v>
      </c>
      <c r="T154" s="154"/>
      <c r="U154" s="340">
        <v>4000</v>
      </c>
      <c r="V154" s="340">
        <v>4000</v>
      </c>
      <c r="W154" s="150">
        <f>SUM(X154:Y154)</f>
        <v>4000</v>
      </c>
      <c r="X154" s="154"/>
      <c r="Y154" s="340">
        <v>4000</v>
      </c>
      <c r="Z154" s="150">
        <f>SUM(AA154:AB154)</f>
        <v>16246</v>
      </c>
      <c r="AA154" s="154"/>
      <c r="AB154" s="371">
        <f>20246-4000</f>
        <v>16246</v>
      </c>
      <c r="AC154" s="150">
        <f>SUM(AD154:AE154)</f>
        <v>10000</v>
      </c>
      <c r="AD154" s="154"/>
      <c r="AE154" s="154">
        <v>10000</v>
      </c>
      <c r="AF154" s="200" t="s">
        <v>284</v>
      </c>
      <c r="AG154" s="146"/>
      <c r="AH154" s="66">
        <v>1</v>
      </c>
      <c r="AI154" s="295"/>
    </row>
    <row r="155" spans="1:35" s="8" customFormat="1" ht="62.1" customHeight="1">
      <c r="A155" s="589" t="s">
        <v>25</v>
      </c>
      <c r="B155" s="184" t="s">
        <v>420</v>
      </c>
      <c r="C155" s="132"/>
      <c r="D155" s="200" t="s">
        <v>165</v>
      </c>
      <c r="E155" s="200" t="s">
        <v>421</v>
      </c>
      <c r="F155" s="200" t="s">
        <v>141</v>
      </c>
      <c r="G155" s="200" t="s">
        <v>422</v>
      </c>
      <c r="H155" s="150">
        <v>29204</v>
      </c>
      <c r="I155" s="150">
        <v>23956</v>
      </c>
      <c r="J155" s="150"/>
      <c r="K155" s="150"/>
      <c r="L155" s="216">
        <v>15912</v>
      </c>
      <c r="M155" s="150">
        <f>SUM(N155:O155)</f>
        <v>15912</v>
      </c>
      <c r="N155" s="216"/>
      <c r="O155" s="216">
        <v>15912</v>
      </c>
      <c r="P155" s="150"/>
      <c r="Q155" s="154"/>
      <c r="R155" s="155"/>
      <c r="S155" s="150"/>
      <c r="T155" s="154"/>
      <c r="U155" s="155"/>
      <c r="V155" s="155"/>
      <c r="W155" s="150"/>
      <c r="X155" s="160"/>
      <c r="Y155" s="155"/>
      <c r="Z155" s="150">
        <f>SUM(AA155:AB155)</f>
        <v>15912</v>
      </c>
      <c r="AA155" s="154"/>
      <c r="AB155" s="216">
        <v>15912</v>
      </c>
      <c r="AC155" s="150">
        <f>SUM(AD155:AE155)</f>
        <v>10000</v>
      </c>
      <c r="AD155" s="154"/>
      <c r="AE155" s="154">
        <v>10000</v>
      </c>
      <c r="AF155" s="200" t="s">
        <v>284</v>
      </c>
      <c r="AG155" s="146"/>
      <c r="AH155" s="66">
        <v>1</v>
      </c>
      <c r="AI155" s="295"/>
    </row>
    <row r="156" spans="1:35" s="9" customFormat="1" ht="62.1" customHeight="1">
      <c r="A156" s="180" t="s">
        <v>423</v>
      </c>
      <c r="B156" s="362" t="s">
        <v>112</v>
      </c>
      <c r="C156" s="179"/>
      <c r="D156" s="363"/>
      <c r="E156" s="363"/>
      <c r="F156" s="363"/>
      <c r="G156" s="363"/>
      <c r="H156" s="76">
        <f t="shared" ref="H156:AE156" si="134">H157</f>
        <v>25439</v>
      </c>
      <c r="I156" s="76">
        <f t="shared" si="134"/>
        <v>20529</v>
      </c>
      <c r="J156" s="76">
        <f t="shared" si="134"/>
        <v>0</v>
      </c>
      <c r="K156" s="76">
        <f t="shared" si="134"/>
        <v>0</v>
      </c>
      <c r="L156" s="76">
        <f t="shared" si="134"/>
        <v>17806</v>
      </c>
      <c r="M156" s="76">
        <f t="shared" si="134"/>
        <v>17806</v>
      </c>
      <c r="N156" s="76">
        <f t="shared" si="134"/>
        <v>0</v>
      </c>
      <c r="O156" s="76">
        <f t="shared" si="134"/>
        <v>17806</v>
      </c>
      <c r="P156" s="76">
        <f t="shared" si="134"/>
        <v>8514</v>
      </c>
      <c r="Q156" s="76">
        <f t="shared" si="134"/>
        <v>0</v>
      </c>
      <c r="R156" s="76">
        <f t="shared" si="134"/>
        <v>8514</v>
      </c>
      <c r="S156" s="76">
        <f t="shared" si="134"/>
        <v>8514</v>
      </c>
      <c r="T156" s="76">
        <f t="shared" si="134"/>
        <v>0</v>
      </c>
      <c r="U156" s="76">
        <f t="shared" si="134"/>
        <v>8514</v>
      </c>
      <c r="V156" s="76">
        <f t="shared" si="134"/>
        <v>8514</v>
      </c>
      <c r="W156" s="76">
        <f t="shared" si="134"/>
        <v>8514</v>
      </c>
      <c r="X156" s="76">
        <f t="shared" si="134"/>
        <v>0</v>
      </c>
      <c r="Y156" s="76">
        <f t="shared" si="134"/>
        <v>8514</v>
      </c>
      <c r="Z156" s="76">
        <f t="shared" si="134"/>
        <v>9292</v>
      </c>
      <c r="AA156" s="76">
        <f t="shared" si="134"/>
        <v>0</v>
      </c>
      <c r="AB156" s="76">
        <f t="shared" si="134"/>
        <v>9292</v>
      </c>
      <c r="AC156" s="76">
        <f t="shared" si="134"/>
        <v>9292</v>
      </c>
      <c r="AD156" s="76">
        <f t="shared" si="134"/>
        <v>0</v>
      </c>
      <c r="AE156" s="76">
        <f t="shared" si="134"/>
        <v>9292</v>
      </c>
      <c r="AF156" s="363"/>
      <c r="AG156" s="182"/>
      <c r="AH156" s="76">
        <f>AH157</f>
        <v>1</v>
      </c>
      <c r="AI156" s="76">
        <f>AI157</f>
        <v>0</v>
      </c>
    </row>
    <row r="157" spans="1:35" s="8" customFormat="1" ht="66.75" customHeight="1">
      <c r="A157" s="589" t="s">
        <v>19</v>
      </c>
      <c r="B157" s="131" t="s">
        <v>424</v>
      </c>
      <c r="C157" s="335"/>
      <c r="D157" s="146" t="s">
        <v>139</v>
      </c>
      <c r="E157" s="127" t="s">
        <v>425</v>
      </c>
      <c r="F157" s="146" t="s">
        <v>141</v>
      </c>
      <c r="G157" s="188" t="s">
        <v>426</v>
      </c>
      <c r="H157" s="150">
        <v>25439</v>
      </c>
      <c r="I157" s="150">
        <v>20529</v>
      </c>
      <c r="J157" s="150"/>
      <c r="K157" s="150"/>
      <c r="L157" s="150">
        <f>M157</f>
        <v>17806</v>
      </c>
      <c r="M157" s="150">
        <f>SUM(N157:O157)</f>
        <v>17806</v>
      </c>
      <c r="N157" s="150"/>
      <c r="O157" s="338">
        <v>17806</v>
      </c>
      <c r="P157" s="150">
        <f>SUM(Q157:R157)</f>
        <v>8514</v>
      </c>
      <c r="Q157" s="150"/>
      <c r="R157" s="330">
        <v>8514</v>
      </c>
      <c r="S157" s="150">
        <f>SUM(T157:U157)</f>
        <v>8514</v>
      </c>
      <c r="T157" s="150"/>
      <c r="U157" s="330">
        <v>8514</v>
      </c>
      <c r="V157" s="330">
        <v>8514</v>
      </c>
      <c r="W157" s="150">
        <f>SUM(X157:Y157)</f>
        <v>8514</v>
      </c>
      <c r="X157" s="150"/>
      <c r="Y157" s="330">
        <v>8514</v>
      </c>
      <c r="Z157" s="159">
        <f>SUM(AA157:AB157)</f>
        <v>9292</v>
      </c>
      <c r="AA157" s="150"/>
      <c r="AB157" s="150">
        <v>9292</v>
      </c>
      <c r="AC157" s="150">
        <f>SUM(AD157:AE157)</f>
        <v>9292</v>
      </c>
      <c r="AD157" s="150"/>
      <c r="AE157" s="150">
        <v>9292</v>
      </c>
      <c r="AF157" s="127" t="s">
        <v>367</v>
      </c>
      <c r="AG157" s="315"/>
      <c r="AH157" s="66">
        <v>1</v>
      </c>
      <c r="AI157" s="295"/>
    </row>
    <row r="158" spans="1:35" s="8" customFormat="1" ht="35.1" customHeight="1">
      <c r="A158" s="587" t="s">
        <v>25</v>
      </c>
      <c r="B158" s="141" t="s">
        <v>125</v>
      </c>
      <c r="C158" s="70"/>
      <c r="D158" s="110"/>
      <c r="E158" s="111"/>
      <c r="F158" s="110"/>
      <c r="G158" s="68"/>
      <c r="H158" s="142">
        <f t="shared" ref="H158:AE158" si="135">H159+H188</f>
        <v>3229332</v>
      </c>
      <c r="I158" s="142">
        <f t="shared" si="135"/>
        <v>2487875</v>
      </c>
      <c r="J158" s="142">
        <f t="shared" si="135"/>
        <v>0</v>
      </c>
      <c r="K158" s="142">
        <f t="shared" si="135"/>
        <v>0</v>
      </c>
      <c r="L158" s="142">
        <f t="shared" si="135"/>
        <v>1986385.2</v>
      </c>
      <c r="M158" s="142">
        <f t="shared" si="135"/>
        <v>1986385.2</v>
      </c>
      <c r="N158" s="142">
        <f t="shared" si="135"/>
        <v>0</v>
      </c>
      <c r="O158" s="142">
        <f t="shared" si="135"/>
        <v>1986385.2</v>
      </c>
      <c r="P158" s="142">
        <f t="shared" si="135"/>
        <v>8450</v>
      </c>
      <c r="Q158" s="142">
        <f t="shared" si="135"/>
        <v>0</v>
      </c>
      <c r="R158" s="142">
        <f t="shared" si="135"/>
        <v>8450</v>
      </c>
      <c r="S158" s="142">
        <f t="shared" si="135"/>
        <v>8250</v>
      </c>
      <c r="T158" s="142">
        <f t="shared" si="135"/>
        <v>0</v>
      </c>
      <c r="U158" s="142">
        <f t="shared" si="135"/>
        <v>8450</v>
      </c>
      <c r="V158" s="142">
        <f t="shared" si="135"/>
        <v>9265</v>
      </c>
      <c r="W158" s="142">
        <f t="shared" si="135"/>
        <v>9265</v>
      </c>
      <c r="X158" s="142">
        <f t="shared" si="135"/>
        <v>0</v>
      </c>
      <c r="Y158" s="142">
        <f t="shared" si="135"/>
        <v>9265</v>
      </c>
      <c r="Z158" s="142">
        <f t="shared" si="135"/>
        <v>403916</v>
      </c>
      <c r="AA158" s="142">
        <f t="shared" si="135"/>
        <v>0</v>
      </c>
      <c r="AB158" s="142">
        <f t="shared" si="135"/>
        <v>403916</v>
      </c>
      <c r="AC158" s="142">
        <f t="shared" si="135"/>
        <v>215674</v>
      </c>
      <c r="AD158" s="142">
        <f t="shared" si="135"/>
        <v>0</v>
      </c>
      <c r="AE158" s="142">
        <f t="shared" si="135"/>
        <v>215674</v>
      </c>
      <c r="AF158" s="311"/>
      <c r="AG158" s="69"/>
      <c r="AH158" s="142">
        <f>AH159+AH188</f>
        <v>94</v>
      </c>
      <c r="AI158" s="142">
        <f>AI159+AI188</f>
        <v>72</v>
      </c>
    </row>
    <row r="159" spans="1:35" s="8" customFormat="1" ht="35.1" customHeight="1">
      <c r="A159" s="143" t="s">
        <v>130</v>
      </c>
      <c r="B159" s="144" t="s">
        <v>122</v>
      </c>
      <c r="C159" s="70"/>
      <c r="D159" s="110"/>
      <c r="E159" s="111"/>
      <c r="F159" s="110"/>
      <c r="G159" s="68"/>
      <c r="H159" s="142">
        <f t="shared" ref="H159:AE159" si="136">SUM(H160:H172)</f>
        <v>1917241</v>
      </c>
      <c r="I159" s="142">
        <f t="shared" si="136"/>
        <v>1477830</v>
      </c>
      <c r="J159" s="142">
        <f t="shared" si="136"/>
        <v>0</v>
      </c>
      <c r="K159" s="142">
        <f t="shared" si="136"/>
        <v>0</v>
      </c>
      <c r="L159" s="142">
        <f t="shared" si="136"/>
        <v>1093501</v>
      </c>
      <c r="M159" s="142">
        <f t="shared" si="136"/>
        <v>1093501</v>
      </c>
      <c r="N159" s="142">
        <f t="shared" si="136"/>
        <v>0</v>
      </c>
      <c r="O159" s="142">
        <f t="shared" si="136"/>
        <v>1093501</v>
      </c>
      <c r="P159" s="142">
        <f t="shared" si="136"/>
        <v>400</v>
      </c>
      <c r="Q159" s="142">
        <f t="shared" si="136"/>
        <v>0</v>
      </c>
      <c r="R159" s="142">
        <f t="shared" si="136"/>
        <v>400</v>
      </c>
      <c r="S159" s="142">
        <f t="shared" si="136"/>
        <v>200</v>
      </c>
      <c r="T159" s="142">
        <f t="shared" si="136"/>
        <v>0</v>
      </c>
      <c r="U159" s="142">
        <f t="shared" si="136"/>
        <v>400</v>
      </c>
      <c r="V159" s="142">
        <f t="shared" si="136"/>
        <v>1100</v>
      </c>
      <c r="W159" s="142">
        <f t="shared" si="136"/>
        <v>1100</v>
      </c>
      <c r="X159" s="142">
        <f t="shared" si="136"/>
        <v>0</v>
      </c>
      <c r="Y159" s="142">
        <f t="shared" si="136"/>
        <v>1100</v>
      </c>
      <c r="Z159" s="142">
        <f t="shared" si="136"/>
        <v>289686</v>
      </c>
      <c r="AA159" s="142">
        <f t="shared" si="136"/>
        <v>0</v>
      </c>
      <c r="AB159" s="142">
        <f t="shared" si="136"/>
        <v>289686</v>
      </c>
      <c r="AC159" s="142">
        <f t="shared" si="136"/>
        <v>63266</v>
      </c>
      <c r="AD159" s="142">
        <f t="shared" si="136"/>
        <v>0</v>
      </c>
      <c r="AE159" s="142">
        <f t="shared" si="136"/>
        <v>63266</v>
      </c>
      <c r="AF159" s="311"/>
      <c r="AG159" s="69"/>
      <c r="AH159" s="142">
        <f>SUM(AH160:AH172)</f>
        <v>20</v>
      </c>
      <c r="AI159" s="142">
        <f>SUM(AI160:AI172)</f>
        <v>17</v>
      </c>
    </row>
    <row r="160" spans="1:35" s="8" customFormat="1" ht="35.1" customHeight="1">
      <c r="A160" s="130">
        <v>1</v>
      </c>
      <c r="B160" s="131" t="s">
        <v>427</v>
      </c>
      <c r="C160" s="125"/>
      <c r="D160" s="123" t="s">
        <v>156</v>
      </c>
      <c r="E160" s="127" t="s">
        <v>428</v>
      </c>
      <c r="F160" s="127" t="s">
        <v>429</v>
      </c>
      <c r="G160" s="145"/>
      <c r="H160" s="133">
        <v>61417</v>
      </c>
      <c r="I160" s="133">
        <v>61417</v>
      </c>
      <c r="J160" s="150"/>
      <c r="K160" s="150"/>
      <c r="L160" s="155">
        <v>60778</v>
      </c>
      <c r="M160" s="150">
        <f>SUM(N160:O160)</f>
        <v>60778</v>
      </c>
      <c r="N160" s="150"/>
      <c r="O160" s="155">
        <v>60778</v>
      </c>
      <c r="P160" s="150">
        <f>SUM(Q160:R160)</f>
        <v>200</v>
      </c>
      <c r="Q160" s="150"/>
      <c r="R160" s="150">
        <v>200</v>
      </c>
      <c r="S160" s="150"/>
      <c r="T160" s="150"/>
      <c r="U160" s="150">
        <v>200</v>
      </c>
      <c r="V160" s="150">
        <v>900</v>
      </c>
      <c r="W160" s="150">
        <f>X160+Y160</f>
        <v>900</v>
      </c>
      <c r="X160" s="150"/>
      <c r="Y160" s="150">
        <v>900</v>
      </c>
      <c r="Z160" s="159">
        <f>SUM(AA160:AB160)</f>
        <v>15000</v>
      </c>
      <c r="AA160" s="150"/>
      <c r="AB160" s="150">
        <v>15000</v>
      </c>
      <c r="AC160" s="150">
        <f>SUM(AD160:AE160)</f>
        <v>5000</v>
      </c>
      <c r="AD160" s="150"/>
      <c r="AE160" s="150">
        <v>5000</v>
      </c>
      <c r="AF160" s="127" t="s">
        <v>153</v>
      </c>
      <c r="AG160" s="150"/>
      <c r="AH160" s="66">
        <v>1</v>
      </c>
      <c r="AI160" s="295">
        <v>1</v>
      </c>
    </row>
    <row r="161" spans="1:36" s="8" customFormat="1" ht="62.1" customHeight="1">
      <c r="A161" s="130">
        <v>2</v>
      </c>
      <c r="B161" s="131" t="s">
        <v>430</v>
      </c>
      <c r="C161" s="132"/>
      <c r="D161" s="127" t="s">
        <v>311</v>
      </c>
      <c r="E161" s="127" t="s">
        <v>431</v>
      </c>
      <c r="F161" s="127" t="s">
        <v>429</v>
      </c>
      <c r="G161" s="127" t="s">
        <v>432</v>
      </c>
      <c r="H161" s="133">
        <v>85969</v>
      </c>
      <c r="I161" s="133">
        <v>85969</v>
      </c>
      <c r="J161" s="150"/>
      <c r="K161" s="150"/>
      <c r="L161" s="155">
        <v>38778</v>
      </c>
      <c r="M161" s="150">
        <f>SUM(N161:O161)</f>
        <v>38778</v>
      </c>
      <c r="N161" s="150"/>
      <c r="O161" s="155">
        <v>38778</v>
      </c>
      <c r="P161" s="150">
        <f>SUM(Q161:R161)</f>
        <v>200</v>
      </c>
      <c r="Q161" s="154"/>
      <c r="R161" s="150">
        <v>200</v>
      </c>
      <c r="S161" s="150">
        <f>SUM(T161:U161)</f>
        <v>200</v>
      </c>
      <c r="T161" s="154"/>
      <c r="U161" s="150">
        <v>200</v>
      </c>
      <c r="V161" s="150">
        <v>200</v>
      </c>
      <c r="W161" s="159">
        <f>SUM(X161:Y161)</f>
        <v>200</v>
      </c>
      <c r="X161" s="160"/>
      <c r="Y161" s="150">
        <v>200</v>
      </c>
      <c r="Z161" s="159">
        <f>SUM(AA161:AB161)</f>
        <v>15000</v>
      </c>
      <c r="AA161" s="154"/>
      <c r="AB161" s="150">
        <v>15000</v>
      </c>
      <c r="AC161" s="150">
        <f>SUM(AD161:AE161)</f>
        <v>15000</v>
      </c>
      <c r="AD161" s="154"/>
      <c r="AE161" s="150">
        <v>15000</v>
      </c>
      <c r="AF161" s="127" t="s">
        <v>153</v>
      </c>
      <c r="AG161" s="146"/>
      <c r="AH161" s="66">
        <v>1</v>
      </c>
      <c r="AI161" s="295"/>
    </row>
    <row r="162" spans="1:36" s="8" customFormat="1" ht="62.1" customHeight="1">
      <c r="A162" s="130">
        <v>3</v>
      </c>
      <c r="B162" s="131" t="s">
        <v>433</v>
      </c>
      <c r="C162" s="132"/>
      <c r="D162" s="130"/>
      <c r="E162" s="127" t="s">
        <v>434</v>
      </c>
      <c r="F162" s="127" t="s">
        <v>152</v>
      </c>
      <c r="G162" s="149"/>
      <c r="H162" s="150">
        <v>70296</v>
      </c>
      <c r="I162" s="150">
        <v>36430</v>
      </c>
      <c r="J162" s="150"/>
      <c r="K162" s="150"/>
      <c r="L162" s="216">
        <v>29647</v>
      </c>
      <c r="M162" s="150">
        <f>SUM(N162:O162)</f>
        <v>29647</v>
      </c>
      <c r="N162" s="150"/>
      <c r="O162" s="216">
        <v>29647</v>
      </c>
      <c r="P162" s="150">
        <f>SUM(Q162:R162)</f>
        <v>0</v>
      </c>
      <c r="Q162" s="154"/>
      <c r="R162" s="154"/>
      <c r="S162" s="150">
        <f>SUM(T162:U162)</f>
        <v>0</v>
      </c>
      <c r="T162" s="154"/>
      <c r="U162" s="154"/>
      <c r="V162" s="154"/>
      <c r="W162" s="150">
        <f>SUM(X162:Y162)</f>
        <v>0</v>
      </c>
      <c r="X162" s="160"/>
      <c r="Y162" s="154"/>
      <c r="Z162" s="159">
        <f>SUM(AA162:AB162)</f>
        <v>16194</v>
      </c>
      <c r="AA162" s="154"/>
      <c r="AB162" s="154">
        <v>16194</v>
      </c>
      <c r="AC162" s="150">
        <f>SUM(AD162:AE162)</f>
        <v>7000</v>
      </c>
      <c r="AD162" s="154"/>
      <c r="AE162" s="154">
        <v>7000</v>
      </c>
      <c r="AF162" s="294" t="s">
        <v>435</v>
      </c>
      <c r="AG162" s="146"/>
      <c r="AH162" s="66">
        <v>1</v>
      </c>
      <c r="AI162" s="295">
        <v>1</v>
      </c>
    </row>
    <row r="163" spans="1:36" s="8" customFormat="1" ht="62.1" customHeight="1">
      <c r="A163" s="130">
        <v>4</v>
      </c>
      <c r="B163" s="131" t="s">
        <v>436</v>
      </c>
      <c r="C163" s="132"/>
      <c r="D163" s="130"/>
      <c r="E163" s="127" t="s">
        <v>437</v>
      </c>
      <c r="F163" s="127" t="s">
        <v>152</v>
      </c>
      <c r="G163" s="149"/>
      <c r="H163" s="150">
        <v>113909</v>
      </c>
      <c r="I163" s="150">
        <v>89880</v>
      </c>
      <c r="J163" s="150"/>
      <c r="K163" s="150"/>
      <c r="L163" s="216">
        <v>73363</v>
      </c>
      <c r="M163" s="150">
        <f t="shared" ref="M163:M171" si="137">SUM(N163:O163)</f>
        <v>73363</v>
      </c>
      <c r="N163" s="150"/>
      <c r="O163" s="216">
        <v>73363</v>
      </c>
      <c r="P163" s="150"/>
      <c r="Q163" s="154"/>
      <c r="R163" s="154"/>
      <c r="S163" s="150"/>
      <c r="T163" s="154"/>
      <c r="U163" s="154"/>
      <c r="V163" s="154"/>
      <c r="W163" s="150"/>
      <c r="X163" s="160"/>
      <c r="Y163" s="154"/>
      <c r="Z163" s="159">
        <f t="shared" ref="Z163:Z171" si="138">SUM(AA163:AB163)</f>
        <v>0</v>
      </c>
      <c r="AA163" s="154"/>
      <c r="AB163" s="154"/>
      <c r="AC163" s="150">
        <f t="shared" ref="AC163:AC171" si="139">SUM(AD163:AE163)</f>
        <v>0</v>
      </c>
      <c r="AD163" s="154"/>
      <c r="AE163" s="154"/>
      <c r="AF163" s="127" t="s">
        <v>438</v>
      </c>
      <c r="AG163" s="146"/>
      <c r="AH163" s="150">
        <v>1</v>
      </c>
      <c r="AI163" s="295">
        <v>1</v>
      </c>
    </row>
    <row r="164" spans="1:36" s="8" customFormat="1" ht="62.1" customHeight="1">
      <c r="A164" s="130">
        <v>5</v>
      </c>
      <c r="B164" s="131" t="s">
        <v>439</v>
      </c>
      <c r="C164" s="132"/>
      <c r="D164" s="130"/>
      <c r="E164" s="127" t="s">
        <v>440</v>
      </c>
      <c r="F164" s="127" t="s">
        <v>152</v>
      </c>
      <c r="G164" s="149"/>
      <c r="H164" s="150">
        <v>94197</v>
      </c>
      <c r="I164" s="150">
        <v>67779</v>
      </c>
      <c r="J164" s="150"/>
      <c r="K164" s="150"/>
      <c r="L164" s="216">
        <v>55106</v>
      </c>
      <c r="M164" s="150">
        <f t="shared" si="137"/>
        <v>55106</v>
      </c>
      <c r="N164" s="150"/>
      <c r="O164" s="216">
        <v>55106</v>
      </c>
      <c r="P164" s="150"/>
      <c r="Q164" s="154"/>
      <c r="R164" s="154"/>
      <c r="S164" s="150"/>
      <c r="T164" s="154"/>
      <c r="U164" s="154"/>
      <c r="V164" s="154"/>
      <c r="W164" s="150"/>
      <c r="X164" s="160"/>
      <c r="Y164" s="154"/>
      <c r="Z164" s="159">
        <f t="shared" si="138"/>
        <v>18369</v>
      </c>
      <c r="AA164" s="154"/>
      <c r="AB164" s="154">
        <v>18369</v>
      </c>
      <c r="AC164" s="150">
        <f t="shared" si="139"/>
        <v>0</v>
      </c>
      <c r="AD164" s="154"/>
      <c r="AE164" s="154"/>
      <c r="AF164" s="127" t="s">
        <v>214</v>
      </c>
      <c r="AG164" s="146"/>
      <c r="AH164" s="150">
        <v>1</v>
      </c>
      <c r="AI164" s="295">
        <v>1</v>
      </c>
    </row>
    <row r="165" spans="1:36" s="8" customFormat="1" ht="62.1" customHeight="1">
      <c r="A165" s="130">
        <v>6</v>
      </c>
      <c r="B165" s="131" t="s">
        <v>441</v>
      </c>
      <c r="C165" s="132"/>
      <c r="D165" s="130"/>
      <c r="E165" s="127" t="s">
        <v>442</v>
      </c>
      <c r="F165" s="127" t="s">
        <v>152</v>
      </c>
      <c r="G165" s="149"/>
      <c r="H165" s="150">
        <v>109890</v>
      </c>
      <c r="I165" s="150">
        <v>88925</v>
      </c>
      <c r="J165" s="150"/>
      <c r="K165" s="150"/>
      <c r="L165" s="216">
        <v>72357</v>
      </c>
      <c r="M165" s="150">
        <f t="shared" si="137"/>
        <v>72357</v>
      </c>
      <c r="N165" s="150"/>
      <c r="O165" s="216">
        <v>72357</v>
      </c>
      <c r="P165" s="150"/>
      <c r="Q165" s="154"/>
      <c r="R165" s="154"/>
      <c r="S165" s="150"/>
      <c r="T165" s="154"/>
      <c r="U165" s="154"/>
      <c r="V165" s="154"/>
      <c r="W165" s="150"/>
      <c r="X165" s="160"/>
      <c r="Y165" s="154"/>
      <c r="Z165" s="159">
        <f t="shared" si="138"/>
        <v>20000</v>
      </c>
      <c r="AA165" s="154"/>
      <c r="AB165" s="154">
        <v>20000</v>
      </c>
      <c r="AC165" s="150">
        <f t="shared" si="139"/>
        <v>0</v>
      </c>
      <c r="AD165" s="154"/>
      <c r="AE165" s="154"/>
      <c r="AF165" s="127" t="s">
        <v>284</v>
      </c>
      <c r="AG165" s="146"/>
      <c r="AH165" s="150">
        <v>1</v>
      </c>
      <c r="AI165" s="295">
        <v>1</v>
      </c>
    </row>
    <row r="166" spans="1:36" s="8" customFormat="1" ht="62.1" customHeight="1">
      <c r="A166" s="130">
        <v>7</v>
      </c>
      <c r="B166" s="131" t="s">
        <v>443</v>
      </c>
      <c r="C166" s="132"/>
      <c r="D166" s="130"/>
      <c r="E166" s="127" t="s">
        <v>444</v>
      </c>
      <c r="F166" s="127" t="s">
        <v>152</v>
      </c>
      <c r="G166" s="149"/>
      <c r="H166" s="150">
        <v>206040</v>
      </c>
      <c r="I166" s="150">
        <v>160770</v>
      </c>
      <c r="J166" s="150"/>
      <c r="K166" s="150"/>
      <c r="L166" s="216">
        <v>130734</v>
      </c>
      <c r="M166" s="150">
        <f t="shared" si="137"/>
        <v>130734</v>
      </c>
      <c r="N166" s="150"/>
      <c r="O166" s="216">
        <v>130734</v>
      </c>
      <c r="P166" s="150"/>
      <c r="Q166" s="154"/>
      <c r="R166" s="154"/>
      <c r="S166" s="150"/>
      <c r="T166" s="154"/>
      <c r="U166" s="154"/>
      <c r="V166" s="154"/>
      <c r="W166" s="150"/>
      <c r="X166" s="160"/>
      <c r="Y166" s="154"/>
      <c r="Z166" s="159">
        <f t="shared" si="138"/>
        <v>0</v>
      </c>
      <c r="AA166" s="154"/>
      <c r="AB166" s="154"/>
      <c r="AC166" s="150">
        <f t="shared" si="139"/>
        <v>0</v>
      </c>
      <c r="AD166" s="154"/>
      <c r="AE166" s="154"/>
      <c r="AF166" s="200" t="s">
        <v>296</v>
      </c>
      <c r="AG166" s="146"/>
      <c r="AH166" s="150">
        <v>1</v>
      </c>
      <c r="AI166" s="295">
        <v>1</v>
      </c>
    </row>
    <row r="167" spans="1:36" s="8" customFormat="1" ht="62.1" customHeight="1">
      <c r="A167" s="130">
        <v>8</v>
      </c>
      <c r="B167" s="131" t="s">
        <v>445</v>
      </c>
      <c r="C167" s="132"/>
      <c r="D167" s="130"/>
      <c r="E167" s="127" t="s">
        <v>446</v>
      </c>
      <c r="F167" s="127" t="s">
        <v>152</v>
      </c>
      <c r="G167" s="149"/>
      <c r="H167" s="150">
        <v>145878</v>
      </c>
      <c r="I167" s="150">
        <v>111870</v>
      </c>
      <c r="J167" s="150"/>
      <c r="K167" s="150"/>
      <c r="L167" s="216">
        <v>90968</v>
      </c>
      <c r="M167" s="150">
        <f t="shared" si="137"/>
        <v>90968</v>
      </c>
      <c r="N167" s="150"/>
      <c r="O167" s="216">
        <v>90968</v>
      </c>
      <c r="P167" s="150"/>
      <c r="Q167" s="154"/>
      <c r="R167" s="154"/>
      <c r="S167" s="150"/>
      <c r="T167" s="154"/>
      <c r="U167" s="154"/>
      <c r="V167" s="154"/>
      <c r="W167" s="150"/>
      <c r="X167" s="160"/>
      <c r="Y167" s="154"/>
      <c r="Z167" s="159">
        <f t="shared" si="138"/>
        <v>49357</v>
      </c>
      <c r="AA167" s="154"/>
      <c r="AB167" s="341">
        <v>49357</v>
      </c>
      <c r="AC167" s="150">
        <f t="shared" si="139"/>
        <v>0</v>
      </c>
      <c r="AD167" s="154"/>
      <c r="AE167" s="154"/>
      <c r="AF167" s="127" t="s">
        <v>305</v>
      </c>
      <c r="AG167" s="146"/>
      <c r="AH167" s="150">
        <v>1</v>
      </c>
      <c r="AI167" s="295">
        <v>1</v>
      </c>
    </row>
    <row r="168" spans="1:36" s="8" customFormat="1" ht="62.1" customHeight="1">
      <c r="A168" s="130">
        <v>9</v>
      </c>
      <c r="B168" s="131" t="s">
        <v>447</v>
      </c>
      <c r="C168" s="132"/>
      <c r="D168" s="130"/>
      <c r="E168" s="127" t="s">
        <v>448</v>
      </c>
      <c r="F168" s="127" t="s">
        <v>152</v>
      </c>
      <c r="G168" s="149"/>
      <c r="H168" s="150">
        <v>113205</v>
      </c>
      <c r="I168" s="150">
        <v>87599</v>
      </c>
      <c r="J168" s="150"/>
      <c r="K168" s="150"/>
      <c r="L168" s="216">
        <v>73375</v>
      </c>
      <c r="M168" s="150">
        <f t="shared" si="137"/>
        <v>73375</v>
      </c>
      <c r="N168" s="150"/>
      <c r="O168" s="216">
        <v>73375</v>
      </c>
      <c r="P168" s="150"/>
      <c r="Q168" s="154"/>
      <c r="R168" s="154"/>
      <c r="S168" s="150"/>
      <c r="T168" s="154"/>
      <c r="U168" s="154"/>
      <c r="V168" s="154"/>
      <c r="W168" s="150"/>
      <c r="X168" s="160"/>
      <c r="Y168" s="154"/>
      <c r="Z168" s="159">
        <f t="shared" si="138"/>
        <v>10000</v>
      </c>
      <c r="AA168" s="154"/>
      <c r="AB168" s="154">
        <v>10000</v>
      </c>
      <c r="AC168" s="150">
        <f t="shared" si="139"/>
        <v>0</v>
      </c>
      <c r="AD168" s="154"/>
      <c r="AE168" s="154"/>
      <c r="AF168" s="127" t="s">
        <v>315</v>
      </c>
      <c r="AG168" s="146"/>
      <c r="AH168" s="150">
        <v>1</v>
      </c>
      <c r="AI168" s="295">
        <v>1</v>
      </c>
    </row>
    <row r="169" spans="1:36" s="8" customFormat="1" ht="62.1" customHeight="1">
      <c r="A169" s="130">
        <v>10</v>
      </c>
      <c r="B169" s="131" t="s">
        <v>449</v>
      </c>
      <c r="C169" s="132"/>
      <c r="D169" s="130"/>
      <c r="E169" s="127" t="s">
        <v>450</v>
      </c>
      <c r="F169" s="127" t="s">
        <v>152</v>
      </c>
      <c r="G169" s="149"/>
      <c r="H169" s="150">
        <v>86395</v>
      </c>
      <c r="I169" s="150">
        <v>63922</v>
      </c>
      <c r="J169" s="150"/>
      <c r="K169" s="150"/>
      <c r="L169" s="216">
        <v>51836</v>
      </c>
      <c r="M169" s="150">
        <f t="shared" si="137"/>
        <v>51836</v>
      </c>
      <c r="N169" s="150"/>
      <c r="O169" s="216">
        <v>51836</v>
      </c>
      <c r="P169" s="150"/>
      <c r="Q169" s="154"/>
      <c r="R169" s="154"/>
      <c r="S169" s="150"/>
      <c r="T169" s="154"/>
      <c r="U169" s="154"/>
      <c r="V169" s="154"/>
      <c r="W169" s="150"/>
      <c r="X169" s="160"/>
      <c r="Y169" s="154"/>
      <c r="Z169" s="159">
        <f t="shared" si="138"/>
        <v>28000</v>
      </c>
      <c r="AA169" s="154"/>
      <c r="AB169" s="154">
        <v>28000</v>
      </c>
      <c r="AC169" s="150">
        <f t="shared" si="139"/>
        <v>0</v>
      </c>
      <c r="AD169" s="154"/>
      <c r="AE169" s="154"/>
      <c r="AF169" s="127" t="s">
        <v>367</v>
      </c>
      <c r="AG169" s="146"/>
      <c r="AH169" s="150">
        <v>1</v>
      </c>
      <c r="AI169" s="295">
        <v>1</v>
      </c>
    </row>
    <row r="170" spans="1:36" s="8" customFormat="1" ht="62.1" customHeight="1">
      <c r="A170" s="130">
        <v>11</v>
      </c>
      <c r="B170" s="131" t="s">
        <v>451</v>
      </c>
      <c r="C170" s="132"/>
      <c r="D170" s="130"/>
      <c r="E170" s="127" t="s">
        <v>452</v>
      </c>
      <c r="F170" s="127" t="s">
        <v>152</v>
      </c>
      <c r="G170" s="149"/>
      <c r="H170" s="150">
        <v>167115</v>
      </c>
      <c r="I170" s="150">
        <v>134628</v>
      </c>
      <c r="J170" s="150"/>
      <c r="K170" s="150"/>
      <c r="L170" s="216">
        <v>109479</v>
      </c>
      <c r="M170" s="150">
        <f t="shared" si="137"/>
        <v>109479</v>
      </c>
      <c r="N170" s="150"/>
      <c r="O170" s="216">
        <v>109479</v>
      </c>
      <c r="P170" s="150"/>
      <c r="Q170" s="154"/>
      <c r="R170" s="154"/>
      <c r="S170" s="150"/>
      <c r="T170" s="154"/>
      <c r="U170" s="154"/>
      <c r="V170" s="154"/>
      <c r="W170" s="150"/>
      <c r="X170" s="160"/>
      <c r="Y170" s="154"/>
      <c r="Z170" s="159">
        <f t="shared" si="138"/>
        <v>40000</v>
      </c>
      <c r="AA170" s="154"/>
      <c r="AB170" s="154">
        <v>40000</v>
      </c>
      <c r="AC170" s="150">
        <f t="shared" si="139"/>
        <v>0</v>
      </c>
      <c r="AD170" s="154"/>
      <c r="AE170" s="154"/>
      <c r="AF170" s="127" t="s">
        <v>375</v>
      </c>
      <c r="AG170" s="146"/>
      <c r="AH170" s="150">
        <v>1</v>
      </c>
      <c r="AI170" s="295">
        <v>1</v>
      </c>
    </row>
    <row r="171" spans="1:36" s="8" customFormat="1" ht="62.1" customHeight="1">
      <c r="A171" s="130">
        <v>12</v>
      </c>
      <c r="B171" s="131" t="s">
        <v>453</v>
      </c>
      <c r="C171" s="132"/>
      <c r="D171" s="130"/>
      <c r="E171" s="127" t="s">
        <v>454</v>
      </c>
      <c r="F171" s="127" t="s">
        <v>152</v>
      </c>
      <c r="G171" s="149"/>
      <c r="H171" s="150">
        <v>161361</v>
      </c>
      <c r="I171" s="150">
        <v>125867</v>
      </c>
      <c r="J171" s="150"/>
      <c r="K171" s="150"/>
      <c r="L171" s="216">
        <v>102355</v>
      </c>
      <c r="M171" s="150">
        <f t="shared" si="137"/>
        <v>102355</v>
      </c>
      <c r="N171" s="150"/>
      <c r="O171" s="216">
        <v>102355</v>
      </c>
      <c r="P171" s="150"/>
      <c r="Q171" s="154"/>
      <c r="R171" s="154"/>
      <c r="S171" s="150"/>
      <c r="T171" s="154"/>
      <c r="U171" s="154"/>
      <c r="V171" s="154"/>
      <c r="W171" s="150"/>
      <c r="X171" s="160"/>
      <c r="Y171" s="154"/>
      <c r="Z171" s="159">
        <f t="shared" si="138"/>
        <v>30000</v>
      </c>
      <c r="AA171" s="154"/>
      <c r="AB171" s="154">
        <v>30000</v>
      </c>
      <c r="AC171" s="150">
        <f t="shared" si="139"/>
        <v>0</v>
      </c>
      <c r="AD171" s="154"/>
      <c r="AE171" s="154"/>
      <c r="AF171" s="127" t="s">
        <v>393</v>
      </c>
      <c r="AG171" s="146"/>
      <c r="AH171" s="150">
        <v>1</v>
      </c>
      <c r="AI171" s="295">
        <v>1</v>
      </c>
    </row>
    <row r="172" spans="1:36" s="12" customFormat="1" ht="62.1" customHeight="1">
      <c r="A172" s="140">
        <v>13</v>
      </c>
      <c r="B172" s="175" t="s">
        <v>412</v>
      </c>
      <c r="C172" s="176"/>
      <c r="D172" s="112"/>
      <c r="E172" s="112"/>
      <c r="F172" s="112"/>
      <c r="G172" s="112"/>
      <c r="H172" s="288">
        <f t="shared" ref="H172:AE172" si="140">SUM(H173,H176,H179,H181,H183,H186)</f>
        <v>501569</v>
      </c>
      <c r="I172" s="288">
        <f t="shared" si="140"/>
        <v>362774</v>
      </c>
      <c r="J172" s="288">
        <f t="shared" si="140"/>
        <v>0</v>
      </c>
      <c r="K172" s="288">
        <f t="shared" si="140"/>
        <v>0</v>
      </c>
      <c r="L172" s="288">
        <f t="shared" si="140"/>
        <v>204725</v>
      </c>
      <c r="M172" s="288">
        <f t="shared" si="140"/>
        <v>204725</v>
      </c>
      <c r="N172" s="288">
        <f t="shared" si="140"/>
        <v>0</v>
      </c>
      <c r="O172" s="288">
        <f t="shared" si="140"/>
        <v>204725</v>
      </c>
      <c r="P172" s="288">
        <f t="shared" si="140"/>
        <v>0</v>
      </c>
      <c r="Q172" s="288">
        <f t="shared" si="140"/>
        <v>0</v>
      </c>
      <c r="R172" s="288">
        <f t="shared" si="140"/>
        <v>0</v>
      </c>
      <c r="S172" s="288">
        <f t="shared" si="140"/>
        <v>0</v>
      </c>
      <c r="T172" s="288">
        <f t="shared" si="140"/>
        <v>0</v>
      </c>
      <c r="U172" s="288">
        <f t="shared" si="140"/>
        <v>0</v>
      </c>
      <c r="V172" s="288">
        <f t="shared" si="140"/>
        <v>0</v>
      </c>
      <c r="W172" s="288">
        <f t="shared" si="140"/>
        <v>0</v>
      </c>
      <c r="X172" s="288">
        <f t="shared" si="140"/>
        <v>0</v>
      </c>
      <c r="Y172" s="288">
        <f t="shared" si="140"/>
        <v>0</v>
      </c>
      <c r="Z172" s="288">
        <f t="shared" si="140"/>
        <v>47766</v>
      </c>
      <c r="AA172" s="288">
        <f t="shared" si="140"/>
        <v>0</v>
      </c>
      <c r="AB172" s="288">
        <f t="shared" si="140"/>
        <v>47766</v>
      </c>
      <c r="AC172" s="288">
        <f t="shared" si="140"/>
        <v>36266</v>
      </c>
      <c r="AD172" s="288">
        <f t="shared" si="140"/>
        <v>0</v>
      </c>
      <c r="AE172" s="288">
        <f t="shared" si="140"/>
        <v>36266</v>
      </c>
      <c r="AF172" s="112"/>
      <c r="AG172" s="177"/>
      <c r="AH172" s="288">
        <f>SUM(AH173,AH176,AH179,AH181,AH183,AH186)</f>
        <v>8</v>
      </c>
      <c r="AI172" s="288">
        <f>SUM(AI173,AI176,AI179,AI181,AI183,AI186)</f>
        <v>6</v>
      </c>
    </row>
    <row r="173" spans="1:36" s="9" customFormat="1" ht="62.1" customHeight="1">
      <c r="A173" s="180" t="s">
        <v>455</v>
      </c>
      <c r="B173" s="362" t="s">
        <v>456</v>
      </c>
      <c r="C173" s="179"/>
      <c r="D173" s="181"/>
      <c r="E173" s="181"/>
      <c r="F173" s="181"/>
      <c r="G173" s="181"/>
      <c r="H173" s="364">
        <f t="shared" ref="H173:AE173" si="141">H174</f>
        <v>29971</v>
      </c>
      <c r="I173" s="364">
        <f t="shared" si="141"/>
        <v>12518</v>
      </c>
      <c r="J173" s="364">
        <f t="shared" si="141"/>
        <v>0</v>
      </c>
      <c r="K173" s="364">
        <f t="shared" si="141"/>
        <v>0</v>
      </c>
      <c r="L173" s="364">
        <f t="shared" si="141"/>
        <v>11266</v>
      </c>
      <c r="M173" s="364">
        <f t="shared" si="141"/>
        <v>11266</v>
      </c>
      <c r="N173" s="364">
        <f t="shared" si="141"/>
        <v>0</v>
      </c>
      <c r="O173" s="364">
        <f t="shared" si="141"/>
        <v>11266</v>
      </c>
      <c r="P173" s="364">
        <f t="shared" si="141"/>
        <v>0</v>
      </c>
      <c r="Q173" s="364">
        <f t="shared" si="141"/>
        <v>0</v>
      </c>
      <c r="R173" s="364">
        <f t="shared" si="141"/>
        <v>0</v>
      </c>
      <c r="S173" s="364">
        <f t="shared" si="141"/>
        <v>0</v>
      </c>
      <c r="T173" s="364">
        <f t="shared" si="141"/>
        <v>0</v>
      </c>
      <c r="U173" s="364">
        <f t="shared" si="141"/>
        <v>0</v>
      </c>
      <c r="V173" s="364">
        <f t="shared" si="141"/>
        <v>0</v>
      </c>
      <c r="W173" s="364">
        <f t="shared" si="141"/>
        <v>0</v>
      </c>
      <c r="X173" s="364">
        <f t="shared" si="141"/>
        <v>0</v>
      </c>
      <c r="Y173" s="364">
        <f t="shared" si="141"/>
        <v>0</v>
      </c>
      <c r="Z173" s="364">
        <f t="shared" si="141"/>
        <v>11266</v>
      </c>
      <c r="AA173" s="364">
        <f t="shared" si="141"/>
        <v>0</v>
      </c>
      <c r="AB173" s="364">
        <f t="shared" si="141"/>
        <v>11266</v>
      </c>
      <c r="AC173" s="364">
        <f t="shared" si="141"/>
        <v>11266</v>
      </c>
      <c r="AD173" s="364">
        <f t="shared" si="141"/>
        <v>0</v>
      </c>
      <c r="AE173" s="364">
        <f t="shared" si="141"/>
        <v>11266</v>
      </c>
      <c r="AF173" s="181"/>
      <c r="AG173" s="182"/>
      <c r="AH173" s="364">
        <f>AH174</f>
        <v>1</v>
      </c>
      <c r="AI173" s="364">
        <f>AI174</f>
        <v>0</v>
      </c>
    </row>
    <row r="174" spans="1:36" s="12" customFormat="1" ht="62.1" customHeight="1">
      <c r="A174" s="140"/>
      <c r="B174" s="184" t="s">
        <v>457</v>
      </c>
      <c r="C174" s="176"/>
      <c r="D174" s="112"/>
      <c r="E174" s="112"/>
      <c r="F174" s="112"/>
      <c r="G174" s="112"/>
      <c r="H174" s="133">
        <f t="shared" ref="H174:AE174" si="142">H175</f>
        <v>29971</v>
      </c>
      <c r="I174" s="133">
        <f t="shared" si="142"/>
        <v>12518</v>
      </c>
      <c r="J174" s="133">
        <f t="shared" si="142"/>
        <v>0</v>
      </c>
      <c r="K174" s="133">
        <f t="shared" si="142"/>
        <v>0</v>
      </c>
      <c r="L174" s="133">
        <f t="shared" si="142"/>
        <v>11266</v>
      </c>
      <c r="M174" s="133">
        <f t="shared" si="142"/>
        <v>11266</v>
      </c>
      <c r="N174" s="133">
        <f t="shared" si="142"/>
        <v>0</v>
      </c>
      <c r="O174" s="133">
        <f t="shared" si="142"/>
        <v>11266</v>
      </c>
      <c r="P174" s="133">
        <f t="shared" si="142"/>
        <v>0</v>
      </c>
      <c r="Q174" s="133">
        <f t="shared" si="142"/>
        <v>0</v>
      </c>
      <c r="R174" s="133">
        <f t="shared" si="142"/>
        <v>0</v>
      </c>
      <c r="S174" s="133">
        <f t="shared" si="142"/>
        <v>0</v>
      </c>
      <c r="T174" s="133">
        <f t="shared" si="142"/>
        <v>0</v>
      </c>
      <c r="U174" s="133">
        <f t="shared" si="142"/>
        <v>0</v>
      </c>
      <c r="V174" s="133">
        <f t="shared" si="142"/>
        <v>0</v>
      </c>
      <c r="W174" s="133">
        <f t="shared" si="142"/>
        <v>0</v>
      </c>
      <c r="X174" s="133">
        <f t="shared" si="142"/>
        <v>0</v>
      </c>
      <c r="Y174" s="133">
        <f t="shared" si="142"/>
        <v>0</v>
      </c>
      <c r="Z174" s="133">
        <f t="shared" si="142"/>
        <v>11266</v>
      </c>
      <c r="AA174" s="133">
        <f t="shared" si="142"/>
        <v>0</v>
      </c>
      <c r="AB174" s="133">
        <f t="shared" si="142"/>
        <v>11266</v>
      </c>
      <c r="AC174" s="133">
        <f t="shared" si="142"/>
        <v>11266</v>
      </c>
      <c r="AD174" s="133">
        <f t="shared" si="142"/>
        <v>0</v>
      </c>
      <c r="AE174" s="133">
        <f t="shared" si="142"/>
        <v>11266</v>
      </c>
      <c r="AF174" s="112"/>
      <c r="AG174" s="177"/>
      <c r="AH174" s="133">
        <f>AH175</f>
        <v>1</v>
      </c>
      <c r="AI174" s="133">
        <f>AI175</f>
        <v>0</v>
      </c>
    </row>
    <row r="175" spans="1:36" s="13" customFormat="1" ht="66.400000000000006" customHeight="1">
      <c r="A175" s="589" t="s">
        <v>19</v>
      </c>
      <c r="B175" s="184" t="s">
        <v>458</v>
      </c>
      <c r="C175" s="176"/>
      <c r="D175" s="200" t="s">
        <v>133</v>
      </c>
      <c r="E175" s="200" t="s">
        <v>459</v>
      </c>
      <c r="F175" s="200" t="s">
        <v>158</v>
      </c>
      <c r="G175" s="233" t="s">
        <v>460</v>
      </c>
      <c r="H175" s="150">
        <v>29971</v>
      </c>
      <c r="I175" s="150">
        <v>12518</v>
      </c>
      <c r="J175" s="69"/>
      <c r="K175" s="69"/>
      <c r="L175" s="216">
        <v>11266</v>
      </c>
      <c r="M175" s="150">
        <f>SUM(N175:O175)</f>
        <v>11266</v>
      </c>
      <c r="N175" s="69"/>
      <c r="O175" s="216">
        <v>11266</v>
      </c>
      <c r="P175" s="69"/>
      <c r="Q175" s="69"/>
      <c r="R175" s="69"/>
      <c r="S175" s="69"/>
      <c r="T175" s="69"/>
      <c r="U175" s="69"/>
      <c r="V175" s="69"/>
      <c r="W175" s="69"/>
      <c r="X175" s="69"/>
      <c r="Y175" s="69"/>
      <c r="Z175" s="150">
        <f>SUM(AA175:AB175)</f>
        <v>11266</v>
      </c>
      <c r="AA175" s="69"/>
      <c r="AB175" s="155">
        <v>11266</v>
      </c>
      <c r="AC175" s="150">
        <f>SUM(AD175:AE175)</f>
        <v>11266</v>
      </c>
      <c r="AD175" s="69"/>
      <c r="AE175" s="155">
        <v>11266</v>
      </c>
      <c r="AF175" s="200" t="s">
        <v>461</v>
      </c>
      <c r="AG175" s="177"/>
      <c r="AH175" s="150">
        <v>1</v>
      </c>
      <c r="AI175" s="351"/>
      <c r="AJ175" s="374">
        <f>L175-V175</f>
        <v>11266</v>
      </c>
    </row>
    <row r="176" spans="1:36" s="9" customFormat="1" ht="62.1" customHeight="1">
      <c r="A176" s="180" t="s">
        <v>462</v>
      </c>
      <c r="B176" s="178" t="s">
        <v>109</v>
      </c>
      <c r="C176" s="179"/>
      <c r="D176" s="181"/>
      <c r="E176" s="181"/>
      <c r="F176" s="181"/>
      <c r="G176" s="181"/>
      <c r="H176" s="364">
        <f t="shared" ref="H176:AE176" si="143">SUM(H177:H178)</f>
        <v>157540</v>
      </c>
      <c r="I176" s="364">
        <f t="shared" si="143"/>
        <v>112617</v>
      </c>
      <c r="J176" s="364">
        <f t="shared" si="143"/>
        <v>0</v>
      </c>
      <c r="K176" s="364">
        <f t="shared" si="143"/>
        <v>0</v>
      </c>
      <c r="L176" s="364">
        <f t="shared" si="143"/>
        <v>50677</v>
      </c>
      <c r="M176" s="364">
        <f t="shared" si="143"/>
        <v>50677</v>
      </c>
      <c r="N176" s="364">
        <f t="shared" si="143"/>
        <v>0</v>
      </c>
      <c r="O176" s="364">
        <f t="shared" si="143"/>
        <v>50677</v>
      </c>
      <c r="P176" s="364">
        <f t="shared" si="143"/>
        <v>0</v>
      </c>
      <c r="Q176" s="364">
        <f t="shared" si="143"/>
        <v>0</v>
      </c>
      <c r="R176" s="364">
        <f t="shared" si="143"/>
        <v>0</v>
      </c>
      <c r="S176" s="364">
        <f t="shared" si="143"/>
        <v>0</v>
      </c>
      <c r="T176" s="364">
        <f t="shared" si="143"/>
        <v>0</v>
      </c>
      <c r="U176" s="364">
        <f t="shared" si="143"/>
        <v>0</v>
      </c>
      <c r="V176" s="364">
        <f t="shared" si="143"/>
        <v>0</v>
      </c>
      <c r="W176" s="364">
        <f t="shared" si="143"/>
        <v>0</v>
      </c>
      <c r="X176" s="364">
        <f t="shared" si="143"/>
        <v>0</v>
      </c>
      <c r="Y176" s="364">
        <f t="shared" si="143"/>
        <v>0</v>
      </c>
      <c r="Z176" s="364">
        <f t="shared" si="143"/>
        <v>0</v>
      </c>
      <c r="AA176" s="364">
        <f t="shared" si="143"/>
        <v>0</v>
      </c>
      <c r="AB176" s="364">
        <f t="shared" si="143"/>
        <v>0</v>
      </c>
      <c r="AC176" s="364">
        <f t="shared" si="143"/>
        <v>0</v>
      </c>
      <c r="AD176" s="364">
        <f t="shared" si="143"/>
        <v>0</v>
      </c>
      <c r="AE176" s="364">
        <f t="shared" si="143"/>
        <v>0</v>
      </c>
      <c r="AF176" s="181"/>
      <c r="AG176" s="182"/>
      <c r="AH176" s="364">
        <f>SUM(AH177:AH178)</f>
        <v>2</v>
      </c>
      <c r="AI176" s="364">
        <f>SUM(AI177:AI178)</f>
        <v>2</v>
      </c>
    </row>
    <row r="177" spans="1:35" s="9" customFormat="1" ht="54.75" customHeight="1">
      <c r="A177" s="589" t="s">
        <v>19</v>
      </c>
      <c r="B177" s="131" t="s">
        <v>463</v>
      </c>
      <c r="C177" s="132"/>
      <c r="D177" s="127" t="s">
        <v>156</v>
      </c>
      <c r="E177" s="127" t="s">
        <v>464</v>
      </c>
      <c r="F177" s="127" t="s">
        <v>429</v>
      </c>
      <c r="G177" s="49"/>
      <c r="H177" s="150">
        <v>54209</v>
      </c>
      <c r="I177" s="150">
        <v>40881</v>
      </c>
      <c r="J177" s="150"/>
      <c r="K177" s="150"/>
      <c r="L177" s="155">
        <v>18396</v>
      </c>
      <c r="M177" s="150">
        <f>SUM(N177:O177)</f>
        <v>18396</v>
      </c>
      <c r="N177" s="150"/>
      <c r="O177" s="155">
        <v>18396</v>
      </c>
      <c r="P177" s="150"/>
      <c r="Q177" s="150"/>
      <c r="R177" s="150"/>
      <c r="S177" s="150"/>
      <c r="T177" s="150"/>
      <c r="U177" s="150"/>
      <c r="V177" s="150"/>
      <c r="W177" s="150"/>
      <c r="X177" s="150"/>
      <c r="Y177" s="150"/>
      <c r="Z177" s="159">
        <f>SUM(AA177:AB177)</f>
        <v>0</v>
      </c>
      <c r="AA177" s="150"/>
      <c r="AB177" s="150"/>
      <c r="AC177" s="150">
        <f>SUM(AD177:AE177)</f>
        <v>0</v>
      </c>
      <c r="AD177" s="150"/>
      <c r="AE177" s="150"/>
      <c r="AF177" s="127" t="s">
        <v>214</v>
      </c>
      <c r="AG177" s="146"/>
      <c r="AH177" s="150">
        <v>1</v>
      </c>
      <c r="AI177" s="295">
        <v>1</v>
      </c>
    </row>
    <row r="178" spans="1:35" s="9" customFormat="1" ht="54.75" customHeight="1">
      <c r="A178" s="589" t="s">
        <v>23</v>
      </c>
      <c r="B178" s="131" t="s">
        <v>465</v>
      </c>
      <c r="C178" s="132"/>
      <c r="D178" s="127" t="s">
        <v>156</v>
      </c>
      <c r="E178" s="127" t="s">
        <v>466</v>
      </c>
      <c r="F178" s="127" t="s">
        <v>429</v>
      </c>
      <c r="G178" s="49"/>
      <c r="H178" s="150">
        <v>103331</v>
      </c>
      <c r="I178" s="150">
        <v>71736</v>
      </c>
      <c r="J178" s="150"/>
      <c r="K178" s="150"/>
      <c r="L178" s="155">
        <v>32281</v>
      </c>
      <c r="M178" s="150">
        <f>SUM(N178:O178)</f>
        <v>32281</v>
      </c>
      <c r="N178" s="150"/>
      <c r="O178" s="155">
        <v>32281</v>
      </c>
      <c r="P178" s="150"/>
      <c r="Q178" s="150"/>
      <c r="R178" s="150"/>
      <c r="S178" s="150"/>
      <c r="T178" s="150"/>
      <c r="U178" s="150"/>
      <c r="V178" s="150"/>
      <c r="W178" s="150"/>
      <c r="X178" s="150"/>
      <c r="Y178" s="150"/>
      <c r="Z178" s="159">
        <f>SUM(AA178:AB178)</f>
        <v>0</v>
      </c>
      <c r="AA178" s="150"/>
      <c r="AB178" s="150"/>
      <c r="AC178" s="150">
        <f>SUM(AD178:AE178)</f>
        <v>0</v>
      </c>
      <c r="AD178" s="150"/>
      <c r="AE178" s="150"/>
      <c r="AF178" s="127" t="s">
        <v>467</v>
      </c>
      <c r="AG178" s="146"/>
      <c r="AH178" s="150">
        <v>1</v>
      </c>
      <c r="AI178" s="295">
        <v>1</v>
      </c>
    </row>
    <row r="179" spans="1:35" s="9" customFormat="1" ht="54.75" customHeight="1">
      <c r="A179" s="71" t="s">
        <v>468</v>
      </c>
      <c r="B179" s="178" t="s">
        <v>108</v>
      </c>
      <c r="C179" s="179"/>
      <c r="D179" s="180"/>
      <c r="E179" s="181"/>
      <c r="F179" s="182"/>
      <c r="G179" s="56"/>
      <c r="H179" s="76">
        <f t="shared" ref="H179:O179" si="144">H180</f>
        <v>51752</v>
      </c>
      <c r="I179" s="76">
        <f t="shared" si="144"/>
        <v>38875</v>
      </c>
      <c r="J179" s="76">
        <f t="shared" si="144"/>
        <v>0</v>
      </c>
      <c r="K179" s="76">
        <f t="shared" si="144"/>
        <v>0</v>
      </c>
      <c r="L179" s="76">
        <f t="shared" si="144"/>
        <v>17494</v>
      </c>
      <c r="M179" s="76">
        <f t="shared" si="144"/>
        <v>17494</v>
      </c>
      <c r="N179" s="76">
        <f t="shared" si="144"/>
        <v>0</v>
      </c>
      <c r="O179" s="76">
        <f t="shared" si="144"/>
        <v>17494</v>
      </c>
      <c r="P179" s="76">
        <f t="shared" ref="P179:AE179" si="145">P180</f>
        <v>0</v>
      </c>
      <c r="Q179" s="76">
        <f t="shared" si="145"/>
        <v>0</v>
      </c>
      <c r="R179" s="76">
        <f t="shared" si="145"/>
        <v>0</v>
      </c>
      <c r="S179" s="76">
        <f t="shared" si="145"/>
        <v>0</v>
      </c>
      <c r="T179" s="76">
        <f t="shared" si="145"/>
        <v>0</v>
      </c>
      <c r="U179" s="76">
        <f t="shared" si="145"/>
        <v>0</v>
      </c>
      <c r="V179" s="76">
        <f t="shared" si="145"/>
        <v>0</v>
      </c>
      <c r="W179" s="76">
        <f t="shared" si="145"/>
        <v>0</v>
      </c>
      <c r="X179" s="76">
        <f t="shared" si="145"/>
        <v>0</v>
      </c>
      <c r="Y179" s="76">
        <f t="shared" si="145"/>
        <v>0</v>
      </c>
      <c r="Z179" s="76">
        <f t="shared" si="145"/>
        <v>0</v>
      </c>
      <c r="AA179" s="76">
        <f t="shared" si="145"/>
        <v>0</v>
      </c>
      <c r="AB179" s="76">
        <f t="shared" si="145"/>
        <v>0</v>
      </c>
      <c r="AC179" s="76">
        <f t="shared" si="145"/>
        <v>0</v>
      </c>
      <c r="AD179" s="76">
        <f t="shared" si="145"/>
        <v>0</v>
      </c>
      <c r="AE179" s="76">
        <f t="shared" si="145"/>
        <v>0</v>
      </c>
      <c r="AF179" s="181"/>
      <c r="AG179" s="182"/>
      <c r="AH179" s="76">
        <f>AH180</f>
        <v>1</v>
      </c>
      <c r="AI179" s="76">
        <f>AI180</f>
        <v>1</v>
      </c>
    </row>
    <row r="180" spans="1:35" s="9" customFormat="1" ht="54.75" customHeight="1">
      <c r="A180" s="589" t="s">
        <v>19</v>
      </c>
      <c r="B180" s="131" t="s">
        <v>469</v>
      </c>
      <c r="C180" s="132"/>
      <c r="D180" s="130" t="s">
        <v>165</v>
      </c>
      <c r="E180" s="127" t="s">
        <v>470</v>
      </c>
      <c r="F180" s="146" t="s">
        <v>429</v>
      </c>
      <c r="G180" s="49"/>
      <c r="H180" s="150">
        <v>51752</v>
      </c>
      <c r="I180" s="150">
        <v>38875</v>
      </c>
      <c r="J180" s="150"/>
      <c r="K180" s="150"/>
      <c r="L180" s="150">
        <f>M180</f>
        <v>17494</v>
      </c>
      <c r="M180" s="150">
        <f>N180+O180</f>
        <v>17494</v>
      </c>
      <c r="N180" s="150"/>
      <c r="O180" s="150">
        <v>17494</v>
      </c>
      <c r="P180" s="150"/>
      <c r="Q180" s="150"/>
      <c r="R180" s="150"/>
      <c r="S180" s="150"/>
      <c r="T180" s="150"/>
      <c r="U180" s="150"/>
      <c r="V180" s="150"/>
      <c r="W180" s="150"/>
      <c r="X180" s="150"/>
      <c r="Y180" s="150"/>
      <c r="Z180" s="159">
        <f>SUM(AA180:AB180)</f>
        <v>0</v>
      </c>
      <c r="AA180" s="150"/>
      <c r="AB180" s="150"/>
      <c r="AC180" s="150">
        <f>SUM(AD180:AE180)</f>
        <v>0</v>
      </c>
      <c r="AD180" s="150"/>
      <c r="AE180" s="150"/>
      <c r="AF180" s="127" t="s">
        <v>471</v>
      </c>
      <c r="AG180" s="146"/>
      <c r="AH180" s="150">
        <v>1</v>
      </c>
      <c r="AI180" s="295">
        <v>1</v>
      </c>
    </row>
    <row r="181" spans="1:35" s="9" customFormat="1" ht="62.1" customHeight="1">
      <c r="A181" s="180" t="s">
        <v>472</v>
      </c>
      <c r="B181" s="178" t="s">
        <v>110</v>
      </c>
      <c r="C181" s="179"/>
      <c r="D181" s="180"/>
      <c r="E181" s="181"/>
      <c r="F181" s="181"/>
      <c r="G181" s="183"/>
      <c r="H181" s="76">
        <f t="shared" ref="H181:O181" si="146">SUM(H182:H182)</f>
        <v>72431</v>
      </c>
      <c r="I181" s="76">
        <f t="shared" si="146"/>
        <v>56531</v>
      </c>
      <c r="J181" s="76">
        <f t="shared" si="146"/>
        <v>0</v>
      </c>
      <c r="K181" s="76">
        <f t="shared" si="146"/>
        <v>0</v>
      </c>
      <c r="L181" s="76">
        <f t="shared" si="146"/>
        <v>27031</v>
      </c>
      <c r="M181" s="76">
        <f t="shared" si="146"/>
        <v>27031</v>
      </c>
      <c r="N181" s="76">
        <f t="shared" si="146"/>
        <v>0</v>
      </c>
      <c r="O181" s="76">
        <f t="shared" si="146"/>
        <v>27031</v>
      </c>
      <c r="P181" s="76">
        <f t="shared" ref="P181:AE181" si="147">SUM(P182:P182)</f>
        <v>0</v>
      </c>
      <c r="Q181" s="76">
        <f t="shared" si="147"/>
        <v>0</v>
      </c>
      <c r="R181" s="76">
        <f t="shared" si="147"/>
        <v>0</v>
      </c>
      <c r="S181" s="76">
        <f t="shared" si="147"/>
        <v>0</v>
      </c>
      <c r="T181" s="76">
        <f t="shared" si="147"/>
        <v>0</v>
      </c>
      <c r="U181" s="76">
        <f t="shared" si="147"/>
        <v>0</v>
      </c>
      <c r="V181" s="76">
        <f t="shared" si="147"/>
        <v>0</v>
      </c>
      <c r="W181" s="76">
        <f t="shared" si="147"/>
        <v>0</v>
      </c>
      <c r="X181" s="76">
        <f t="shared" si="147"/>
        <v>0</v>
      </c>
      <c r="Y181" s="76">
        <f t="shared" si="147"/>
        <v>0</v>
      </c>
      <c r="Z181" s="76">
        <f t="shared" si="147"/>
        <v>0</v>
      </c>
      <c r="AA181" s="76">
        <f t="shared" si="147"/>
        <v>0</v>
      </c>
      <c r="AB181" s="76">
        <f t="shared" si="147"/>
        <v>0</v>
      </c>
      <c r="AC181" s="76">
        <f t="shared" si="147"/>
        <v>10000</v>
      </c>
      <c r="AD181" s="76">
        <f t="shared" si="147"/>
        <v>0</v>
      </c>
      <c r="AE181" s="76">
        <f t="shared" si="147"/>
        <v>10000</v>
      </c>
      <c r="AF181" s="181"/>
      <c r="AG181" s="182"/>
      <c r="AH181" s="76">
        <f>SUM(AH182:AH182)</f>
        <v>1</v>
      </c>
      <c r="AI181" s="76">
        <f>SUM(AI182:AI182)</f>
        <v>0</v>
      </c>
    </row>
    <row r="182" spans="1:35" s="8" customFormat="1" ht="62.1" customHeight="1">
      <c r="A182" s="589" t="s">
        <v>19</v>
      </c>
      <c r="B182" s="131" t="s">
        <v>473</v>
      </c>
      <c r="C182" s="132"/>
      <c r="D182" s="130" t="s">
        <v>293</v>
      </c>
      <c r="E182" s="127" t="s">
        <v>474</v>
      </c>
      <c r="F182" s="146" t="s">
        <v>429</v>
      </c>
      <c r="G182" s="200" t="s">
        <v>475</v>
      </c>
      <c r="H182" s="150">
        <v>72431</v>
      </c>
      <c r="I182" s="150">
        <v>56531</v>
      </c>
      <c r="J182" s="150"/>
      <c r="K182" s="150"/>
      <c r="L182" s="155">
        <f>M182</f>
        <v>27031</v>
      </c>
      <c r="M182" s="150">
        <f>N182+O182</f>
        <v>27031</v>
      </c>
      <c r="N182" s="150"/>
      <c r="O182" s="155">
        <v>27031</v>
      </c>
      <c r="P182" s="150"/>
      <c r="Q182" s="154"/>
      <c r="R182" s="154"/>
      <c r="S182" s="150"/>
      <c r="T182" s="154"/>
      <c r="U182" s="154"/>
      <c r="V182" s="154"/>
      <c r="W182" s="150"/>
      <c r="X182" s="160"/>
      <c r="Y182" s="154"/>
      <c r="Z182" s="159">
        <f>SUM(AA182:AB182)</f>
        <v>0</v>
      </c>
      <c r="AA182" s="154"/>
      <c r="AB182" s="154"/>
      <c r="AC182" s="150">
        <f>SUM(AD182:AE182)</f>
        <v>10000</v>
      </c>
      <c r="AD182" s="150"/>
      <c r="AE182" s="150">
        <v>10000</v>
      </c>
      <c r="AF182" s="127" t="s">
        <v>476</v>
      </c>
      <c r="AG182" s="146"/>
      <c r="AH182" s="150">
        <v>1</v>
      </c>
      <c r="AI182" s="295"/>
    </row>
    <row r="183" spans="1:35" s="9" customFormat="1" ht="62.1" customHeight="1">
      <c r="A183" s="180" t="s">
        <v>477</v>
      </c>
      <c r="B183" s="178" t="s">
        <v>107</v>
      </c>
      <c r="C183" s="179"/>
      <c r="D183" s="180"/>
      <c r="E183" s="181"/>
      <c r="F183" s="181"/>
      <c r="G183" s="183"/>
      <c r="H183" s="76">
        <f t="shared" ref="H183:AE183" si="148">SUM(H184:H185)</f>
        <v>130533</v>
      </c>
      <c r="I183" s="76">
        <f t="shared" si="148"/>
        <v>99383</v>
      </c>
      <c r="J183" s="76">
        <f t="shared" si="148"/>
        <v>0</v>
      </c>
      <c r="K183" s="76">
        <f t="shared" si="148"/>
        <v>0</v>
      </c>
      <c r="L183" s="76">
        <f t="shared" si="148"/>
        <v>72257</v>
      </c>
      <c r="M183" s="76">
        <f t="shared" si="148"/>
        <v>72257</v>
      </c>
      <c r="N183" s="76">
        <f t="shared" si="148"/>
        <v>0</v>
      </c>
      <c r="O183" s="76">
        <f t="shared" si="148"/>
        <v>72257</v>
      </c>
      <c r="P183" s="76">
        <f t="shared" si="148"/>
        <v>0</v>
      </c>
      <c r="Q183" s="76">
        <f t="shared" si="148"/>
        <v>0</v>
      </c>
      <c r="R183" s="76">
        <f t="shared" si="148"/>
        <v>0</v>
      </c>
      <c r="S183" s="76">
        <f t="shared" si="148"/>
        <v>0</v>
      </c>
      <c r="T183" s="76">
        <f t="shared" si="148"/>
        <v>0</v>
      </c>
      <c r="U183" s="76">
        <f t="shared" si="148"/>
        <v>0</v>
      </c>
      <c r="V183" s="76">
        <f t="shared" si="148"/>
        <v>0</v>
      </c>
      <c r="W183" s="76">
        <f t="shared" si="148"/>
        <v>0</v>
      </c>
      <c r="X183" s="76">
        <f t="shared" si="148"/>
        <v>0</v>
      </c>
      <c r="Y183" s="76">
        <f t="shared" si="148"/>
        <v>0</v>
      </c>
      <c r="Z183" s="76">
        <f t="shared" si="148"/>
        <v>30000</v>
      </c>
      <c r="AA183" s="76">
        <f t="shared" si="148"/>
        <v>0</v>
      </c>
      <c r="AB183" s="76">
        <f t="shared" si="148"/>
        <v>30000</v>
      </c>
      <c r="AC183" s="76">
        <f t="shared" si="148"/>
        <v>15000</v>
      </c>
      <c r="AD183" s="76">
        <f t="shared" si="148"/>
        <v>0</v>
      </c>
      <c r="AE183" s="76">
        <f t="shared" si="148"/>
        <v>15000</v>
      </c>
      <c r="AF183" s="181"/>
      <c r="AG183" s="182"/>
      <c r="AH183" s="76">
        <f>SUM(AH184:AH185)</f>
        <v>2</v>
      </c>
      <c r="AI183" s="76">
        <f>SUM(AI184:AI185)</f>
        <v>2</v>
      </c>
    </row>
    <row r="184" spans="1:35" s="8" customFormat="1" ht="62.1" customHeight="1">
      <c r="A184" s="589" t="s">
        <v>19</v>
      </c>
      <c r="B184" s="184" t="s">
        <v>478</v>
      </c>
      <c r="C184" s="132"/>
      <c r="D184" s="130" t="s">
        <v>302</v>
      </c>
      <c r="E184" s="127" t="s">
        <v>479</v>
      </c>
      <c r="F184" s="127" t="s">
        <v>429</v>
      </c>
      <c r="G184" s="149" t="s">
        <v>480</v>
      </c>
      <c r="H184" s="150">
        <v>51163</v>
      </c>
      <c r="I184" s="150">
        <v>40651</v>
      </c>
      <c r="J184" s="150"/>
      <c r="K184" s="150"/>
      <c r="L184" s="155">
        <f>M184</f>
        <v>19308</v>
      </c>
      <c r="M184" s="150">
        <f>N184+O184</f>
        <v>19308</v>
      </c>
      <c r="N184" s="150"/>
      <c r="O184" s="155">
        <v>19308</v>
      </c>
      <c r="P184" s="150"/>
      <c r="Q184" s="154"/>
      <c r="R184" s="154"/>
      <c r="S184" s="150"/>
      <c r="T184" s="154"/>
      <c r="U184" s="154"/>
      <c r="V184" s="154"/>
      <c r="W184" s="150"/>
      <c r="X184" s="160"/>
      <c r="Y184" s="154"/>
      <c r="Z184" s="159">
        <f t="shared" ref="Z184:Z189" si="149">SUM(AA184:AB184)</f>
        <v>15000</v>
      </c>
      <c r="AA184" s="154"/>
      <c r="AB184" s="330">
        <v>15000</v>
      </c>
      <c r="AC184" s="150">
        <f>SUM(AD184:AE184)</f>
        <v>15000</v>
      </c>
      <c r="AD184" s="150"/>
      <c r="AE184" s="330">
        <v>15000</v>
      </c>
      <c r="AF184" s="127" t="s">
        <v>305</v>
      </c>
      <c r="AG184" s="146"/>
      <c r="AH184" s="150">
        <v>1</v>
      </c>
      <c r="AI184" s="295">
        <v>1</v>
      </c>
    </row>
    <row r="185" spans="1:35" s="8" customFormat="1" ht="62.1" customHeight="1">
      <c r="A185" s="589" t="s">
        <v>23</v>
      </c>
      <c r="B185" s="131" t="s">
        <v>481</v>
      </c>
      <c r="C185" s="132"/>
      <c r="D185" s="130" t="s">
        <v>302</v>
      </c>
      <c r="E185" s="127" t="s">
        <v>482</v>
      </c>
      <c r="F185" s="127" t="s">
        <v>152</v>
      </c>
      <c r="G185" s="149"/>
      <c r="H185" s="150">
        <v>79370</v>
      </c>
      <c r="I185" s="150">
        <v>58732</v>
      </c>
      <c r="J185" s="150"/>
      <c r="K185" s="150"/>
      <c r="L185" s="155">
        <f>M185</f>
        <v>52949</v>
      </c>
      <c r="M185" s="150">
        <f>N185+O185</f>
        <v>52949</v>
      </c>
      <c r="N185" s="150"/>
      <c r="O185" s="155">
        <v>52949</v>
      </c>
      <c r="P185" s="150"/>
      <c r="Q185" s="154"/>
      <c r="R185" s="154"/>
      <c r="S185" s="150"/>
      <c r="T185" s="154"/>
      <c r="U185" s="154"/>
      <c r="V185" s="154"/>
      <c r="W185" s="150"/>
      <c r="X185" s="160"/>
      <c r="Y185" s="154"/>
      <c r="Z185" s="159">
        <f t="shared" si="149"/>
        <v>15000</v>
      </c>
      <c r="AA185" s="154"/>
      <c r="AB185" s="330">
        <v>15000</v>
      </c>
      <c r="AC185" s="150">
        <f>AD185+AE185</f>
        <v>0</v>
      </c>
      <c r="AD185" s="154"/>
      <c r="AE185" s="150"/>
      <c r="AF185" s="127" t="s">
        <v>305</v>
      </c>
      <c r="AG185" s="146"/>
      <c r="AH185" s="150">
        <v>1</v>
      </c>
      <c r="AI185" s="295">
        <v>1</v>
      </c>
    </row>
    <row r="186" spans="1:35" s="9" customFormat="1" ht="62.1" customHeight="1">
      <c r="A186" s="180" t="s">
        <v>483</v>
      </c>
      <c r="B186" s="178" t="s">
        <v>111</v>
      </c>
      <c r="C186" s="179"/>
      <c r="D186" s="180"/>
      <c r="E186" s="181"/>
      <c r="F186" s="181"/>
      <c r="G186" s="183"/>
      <c r="H186" s="185">
        <f t="shared" ref="H186:O186" si="150">H187</f>
        <v>59342</v>
      </c>
      <c r="I186" s="185">
        <f t="shared" si="150"/>
        <v>42850</v>
      </c>
      <c r="J186" s="185">
        <f t="shared" si="150"/>
        <v>0</v>
      </c>
      <c r="K186" s="185">
        <f t="shared" si="150"/>
        <v>0</v>
      </c>
      <c r="L186" s="185">
        <f t="shared" si="150"/>
        <v>26000</v>
      </c>
      <c r="M186" s="185">
        <f t="shared" si="150"/>
        <v>26000</v>
      </c>
      <c r="N186" s="185">
        <f t="shared" si="150"/>
        <v>0</v>
      </c>
      <c r="O186" s="185">
        <f t="shared" si="150"/>
        <v>26000</v>
      </c>
      <c r="P186" s="185">
        <f t="shared" ref="P186:AE186" si="151">P187</f>
        <v>0</v>
      </c>
      <c r="Q186" s="185">
        <f t="shared" si="151"/>
        <v>0</v>
      </c>
      <c r="R186" s="185">
        <f t="shared" si="151"/>
        <v>0</v>
      </c>
      <c r="S186" s="185">
        <f t="shared" si="151"/>
        <v>0</v>
      </c>
      <c r="T186" s="185">
        <f t="shared" si="151"/>
        <v>0</v>
      </c>
      <c r="U186" s="185">
        <f t="shared" si="151"/>
        <v>0</v>
      </c>
      <c r="V186" s="185">
        <f t="shared" si="151"/>
        <v>0</v>
      </c>
      <c r="W186" s="185">
        <f t="shared" si="151"/>
        <v>0</v>
      </c>
      <c r="X186" s="185">
        <f t="shared" si="151"/>
        <v>0</v>
      </c>
      <c r="Y186" s="185">
        <f t="shared" si="151"/>
        <v>0</v>
      </c>
      <c r="Z186" s="185">
        <f t="shared" si="151"/>
        <v>6500</v>
      </c>
      <c r="AA186" s="185">
        <f t="shared" si="151"/>
        <v>0</v>
      </c>
      <c r="AB186" s="185">
        <f t="shared" si="151"/>
        <v>6500</v>
      </c>
      <c r="AC186" s="185">
        <f t="shared" si="151"/>
        <v>0</v>
      </c>
      <c r="AD186" s="185">
        <f t="shared" si="151"/>
        <v>0</v>
      </c>
      <c r="AE186" s="185">
        <f t="shared" si="151"/>
        <v>0</v>
      </c>
      <c r="AF186" s="181"/>
      <c r="AG186" s="182"/>
      <c r="AH186" s="185">
        <f>AH187</f>
        <v>1</v>
      </c>
      <c r="AI186" s="185">
        <f>AI187</f>
        <v>1</v>
      </c>
    </row>
    <row r="187" spans="1:35" s="8" customFormat="1" ht="62.1" customHeight="1">
      <c r="A187" s="589" t="s">
        <v>19</v>
      </c>
      <c r="B187" s="131" t="s">
        <v>484</v>
      </c>
      <c r="C187" s="132"/>
      <c r="D187" s="130" t="s">
        <v>311</v>
      </c>
      <c r="E187" s="127" t="s">
        <v>485</v>
      </c>
      <c r="F187" s="127" t="s">
        <v>486</v>
      </c>
      <c r="G187" s="149"/>
      <c r="H187" s="150">
        <v>59342</v>
      </c>
      <c r="I187" s="150">
        <v>42850</v>
      </c>
      <c r="J187" s="150"/>
      <c r="K187" s="150"/>
      <c r="L187" s="155">
        <v>26000</v>
      </c>
      <c r="M187" s="150">
        <f>SUM(N187:O187)</f>
        <v>26000</v>
      </c>
      <c r="N187" s="150"/>
      <c r="O187" s="155">
        <v>26000</v>
      </c>
      <c r="P187" s="150"/>
      <c r="Q187" s="154"/>
      <c r="R187" s="154"/>
      <c r="S187" s="150"/>
      <c r="T187" s="154"/>
      <c r="U187" s="154"/>
      <c r="V187" s="154"/>
      <c r="W187" s="150"/>
      <c r="X187" s="160"/>
      <c r="Y187" s="154"/>
      <c r="Z187" s="159">
        <f t="shared" si="149"/>
        <v>6500</v>
      </c>
      <c r="AA187" s="154"/>
      <c r="AB187" s="154">
        <v>6500</v>
      </c>
      <c r="AC187" s="150">
        <f>AD187+AE187</f>
        <v>0</v>
      </c>
      <c r="AD187" s="154"/>
      <c r="AE187" s="154"/>
      <c r="AF187" s="127" t="s">
        <v>315</v>
      </c>
      <c r="AG187" s="146"/>
      <c r="AH187" s="150">
        <v>1</v>
      </c>
      <c r="AI187" s="295">
        <v>1</v>
      </c>
    </row>
    <row r="188" spans="1:35" s="13" customFormat="1" ht="62.1" customHeight="1">
      <c r="A188" s="143" t="s">
        <v>163</v>
      </c>
      <c r="B188" s="144" t="s">
        <v>123</v>
      </c>
      <c r="C188" s="187"/>
      <c r="D188" s="119"/>
      <c r="E188" s="119"/>
      <c r="F188" s="119"/>
      <c r="G188" s="119"/>
      <c r="H188" s="368">
        <f t="shared" ref="H188:AE188" si="152">SUM(H189:H205)</f>
        <v>1312091</v>
      </c>
      <c r="I188" s="368">
        <f t="shared" si="152"/>
        <v>1010045</v>
      </c>
      <c r="J188" s="368">
        <f t="shared" si="152"/>
        <v>0</v>
      </c>
      <c r="K188" s="368">
        <f t="shared" si="152"/>
        <v>0</v>
      </c>
      <c r="L188" s="368">
        <f t="shared" si="152"/>
        <v>892884.2</v>
      </c>
      <c r="M188" s="368">
        <f t="shared" si="152"/>
        <v>892884.2</v>
      </c>
      <c r="N188" s="368">
        <f t="shared" si="152"/>
        <v>0</v>
      </c>
      <c r="O188" s="368">
        <f t="shared" si="152"/>
        <v>892884.2</v>
      </c>
      <c r="P188" s="368">
        <f t="shared" si="152"/>
        <v>8050</v>
      </c>
      <c r="Q188" s="368">
        <f t="shared" si="152"/>
        <v>0</v>
      </c>
      <c r="R188" s="368">
        <f t="shared" si="152"/>
        <v>8050</v>
      </c>
      <c r="S188" s="368">
        <f t="shared" si="152"/>
        <v>8050</v>
      </c>
      <c r="T188" s="368">
        <f t="shared" si="152"/>
        <v>0</v>
      </c>
      <c r="U188" s="368">
        <f t="shared" si="152"/>
        <v>8050</v>
      </c>
      <c r="V188" s="368">
        <f t="shared" si="152"/>
        <v>8165</v>
      </c>
      <c r="W188" s="368">
        <f t="shared" si="152"/>
        <v>8165</v>
      </c>
      <c r="X188" s="368">
        <f t="shared" si="152"/>
        <v>0</v>
      </c>
      <c r="Y188" s="368">
        <f t="shared" si="152"/>
        <v>8165</v>
      </c>
      <c r="Z188" s="368">
        <f t="shared" si="152"/>
        <v>114230</v>
      </c>
      <c r="AA188" s="368">
        <f t="shared" si="152"/>
        <v>0</v>
      </c>
      <c r="AB188" s="368">
        <f t="shared" si="152"/>
        <v>114230</v>
      </c>
      <c r="AC188" s="368">
        <f t="shared" si="152"/>
        <v>152408</v>
      </c>
      <c r="AD188" s="368">
        <f t="shared" si="152"/>
        <v>0</v>
      </c>
      <c r="AE188" s="368">
        <f t="shared" si="152"/>
        <v>152408</v>
      </c>
      <c r="AF188" s="119"/>
      <c r="AG188" s="192"/>
      <c r="AH188" s="368">
        <f>SUM(AH189:AH205)</f>
        <v>74</v>
      </c>
      <c r="AI188" s="368">
        <f>SUM(AI189:AI205)</f>
        <v>55</v>
      </c>
    </row>
    <row r="189" spans="1:35" s="8" customFormat="1" ht="35.1" customHeight="1">
      <c r="A189" s="130">
        <v>1</v>
      </c>
      <c r="B189" s="184" t="s">
        <v>487</v>
      </c>
      <c r="C189" s="125"/>
      <c r="D189" s="127" t="s">
        <v>180</v>
      </c>
      <c r="E189" s="127" t="s">
        <v>488</v>
      </c>
      <c r="F189" s="127" t="s">
        <v>141</v>
      </c>
      <c r="G189" s="200" t="s">
        <v>489</v>
      </c>
      <c r="H189" s="133">
        <v>34470</v>
      </c>
      <c r="I189" s="133">
        <v>34470</v>
      </c>
      <c r="J189" s="150"/>
      <c r="K189" s="150"/>
      <c r="L189" s="216">
        <f>14824+6000+10702</f>
        <v>31526</v>
      </c>
      <c r="M189" s="150">
        <f>SUM(N189:O189)</f>
        <v>31526</v>
      </c>
      <c r="N189" s="150"/>
      <c r="O189" s="216">
        <f>14824+6000+10702</f>
        <v>31526</v>
      </c>
      <c r="P189" s="150">
        <f>SUM(Q189:R189)</f>
        <v>100</v>
      </c>
      <c r="Q189" s="150"/>
      <c r="R189" s="150">
        <v>100</v>
      </c>
      <c r="S189" s="150">
        <f>SUM(T189:U189)</f>
        <v>100</v>
      </c>
      <c r="T189" s="150"/>
      <c r="U189" s="150">
        <v>100</v>
      </c>
      <c r="V189" s="150">
        <v>215</v>
      </c>
      <c r="W189" s="150">
        <f>X189+Y189</f>
        <v>215</v>
      </c>
      <c r="X189" s="150"/>
      <c r="Y189" s="150">
        <v>215</v>
      </c>
      <c r="Z189" s="150">
        <f t="shared" si="149"/>
        <v>7000</v>
      </c>
      <c r="AA189" s="150"/>
      <c r="AB189" s="150">
        <v>7000</v>
      </c>
      <c r="AC189" s="150">
        <f t="shared" ref="AC189:AC192" si="153">SUM(AD189:AE189)</f>
        <v>15000</v>
      </c>
      <c r="AD189" s="150"/>
      <c r="AE189" s="150">
        <v>15000</v>
      </c>
      <c r="AF189" s="127" t="s">
        <v>153</v>
      </c>
      <c r="AG189" s="150"/>
      <c r="AH189" s="173">
        <v>1</v>
      </c>
      <c r="AI189" s="295"/>
    </row>
    <row r="190" spans="1:35" s="8" customFormat="1" ht="35.1" customHeight="1">
      <c r="A190" s="130">
        <v>2</v>
      </c>
      <c r="B190" s="184" t="s">
        <v>490</v>
      </c>
      <c r="C190" s="125"/>
      <c r="D190" s="127" t="s">
        <v>139</v>
      </c>
      <c r="E190" s="127" t="s">
        <v>491</v>
      </c>
      <c r="F190" s="127" t="s">
        <v>141</v>
      </c>
      <c r="G190" s="188" t="s">
        <v>492</v>
      </c>
      <c r="H190" s="189">
        <v>33954</v>
      </c>
      <c r="I190" s="189">
        <v>33954</v>
      </c>
      <c r="J190" s="150"/>
      <c r="K190" s="150"/>
      <c r="L190" s="216">
        <v>30558</v>
      </c>
      <c r="M190" s="150">
        <f>SUM(N190:O190)</f>
        <v>30558</v>
      </c>
      <c r="N190" s="150"/>
      <c r="O190" s="216">
        <v>30558</v>
      </c>
      <c r="P190" s="150">
        <f>SUM(Q190:R190)</f>
        <v>450</v>
      </c>
      <c r="Q190" s="150"/>
      <c r="R190" s="155">
        <v>450</v>
      </c>
      <c r="S190" s="150">
        <f>SUM(T190:U190)</f>
        <v>450</v>
      </c>
      <c r="T190" s="150"/>
      <c r="U190" s="155">
        <v>450</v>
      </c>
      <c r="V190" s="155">
        <v>450</v>
      </c>
      <c r="W190" s="150">
        <f>X190+Y190</f>
        <v>450</v>
      </c>
      <c r="X190" s="150"/>
      <c r="Y190" s="155">
        <v>450</v>
      </c>
      <c r="Z190" s="150">
        <f t="shared" ref="Z190:Z204" si="154">SUM(AA190:AB190)</f>
        <v>10000</v>
      </c>
      <c r="AA190" s="150"/>
      <c r="AB190" s="150">
        <v>10000</v>
      </c>
      <c r="AC190" s="150">
        <f t="shared" si="153"/>
        <v>15000</v>
      </c>
      <c r="AD190" s="150"/>
      <c r="AE190" s="150">
        <v>15000</v>
      </c>
      <c r="AF190" s="127" t="s">
        <v>153</v>
      </c>
      <c r="AG190" s="150"/>
      <c r="AH190" s="173">
        <v>1</v>
      </c>
      <c r="AI190" s="295"/>
    </row>
    <row r="191" spans="1:35" s="8" customFormat="1" ht="35.1" customHeight="1">
      <c r="A191" s="130">
        <v>3</v>
      </c>
      <c r="B191" s="184" t="s">
        <v>493</v>
      </c>
      <c r="C191" s="125"/>
      <c r="D191" s="200" t="s">
        <v>302</v>
      </c>
      <c r="E191" s="200" t="s">
        <v>494</v>
      </c>
      <c r="F191" s="200" t="s">
        <v>141</v>
      </c>
      <c r="G191" s="325" t="s">
        <v>495</v>
      </c>
      <c r="H191" s="189">
        <v>17715</v>
      </c>
      <c r="I191" s="189">
        <v>13132</v>
      </c>
      <c r="J191" s="150"/>
      <c r="K191" s="150"/>
      <c r="L191" s="216">
        <v>11516</v>
      </c>
      <c r="M191" s="150">
        <f>SUM(N191:O191)</f>
        <v>11516</v>
      </c>
      <c r="N191" s="150"/>
      <c r="O191" s="216">
        <v>11516</v>
      </c>
      <c r="P191" s="150"/>
      <c r="Q191" s="150"/>
      <c r="R191" s="155"/>
      <c r="S191" s="150"/>
      <c r="T191" s="150"/>
      <c r="U191" s="155"/>
      <c r="V191" s="155"/>
      <c r="W191" s="150"/>
      <c r="X191" s="150"/>
      <c r="Y191" s="155"/>
      <c r="Z191" s="150">
        <f t="shared" si="154"/>
        <v>6000</v>
      </c>
      <c r="AA191" s="150"/>
      <c r="AB191" s="150">
        <v>6000</v>
      </c>
      <c r="AC191" s="150">
        <f t="shared" si="153"/>
        <v>6000</v>
      </c>
      <c r="AD191" s="150"/>
      <c r="AE191" s="150">
        <v>6000</v>
      </c>
      <c r="AF191" s="200" t="s">
        <v>496</v>
      </c>
      <c r="AG191" s="150"/>
      <c r="AH191" s="173">
        <v>1</v>
      </c>
      <c r="AI191" s="295"/>
    </row>
    <row r="192" spans="1:35" s="8" customFormat="1" ht="74.25" customHeight="1">
      <c r="A192" s="130">
        <v>4</v>
      </c>
      <c r="B192" s="184" t="s">
        <v>497</v>
      </c>
      <c r="C192" s="132"/>
      <c r="D192" s="146"/>
      <c r="E192" s="127"/>
      <c r="F192" s="127" t="s">
        <v>429</v>
      </c>
      <c r="G192" s="147"/>
      <c r="H192" s="148">
        <v>15259</v>
      </c>
      <c r="I192" s="156">
        <v>12147</v>
      </c>
      <c r="J192" s="150"/>
      <c r="K192" s="150"/>
      <c r="L192" s="216">
        <v>8623.0027062007302</v>
      </c>
      <c r="M192" s="150">
        <f t="shared" ref="M192:M204" si="155">SUM(N192:O192)</f>
        <v>8623.0027062007302</v>
      </c>
      <c r="N192" s="150"/>
      <c r="O192" s="216">
        <v>8623.0027062007302</v>
      </c>
      <c r="P192" s="150">
        <f>SUM(Q192:R192)</f>
        <v>0</v>
      </c>
      <c r="Q192" s="154"/>
      <c r="R192" s="154"/>
      <c r="S192" s="150">
        <f>SUM(T192:U192)</f>
        <v>0</v>
      </c>
      <c r="T192" s="154"/>
      <c r="U192" s="154"/>
      <c r="V192" s="154"/>
      <c r="W192" s="150">
        <f>SUM(X192:Y192)</f>
        <v>0</v>
      </c>
      <c r="X192" s="160"/>
      <c r="Y192" s="154"/>
      <c r="Z192" s="159">
        <f t="shared" si="154"/>
        <v>5888</v>
      </c>
      <c r="AA192" s="154"/>
      <c r="AB192" s="154">
        <v>5888</v>
      </c>
      <c r="AC192" s="150">
        <f t="shared" si="153"/>
        <v>3000</v>
      </c>
      <c r="AD192" s="154"/>
      <c r="AE192" s="155">
        <v>3000</v>
      </c>
      <c r="AF192" s="200" t="s">
        <v>435</v>
      </c>
      <c r="AG192" s="146"/>
      <c r="AH192" s="173">
        <v>1</v>
      </c>
      <c r="AI192" s="295">
        <v>1</v>
      </c>
    </row>
    <row r="193" spans="1:35" s="8" customFormat="1" ht="74.25" customHeight="1">
      <c r="A193" s="130">
        <v>5</v>
      </c>
      <c r="B193" s="184" t="s">
        <v>498</v>
      </c>
      <c r="C193" s="132"/>
      <c r="D193" s="146"/>
      <c r="E193" s="127"/>
      <c r="F193" s="127" t="s">
        <v>429</v>
      </c>
      <c r="G193" s="147"/>
      <c r="H193" s="148">
        <v>11978</v>
      </c>
      <c r="I193" s="156">
        <v>10748</v>
      </c>
      <c r="J193" s="150"/>
      <c r="K193" s="150"/>
      <c r="L193" s="216">
        <v>7629.8701808055803</v>
      </c>
      <c r="M193" s="150">
        <f t="shared" si="155"/>
        <v>7629.8701808055803</v>
      </c>
      <c r="N193" s="150"/>
      <c r="O193" s="216">
        <v>7629.8701808055803</v>
      </c>
      <c r="P193" s="150"/>
      <c r="Q193" s="154"/>
      <c r="R193" s="154"/>
      <c r="S193" s="150"/>
      <c r="T193" s="154"/>
      <c r="U193" s="154"/>
      <c r="V193" s="154"/>
      <c r="W193" s="150"/>
      <c r="X193" s="160"/>
      <c r="Y193" s="154"/>
      <c r="Z193" s="159">
        <f t="shared" si="154"/>
        <v>0</v>
      </c>
      <c r="AA193" s="154"/>
      <c r="AB193" s="154"/>
      <c r="AC193" s="150">
        <f t="shared" ref="AC193:AC204" si="156">SUM(AD193:AE193)</f>
        <v>0</v>
      </c>
      <c r="AD193" s="154"/>
      <c r="AE193" s="155"/>
      <c r="AF193" s="200" t="s">
        <v>499</v>
      </c>
      <c r="AG193" s="146"/>
      <c r="AH193" s="173">
        <v>1</v>
      </c>
      <c r="AI193" s="295">
        <v>1</v>
      </c>
    </row>
    <row r="194" spans="1:35" s="8" customFormat="1" ht="74.25" customHeight="1">
      <c r="A194" s="130">
        <v>6</v>
      </c>
      <c r="B194" s="184" t="s">
        <v>500</v>
      </c>
      <c r="C194" s="132"/>
      <c r="D194" s="146"/>
      <c r="E194" s="127"/>
      <c r="F194" s="127" t="s">
        <v>429</v>
      </c>
      <c r="G194" s="147"/>
      <c r="H194" s="148">
        <v>23042</v>
      </c>
      <c r="I194" s="156">
        <v>16472</v>
      </c>
      <c r="J194" s="150"/>
      <c r="K194" s="150"/>
      <c r="L194" s="216">
        <v>11693.2658744166</v>
      </c>
      <c r="M194" s="150">
        <f t="shared" si="155"/>
        <v>11693.2658744166</v>
      </c>
      <c r="N194" s="150"/>
      <c r="O194" s="216">
        <v>11693.2658744166</v>
      </c>
      <c r="P194" s="150"/>
      <c r="Q194" s="154"/>
      <c r="R194" s="154"/>
      <c r="S194" s="150"/>
      <c r="T194" s="154"/>
      <c r="U194" s="154"/>
      <c r="V194" s="154"/>
      <c r="W194" s="150"/>
      <c r="X194" s="160"/>
      <c r="Y194" s="154"/>
      <c r="Z194" s="159">
        <f t="shared" si="154"/>
        <v>0</v>
      </c>
      <c r="AA194" s="154"/>
      <c r="AB194" s="154"/>
      <c r="AC194" s="150">
        <f t="shared" si="156"/>
        <v>0</v>
      </c>
      <c r="AD194" s="154"/>
      <c r="AE194" s="155"/>
      <c r="AF194" s="127" t="s">
        <v>438</v>
      </c>
      <c r="AG194" s="146"/>
      <c r="AH194" s="173">
        <v>1</v>
      </c>
      <c r="AI194" s="295">
        <v>1</v>
      </c>
    </row>
    <row r="195" spans="1:35" s="8" customFormat="1" ht="74.25" customHeight="1">
      <c r="A195" s="130">
        <v>7</v>
      </c>
      <c r="B195" s="184" t="s">
        <v>501</v>
      </c>
      <c r="C195" s="132"/>
      <c r="D195" s="146"/>
      <c r="E195" s="127"/>
      <c r="F195" s="127" t="s">
        <v>429</v>
      </c>
      <c r="G195" s="147"/>
      <c r="H195" s="148">
        <v>18816</v>
      </c>
      <c r="I195" s="156">
        <v>11002</v>
      </c>
      <c r="J195" s="150"/>
      <c r="K195" s="150"/>
      <c r="L195" s="216">
        <v>7810.1815899909798</v>
      </c>
      <c r="M195" s="150">
        <f t="shared" si="155"/>
        <v>7810.1815899909798</v>
      </c>
      <c r="N195" s="150"/>
      <c r="O195" s="216">
        <v>7810.1815899909798</v>
      </c>
      <c r="P195" s="150"/>
      <c r="Q195" s="154"/>
      <c r="R195" s="154"/>
      <c r="S195" s="150"/>
      <c r="T195" s="154"/>
      <c r="U195" s="154"/>
      <c r="V195" s="154"/>
      <c r="W195" s="150"/>
      <c r="X195" s="160"/>
      <c r="Y195" s="154"/>
      <c r="Z195" s="159">
        <f t="shared" si="154"/>
        <v>0</v>
      </c>
      <c r="AA195" s="154"/>
      <c r="AB195" s="154"/>
      <c r="AC195" s="150">
        <f t="shared" si="156"/>
        <v>0</v>
      </c>
      <c r="AD195" s="154"/>
      <c r="AE195" s="155"/>
      <c r="AF195" s="200" t="s">
        <v>214</v>
      </c>
      <c r="AG195" s="146"/>
      <c r="AH195" s="173">
        <v>1</v>
      </c>
      <c r="AI195" s="295">
        <v>1</v>
      </c>
    </row>
    <row r="196" spans="1:35" s="8" customFormat="1" ht="74.25" customHeight="1">
      <c r="A196" s="130">
        <v>8</v>
      </c>
      <c r="B196" s="184" t="s">
        <v>502</v>
      </c>
      <c r="C196" s="132"/>
      <c r="D196" s="146"/>
      <c r="E196" s="127"/>
      <c r="F196" s="127" t="s">
        <v>429</v>
      </c>
      <c r="G196" s="147"/>
      <c r="H196" s="148">
        <v>16900</v>
      </c>
      <c r="I196" s="156">
        <v>9794</v>
      </c>
      <c r="J196" s="150"/>
      <c r="K196" s="150"/>
      <c r="L196" s="216">
        <v>6952.6375652037495</v>
      </c>
      <c r="M196" s="150">
        <f t="shared" si="155"/>
        <v>6952.6375652037495</v>
      </c>
      <c r="N196" s="150"/>
      <c r="O196" s="216">
        <v>6952.6375652037495</v>
      </c>
      <c r="P196" s="150"/>
      <c r="Q196" s="154"/>
      <c r="R196" s="154"/>
      <c r="S196" s="150"/>
      <c r="T196" s="154"/>
      <c r="U196" s="154"/>
      <c r="V196" s="154"/>
      <c r="W196" s="150"/>
      <c r="X196" s="160"/>
      <c r="Y196" s="154"/>
      <c r="Z196" s="159">
        <f t="shared" si="154"/>
        <v>0</v>
      </c>
      <c r="AA196" s="154"/>
      <c r="AB196" s="154"/>
      <c r="AC196" s="150">
        <f t="shared" si="156"/>
        <v>0</v>
      </c>
      <c r="AD196" s="154"/>
      <c r="AE196" s="155"/>
      <c r="AF196" s="200" t="s">
        <v>471</v>
      </c>
      <c r="AG196" s="146"/>
      <c r="AH196" s="173">
        <v>1</v>
      </c>
      <c r="AI196" s="295">
        <v>1</v>
      </c>
    </row>
    <row r="197" spans="1:35" s="8" customFormat="1" ht="74.25" customHeight="1">
      <c r="A197" s="130">
        <v>9</v>
      </c>
      <c r="B197" s="184" t="s">
        <v>503</v>
      </c>
      <c r="C197" s="132"/>
      <c r="D197" s="146"/>
      <c r="E197" s="127"/>
      <c r="F197" s="127" t="s">
        <v>429</v>
      </c>
      <c r="G197" s="147"/>
      <c r="H197" s="148">
        <v>28311</v>
      </c>
      <c r="I197" s="156">
        <v>17998</v>
      </c>
      <c r="J197" s="150"/>
      <c r="K197" s="150"/>
      <c r="L197" s="216">
        <v>12776.5541044044</v>
      </c>
      <c r="M197" s="150">
        <f t="shared" si="155"/>
        <v>12776.5541044044</v>
      </c>
      <c r="N197" s="150"/>
      <c r="O197" s="216">
        <v>12776.5541044044</v>
      </c>
      <c r="P197" s="150"/>
      <c r="Q197" s="154"/>
      <c r="R197" s="154"/>
      <c r="S197" s="150"/>
      <c r="T197" s="154"/>
      <c r="U197" s="154"/>
      <c r="V197" s="154"/>
      <c r="W197" s="150"/>
      <c r="X197" s="160"/>
      <c r="Y197" s="154"/>
      <c r="Z197" s="159">
        <f t="shared" si="154"/>
        <v>0</v>
      </c>
      <c r="AA197" s="154"/>
      <c r="AB197" s="154"/>
      <c r="AC197" s="150">
        <f t="shared" si="156"/>
        <v>0</v>
      </c>
      <c r="AD197" s="154"/>
      <c r="AE197" s="155"/>
      <c r="AF197" s="200" t="s">
        <v>296</v>
      </c>
      <c r="AG197" s="146"/>
      <c r="AH197" s="173">
        <v>1</v>
      </c>
      <c r="AI197" s="295">
        <v>1</v>
      </c>
    </row>
    <row r="198" spans="1:35" s="8" customFormat="1" ht="74.25" customHeight="1">
      <c r="A198" s="130">
        <v>10</v>
      </c>
      <c r="B198" s="184" t="s">
        <v>504</v>
      </c>
      <c r="C198" s="132"/>
      <c r="D198" s="146"/>
      <c r="E198" s="127"/>
      <c r="F198" s="127" t="s">
        <v>429</v>
      </c>
      <c r="G198" s="147"/>
      <c r="H198" s="148">
        <v>30898</v>
      </c>
      <c r="I198" s="156">
        <v>23595</v>
      </c>
      <c r="J198" s="150"/>
      <c r="K198" s="150"/>
      <c r="L198" s="216">
        <v>16749.794093422799</v>
      </c>
      <c r="M198" s="150">
        <f t="shared" si="155"/>
        <v>16749.794093422799</v>
      </c>
      <c r="N198" s="150"/>
      <c r="O198" s="216">
        <v>16749.794093422799</v>
      </c>
      <c r="P198" s="150"/>
      <c r="Q198" s="154"/>
      <c r="R198" s="154"/>
      <c r="S198" s="150"/>
      <c r="T198" s="154"/>
      <c r="U198" s="154"/>
      <c r="V198" s="154"/>
      <c r="W198" s="150"/>
      <c r="X198" s="160"/>
      <c r="Y198" s="154"/>
      <c r="Z198" s="159">
        <f t="shared" si="154"/>
        <v>0</v>
      </c>
      <c r="AA198" s="154"/>
      <c r="AB198" s="154"/>
      <c r="AC198" s="150">
        <f t="shared" si="156"/>
        <v>0</v>
      </c>
      <c r="AD198" s="154"/>
      <c r="AE198" s="155"/>
      <c r="AF198" s="200" t="s">
        <v>505</v>
      </c>
      <c r="AG198" s="146"/>
      <c r="AH198" s="173">
        <v>1</v>
      </c>
      <c r="AI198" s="295">
        <v>1</v>
      </c>
    </row>
    <row r="199" spans="1:35" s="8" customFormat="1" ht="74.25" customHeight="1">
      <c r="A199" s="130">
        <v>11</v>
      </c>
      <c r="B199" s="184" t="s">
        <v>506</v>
      </c>
      <c r="C199" s="132"/>
      <c r="D199" s="146"/>
      <c r="E199" s="127"/>
      <c r="F199" s="127" t="s">
        <v>429</v>
      </c>
      <c r="G199" s="147"/>
      <c r="H199" s="148">
        <v>8841</v>
      </c>
      <c r="I199" s="156">
        <v>6741</v>
      </c>
      <c r="J199" s="150"/>
      <c r="K199" s="150"/>
      <c r="L199" s="216">
        <v>4785.3512177903303</v>
      </c>
      <c r="M199" s="150">
        <f t="shared" si="155"/>
        <v>4785.3512177903303</v>
      </c>
      <c r="N199" s="150"/>
      <c r="O199" s="216">
        <v>4785.3512177903303</v>
      </c>
      <c r="P199" s="150"/>
      <c r="Q199" s="154"/>
      <c r="R199" s="154"/>
      <c r="S199" s="150"/>
      <c r="T199" s="154"/>
      <c r="U199" s="154"/>
      <c r="V199" s="154"/>
      <c r="W199" s="150"/>
      <c r="X199" s="160"/>
      <c r="Y199" s="154"/>
      <c r="Z199" s="159">
        <f t="shared" si="154"/>
        <v>3000</v>
      </c>
      <c r="AA199" s="154"/>
      <c r="AB199" s="154">
        <v>3000</v>
      </c>
      <c r="AC199" s="150">
        <f t="shared" si="156"/>
        <v>0</v>
      </c>
      <c r="AD199" s="154"/>
      <c r="AE199" s="155"/>
      <c r="AF199" s="200" t="s">
        <v>315</v>
      </c>
      <c r="AG199" s="146"/>
      <c r="AH199" s="173">
        <v>1</v>
      </c>
      <c r="AI199" s="295">
        <v>1</v>
      </c>
    </row>
    <row r="200" spans="1:35" s="8" customFormat="1" ht="74.25" customHeight="1">
      <c r="A200" s="130">
        <v>12</v>
      </c>
      <c r="B200" s="184" t="s">
        <v>507</v>
      </c>
      <c r="C200" s="132"/>
      <c r="D200" s="146"/>
      <c r="E200" s="127"/>
      <c r="F200" s="127" t="s">
        <v>429</v>
      </c>
      <c r="G200" s="147"/>
      <c r="H200" s="148">
        <v>15909</v>
      </c>
      <c r="I200" s="156">
        <v>9731</v>
      </c>
      <c r="J200" s="150"/>
      <c r="K200" s="150"/>
      <c r="L200" s="216">
        <v>6907.9146566262698</v>
      </c>
      <c r="M200" s="150">
        <f t="shared" si="155"/>
        <v>6907.9146566262698</v>
      </c>
      <c r="N200" s="150"/>
      <c r="O200" s="216">
        <v>6907.9146566262698</v>
      </c>
      <c r="P200" s="150"/>
      <c r="Q200" s="154"/>
      <c r="R200" s="154"/>
      <c r="S200" s="150"/>
      <c r="T200" s="154"/>
      <c r="U200" s="154"/>
      <c r="V200" s="154"/>
      <c r="W200" s="150"/>
      <c r="X200" s="160"/>
      <c r="Y200" s="154"/>
      <c r="Z200" s="159">
        <f t="shared" si="154"/>
        <v>0</v>
      </c>
      <c r="AA200" s="154"/>
      <c r="AB200" s="154"/>
      <c r="AC200" s="150">
        <f t="shared" si="156"/>
        <v>0</v>
      </c>
      <c r="AD200" s="154"/>
      <c r="AE200" s="155"/>
      <c r="AF200" s="200" t="s">
        <v>367</v>
      </c>
      <c r="AG200" s="146"/>
      <c r="AH200" s="173">
        <v>1</v>
      </c>
      <c r="AI200" s="295">
        <v>1</v>
      </c>
    </row>
    <row r="201" spans="1:35" s="8" customFormat="1" ht="74.25" customHeight="1">
      <c r="A201" s="130">
        <v>13</v>
      </c>
      <c r="B201" s="184" t="s">
        <v>508</v>
      </c>
      <c r="C201" s="132"/>
      <c r="D201" s="146"/>
      <c r="E201" s="127"/>
      <c r="F201" s="127" t="s">
        <v>429</v>
      </c>
      <c r="G201" s="147"/>
      <c r="H201" s="148">
        <v>36394</v>
      </c>
      <c r="I201" s="156">
        <v>24930</v>
      </c>
      <c r="J201" s="150"/>
      <c r="K201" s="150"/>
      <c r="L201" s="216">
        <v>17697.493822802699</v>
      </c>
      <c r="M201" s="150">
        <f t="shared" si="155"/>
        <v>17697.493822802699</v>
      </c>
      <c r="N201" s="150"/>
      <c r="O201" s="216">
        <v>17697.493822802699</v>
      </c>
      <c r="P201" s="150"/>
      <c r="Q201" s="154"/>
      <c r="R201" s="154"/>
      <c r="S201" s="150"/>
      <c r="T201" s="154"/>
      <c r="U201" s="154"/>
      <c r="V201" s="154"/>
      <c r="W201" s="150"/>
      <c r="X201" s="160"/>
      <c r="Y201" s="154"/>
      <c r="Z201" s="159">
        <f t="shared" si="154"/>
        <v>0</v>
      </c>
      <c r="AA201" s="154"/>
      <c r="AB201" s="154"/>
      <c r="AC201" s="150">
        <f t="shared" si="156"/>
        <v>0</v>
      </c>
      <c r="AD201" s="154"/>
      <c r="AE201" s="155"/>
      <c r="AF201" s="200" t="s">
        <v>375</v>
      </c>
      <c r="AG201" s="146"/>
      <c r="AH201" s="173">
        <v>1</v>
      </c>
      <c r="AI201" s="295">
        <v>1</v>
      </c>
    </row>
    <row r="202" spans="1:35" s="8" customFormat="1" ht="74.25" customHeight="1">
      <c r="A202" s="130">
        <v>14</v>
      </c>
      <c r="B202" s="184" t="s">
        <v>509</v>
      </c>
      <c r="C202" s="132"/>
      <c r="D202" s="146"/>
      <c r="E202" s="127"/>
      <c r="F202" s="127" t="s">
        <v>429</v>
      </c>
      <c r="G202" s="147"/>
      <c r="H202" s="148">
        <v>34133</v>
      </c>
      <c r="I202" s="156">
        <v>29955</v>
      </c>
      <c r="J202" s="150"/>
      <c r="K202" s="150"/>
      <c r="L202" s="216">
        <v>21264.678197435001</v>
      </c>
      <c r="M202" s="150">
        <f t="shared" si="155"/>
        <v>21264.678197435001</v>
      </c>
      <c r="N202" s="150"/>
      <c r="O202" s="216">
        <v>21264.678197435001</v>
      </c>
      <c r="P202" s="150"/>
      <c r="Q202" s="154"/>
      <c r="R202" s="154"/>
      <c r="S202" s="150"/>
      <c r="T202" s="154"/>
      <c r="U202" s="154"/>
      <c r="V202" s="154"/>
      <c r="W202" s="150"/>
      <c r="X202" s="160"/>
      <c r="Y202" s="154"/>
      <c r="Z202" s="159">
        <f t="shared" si="154"/>
        <v>0</v>
      </c>
      <c r="AA202" s="154"/>
      <c r="AB202" s="154"/>
      <c r="AC202" s="150">
        <f t="shared" si="156"/>
        <v>0</v>
      </c>
      <c r="AD202" s="154"/>
      <c r="AE202" s="155"/>
      <c r="AF202" s="200" t="s">
        <v>393</v>
      </c>
      <c r="AG202" s="146"/>
      <c r="AH202" s="173">
        <v>1</v>
      </c>
      <c r="AI202" s="295">
        <v>1</v>
      </c>
    </row>
    <row r="203" spans="1:35" s="8" customFormat="1" ht="74.25" customHeight="1">
      <c r="A203" s="130">
        <v>15</v>
      </c>
      <c r="B203" s="184" t="s">
        <v>510</v>
      </c>
      <c r="C203" s="132"/>
      <c r="D203" s="146"/>
      <c r="E203" s="127"/>
      <c r="F203" s="127" t="s">
        <v>429</v>
      </c>
      <c r="G203" s="147"/>
      <c r="H203" s="148">
        <v>6394</v>
      </c>
      <c r="I203" s="156">
        <v>5366</v>
      </c>
      <c r="J203" s="150"/>
      <c r="K203" s="150"/>
      <c r="L203" s="216">
        <v>3809.2559909008901</v>
      </c>
      <c r="M203" s="150">
        <f t="shared" si="155"/>
        <v>3809.2559909008901</v>
      </c>
      <c r="N203" s="150"/>
      <c r="O203" s="216">
        <v>3809.2559909008901</v>
      </c>
      <c r="P203" s="150"/>
      <c r="Q203" s="154"/>
      <c r="R203" s="154"/>
      <c r="S203" s="150"/>
      <c r="T203" s="154"/>
      <c r="U203" s="154"/>
      <c r="V203" s="154"/>
      <c r="W203" s="150"/>
      <c r="X203" s="160"/>
      <c r="Y203" s="154"/>
      <c r="Z203" s="159">
        <f t="shared" si="154"/>
        <v>5342</v>
      </c>
      <c r="AA203" s="154"/>
      <c r="AB203" s="154">
        <v>5342</v>
      </c>
      <c r="AC203" s="150">
        <f t="shared" si="156"/>
        <v>0</v>
      </c>
      <c r="AD203" s="154"/>
      <c r="AE203" s="155"/>
      <c r="AF203" s="200" t="s">
        <v>153</v>
      </c>
      <c r="AG203" s="146"/>
      <c r="AH203" s="173">
        <v>1</v>
      </c>
      <c r="AI203" s="295">
        <v>1</v>
      </c>
    </row>
    <row r="204" spans="1:35" s="8" customFormat="1" ht="62.1" customHeight="1">
      <c r="A204" s="130">
        <v>16</v>
      </c>
      <c r="B204" s="131" t="s">
        <v>511</v>
      </c>
      <c r="C204" s="132"/>
      <c r="D204" s="130"/>
      <c r="E204" s="127" t="s">
        <v>512</v>
      </c>
      <c r="F204" s="127" t="s">
        <v>152</v>
      </c>
      <c r="G204" s="149"/>
      <c r="H204" s="150">
        <v>780</v>
      </c>
      <c r="I204" s="150">
        <v>780</v>
      </c>
      <c r="J204" s="150"/>
      <c r="K204" s="150"/>
      <c r="L204" s="155">
        <v>780</v>
      </c>
      <c r="M204" s="150">
        <f t="shared" si="155"/>
        <v>780</v>
      </c>
      <c r="N204" s="150"/>
      <c r="O204" s="155">
        <v>780</v>
      </c>
      <c r="P204" s="150"/>
      <c r="Q204" s="154"/>
      <c r="R204" s="154"/>
      <c r="S204" s="150"/>
      <c r="T204" s="154"/>
      <c r="U204" s="154"/>
      <c r="V204" s="154"/>
      <c r="W204" s="150"/>
      <c r="X204" s="160"/>
      <c r="Y204" s="154"/>
      <c r="Z204" s="159">
        <f t="shared" si="154"/>
        <v>0</v>
      </c>
      <c r="AA204" s="154"/>
      <c r="AB204" s="154"/>
      <c r="AC204" s="150">
        <f t="shared" si="156"/>
        <v>776</v>
      </c>
      <c r="AD204" s="154"/>
      <c r="AE204" s="154">
        <v>776</v>
      </c>
      <c r="AF204" s="294" t="s">
        <v>499</v>
      </c>
      <c r="AG204" s="146"/>
      <c r="AH204" s="150">
        <v>1</v>
      </c>
      <c r="AI204" s="295">
        <v>1</v>
      </c>
    </row>
    <row r="205" spans="1:35" s="13" customFormat="1" ht="54.75" customHeight="1">
      <c r="A205" s="130">
        <v>17</v>
      </c>
      <c r="B205" s="175" t="s">
        <v>412</v>
      </c>
      <c r="C205" s="176"/>
      <c r="D205" s="140"/>
      <c r="E205" s="112"/>
      <c r="F205" s="177"/>
      <c r="G205" s="43"/>
      <c r="H205" s="69">
        <f t="shared" ref="H205:AE205" si="157">SUM(H206,H219,H229,H238,H248,H250,H255,H260)</f>
        <v>978297</v>
      </c>
      <c r="I205" s="69">
        <f t="shared" si="157"/>
        <v>749230</v>
      </c>
      <c r="J205" s="69">
        <f t="shared" si="157"/>
        <v>0</v>
      </c>
      <c r="K205" s="69">
        <f t="shared" si="157"/>
        <v>0</v>
      </c>
      <c r="L205" s="69">
        <f t="shared" si="157"/>
        <v>691804.2</v>
      </c>
      <c r="M205" s="69">
        <f t="shared" si="157"/>
        <v>691804.2</v>
      </c>
      <c r="N205" s="69">
        <f t="shared" si="157"/>
        <v>0</v>
      </c>
      <c r="O205" s="69">
        <f t="shared" si="157"/>
        <v>691804.2</v>
      </c>
      <c r="P205" s="69">
        <f t="shared" si="157"/>
        <v>7500</v>
      </c>
      <c r="Q205" s="69">
        <f t="shared" si="157"/>
        <v>0</v>
      </c>
      <c r="R205" s="69">
        <f t="shared" si="157"/>
        <v>7500</v>
      </c>
      <c r="S205" s="69">
        <f t="shared" si="157"/>
        <v>7500</v>
      </c>
      <c r="T205" s="69">
        <f t="shared" si="157"/>
        <v>0</v>
      </c>
      <c r="U205" s="69">
        <f t="shared" si="157"/>
        <v>7500</v>
      </c>
      <c r="V205" s="69">
        <f t="shared" si="157"/>
        <v>7500</v>
      </c>
      <c r="W205" s="69">
        <f t="shared" si="157"/>
        <v>7500</v>
      </c>
      <c r="X205" s="69">
        <f t="shared" si="157"/>
        <v>0</v>
      </c>
      <c r="Y205" s="69">
        <f t="shared" si="157"/>
        <v>7500</v>
      </c>
      <c r="Z205" s="69">
        <f t="shared" si="157"/>
        <v>77000</v>
      </c>
      <c r="AA205" s="69">
        <f t="shared" si="157"/>
        <v>0</v>
      </c>
      <c r="AB205" s="69">
        <f t="shared" si="157"/>
        <v>77000</v>
      </c>
      <c r="AC205" s="69">
        <f t="shared" si="157"/>
        <v>112632</v>
      </c>
      <c r="AD205" s="69">
        <f t="shared" si="157"/>
        <v>0</v>
      </c>
      <c r="AE205" s="69">
        <f t="shared" si="157"/>
        <v>112632</v>
      </c>
      <c r="AF205" s="112"/>
      <c r="AG205" s="177"/>
      <c r="AH205" s="69">
        <f>SUM(AH206,AH219,AH229,AH238,AH248,AH250,AH255,AH260)</f>
        <v>58</v>
      </c>
      <c r="AI205" s="69">
        <f>SUM(AI206,AI219,AI229,AI238,AI248,AI250,AI255,AI260)</f>
        <v>42</v>
      </c>
    </row>
    <row r="206" spans="1:35" s="13" customFormat="1" ht="54.75" customHeight="1">
      <c r="A206" s="71" t="s">
        <v>513</v>
      </c>
      <c r="B206" s="362" t="s">
        <v>178</v>
      </c>
      <c r="C206" s="187"/>
      <c r="D206" s="363"/>
      <c r="E206" s="363"/>
      <c r="F206" s="363"/>
      <c r="G206" s="363"/>
      <c r="H206" s="76">
        <f t="shared" ref="H206:AE206" si="158">SUM(H207:H218)</f>
        <v>180002</v>
      </c>
      <c r="I206" s="76">
        <f t="shared" si="158"/>
        <v>139973</v>
      </c>
      <c r="J206" s="76">
        <f t="shared" si="158"/>
        <v>0</v>
      </c>
      <c r="K206" s="76">
        <f t="shared" si="158"/>
        <v>0</v>
      </c>
      <c r="L206" s="76">
        <f t="shared" si="158"/>
        <v>132064</v>
      </c>
      <c r="M206" s="76">
        <f t="shared" si="158"/>
        <v>132064</v>
      </c>
      <c r="N206" s="76">
        <f t="shared" si="158"/>
        <v>0</v>
      </c>
      <c r="O206" s="76">
        <f t="shared" si="158"/>
        <v>132064</v>
      </c>
      <c r="P206" s="76">
        <f t="shared" si="158"/>
        <v>0</v>
      </c>
      <c r="Q206" s="76">
        <f t="shared" si="158"/>
        <v>0</v>
      </c>
      <c r="R206" s="76">
        <f t="shared" si="158"/>
        <v>0</v>
      </c>
      <c r="S206" s="76">
        <f t="shared" si="158"/>
        <v>0</v>
      </c>
      <c r="T206" s="76">
        <f t="shared" si="158"/>
        <v>0</v>
      </c>
      <c r="U206" s="76">
        <f t="shared" si="158"/>
        <v>0</v>
      </c>
      <c r="V206" s="76">
        <f t="shared" si="158"/>
        <v>0</v>
      </c>
      <c r="W206" s="76">
        <f t="shared" si="158"/>
        <v>0</v>
      </c>
      <c r="X206" s="76">
        <f t="shared" si="158"/>
        <v>0</v>
      </c>
      <c r="Y206" s="76">
        <f t="shared" si="158"/>
        <v>0</v>
      </c>
      <c r="Z206" s="76">
        <f t="shared" si="158"/>
        <v>0</v>
      </c>
      <c r="AA206" s="76">
        <f t="shared" si="158"/>
        <v>0</v>
      </c>
      <c r="AB206" s="76">
        <f t="shared" si="158"/>
        <v>0</v>
      </c>
      <c r="AC206" s="76">
        <f t="shared" si="158"/>
        <v>0</v>
      </c>
      <c r="AD206" s="76">
        <f t="shared" si="158"/>
        <v>0</v>
      </c>
      <c r="AE206" s="76">
        <f t="shared" si="158"/>
        <v>0</v>
      </c>
      <c r="AF206" s="363"/>
      <c r="AG206" s="192"/>
      <c r="AH206" s="76">
        <f>SUM(AH207:AH218)</f>
        <v>12</v>
      </c>
      <c r="AI206" s="76">
        <f>SUM(AI207:AI218)</f>
        <v>12</v>
      </c>
    </row>
    <row r="207" spans="1:35" s="13" customFormat="1" ht="54.75" customHeight="1">
      <c r="A207" s="589" t="s">
        <v>19</v>
      </c>
      <c r="B207" s="184" t="s">
        <v>514</v>
      </c>
      <c r="C207" s="176"/>
      <c r="D207" s="200" t="s">
        <v>180</v>
      </c>
      <c r="E207" s="200" t="s">
        <v>515</v>
      </c>
      <c r="F207" s="200" t="s">
        <v>141</v>
      </c>
      <c r="G207" s="200"/>
      <c r="H207" s="150">
        <v>8901</v>
      </c>
      <c r="I207" s="150">
        <v>7228</v>
      </c>
      <c r="J207" s="69"/>
      <c r="K207" s="69"/>
      <c r="L207" s="216">
        <v>7228</v>
      </c>
      <c r="M207" s="150">
        <f t="shared" ref="M207:M218" si="159">SUM(N207:O207)</f>
        <v>7228</v>
      </c>
      <c r="N207" s="69"/>
      <c r="O207" s="216">
        <v>7228</v>
      </c>
      <c r="P207" s="69"/>
      <c r="Q207" s="69"/>
      <c r="R207" s="69"/>
      <c r="S207" s="69"/>
      <c r="T207" s="69"/>
      <c r="U207" s="69"/>
      <c r="V207" s="69"/>
      <c r="W207" s="69"/>
      <c r="X207" s="69"/>
      <c r="Y207" s="69"/>
      <c r="Z207" s="69"/>
      <c r="AA207" s="69"/>
      <c r="AB207" s="69"/>
      <c r="AC207" s="150">
        <f t="shared" ref="AC207:AC209" si="160">SUM(AD207:AE207)</f>
        <v>0</v>
      </c>
      <c r="AD207" s="69"/>
      <c r="AE207" s="155"/>
      <c r="AF207" s="373" t="s">
        <v>516</v>
      </c>
      <c r="AG207" s="177"/>
      <c r="AH207" s="150">
        <v>1</v>
      </c>
      <c r="AI207" s="295">
        <v>1</v>
      </c>
    </row>
    <row r="208" spans="1:35" s="13" customFormat="1" ht="54.75" customHeight="1">
      <c r="A208" s="590" t="s">
        <v>23</v>
      </c>
      <c r="B208" s="184" t="s">
        <v>517</v>
      </c>
      <c r="C208" s="176"/>
      <c r="D208" s="200" t="s">
        <v>180</v>
      </c>
      <c r="E208" s="200" t="s">
        <v>518</v>
      </c>
      <c r="F208" s="200" t="s">
        <v>141</v>
      </c>
      <c r="G208" s="200"/>
      <c r="H208" s="150">
        <v>7954</v>
      </c>
      <c r="I208" s="150">
        <v>6401</v>
      </c>
      <c r="J208" s="69"/>
      <c r="K208" s="69"/>
      <c r="L208" s="280">
        <v>6401</v>
      </c>
      <c r="M208" s="150">
        <f t="shared" si="159"/>
        <v>6401</v>
      </c>
      <c r="N208" s="69"/>
      <c r="O208" s="280">
        <v>6401</v>
      </c>
      <c r="P208" s="69"/>
      <c r="Q208" s="69"/>
      <c r="R208" s="69"/>
      <c r="S208" s="69"/>
      <c r="T208" s="69"/>
      <c r="U208" s="69"/>
      <c r="V208" s="69"/>
      <c r="W208" s="69"/>
      <c r="X208" s="69"/>
      <c r="Y208" s="69"/>
      <c r="Z208" s="69"/>
      <c r="AA208" s="69"/>
      <c r="AB208" s="69"/>
      <c r="AC208" s="150">
        <f t="shared" si="160"/>
        <v>0</v>
      </c>
      <c r="AD208" s="69"/>
      <c r="AE208" s="155"/>
      <c r="AF208" s="373" t="s">
        <v>516</v>
      </c>
      <c r="AG208" s="177"/>
      <c r="AH208" s="150">
        <v>1</v>
      </c>
      <c r="AI208" s="295">
        <v>1</v>
      </c>
    </row>
    <row r="209" spans="1:35" s="13" customFormat="1" ht="54.75" customHeight="1">
      <c r="A209" s="589" t="s">
        <v>25</v>
      </c>
      <c r="B209" s="184" t="s">
        <v>519</v>
      </c>
      <c r="C209" s="176"/>
      <c r="D209" s="200" t="s">
        <v>180</v>
      </c>
      <c r="E209" s="200" t="s">
        <v>520</v>
      </c>
      <c r="F209" s="200" t="s">
        <v>141</v>
      </c>
      <c r="G209" s="200"/>
      <c r="H209" s="150">
        <v>10751</v>
      </c>
      <c r="I209" s="150">
        <v>8528</v>
      </c>
      <c r="J209" s="69"/>
      <c r="K209" s="69"/>
      <c r="L209" s="280">
        <v>8528</v>
      </c>
      <c r="M209" s="150">
        <f t="shared" si="159"/>
        <v>8528</v>
      </c>
      <c r="N209" s="69"/>
      <c r="O209" s="280">
        <v>8528</v>
      </c>
      <c r="P209" s="69"/>
      <c r="Q209" s="69"/>
      <c r="R209" s="69"/>
      <c r="S209" s="69"/>
      <c r="T209" s="69"/>
      <c r="U209" s="69"/>
      <c r="V209" s="69"/>
      <c r="W209" s="69"/>
      <c r="X209" s="69"/>
      <c r="Y209" s="69"/>
      <c r="Z209" s="69"/>
      <c r="AA209" s="69"/>
      <c r="AB209" s="69"/>
      <c r="AC209" s="150">
        <f t="shared" si="160"/>
        <v>0</v>
      </c>
      <c r="AD209" s="69"/>
      <c r="AE209" s="155"/>
      <c r="AF209" s="373" t="s">
        <v>516</v>
      </c>
      <c r="AG209" s="177"/>
      <c r="AH209" s="150">
        <v>1</v>
      </c>
      <c r="AI209" s="295">
        <v>1</v>
      </c>
    </row>
    <row r="210" spans="1:35" s="13" customFormat="1" ht="54.75" customHeight="1">
      <c r="A210" s="590" t="s">
        <v>190</v>
      </c>
      <c r="B210" s="184" t="s">
        <v>521</v>
      </c>
      <c r="C210" s="176"/>
      <c r="D210" s="200" t="s">
        <v>180</v>
      </c>
      <c r="E210" s="200" t="s">
        <v>522</v>
      </c>
      <c r="F210" s="200" t="s">
        <v>141</v>
      </c>
      <c r="G210" s="200"/>
      <c r="H210" s="150">
        <v>14738</v>
      </c>
      <c r="I210" s="150">
        <v>11846</v>
      </c>
      <c r="J210" s="69"/>
      <c r="K210" s="69"/>
      <c r="L210" s="216">
        <v>11846</v>
      </c>
      <c r="M210" s="150">
        <f t="shared" si="159"/>
        <v>11846</v>
      </c>
      <c r="N210" s="69"/>
      <c r="O210" s="216">
        <v>11846</v>
      </c>
      <c r="P210" s="69"/>
      <c r="Q210" s="69"/>
      <c r="R210" s="69"/>
      <c r="S210" s="69"/>
      <c r="T210" s="69"/>
      <c r="U210" s="69"/>
      <c r="V210" s="69"/>
      <c r="W210" s="69"/>
      <c r="X210" s="69"/>
      <c r="Y210" s="69"/>
      <c r="Z210" s="69"/>
      <c r="AA210" s="69"/>
      <c r="AB210" s="69"/>
      <c r="AC210" s="150">
        <f t="shared" ref="AC210:AC218" si="161">SUM(AD210:AE210)</f>
        <v>0</v>
      </c>
      <c r="AD210" s="69"/>
      <c r="AE210" s="155"/>
      <c r="AF210" s="373" t="s">
        <v>516</v>
      </c>
      <c r="AG210" s="177"/>
      <c r="AH210" s="150">
        <v>1</v>
      </c>
      <c r="AI210" s="295">
        <v>1</v>
      </c>
    </row>
    <row r="211" spans="1:35" s="13" customFormat="1" ht="54.75" customHeight="1">
      <c r="A211" s="589" t="s">
        <v>194</v>
      </c>
      <c r="B211" s="184" t="s">
        <v>523</v>
      </c>
      <c r="C211" s="176"/>
      <c r="D211" s="200" t="s">
        <v>180</v>
      </c>
      <c r="E211" s="200" t="s">
        <v>524</v>
      </c>
      <c r="F211" s="200" t="s">
        <v>141</v>
      </c>
      <c r="G211" s="200"/>
      <c r="H211" s="150">
        <v>29430</v>
      </c>
      <c r="I211" s="150">
        <v>22605</v>
      </c>
      <c r="J211" s="69"/>
      <c r="K211" s="69"/>
      <c r="L211" s="216">
        <v>20345</v>
      </c>
      <c r="M211" s="150">
        <f t="shared" si="159"/>
        <v>20345</v>
      </c>
      <c r="N211" s="69"/>
      <c r="O211" s="216">
        <v>20345</v>
      </c>
      <c r="P211" s="69"/>
      <c r="Q211" s="69"/>
      <c r="R211" s="69"/>
      <c r="S211" s="69"/>
      <c r="T211" s="69"/>
      <c r="U211" s="69"/>
      <c r="V211" s="69"/>
      <c r="W211" s="69"/>
      <c r="X211" s="69"/>
      <c r="Y211" s="69"/>
      <c r="Z211" s="69"/>
      <c r="AA211" s="69"/>
      <c r="AB211" s="69"/>
      <c r="AC211" s="150">
        <f t="shared" si="161"/>
        <v>0</v>
      </c>
      <c r="AD211" s="69"/>
      <c r="AE211" s="155"/>
      <c r="AF211" s="373" t="s">
        <v>516</v>
      </c>
      <c r="AG211" s="177"/>
      <c r="AH211" s="150">
        <v>1</v>
      </c>
      <c r="AI211" s="295">
        <v>1</v>
      </c>
    </row>
    <row r="212" spans="1:35" s="13" customFormat="1" ht="54.75" customHeight="1">
      <c r="A212" s="590" t="s">
        <v>198</v>
      </c>
      <c r="B212" s="184" t="s">
        <v>525</v>
      </c>
      <c r="C212" s="176"/>
      <c r="D212" s="200" t="s">
        <v>180</v>
      </c>
      <c r="E212" s="200" t="s">
        <v>526</v>
      </c>
      <c r="F212" s="200" t="s">
        <v>141</v>
      </c>
      <c r="G212" s="200"/>
      <c r="H212" s="150">
        <v>12172</v>
      </c>
      <c r="I212" s="150">
        <v>9613</v>
      </c>
      <c r="J212" s="69"/>
      <c r="K212" s="69"/>
      <c r="L212" s="216">
        <v>9613</v>
      </c>
      <c r="M212" s="150">
        <f t="shared" si="159"/>
        <v>9613</v>
      </c>
      <c r="N212" s="69"/>
      <c r="O212" s="216">
        <v>9613</v>
      </c>
      <c r="P212" s="69"/>
      <c r="Q212" s="69"/>
      <c r="R212" s="69"/>
      <c r="S212" s="69"/>
      <c r="T212" s="69"/>
      <c r="U212" s="69"/>
      <c r="V212" s="69"/>
      <c r="W212" s="69"/>
      <c r="X212" s="69"/>
      <c r="Y212" s="69"/>
      <c r="Z212" s="69"/>
      <c r="AA212" s="69"/>
      <c r="AB212" s="69"/>
      <c r="AC212" s="150">
        <f t="shared" si="161"/>
        <v>0</v>
      </c>
      <c r="AD212" s="69"/>
      <c r="AE212" s="155"/>
      <c r="AF212" s="373" t="s">
        <v>516</v>
      </c>
      <c r="AG212" s="177"/>
      <c r="AH212" s="150">
        <v>1</v>
      </c>
      <c r="AI212" s="295">
        <v>1</v>
      </c>
    </row>
    <row r="213" spans="1:35" s="13" customFormat="1" ht="54.75" customHeight="1">
      <c r="A213" s="589" t="s">
        <v>202</v>
      </c>
      <c r="B213" s="184" t="s">
        <v>527</v>
      </c>
      <c r="C213" s="176"/>
      <c r="D213" s="200" t="s">
        <v>180</v>
      </c>
      <c r="E213" s="492" t="s">
        <v>528</v>
      </c>
      <c r="F213" s="200" t="s">
        <v>141</v>
      </c>
      <c r="G213" s="200"/>
      <c r="H213" s="150">
        <v>26434</v>
      </c>
      <c r="I213" s="150">
        <v>20474</v>
      </c>
      <c r="J213" s="69"/>
      <c r="K213" s="69"/>
      <c r="L213" s="216">
        <v>18427</v>
      </c>
      <c r="M213" s="150">
        <f t="shared" si="159"/>
        <v>18427</v>
      </c>
      <c r="N213" s="69"/>
      <c r="O213" s="216">
        <v>18427</v>
      </c>
      <c r="P213" s="69"/>
      <c r="Q213" s="69"/>
      <c r="R213" s="69"/>
      <c r="S213" s="69"/>
      <c r="T213" s="69"/>
      <c r="U213" s="69"/>
      <c r="V213" s="69"/>
      <c r="W213" s="69"/>
      <c r="X213" s="69"/>
      <c r="Y213" s="69"/>
      <c r="Z213" s="69"/>
      <c r="AA213" s="69"/>
      <c r="AB213" s="69"/>
      <c r="AC213" s="150">
        <f t="shared" si="161"/>
        <v>0</v>
      </c>
      <c r="AD213" s="69"/>
      <c r="AE213" s="155"/>
      <c r="AF213" s="373" t="s">
        <v>516</v>
      </c>
      <c r="AG213" s="177"/>
      <c r="AH213" s="150">
        <v>1</v>
      </c>
      <c r="AI213" s="295">
        <v>1</v>
      </c>
    </row>
    <row r="214" spans="1:35" s="13" customFormat="1" ht="54.75" customHeight="1">
      <c r="A214" s="590" t="s">
        <v>206</v>
      </c>
      <c r="B214" s="184" t="s">
        <v>529</v>
      </c>
      <c r="C214" s="176"/>
      <c r="D214" s="200" t="s">
        <v>180</v>
      </c>
      <c r="E214" s="492" t="s">
        <v>530</v>
      </c>
      <c r="F214" s="200" t="s">
        <v>141</v>
      </c>
      <c r="G214" s="200"/>
      <c r="H214" s="150">
        <v>6984</v>
      </c>
      <c r="I214" s="150">
        <v>5476</v>
      </c>
      <c r="J214" s="69"/>
      <c r="K214" s="69"/>
      <c r="L214" s="216">
        <v>5475</v>
      </c>
      <c r="M214" s="150">
        <f t="shared" si="159"/>
        <v>5475</v>
      </c>
      <c r="N214" s="69"/>
      <c r="O214" s="216">
        <v>5475</v>
      </c>
      <c r="P214" s="69"/>
      <c r="Q214" s="69"/>
      <c r="R214" s="69"/>
      <c r="S214" s="69"/>
      <c r="T214" s="69"/>
      <c r="U214" s="69"/>
      <c r="V214" s="69"/>
      <c r="W214" s="69"/>
      <c r="X214" s="69"/>
      <c r="Y214" s="69"/>
      <c r="Z214" s="69"/>
      <c r="AA214" s="69"/>
      <c r="AB214" s="69"/>
      <c r="AC214" s="150">
        <f t="shared" si="161"/>
        <v>0</v>
      </c>
      <c r="AD214" s="69"/>
      <c r="AE214" s="155"/>
      <c r="AF214" s="373" t="s">
        <v>516</v>
      </c>
      <c r="AG214" s="177"/>
      <c r="AH214" s="150">
        <v>1</v>
      </c>
      <c r="AI214" s="295">
        <v>1</v>
      </c>
    </row>
    <row r="215" spans="1:35" s="13" customFormat="1" ht="54.75" customHeight="1">
      <c r="A215" s="589" t="s">
        <v>236</v>
      </c>
      <c r="B215" s="184" t="s">
        <v>531</v>
      </c>
      <c r="C215" s="176"/>
      <c r="D215" s="200" t="s">
        <v>180</v>
      </c>
      <c r="E215" s="200" t="s">
        <v>532</v>
      </c>
      <c r="F215" s="200" t="s">
        <v>141</v>
      </c>
      <c r="G215" s="200"/>
      <c r="H215" s="150">
        <v>13218</v>
      </c>
      <c r="I215" s="150">
        <v>10000</v>
      </c>
      <c r="J215" s="69"/>
      <c r="K215" s="69"/>
      <c r="L215" s="216">
        <v>10000</v>
      </c>
      <c r="M215" s="150">
        <f t="shared" si="159"/>
        <v>10000</v>
      </c>
      <c r="N215" s="69"/>
      <c r="O215" s="216">
        <v>10000</v>
      </c>
      <c r="P215" s="69"/>
      <c r="Q215" s="69"/>
      <c r="R215" s="69"/>
      <c r="S215" s="69"/>
      <c r="T215" s="69"/>
      <c r="U215" s="69"/>
      <c r="V215" s="69"/>
      <c r="W215" s="69"/>
      <c r="X215" s="69"/>
      <c r="Y215" s="69"/>
      <c r="Z215" s="69"/>
      <c r="AA215" s="69"/>
      <c r="AB215" s="69"/>
      <c r="AC215" s="150">
        <f t="shared" si="161"/>
        <v>0</v>
      </c>
      <c r="AD215" s="69"/>
      <c r="AE215" s="155"/>
      <c r="AF215" s="373" t="s">
        <v>516</v>
      </c>
      <c r="AG215" s="177"/>
      <c r="AH215" s="150">
        <v>1</v>
      </c>
      <c r="AI215" s="295">
        <v>1</v>
      </c>
    </row>
    <row r="216" spans="1:35" s="13" customFormat="1" ht="54.75" customHeight="1">
      <c r="A216" s="590" t="s">
        <v>240</v>
      </c>
      <c r="B216" s="184" t="s">
        <v>533</v>
      </c>
      <c r="C216" s="176"/>
      <c r="D216" s="200" t="s">
        <v>180</v>
      </c>
      <c r="E216" s="200" t="s">
        <v>534</v>
      </c>
      <c r="F216" s="200" t="s">
        <v>141</v>
      </c>
      <c r="G216" s="200"/>
      <c r="H216" s="150">
        <v>2218</v>
      </c>
      <c r="I216" s="150">
        <v>1782</v>
      </c>
      <c r="J216" s="69"/>
      <c r="K216" s="69"/>
      <c r="L216" s="216">
        <v>1782</v>
      </c>
      <c r="M216" s="150">
        <f t="shared" si="159"/>
        <v>1782</v>
      </c>
      <c r="N216" s="69"/>
      <c r="O216" s="216">
        <v>1782</v>
      </c>
      <c r="P216" s="69"/>
      <c r="Q216" s="69"/>
      <c r="R216" s="69"/>
      <c r="S216" s="69"/>
      <c r="T216" s="69"/>
      <c r="U216" s="69"/>
      <c r="V216" s="69"/>
      <c r="W216" s="69"/>
      <c r="X216" s="69"/>
      <c r="Y216" s="69"/>
      <c r="Z216" s="69"/>
      <c r="AA216" s="69"/>
      <c r="AB216" s="69"/>
      <c r="AC216" s="150">
        <f t="shared" si="161"/>
        <v>0</v>
      </c>
      <c r="AD216" s="69"/>
      <c r="AE216" s="155"/>
      <c r="AF216" s="373" t="s">
        <v>516</v>
      </c>
      <c r="AG216" s="177"/>
      <c r="AH216" s="150">
        <v>1</v>
      </c>
      <c r="AI216" s="295">
        <v>1</v>
      </c>
    </row>
    <row r="217" spans="1:35" s="13" customFormat="1" ht="54.75" customHeight="1">
      <c r="A217" s="589" t="s">
        <v>244</v>
      </c>
      <c r="B217" s="184" t="s">
        <v>535</v>
      </c>
      <c r="C217" s="176"/>
      <c r="D217" s="200" t="s">
        <v>180</v>
      </c>
      <c r="E217" s="200" t="s">
        <v>536</v>
      </c>
      <c r="F217" s="200" t="s">
        <v>141</v>
      </c>
      <c r="G217" s="200"/>
      <c r="H217" s="150">
        <v>31427</v>
      </c>
      <c r="I217" s="150">
        <v>23895</v>
      </c>
      <c r="J217" s="69"/>
      <c r="K217" s="69"/>
      <c r="L217" s="216">
        <v>21506</v>
      </c>
      <c r="M217" s="150">
        <f t="shared" si="159"/>
        <v>21506</v>
      </c>
      <c r="N217" s="69"/>
      <c r="O217" s="216">
        <v>21506</v>
      </c>
      <c r="P217" s="69"/>
      <c r="Q217" s="69"/>
      <c r="R217" s="69"/>
      <c r="S217" s="69"/>
      <c r="T217" s="69"/>
      <c r="U217" s="69"/>
      <c r="V217" s="69"/>
      <c r="W217" s="69"/>
      <c r="X217" s="69"/>
      <c r="Y217" s="69"/>
      <c r="Z217" s="69"/>
      <c r="AA217" s="69"/>
      <c r="AB217" s="69"/>
      <c r="AC217" s="150">
        <f t="shared" si="161"/>
        <v>0</v>
      </c>
      <c r="AD217" s="69"/>
      <c r="AE217" s="155"/>
      <c r="AF217" s="373" t="s">
        <v>516</v>
      </c>
      <c r="AG217" s="177"/>
      <c r="AH217" s="150">
        <v>1</v>
      </c>
      <c r="AI217" s="295">
        <v>1</v>
      </c>
    </row>
    <row r="218" spans="1:35" s="13" customFormat="1" ht="54.75" customHeight="1">
      <c r="A218" s="590" t="s">
        <v>248</v>
      </c>
      <c r="B218" s="184" t="s">
        <v>537</v>
      </c>
      <c r="C218" s="176"/>
      <c r="D218" s="200" t="s">
        <v>180</v>
      </c>
      <c r="E218" s="593" t="s">
        <v>538</v>
      </c>
      <c r="F218" s="200" t="s">
        <v>141</v>
      </c>
      <c r="G218" s="200"/>
      <c r="H218" s="150">
        <v>15775</v>
      </c>
      <c r="I218" s="150">
        <v>12125</v>
      </c>
      <c r="J218" s="69"/>
      <c r="K218" s="69"/>
      <c r="L218" s="216">
        <v>10913</v>
      </c>
      <c r="M218" s="150">
        <f t="shared" si="159"/>
        <v>10913</v>
      </c>
      <c r="N218" s="69"/>
      <c r="O218" s="216">
        <v>10913</v>
      </c>
      <c r="P218" s="69"/>
      <c r="Q218" s="69"/>
      <c r="R218" s="69"/>
      <c r="S218" s="69"/>
      <c r="T218" s="69"/>
      <c r="U218" s="69"/>
      <c r="V218" s="69"/>
      <c r="W218" s="69"/>
      <c r="X218" s="69"/>
      <c r="Y218" s="69"/>
      <c r="Z218" s="69"/>
      <c r="AA218" s="69"/>
      <c r="AB218" s="69"/>
      <c r="AC218" s="150">
        <f t="shared" si="161"/>
        <v>0</v>
      </c>
      <c r="AD218" s="69"/>
      <c r="AE218" s="155"/>
      <c r="AF218" s="373" t="s">
        <v>516</v>
      </c>
      <c r="AG218" s="177"/>
      <c r="AH218" s="150">
        <v>1</v>
      </c>
      <c r="AI218" s="295">
        <v>1</v>
      </c>
    </row>
    <row r="219" spans="1:35" s="9" customFormat="1" ht="54.75" customHeight="1">
      <c r="A219" s="71" t="s">
        <v>539</v>
      </c>
      <c r="B219" s="178" t="s">
        <v>109</v>
      </c>
      <c r="C219" s="179"/>
      <c r="D219" s="180"/>
      <c r="E219" s="181"/>
      <c r="F219" s="182"/>
      <c r="G219" s="56"/>
      <c r="H219" s="76">
        <f t="shared" ref="H219:AE219" si="162">SUM(H220:H228)</f>
        <v>208784</v>
      </c>
      <c r="I219" s="76">
        <f t="shared" si="162"/>
        <v>156405</v>
      </c>
      <c r="J219" s="76">
        <f t="shared" si="162"/>
        <v>0</v>
      </c>
      <c r="K219" s="76">
        <f t="shared" si="162"/>
        <v>0</v>
      </c>
      <c r="L219" s="76">
        <f t="shared" si="162"/>
        <v>142071</v>
      </c>
      <c r="M219" s="76">
        <f t="shared" si="162"/>
        <v>142071</v>
      </c>
      <c r="N219" s="76">
        <f t="shared" si="162"/>
        <v>0</v>
      </c>
      <c r="O219" s="76">
        <f t="shared" si="162"/>
        <v>142071</v>
      </c>
      <c r="P219" s="76">
        <f t="shared" si="162"/>
        <v>0</v>
      </c>
      <c r="Q219" s="76">
        <f t="shared" si="162"/>
        <v>0</v>
      </c>
      <c r="R219" s="76">
        <f t="shared" si="162"/>
        <v>0</v>
      </c>
      <c r="S219" s="76">
        <f t="shared" si="162"/>
        <v>0</v>
      </c>
      <c r="T219" s="76">
        <f t="shared" si="162"/>
        <v>0</v>
      </c>
      <c r="U219" s="76">
        <f t="shared" si="162"/>
        <v>0</v>
      </c>
      <c r="V219" s="76">
        <f t="shared" si="162"/>
        <v>0</v>
      </c>
      <c r="W219" s="76">
        <f t="shared" si="162"/>
        <v>0</v>
      </c>
      <c r="X219" s="76">
        <f t="shared" si="162"/>
        <v>0</v>
      </c>
      <c r="Y219" s="76">
        <f t="shared" si="162"/>
        <v>0</v>
      </c>
      <c r="Z219" s="76">
        <f t="shared" si="162"/>
        <v>0</v>
      </c>
      <c r="AA219" s="76">
        <f t="shared" si="162"/>
        <v>0</v>
      </c>
      <c r="AB219" s="76">
        <f t="shared" si="162"/>
        <v>0</v>
      </c>
      <c r="AC219" s="76">
        <f t="shared" si="162"/>
        <v>0</v>
      </c>
      <c r="AD219" s="76">
        <f t="shared" si="162"/>
        <v>0</v>
      </c>
      <c r="AE219" s="76">
        <f t="shared" si="162"/>
        <v>0</v>
      </c>
      <c r="AF219" s="181"/>
      <c r="AG219" s="182"/>
      <c r="AH219" s="76">
        <f>SUM(AH220:AH228)</f>
        <v>9</v>
      </c>
      <c r="AI219" s="76">
        <f>SUM(AI220:AI228)</f>
        <v>9</v>
      </c>
    </row>
    <row r="220" spans="1:35" s="9" customFormat="1" ht="54.75" customHeight="1">
      <c r="A220" s="589" t="s">
        <v>19</v>
      </c>
      <c r="B220" s="184" t="s">
        <v>540</v>
      </c>
      <c r="C220" s="179"/>
      <c r="D220" s="200" t="s">
        <v>156</v>
      </c>
      <c r="E220" s="200" t="s">
        <v>541</v>
      </c>
      <c r="F220" s="200" t="s">
        <v>135</v>
      </c>
      <c r="G220" s="200"/>
      <c r="H220" s="150">
        <v>4839</v>
      </c>
      <c r="I220" s="150">
        <v>3605</v>
      </c>
      <c r="J220" s="76"/>
      <c r="K220" s="76"/>
      <c r="L220" s="216">
        <v>3605</v>
      </c>
      <c r="M220" s="150">
        <f t="shared" ref="M220:M228" si="163">SUM(N220:O220)</f>
        <v>3605</v>
      </c>
      <c r="N220" s="76"/>
      <c r="O220" s="216">
        <v>3605</v>
      </c>
      <c r="P220" s="150">
        <f>SUM(Q220:R220)</f>
        <v>0</v>
      </c>
      <c r="Q220" s="76"/>
      <c r="R220" s="76"/>
      <c r="S220" s="76"/>
      <c r="T220" s="76"/>
      <c r="U220" s="76"/>
      <c r="V220" s="76"/>
      <c r="W220" s="76"/>
      <c r="X220" s="76"/>
      <c r="Y220" s="76"/>
      <c r="Z220" s="76"/>
      <c r="AA220" s="76"/>
      <c r="AB220" s="76"/>
      <c r="AC220" s="150">
        <f t="shared" ref="AC220:AC228" si="164">SUM(AD220:AE220)</f>
        <v>0</v>
      </c>
      <c r="AD220" s="76"/>
      <c r="AE220" s="155"/>
      <c r="AF220" s="127" t="s">
        <v>214</v>
      </c>
      <c r="AG220" s="182"/>
      <c r="AH220" s="150">
        <v>1</v>
      </c>
      <c r="AI220" s="295">
        <v>1</v>
      </c>
    </row>
    <row r="221" spans="1:35" s="9" customFormat="1" ht="54.75" customHeight="1">
      <c r="A221" s="590" t="s">
        <v>23</v>
      </c>
      <c r="B221" s="184" t="s">
        <v>542</v>
      </c>
      <c r="C221" s="179"/>
      <c r="D221" s="200" t="s">
        <v>156</v>
      </c>
      <c r="E221" s="200" t="s">
        <v>543</v>
      </c>
      <c r="F221" s="200" t="s">
        <v>135</v>
      </c>
      <c r="G221" s="200"/>
      <c r="H221" s="150">
        <v>3212</v>
      </c>
      <c r="I221" s="150">
        <v>2523</v>
      </c>
      <c r="J221" s="76"/>
      <c r="K221" s="76"/>
      <c r="L221" s="216">
        <v>2523</v>
      </c>
      <c r="M221" s="150">
        <f t="shared" si="163"/>
        <v>2523</v>
      </c>
      <c r="N221" s="76"/>
      <c r="O221" s="216">
        <v>2523</v>
      </c>
      <c r="P221" s="150">
        <f>SUM(Q221:R221)</f>
        <v>0</v>
      </c>
      <c r="Q221" s="76"/>
      <c r="R221" s="76"/>
      <c r="S221" s="76"/>
      <c r="T221" s="76"/>
      <c r="U221" s="76"/>
      <c r="V221" s="76"/>
      <c r="W221" s="76"/>
      <c r="X221" s="76"/>
      <c r="Y221" s="76"/>
      <c r="Z221" s="76"/>
      <c r="AA221" s="76"/>
      <c r="AB221" s="76"/>
      <c r="AC221" s="150">
        <f t="shared" si="164"/>
        <v>0</v>
      </c>
      <c r="AD221" s="76"/>
      <c r="AE221" s="155"/>
      <c r="AF221" s="127" t="s">
        <v>214</v>
      </c>
      <c r="AG221" s="182"/>
      <c r="AH221" s="150">
        <v>1</v>
      </c>
      <c r="AI221" s="295">
        <v>1</v>
      </c>
    </row>
    <row r="222" spans="1:35" s="9" customFormat="1" ht="54.75" customHeight="1">
      <c r="A222" s="589" t="s">
        <v>25</v>
      </c>
      <c r="B222" s="184" t="s">
        <v>544</v>
      </c>
      <c r="C222" s="179"/>
      <c r="D222" s="200" t="s">
        <v>156</v>
      </c>
      <c r="E222" s="200" t="s">
        <v>545</v>
      </c>
      <c r="F222" s="200" t="s">
        <v>135</v>
      </c>
      <c r="G222" s="200"/>
      <c r="H222" s="150">
        <v>1847</v>
      </c>
      <c r="I222" s="150">
        <v>1408</v>
      </c>
      <c r="J222" s="76"/>
      <c r="K222" s="76"/>
      <c r="L222" s="216">
        <v>1408</v>
      </c>
      <c r="M222" s="150">
        <f t="shared" si="163"/>
        <v>1408</v>
      </c>
      <c r="N222" s="76"/>
      <c r="O222" s="216">
        <v>1408</v>
      </c>
      <c r="P222" s="76"/>
      <c r="Q222" s="76"/>
      <c r="R222" s="76"/>
      <c r="S222" s="76"/>
      <c r="T222" s="76"/>
      <c r="U222" s="76"/>
      <c r="V222" s="76"/>
      <c r="W222" s="76"/>
      <c r="X222" s="76"/>
      <c r="Y222" s="76"/>
      <c r="Z222" s="76"/>
      <c r="AA222" s="76"/>
      <c r="AB222" s="76"/>
      <c r="AC222" s="150">
        <f t="shared" si="164"/>
        <v>0</v>
      </c>
      <c r="AD222" s="76"/>
      <c r="AE222" s="155"/>
      <c r="AF222" s="127" t="s">
        <v>214</v>
      </c>
      <c r="AG222" s="182"/>
      <c r="AH222" s="150">
        <v>1</v>
      </c>
      <c r="AI222" s="295">
        <v>1</v>
      </c>
    </row>
    <row r="223" spans="1:35" s="9" customFormat="1" ht="54.75" customHeight="1">
      <c r="A223" s="590" t="s">
        <v>190</v>
      </c>
      <c r="B223" s="184" t="s">
        <v>546</v>
      </c>
      <c r="C223" s="179"/>
      <c r="D223" s="200" t="s">
        <v>156</v>
      </c>
      <c r="E223" s="200" t="s">
        <v>547</v>
      </c>
      <c r="F223" s="200" t="s">
        <v>141</v>
      </c>
      <c r="G223" s="200"/>
      <c r="H223" s="150">
        <v>25648</v>
      </c>
      <c r="I223" s="150">
        <v>18368</v>
      </c>
      <c r="J223" s="76"/>
      <c r="K223" s="76"/>
      <c r="L223" s="216">
        <v>16531</v>
      </c>
      <c r="M223" s="150">
        <f t="shared" si="163"/>
        <v>16531</v>
      </c>
      <c r="N223" s="76"/>
      <c r="O223" s="216">
        <v>16531</v>
      </c>
      <c r="P223" s="76"/>
      <c r="Q223" s="76"/>
      <c r="R223" s="76"/>
      <c r="S223" s="76"/>
      <c r="T223" s="76"/>
      <c r="U223" s="76"/>
      <c r="V223" s="76"/>
      <c r="W223" s="76"/>
      <c r="X223" s="76"/>
      <c r="Y223" s="76"/>
      <c r="Z223" s="76"/>
      <c r="AA223" s="76"/>
      <c r="AB223" s="76"/>
      <c r="AC223" s="150">
        <f t="shared" si="164"/>
        <v>0</v>
      </c>
      <c r="AD223" s="76"/>
      <c r="AE223" s="155"/>
      <c r="AF223" s="127" t="s">
        <v>214</v>
      </c>
      <c r="AG223" s="182"/>
      <c r="AH223" s="150">
        <v>1</v>
      </c>
      <c r="AI223" s="295">
        <v>1</v>
      </c>
    </row>
    <row r="224" spans="1:35" s="9" customFormat="1" ht="54.75" customHeight="1">
      <c r="A224" s="589" t="s">
        <v>194</v>
      </c>
      <c r="B224" s="184" t="s">
        <v>548</v>
      </c>
      <c r="C224" s="179"/>
      <c r="D224" s="200" t="s">
        <v>156</v>
      </c>
      <c r="E224" s="200" t="s">
        <v>549</v>
      </c>
      <c r="F224" s="200" t="s">
        <v>141</v>
      </c>
      <c r="G224" s="56"/>
      <c r="H224" s="150">
        <v>27030</v>
      </c>
      <c r="I224" s="150">
        <v>20289</v>
      </c>
      <c r="J224" s="76"/>
      <c r="K224" s="76"/>
      <c r="L224" s="216">
        <v>16996</v>
      </c>
      <c r="M224" s="150">
        <f t="shared" si="163"/>
        <v>16996</v>
      </c>
      <c r="N224" s="76"/>
      <c r="O224" s="216">
        <v>16996</v>
      </c>
      <c r="P224" s="76"/>
      <c r="Q224" s="76"/>
      <c r="R224" s="76"/>
      <c r="S224" s="76"/>
      <c r="T224" s="76"/>
      <c r="U224" s="76"/>
      <c r="V224" s="76"/>
      <c r="W224" s="76"/>
      <c r="X224" s="76"/>
      <c r="Y224" s="76"/>
      <c r="Z224" s="76"/>
      <c r="AA224" s="76"/>
      <c r="AB224" s="76"/>
      <c r="AC224" s="150">
        <f t="shared" si="164"/>
        <v>0</v>
      </c>
      <c r="AD224" s="76"/>
      <c r="AE224" s="155"/>
      <c r="AF224" s="127" t="s">
        <v>214</v>
      </c>
      <c r="AG224" s="182"/>
      <c r="AH224" s="150">
        <v>1</v>
      </c>
      <c r="AI224" s="295">
        <v>1</v>
      </c>
    </row>
    <row r="225" spans="1:38" s="9" customFormat="1" ht="54.75" customHeight="1">
      <c r="A225" s="590" t="s">
        <v>198</v>
      </c>
      <c r="B225" s="184" t="s">
        <v>550</v>
      </c>
      <c r="C225" s="179"/>
      <c r="D225" s="200" t="s">
        <v>156</v>
      </c>
      <c r="E225" s="200" t="s">
        <v>551</v>
      </c>
      <c r="F225" s="200" t="s">
        <v>135</v>
      </c>
      <c r="G225" s="56"/>
      <c r="H225" s="150">
        <v>32906</v>
      </c>
      <c r="I225" s="150">
        <v>25440</v>
      </c>
      <c r="J225" s="76"/>
      <c r="K225" s="76"/>
      <c r="L225" s="216">
        <v>24713</v>
      </c>
      <c r="M225" s="150">
        <f t="shared" si="163"/>
        <v>24713</v>
      </c>
      <c r="N225" s="76"/>
      <c r="O225" s="216">
        <v>24713</v>
      </c>
      <c r="P225" s="76"/>
      <c r="Q225" s="76"/>
      <c r="R225" s="76"/>
      <c r="S225" s="76"/>
      <c r="T225" s="76"/>
      <c r="U225" s="76"/>
      <c r="V225" s="76"/>
      <c r="W225" s="76"/>
      <c r="X225" s="76"/>
      <c r="Y225" s="76"/>
      <c r="Z225" s="76"/>
      <c r="AA225" s="76"/>
      <c r="AB225" s="76"/>
      <c r="AC225" s="150">
        <f t="shared" si="164"/>
        <v>0</v>
      </c>
      <c r="AD225" s="76"/>
      <c r="AE225" s="155"/>
      <c r="AF225" s="127" t="s">
        <v>214</v>
      </c>
      <c r="AG225" s="182"/>
      <c r="AH225" s="150">
        <v>1</v>
      </c>
      <c r="AI225" s="295">
        <v>1</v>
      </c>
    </row>
    <row r="226" spans="1:38" s="9" customFormat="1" ht="54.75" customHeight="1">
      <c r="A226" s="589" t="s">
        <v>202</v>
      </c>
      <c r="B226" s="184" t="s">
        <v>552</v>
      </c>
      <c r="C226" s="179"/>
      <c r="D226" s="200" t="s">
        <v>156</v>
      </c>
      <c r="E226" s="200" t="s">
        <v>553</v>
      </c>
      <c r="F226" s="200" t="s">
        <v>406</v>
      </c>
      <c r="G226" s="56"/>
      <c r="H226" s="150">
        <v>33324</v>
      </c>
      <c r="I226" s="150">
        <v>25451</v>
      </c>
      <c r="J226" s="76"/>
      <c r="K226" s="76"/>
      <c r="L226" s="216">
        <v>22906</v>
      </c>
      <c r="M226" s="150">
        <f t="shared" si="163"/>
        <v>22906</v>
      </c>
      <c r="N226" s="76"/>
      <c r="O226" s="216">
        <v>22906</v>
      </c>
      <c r="P226" s="76"/>
      <c r="Q226" s="76"/>
      <c r="R226" s="76"/>
      <c r="S226" s="76"/>
      <c r="T226" s="76"/>
      <c r="U226" s="76"/>
      <c r="V226" s="76"/>
      <c r="W226" s="76"/>
      <c r="X226" s="76"/>
      <c r="Y226" s="76"/>
      <c r="Z226" s="76"/>
      <c r="AA226" s="76"/>
      <c r="AB226" s="76"/>
      <c r="AC226" s="150">
        <f t="shared" si="164"/>
        <v>0</v>
      </c>
      <c r="AD226" s="76"/>
      <c r="AE226" s="155"/>
      <c r="AF226" s="127" t="s">
        <v>214</v>
      </c>
      <c r="AG226" s="182"/>
      <c r="AH226" s="150">
        <v>1</v>
      </c>
      <c r="AI226" s="295">
        <v>1</v>
      </c>
    </row>
    <row r="227" spans="1:38" s="9" customFormat="1" ht="54.75" customHeight="1">
      <c r="A227" s="590" t="s">
        <v>206</v>
      </c>
      <c r="B227" s="184" t="s">
        <v>554</v>
      </c>
      <c r="C227" s="179"/>
      <c r="D227" s="200" t="s">
        <v>156</v>
      </c>
      <c r="E227" s="200" t="s">
        <v>555</v>
      </c>
      <c r="F227" s="200" t="s">
        <v>141</v>
      </c>
      <c r="G227" s="56"/>
      <c r="H227" s="150">
        <v>41818</v>
      </c>
      <c r="I227" s="150">
        <v>30539</v>
      </c>
      <c r="J227" s="76"/>
      <c r="K227" s="76"/>
      <c r="L227" s="216">
        <v>27485</v>
      </c>
      <c r="M227" s="150">
        <f t="shared" si="163"/>
        <v>27485</v>
      </c>
      <c r="N227" s="76"/>
      <c r="O227" s="216">
        <v>27485</v>
      </c>
      <c r="P227" s="76"/>
      <c r="Q227" s="76"/>
      <c r="R227" s="76"/>
      <c r="S227" s="76"/>
      <c r="T227" s="76"/>
      <c r="U227" s="76"/>
      <c r="V227" s="76"/>
      <c r="W227" s="76"/>
      <c r="X227" s="76"/>
      <c r="Y227" s="76"/>
      <c r="Z227" s="76"/>
      <c r="AA227" s="76"/>
      <c r="AB227" s="76"/>
      <c r="AC227" s="150">
        <f t="shared" si="164"/>
        <v>0</v>
      </c>
      <c r="AD227" s="76"/>
      <c r="AE227" s="155"/>
      <c r="AF227" s="127" t="s">
        <v>214</v>
      </c>
      <c r="AG227" s="182"/>
      <c r="AH227" s="150">
        <v>1</v>
      </c>
      <c r="AI227" s="295">
        <v>1</v>
      </c>
    </row>
    <row r="228" spans="1:38" s="9" customFormat="1" ht="54.75" customHeight="1">
      <c r="A228" s="589" t="s">
        <v>236</v>
      </c>
      <c r="B228" s="184" t="s">
        <v>556</v>
      </c>
      <c r="C228" s="179"/>
      <c r="D228" s="200" t="s">
        <v>156</v>
      </c>
      <c r="E228" s="200" t="s">
        <v>557</v>
      </c>
      <c r="F228" s="200" t="s">
        <v>135</v>
      </c>
      <c r="G228" s="56"/>
      <c r="H228" s="150">
        <v>38160</v>
      </c>
      <c r="I228" s="150">
        <v>28782</v>
      </c>
      <c r="J228" s="76"/>
      <c r="K228" s="76"/>
      <c r="L228" s="216">
        <v>25904</v>
      </c>
      <c r="M228" s="150">
        <f t="shared" si="163"/>
        <v>25904</v>
      </c>
      <c r="N228" s="76"/>
      <c r="O228" s="216">
        <v>25904</v>
      </c>
      <c r="P228" s="76"/>
      <c r="Q228" s="76"/>
      <c r="R228" s="76"/>
      <c r="S228" s="76"/>
      <c r="T228" s="76"/>
      <c r="U228" s="76"/>
      <c r="V228" s="76"/>
      <c r="W228" s="76"/>
      <c r="X228" s="76"/>
      <c r="Y228" s="76"/>
      <c r="Z228" s="76"/>
      <c r="AA228" s="76"/>
      <c r="AB228" s="76"/>
      <c r="AC228" s="150">
        <f t="shared" si="164"/>
        <v>0</v>
      </c>
      <c r="AD228" s="76"/>
      <c r="AE228" s="155"/>
      <c r="AF228" s="127" t="s">
        <v>214</v>
      </c>
      <c r="AG228" s="182"/>
      <c r="AH228" s="150">
        <v>1</v>
      </c>
      <c r="AI228" s="295">
        <v>1</v>
      </c>
    </row>
    <row r="229" spans="1:38" s="9" customFormat="1" ht="54.75" customHeight="1">
      <c r="A229" s="71" t="s">
        <v>558</v>
      </c>
      <c r="B229" s="362" t="s">
        <v>108</v>
      </c>
      <c r="C229" s="179"/>
      <c r="D229" s="363"/>
      <c r="E229" s="363"/>
      <c r="F229" s="363"/>
      <c r="G229" s="56"/>
      <c r="H229" s="76">
        <f t="shared" ref="H229:AE229" si="165">SUM(H230:H237)</f>
        <v>164560</v>
      </c>
      <c r="I229" s="76">
        <f t="shared" si="165"/>
        <v>126251</v>
      </c>
      <c r="J229" s="76">
        <f t="shared" si="165"/>
        <v>0</v>
      </c>
      <c r="K229" s="76">
        <f t="shared" si="165"/>
        <v>0</v>
      </c>
      <c r="L229" s="76">
        <f t="shared" si="165"/>
        <v>112271</v>
      </c>
      <c r="M229" s="76">
        <f t="shared" si="165"/>
        <v>112271</v>
      </c>
      <c r="N229" s="76">
        <f t="shared" si="165"/>
        <v>0</v>
      </c>
      <c r="O229" s="76">
        <f t="shared" si="165"/>
        <v>112271</v>
      </c>
      <c r="P229" s="76">
        <f t="shared" si="165"/>
        <v>7500</v>
      </c>
      <c r="Q229" s="76">
        <f t="shared" si="165"/>
        <v>0</v>
      </c>
      <c r="R229" s="76">
        <f t="shared" si="165"/>
        <v>7500</v>
      </c>
      <c r="S229" s="76">
        <f t="shared" si="165"/>
        <v>7500</v>
      </c>
      <c r="T229" s="76">
        <f t="shared" si="165"/>
        <v>0</v>
      </c>
      <c r="U229" s="76">
        <f t="shared" si="165"/>
        <v>7500</v>
      </c>
      <c r="V229" s="76">
        <f t="shared" si="165"/>
        <v>7500</v>
      </c>
      <c r="W229" s="76">
        <f t="shared" si="165"/>
        <v>7500</v>
      </c>
      <c r="X229" s="76">
        <f t="shared" si="165"/>
        <v>0</v>
      </c>
      <c r="Y229" s="76">
        <f t="shared" si="165"/>
        <v>7500</v>
      </c>
      <c r="Z229" s="76">
        <f t="shared" si="165"/>
        <v>0</v>
      </c>
      <c r="AA229" s="76">
        <f t="shared" si="165"/>
        <v>0</v>
      </c>
      <c r="AB229" s="76">
        <f t="shared" si="165"/>
        <v>0</v>
      </c>
      <c r="AC229" s="76">
        <f t="shared" si="165"/>
        <v>47426</v>
      </c>
      <c r="AD229" s="76">
        <f t="shared" si="165"/>
        <v>0</v>
      </c>
      <c r="AE229" s="76">
        <f t="shared" si="165"/>
        <v>47426</v>
      </c>
      <c r="AF229" s="181"/>
      <c r="AG229" s="182"/>
      <c r="AH229" s="76">
        <f>SUM(AH230:AH237)</f>
        <v>8</v>
      </c>
      <c r="AI229" s="76">
        <f>SUM(AI230:AI237)</f>
        <v>5</v>
      </c>
    </row>
    <row r="230" spans="1:38" s="9" customFormat="1" ht="54.75" customHeight="1">
      <c r="A230" s="589" t="s">
        <v>19</v>
      </c>
      <c r="B230" s="184" t="s">
        <v>559</v>
      </c>
      <c r="C230" s="179"/>
      <c r="D230" s="200" t="s">
        <v>165</v>
      </c>
      <c r="E230" s="200" t="s">
        <v>560</v>
      </c>
      <c r="F230" s="200" t="s">
        <v>135</v>
      </c>
      <c r="G230" s="56"/>
      <c r="H230" s="150">
        <v>5835</v>
      </c>
      <c r="I230" s="150">
        <v>4632</v>
      </c>
      <c r="J230" s="76"/>
      <c r="K230" s="76"/>
      <c r="L230" s="216">
        <v>4632</v>
      </c>
      <c r="M230" s="150">
        <f t="shared" ref="M230:M233" si="166">SUM(N230:O230)</f>
        <v>4632</v>
      </c>
      <c r="N230" s="76"/>
      <c r="O230" s="216">
        <v>4632</v>
      </c>
      <c r="P230" s="76"/>
      <c r="Q230" s="76"/>
      <c r="R230" s="76"/>
      <c r="S230" s="76"/>
      <c r="T230" s="76"/>
      <c r="U230" s="76"/>
      <c r="V230" s="76"/>
      <c r="W230" s="76"/>
      <c r="X230" s="76"/>
      <c r="Y230" s="76"/>
      <c r="Z230" s="76"/>
      <c r="AA230" s="76"/>
      <c r="AB230" s="76"/>
      <c r="AC230" s="150">
        <f t="shared" ref="AC230:AC237" si="167">SUM(AD230:AE230)</f>
        <v>0</v>
      </c>
      <c r="AD230" s="76"/>
      <c r="AE230" s="155"/>
      <c r="AF230" s="200" t="s">
        <v>471</v>
      </c>
      <c r="AG230" s="182"/>
      <c r="AH230" s="150">
        <v>1</v>
      </c>
      <c r="AI230" s="295">
        <v>1</v>
      </c>
    </row>
    <row r="231" spans="1:38" s="9" customFormat="1" ht="54.75" customHeight="1">
      <c r="A231" s="590" t="s">
        <v>23</v>
      </c>
      <c r="B231" s="184" t="s">
        <v>561</v>
      </c>
      <c r="C231" s="179"/>
      <c r="D231" s="200" t="s">
        <v>165</v>
      </c>
      <c r="E231" s="493" t="s">
        <v>562</v>
      </c>
      <c r="F231" s="200" t="s">
        <v>135</v>
      </c>
      <c r="G231" s="56"/>
      <c r="H231" s="150">
        <v>13764</v>
      </c>
      <c r="I231" s="150">
        <v>9941</v>
      </c>
      <c r="J231" s="76"/>
      <c r="K231" s="76"/>
      <c r="L231" s="216">
        <v>9941</v>
      </c>
      <c r="M231" s="150">
        <f t="shared" si="166"/>
        <v>9941</v>
      </c>
      <c r="N231" s="76"/>
      <c r="O231" s="216">
        <v>9941</v>
      </c>
      <c r="P231" s="76"/>
      <c r="Q231" s="76"/>
      <c r="R231" s="76"/>
      <c r="S231" s="76"/>
      <c r="T231" s="76"/>
      <c r="U231" s="76"/>
      <c r="V231" s="76"/>
      <c r="W231" s="76"/>
      <c r="X231" s="76"/>
      <c r="Y231" s="76"/>
      <c r="Z231" s="76"/>
      <c r="AA231" s="76"/>
      <c r="AB231" s="76"/>
      <c r="AC231" s="150">
        <f t="shared" si="167"/>
        <v>3000</v>
      </c>
      <c r="AD231" s="76"/>
      <c r="AE231" s="155">
        <v>3000</v>
      </c>
      <c r="AF231" s="200" t="s">
        <v>471</v>
      </c>
      <c r="AG231" s="182"/>
      <c r="AH231" s="150">
        <v>1</v>
      </c>
      <c r="AI231" s="295">
        <v>1</v>
      </c>
      <c r="AL231" s="8" t="s">
        <v>563</v>
      </c>
    </row>
    <row r="232" spans="1:38" s="9" customFormat="1" ht="54.75" customHeight="1">
      <c r="A232" s="589" t="s">
        <v>25</v>
      </c>
      <c r="B232" s="184" t="s">
        <v>564</v>
      </c>
      <c r="C232" s="179"/>
      <c r="D232" s="200" t="s">
        <v>165</v>
      </c>
      <c r="E232" s="200" t="s">
        <v>565</v>
      </c>
      <c r="F232" s="200" t="s">
        <v>141</v>
      </c>
      <c r="G232" s="200" t="s">
        <v>416</v>
      </c>
      <c r="H232" s="150">
        <v>22692</v>
      </c>
      <c r="I232" s="150">
        <v>17680</v>
      </c>
      <c r="J232" s="76"/>
      <c r="K232" s="76"/>
      <c r="L232" s="338">
        <v>17680</v>
      </c>
      <c r="M232" s="150">
        <f t="shared" si="166"/>
        <v>17680</v>
      </c>
      <c r="N232" s="76"/>
      <c r="O232" s="338">
        <v>17680</v>
      </c>
      <c r="P232" s="150">
        <f>SUM(Q232:R232)</f>
        <v>3500</v>
      </c>
      <c r="Q232" s="76"/>
      <c r="R232" s="150">
        <v>3500</v>
      </c>
      <c r="S232" s="150">
        <f>SUM(T232:U232)</f>
        <v>3500</v>
      </c>
      <c r="T232" s="76"/>
      <c r="U232" s="150">
        <v>3500</v>
      </c>
      <c r="V232" s="150">
        <v>3500</v>
      </c>
      <c r="W232" s="150">
        <f>SUM(X232:Y232)</f>
        <v>3500</v>
      </c>
      <c r="X232" s="76"/>
      <c r="Y232" s="150">
        <v>3500</v>
      </c>
      <c r="Z232" s="76"/>
      <c r="AA232" s="76"/>
      <c r="AB232" s="76"/>
      <c r="AC232" s="150">
        <f t="shared" si="167"/>
        <v>14180</v>
      </c>
      <c r="AD232" s="76"/>
      <c r="AE232" s="152">
        <v>14180</v>
      </c>
      <c r="AF232" s="200" t="s">
        <v>471</v>
      </c>
      <c r="AG232" s="182"/>
      <c r="AH232" s="150">
        <v>1</v>
      </c>
      <c r="AI232" s="353"/>
    </row>
    <row r="233" spans="1:38" s="9" customFormat="1" ht="54.75" customHeight="1">
      <c r="A233" s="590" t="s">
        <v>190</v>
      </c>
      <c r="B233" s="184" t="s">
        <v>420</v>
      </c>
      <c r="C233" s="179"/>
      <c r="D233" s="200" t="s">
        <v>165</v>
      </c>
      <c r="E233" s="200" t="s">
        <v>421</v>
      </c>
      <c r="F233" s="200" t="s">
        <v>141</v>
      </c>
      <c r="G233" s="200" t="s">
        <v>422</v>
      </c>
      <c r="H233" s="150">
        <v>29204</v>
      </c>
      <c r="I233" s="150">
        <v>23956</v>
      </c>
      <c r="J233" s="76"/>
      <c r="K233" s="76"/>
      <c r="L233" s="216">
        <v>15912</v>
      </c>
      <c r="M233" s="150">
        <f t="shared" si="166"/>
        <v>15912</v>
      </c>
      <c r="N233" s="76"/>
      <c r="O233" s="216">
        <v>15912</v>
      </c>
      <c r="P233" s="76"/>
      <c r="Q233" s="76"/>
      <c r="R233" s="76"/>
      <c r="S233" s="76"/>
      <c r="T233" s="76"/>
      <c r="U233" s="76"/>
      <c r="V233" s="76"/>
      <c r="W233" s="76"/>
      <c r="X233" s="76"/>
      <c r="Y233" s="76"/>
      <c r="Z233" s="76"/>
      <c r="AA233" s="76"/>
      <c r="AB233" s="76"/>
      <c r="AC233" s="150">
        <f t="shared" si="167"/>
        <v>10000</v>
      </c>
      <c r="AD233" s="76"/>
      <c r="AE233" s="155">
        <v>10000</v>
      </c>
      <c r="AF233" s="200" t="s">
        <v>471</v>
      </c>
      <c r="AG233" s="182"/>
      <c r="AH233" s="150">
        <v>1</v>
      </c>
      <c r="AI233" s="353"/>
    </row>
    <row r="234" spans="1:38" s="9" customFormat="1" ht="54.75" customHeight="1">
      <c r="A234" s="589" t="s">
        <v>194</v>
      </c>
      <c r="B234" s="184" t="s">
        <v>566</v>
      </c>
      <c r="C234" s="179"/>
      <c r="D234" s="200" t="s">
        <v>165</v>
      </c>
      <c r="E234" s="200" t="s">
        <v>567</v>
      </c>
      <c r="F234" s="200" t="s">
        <v>141</v>
      </c>
      <c r="G234" s="200" t="s">
        <v>419</v>
      </c>
      <c r="H234" s="150">
        <v>29029</v>
      </c>
      <c r="I234" s="150">
        <v>22388</v>
      </c>
      <c r="J234" s="76"/>
      <c r="K234" s="76"/>
      <c r="L234" s="216">
        <v>20246</v>
      </c>
      <c r="M234" s="150">
        <f t="shared" ref="M234:M247" si="168">SUM(N234:O234)</f>
        <v>20246</v>
      </c>
      <c r="N234" s="76"/>
      <c r="O234" s="216">
        <v>20246</v>
      </c>
      <c r="P234" s="150">
        <f>SUM(Q234:R234)</f>
        <v>4000</v>
      </c>
      <c r="Q234" s="76"/>
      <c r="R234" s="150">
        <v>4000</v>
      </c>
      <c r="S234" s="150">
        <f>SUM(T234:U234)</f>
        <v>4000</v>
      </c>
      <c r="T234" s="76"/>
      <c r="U234" s="150">
        <v>4000</v>
      </c>
      <c r="V234" s="150">
        <v>4000</v>
      </c>
      <c r="W234" s="150">
        <f>SUM(X234:Y234)</f>
        <v>4000</v>
      </c>
      <c r="X234" s="76"/>
      <c r="Y234" s="150">
        <v>4000</v>
      </c>
      <c r="Z234" s="76"/>
      <c r="AA234" s="76"/>
      <c r="AB234" s="76"/>
      <c r="AC234" s="150">
        <f t="shared" si="167"/>
        <v>16246</v>
      </c>
      <c r="AD234" s="76"/>
      <c r="AE234" s="155">
        <v>16246</v>
      </c>
      <c r="AF234" s="200" t="s">
        <v>471</v>
      </c>
      <c r="AG234" s="182"/>
      <c r="AH234" s="150">
        <v>1</v>
      </c>
      <c r="AI234" s="353"/>
    </row>
    <row r="235" spans="1:38" s="9" customFormat="1" ht="54.75" customHeight="1">
      <c r="A235" s="590" t="s">
        <v>198</v>
      </c>
      <c r="B235" s="184" t="s">
        <v>568</v>
      </c>
      <c r="C235" s="179"/>
      <c r="D235" s="200" t="s">
        <v>165</v>
      </c>
      <c r="E235" s="200" t="s">
        <v>569</v>
      </c>
      <c r="F235" s="200" t="s">
        <v>570</v>
      </c>
      <c r="G235" s="56"/>
      <c r="H235" s="150">
        <v>25580</v>
      </c>
      <c r="I235" s="150">
        <v>18778</v>
      </c>
      <c r="J235" s="76"/>
      <c r="K235" s="76"/>
      <c r="L235" s="216">
        <v>16916</v>
      </c>
      <c r="M235" s="150">
        <f t="shared" si="168"/>
        <v>16916</v>
      </c>
      <c r="N235" s="76"/>
      <c r="O235" s="216">
        <v>16916</v>
      </c>
      <c r="P235" s="76"/>
      <c r="Q235" s="76"/>
      <c r="R235" s="76"/>
      <c r="S235" s="76"/>
      <c r="T235" s="76"/>
      <c r="U235" s="76"/>
      <c r="V235" s="76"/>
      <c r="W235" s="76"/>
      <c r="X235" s="76"/>
      <c r="Y235" s="76"/>
      <c r="Z235" s="76"/>
      <c r="AA235" s="76"/>
      <c r="AB235" s="76"/>
      <c r="AC235" s="150">
        <f t="shared" si="167"/>
        <v>4000</v>
      </c>
      <c r="AD235" s="76"/>
      <c r="AE235" s="155">
        <v>4000</v>
      </c>
      <c r="AF235" s="200" t="s">
        <v>471</v>
      </c>
      <c r="AG235" s="182"/>
      <c r="AH235" s="150">
        <v>1</v>
      </c>
      <c r="AI235" s="295">
        <v>1</v>
      </c>
      <c r="AL235" s="8" t="s">
        <v>571</v>
      </c>
    </row>
    <row r="236" spans="1:38" s="9" customFormat="1" ht="54.75" customHeight="1">
      <c r="A236" s="589" t="s">
        <v>202</v>
      </c>
      <c r="B236" s="184" t="s">
        <v>572</v>
      </c>
      <c r="C236" s="179"/>
      <c r="D236" s="200" t="s">
        <v>165</v>
      </c>
      <c r="E236" s="200" t="s">
        <v>573</v>
      </c>
      <c r="F236" s="200" t="s">
        <v>570</v>
      </c>
      <c r="G236" s="56"/>
      <c r="H236" s="150">
        <v>13342</v>
      </c>
      <c r="I236" s="150">
        <v>9559</v>
      </c>
      <c r="J236" s="76"/>
      <c r="K236" s="76"/>
      <c r="L236" s="216">
        <v>9559</v>
      </c>
      <c r="M236" s="150">
        <f t="shared" si="168"/>
        <v>9559</v>
      </c>
      <c r="N236" s="76"/>
      <c r="O236" s="216">
        <v>9559</v>
      </c>
      <c r="P236" s="76"/>
      <c r="Q236" s="76"/>
      <c r="R236" s="76"/>
      <c r="S236" s="76"/>
      <c r="T236" s="76"/>
      <c r="U236" s="76"/>
      <c r="V236" s="76"/>
      <c r="W236" s="76"/>
      <c r="X236" s="76"/>
      <c r="Y236" s="76"/>
      <c r="Z236" s="76"/>
      <c r="AA236" s="76"/>
      <c r="AB236" s="76"/>
      <c r="AC236" s="150">
        <f t="shared" si="167"/>
        <v>0</v>
      </c>
      <c r="AD236" s="76"/>
      <c r="AE236" s="155"/>
      <c r="AF236" s="200" t="s">
        <v>471</v>
      </c>
      <c r="AG236" s="182"/>
      <c r="AH236" s="150">
        <v>1</v>
      </c>
      <c r="AI236" s="295">
        <v>1</v>
      </c>
    </row>
    <row r="237" spans="1:38" s="9" customFormat="1" ht="54.75" customHeight="1">
      <c r="A237" s="590" t="s">
        <v>206</v>
      </c>
      <c r="B237" s="184" t="s">
        <v>574</v>
      </c>
      <c r="C237" s="179"/>
      <c r="D237" s="200" t="s">
        <v>165</v>
      </c>
      <c r="E237" s="200" t="s">
        <v>575</v>
      </c>
      <c r="F237" s="200" t="s">
        <v>141</v>
      </c>
      <c r="G237" s="56"/>
      <c r="H237" s="150">
        <v>25114</v>
      </c>
      <c r="I237" s="150">
        <v>19317</v>
      </c>
      <c r="J237" s="76"/>
      <c r="K237" s="76"/>
      <c r="L237" s="216">
        <v>17385</v>
      </c>
      <c r="M237" s="150">
        <f t="shared" si="168"/>
        <v>17385</v>
      </c>
      <c r="N237" s="76"/>
      <c r="O237" s="216">
        <v>17385</v>
      </c>
      <c r="P237" s="76"/>
      <c r="Q237" s="76"/>
      <c r="R237" s="76"/>
      <c r="S237" s="76"/>
      <c r="T237" s="76"/>
      <c r="U237" s="76"/>
      <c r="V237" s="76"/>
      <c r="W237" s="76"/>
      <c r="X237" s="76"/>
      <c r="Y237" s="76"/>
      <c r="Z237" s="76"/>
      <c r="AA237" s="76"/>
      <c r="AB237" s="76"/>
      <c r="AC237" s="150">
        <f t="shared" si="167"/>
        <v>0</v>
      </c>
      <c r="AD237" s="76"/>
      <c r="AE237" s="155"/>
      <c r="AF237" s="200" t="s">
        <v>471</v>
      </c>
      <c r="AG237" s="182"/>
      <c r="AH237" s="150">
        <v>1</v>
      </c>
      <c r="AI237" s="295">
        <v>1</v>
      </c>
    </row>
    <row r="238" spans="1:38" s="9" customFormat="1" ht="54.75" customHeight="1">
      <c r="A238" s="71" t="s">
        <v>576</v>
      </c>
      <c r="B238" s="362" t="s">
        <v>110</v>
      </c>
      <c r="C238" s="179"/>
      <c r="D238" s="363"/>
      <c r="E238" s="363"/>
      <c r="F238" s="363"/>
      <c r="G238" s="56"/>
      <c r="H238" s="76">
        <f t="shared" ref="H238:AE238" si="169">SUM(H239:H247)</f>
        <v>156611</v>
      </c>
      <c r="I238" s="76">
        <f t="shared" si="169"/>
        <v>121238</v>
      </c>
      <c r="J238" s="76">
        <f t="shared" si="169"/>
        <v>0</v>
      </c>
      <c r="K238" s="76">
        <f t="shared" si="169"/>
        <v>0</v>
      </c>
      <c r="L238" s="76">
        <f t="shared" si="169"/>
        <v>112875</v>
      </c>
      <c r="M238" s="76">
        <f t="shared" si="169"/>
        <v>112875</v>
      </c>
      <c r="N238" s="76">
        <f t="shared" si="169"/>
        <v>0</v>
      </c>
      <c r="O238" s="76">
        <f t="shared" si="169"/>
        <v>112875</v>
      </c>
      <c r="P238" s="76">
        <f t="shared" si="169"/>
        <v>0</v>
      </c>
      <c r="Q238" s="76">
        <f t="shared" si="169"/>
        <v>0</v>
      </c>
      <c r="R238" s="76">
        <f t="shared" si="169"/>
        <v>0</v>
      </c>
      <c r="S238" s="76">
        <f t="shared" si="169"/>
        <v>0</v>
      </c>
      <c r="T238" s="76">
        <f t="shared" si="169"/>
        <v>0</v>
      </c>
      <c r="U238" s="76">
        <f t="shared" si="169"/>
        <v>0</v>
      </c>
      <c r="V238" s="76">
        <f t="shared" si="169"/>
        <v>0</v>
      </c>
      <c r="W238" s="76">
        <f t="shared" si="169"/>
        <v>0</v>
      </c>
      <c r="X238" s="76">
        <f t="shared" si="169"/>
        <v>0</v>
      </c>
      <c r="Y238" s="76">
        <f t="shared" si="169"/>
        <v>0</v>
      </c>
      <c r="Z238" s="76">
        <f t="shared" si="169"/>
        <v>0</v>
      </c>
      <c r="AA238" s="76">
        <f t="shared" si="169"/>
        <v>0</v>
      </c>
      <c r="AB238" s="76">
        <f t="shared" si="169"/>
        <v>0</v>
      </c>
      <c r="AC238" s="76">
        <f t="shared" si="169"/>
        <v>5412</v>
      </c>
      <c r="AD238" s="76">
        <f t="shared" si="169"/>
        <v>0</v>
      </c>
      <c r="AE238" s="76">
        <f t="shared" si="169"/>
        <v>5412</v>
      </c>
      <c r="AF238" s="181"/>
      <c r="AG238" s="182"/>
      <c r="AH238" s="76">
        <f>SUM(AH239:AH247)</f>
        <v>17</v>
      </c>
      <c r="AI238" s="76">
        <f>SUM(AI239:AI247)</f>
        <v>8</v>
      </c>
    </row>
    <row r="239" spans="1:38" s="9" customFormat="1" ht="54.75" customHeight="1">
      <c r="A239" s="589" t="s">
        <v>19</v>
      </c>
      <c r="B239" s="184" t="s">
        <v>577</v>
      </c>
      <c r="C239" s="179"/>
      <c r="D239" s="200" t="s">
        <v>293</v>
      </c>
      <c r="E239" s="594" t="s">
        <v>578</v>
      </c>
      <c r="F239" s="200" t="s">
        <v>141</v>
      </c>
      <c r="G239" s="56"/>
      <c r="H239" s="150">
        <v>4666</v>
      </c>
      <c r="I239" s="150">
        <v>3664</v>
      </c>
      <c r="J239" s="76"/>
      <c r="K239" s="76"/>
      <c r="L239" s="216">
        <v>3664</v>
      </c>
      <c r="M239" s="150">
        <f t="shared" si="168"/>
        <v>3664</v>
      </c>
      <c r="N239" s="76"/>
      <c r="O239" s="216">
        <v>3664</v>
      </c>
      <c r="P239" s="76"/>
      <c r="Q239" s="76"/>
      <c r="R239" s="76"/>
      <c r="S239" s="76"/>
      <c r="T239" s="76"/>
      <c r="U239" s="76"/>
      <c r="V239" s="76"/>
      <c r="W239" s="76"/>
      <c r="X239" s="76"/>
      <c r="Y239" s="76"/>
      <c r="Z239" s="76"/>
      <c r="AA239" s="76"/>
      <c r="AB239" s="76"/>
      <c r="AC239" s="150">
        <f t="shared" ref="AC239:AC247" si="170">SUM(AD239:AE239)</f>
        <v>0</v>
      </c>
      <c r="AD239" s="76"/>
      <c r="AE239" s="155"/>
      <c r="AF239" s="200" t="s">
        <v>476</v>
      </c>
      <c r="AG239" s="182"/>
      <c r="AH239" s="76">
        <f>SUM(AH240:AH248)</f>
        <v>9</v>
      </c>
      <c r="AI239" s="295">
        <v>1</v>
      </c>
    </row>
    <row r="240" spans="1:38" s="9" customFormat="1" ht="54.75" customHeight="1">
      <c r="A240" s="590" t="s">
        <v>23</v>
      </c>
      <c r="B240" s="184" t="s">
        <v>579</v>
      </c>
      <c r="C240" s="179"/>
      <c r="D240" s="200" t="s">
        <v>293</v>
      </c>
      <c r="E240" s="200" t="s">
        <v>580</v>
      </c>
      <c r="F240" s="200" t="s">
        <v>141</v>
      </c>
      <c r="G240" s="56"/>
      <c r="H240" s="150">
        <v>36006</v>
      </c>
      <c r="I240" s="150">
        <v>28312</v>
      </c>
      <c r="J240" s="76"/>
      <c r="K240" s="76"/>
      <c r="L240" s="216">
        <v>25481</v>
      </c>
      <c r="M240" s="150">
        <f t="shared" si="168"/>
        <v>25481</v>
      </c>
      <c r="N240" s="76"/>
      <c r="O240" s="216">
        <v>25481</v>
      </c>
      <c r="P240" s="76"/>
      <c r="Q240" s="76"/>
      <c r="R240" s="76"/>
      <c r="S240" s="76"/>
      <c r="T240" s="76"/>
      <c r="U240" s="76"/>
      <c r="V240" s="76"/>
      <c r="W240" s="76"/>
      <c r="X240" s="76"/>
      <c r="Y240" s="76"/>
      <c r="Z240" s="76"/>
      <c r="AA240" s="76"/>
      <c r="AB240" s="76"/>
      <c r="AC240" s="150">
        <f t="shared" si="170"/>
        <v>0</v>
      </c>
      <c r="AD240" s="76"/>
      <c r="AE240" s="155"/>
      <c r="AF240" s="200" t="s">
        <v>476</v>
      </c>
      <c r="AG240" s="182"/>
      <c r="AH240" s="150">
        <v>1</v>
      </c>
      <c r="AI240" s="295">
        <v>1</v>
      </c>
    </row>
    <row r="241" spans="1:35" s="9" customFormat="1" ht="54.75" customHeight="1">
      <c r="A241" s="589" t="s">
        <v>25</v>
      </c>
      <c r="B241" s="184" t="s">
        <v>581</v>
      </c>
      <c r="C241" s="179"/>
      <c r="D241" s="200" t="s">
        <v>582</v>
      </c>
      <c r="E241" s="200" t="s">
        <v>583</v>
      </c>
      <c r="F241" s="200" t="s">
        <v>570</v>
      </c>
      <c r="G241" s="56"/>
      <c r="H241" s="150">
        <v>14891</v>
      </c>
      <c r="I241" s="150">
        <v>11458</v>
      </c>
      <c r="J241" s="76"/>
      <c r="K241" s="76"/>
      <c r="L241" s="216">
        <v>11458</v>
      </c>
      <c r="M241" s="150">
        <f t="shared" si="168"/>
        <v>11458</v>
      </c>
      <c r="N241" s="76"/>
      <c r="O241" s="216">
        <v>11458</v>
      </c>
      <c r="P241" s="76"/>
      <c r="Q241" s="76"/>
      <c r="R241" s="76"/>
      <c r="S241" s="76"/>
      <c r="T241" s="76"/>
      <c r="U241" s="76"/>
      <c r="V241" s="76"/>
      <c r="W241" s="76"/>
      <c r="X241" s="76"/>
      <c r="Y241" s="76"/>
      <c r="Z241" s="76"/>
      <c r="AA241" s="76"/>
      <c r="AB241" s="76"/>
      <c r="AC241" s="150">
        <f t="shared" si="170"/>
        <v>0</v>
      </c>
      <c r="AD241" s="76"/>
      <c r="AE241" s="155"/>
      <c r="AF241" s="200" t="s">
        <v>476</v>
      </c>
      <c r="AG241" s="182"/>
      <c r="AH241" s="150">
        <v>1</v>
      </c>
      <c r="AI241" s="295">
        <v>1</v>
      </c>
    </row>
    <row r="242" spans="1:35" s="9" customFormat="1" ht="54.75" customHeight="1">
      <c r="A242" s="590" t="s">
        <v>190</v>
      </c>
      <c r="B242" s="184" t="s">
        <v>584</v>
      </c>
      <c r="C242" s="179"/>
      <c r="D242" s="200" t="s">
        <v>582</v>
      </c>
      <c r="E242" s="200" t="s">
        <v>585</v>
      </c>
      <c r="F242" s="200" t="s">
        <v>570</v>
      </c>
      <c r="G242" s="56"/>
      <c r="H242" s="150">
        <v>24445</v>
      </c>
      <c r="I242" s="150">
        <v>18569</v>
      </c>
      <c r="J242" s="76"/>
      <c r="K242" s="76"/>
      <c r="L242" s="216">
        <v>16712</v>
      </c>
      <c r="M242" s="150">
        <f t="shared" si="168"/>
        <v>16712</v>
      </c>
      <c r="N242" s="76"/>
      <c r="O242" s="216">
        <v>16712</v>
      </c>
      <c r="P242" s="76"/>
      <c r="Q242" s="76"/>
      <c r="R242" s="76"/>
      <c r="S242" s="76"/>
      <c r="T242" s="76"/>
      <c r="U242" s="76"/>
      <c r="V242" s="76"/>
      <c r="W242" s="76"/>
      <c r="X242" s="76"/>
      <c r="Y242" s="76"/>
      <c r="Z242" s="76"/>
      <c r="AA242" s="76"/>
      <c r="AB242" s="76"/>
      <c r="AC242" s="150">
        <f t="shared" si="170"/>
        <v>0</v>
      </c>
      <c r="AD242" s="76"/>
      <c r="AE242" s="155"/>
      <c r="AF242" s="200" t="s">
        <v>476</v>
      </c>
      <c r="AG242" s="182"/>
      <c r="AH242" s="150">
        <v>1</v>
      </c>
      <c r="AI242" s="295">
        <v>1</v>
      </c>
    </row>
    <row r="243" spans="1:35" s="9" customFormat="1" ht="54.75" customHeight="1">
      <c r="A243" s="589" t="s">
        <v>194</v>
      </c>
      <c r="B243" s="184" t="s">
        <v>586</v>
      </c>
      <c r="C243" s="179"/>
      <c r="D243" s="200" t="s">
        <v>293</v>
      </c>
      <c r="E243" s="200" t="s">
        <v>587</v>
      </c>
      <c r="F243" s="200" t="s">
        <v>141</v>
      </c>
      <c r="G243" s="56"/>
      <c r="H243" s="150">
        <v>33112</v>
      </c>
      <c r="I243" s="150">
        <v>24768</v>
      </c>
      <c r="J243" s="76"/>
      <c r="K243" s="76"/>
      <c r="L243" s="216">
        <v>23408</v>
      </c>
      <c r="M243" s="150">
        <f t="shared" si="168"/>
        <v>23408</v>
      </c>
      <c r="N243" s="76"/>
      <c r="O243" s="216">
        <v>23408</v>
      </c>
      <c r="P243" s="76"/>
      <c r="Q243" s="76"/>
      <c r="R243" s="76"/>
      <c r="S243" s="76"/>
      <c r="T243" s="76"/>
      <c r="U243" s="76"/>
      <c r="V243" s="76"/>
      <c r="W243" s="76"/>
      <c r="X243" s="76"/>
      <c r="Y243" s="76"/>
      <c r="Z243" s="76"/>
      <c r="AA243" s="76"/>
      <c r="AB243" s="76"/>
      <c r="AC243" s="150">
        <f t="shared" si="170"/>
        <v>0</v>
      </c>
      <c r="AD243" s="76"/>
      <c r="AE243" s="155"/>
      <c r="AF243" s="200" t="s">
        <v>476</v>
      </c>
      <c r="AG243" s="182"/>
      <c r="AH243" s="150">
        <v>1</v>
      </c>
      <c r="AI243" s="295">
        <v>1</v>
      </c>
    </row>
    <row r="244" spans="1:35" s="9" customFormat="1" ht="54.75" customHeight="1">
      <c r="A244" s="590" t="s">
        <v>198</v>
      </c>
      <c r="B244" s="184" t="s">
        <v>588</v>
      </c>
      <c r="C244" s="179"/>
      <c r="D244" s="200" t="s">
        <v>293</v>
      </c>
      <c r="E244" s="200" t="s">
        <v>589</v>
      </c>
      <c r="F244" s="200" t="s">
        <v>141</v>
      </c>
      <c r="G244" s="200" t="s">
        <v>590</v>
      </c>
      <c r="H244" s="150">
        <v>2898</v>
      </c>
      <c r="I244" s="150">
        <v>2421</v>
      </c>
      <c r="J244" s="76"/>
      <c r="K244" s="76"/>
      <c r="L244" s="216">
        <v>2421</v>
      </c>
      <c r="M244" s="150">
        <f t="shared" si="168"/>
        <v>2421</v>
      </c>
      <c r="N244" s="76"/>
      <c r="O244" s="216">
        <v>2421</v>
      </c>
      <c r="P244" s="76"/>
      <c r="Q244" s="76"/>
      <c r="R244" s="76"/>
      <c r="S244" s="76"/>
      <c r="T244" s="76"/>
      <c r="U244" s="76"/>
      <c r="V244" s="76"/>
      <c r="W244" s="76"/>
      <c r="X244" s="76"/>
      <c r="Y244" s="76"/>
      <c r="Z244" s="76"/>
      <c r="AA244" s="76"/>
      <c r="AB244" s="76"/>
      <c r="AC244" s="150">
        <f t="shared" si="170"/>
        <v>2412</v>
      </c>
      <c r="AD244" s="76"/>
      <c r="AE244" s="155">
        <v>2412</v>
      </c>
      <c r="AF244" s="200" t="s">
        <v>476</v>
      </c>
      <c r="AG244" s="182"/>
      <c r="AH244" s="150">
        <v>1</v>
      </c>
      <c r="AI244" s="353"/>
    </row>
    <row r="245" spans="1:35" s="9" customFormat="1" ht="54.75" customHeight="1">
      <c r="A245" s="589" t="s">
        <v>202</v>
      </c>
      <c r="B245" s="184" t="s">
        <v>591</v>
      </c>
      <c r="C245" s="179"/>
      <c r="D245" s="200" t="s">
        <v>582</v>
      </c>
      <c r="E245" s="200" t="s">
        <v>592</v>
      </c>
      <c r="F245" s="200" t="s">
        <v>141</v>
      </c>
      <c r="G245" s="56"/>
      <c r="H245" s="150">
        <v>8193</v>
      </c>
      <c r="I245" s="150">
        <v>6202</v>
      </c>
      <c r="J245" s="76"/>
      <c r="K245" s="76"/>
      <c r="L245" s="216">
        <v>6202</v>
      </c>
      <c r="M245" s="150">
        <f t="shared" si="168"/>
        <v>6202</v>
      </c>
      <c r="N245" s="76"/>
      <c r="O245" s="216">
        <v>6202</v>
      </c>
      <c r="P245" s="76"/>
      <c r="Q245" s="76"/>
      <c r="R245" s="76"/>
      <c r="S245" s="76"/>
      <c r="T245" s="76"/>
      <c r="U245" s="76"/>
      <c r="V245" s="76"/>
      <c r="W245" s="76"/>
      <c r="X245" s="76"/>
      <c r="Y245" s="76"/>
      <c r="Z245" s="76"/>
      <c r="AA245" s="76"/>
      <c r="AB245" s="76"/>
      <c r="AC245" s="150">
        <f t="shared" si="170"/>
        <v>3000</v>
      </c>
      <c r="AD245" s="76"/>
      <c r="AE245" s="155">
        <v>3000</v>
      </c>
      <c r="AF245" s="200" t="s">
        <v>476</v>
      </c>
      <c r="AG245" s="182"/>
      <c r="AH245" s="150">
        <v>1</v>
      </c>
      <c r="AI245" s="295">
        <v>1</v>
      </c>
    </row>
    <row r="246" spans="1:35" s="9" customFormat="1" ht="54.75" customHeight="1">
      <c r="A246" s="590" t="s">
        <v>206</v>
      </c>
      <c r="B246" s="184" t="s">
        <v>593</v>
      </c>
      <c r="C246" s="179"/>
      <c r="D246" s="200" t="s">
        <v>582</v>
      </c>
      <c r="E246" s="200" t="s">
        <v>594</v>
      </c>
      <c r="F246" s="200" t="s">
        <v>570</v>
      </c>
      <c r="G246" s="56"/>
      <c r="H246" s="150">
        <v>3495</v>
      </c>
      <c r="I246" s="150">
        <v>2649</v>
      </c>
      <c r="J246" s="76"/>
      <c r="K246" s="76"/>
      <c r="L246" s="216">
        <v>2649</v>
      </c>
      <c r="M246" s="150">
        <f t="shared" si="168"/>
        <v>2649</v>
      </c>
      <c r="N246" s="76"/>
      <c r="O246" s="216">
        <v>2649</v>
      </c>
      <c r="P246" s="76"/>
      <c r="Q246" s="76"/>
      <c r="R246" s="76"/>
      <c r="S246" s="76"/>
      <c r="T246" s="76"/>
      <c r="U246" s="76"/>
      <c r="V246" s="76"/>
      <c r="W246" s="76"/>
      <c r="X246" s="76"/>
      <c r="Y246" s="76"/>
      <c r="Z246" s="76"/>
      <c r="AA246" s="76"/>
      <c r="AB246" s="76"/>
      <c r="AC246" s="150">
        <f t="shared" si="170"/>
        <v>0</v>
      </c>
      <c r="AD246" s="76"/>
      <c r="AE246" s="155"/>
      <c r="AF246" s="200" t="s">
        <v>476</v>
      </c>
      <c r="AG246" s="182"/>
      <c r="AH246" s="150">
        <v>1</v>
      </c>
      <c r="AI246" s="295">
        <v>1</v>
      </c>
    </row>
    <row r="247" spans="1:35" s="9" customFormat="1" ht="54.75" customHeight="1">
      <c r="A247" s="589" t="s">
        <v>236</v>
      </c>
      <c r="B247" s="184" t="s">
        <v>595</v>
      </c>
      <c r="C247" s="179"/>
      <c r="D247" s="200" t="s">
        <v>582</v>
      </c>
      <c r="E247" s="200" t="s">
        <v>596</v>
      </c>
      <c r="F247" s="200" t="s">
        <v>141</v>
      </c>
      <c r="G247" s="56"/>
      <c r="H247" s="150">
        <v>28905</v>
      </c>
      <c r="I247" s="150">
        <v>23195</v>
      </c>
      <c r="J247" s="76"/>
      <c r="K247" s="76"/>
      <c r="L247" s="216">
        <v>20880</v>
      </c>
      <c r="M247" s="150">
        <f t="shared" si="168"/>
        <v>20880</v>
      </c>
      <c r="N247" s="76"/>
      <c r="O247" s="216">
        <v>20880</v>
      </c>
      <c r="P247" s="76"/>
      <c r="Q247" s="76"/>
      <c r="R247" s="76"/>
      <c r="S247" s="76"/>
      <c r="T247" s="76"/>
      <c r="U247" s="76"/>
      <c r="V247" s="76"/>
      <c r="W247" s="76"/>
      <c r="X247" s="76"/>
      <c r="Y247" s="76"/>
      <c r="Z247" s="76"/>
      <c r="AA247" s="76"/>
      <c r="AB247" s="76"/>
      <c r="AC247" s="150">
        <f t="shared" si="170"/>
        <v>0</v>
      </c>
      <c r="AD247" s="76"/>
      <c r="AE247" s="155"/>
      <c r="AF247" s="200" t="s">
        <v>476</v>
      </c>
      <c r="AG247" s="182"/>
      <c r="AH247" s="150">
        <v>1</v>
      </c>
      <c r="AI247" s="295">
        <v>1</v>
      </c>
    </row>
    <row r="248" spans="1:35" s="9" customFormat="1" ht="54.75" customHeight="1">
      <c r="A248" s="71" t="s">
        <v>597</v>
      </c>
      <c r="B248" s="362" t="s">
        <v>107</v>
      </c>
      <c r="C248" s="179"/>
      <c r="D248" s="363"/>
      <c r="E248" s="363"/>
      <c r="F248" s="363"/>
      <c r="G248" s="56"/>
      <c r="H248" s="76">
        <f t="shared" ref="H248:AE248" si="171">H249</f>
        <v>42091</v>
      </c>
      <c r="I248" s="76">
        <f t="shared" si="171"/>
        <v>32266</v>
      </c>
      <c r="J248" s="76">
        <f t="shared" si="171"/>
        <v>0</v>
      </c>
      <c r="K248" s="76">
        <f t="shared" si="171"/>
        <v>0</v>
      </c>
      <c r="L248" s="76">
        <f t="shared" si="171"/>
        <v>32266</v>
      </c>
      <c r="M248" s="76">
        <f t="shared" si="171"/>
        <v>32266</v>
      </c>
      <c r="N248" s="76">
        <f t="shared" si="171"/>
        <v>0</v>
      </c>
      <c r="O248" s="76">
        <f t="shared" si="171"/>
        <v>32266</v>
      </c>
      <c r="P248" s="76">
        <f t="shared" si="171"/>
        <v>0</v>
      </c>
      <c r="Q248" s="76">
        <f t="shared" si="171"/>
        <v>0</v>
      </c>
      <c r="R248" s="76">
        <f t="shared" si="171"/>
        <v>0</v>
      </c>
      <c r="S248" s="76">
        <f t="shared" si="171"/>
        <v>0</v>
      </c>
      <c r="T248" s="76">
        <f t="shared" si="171"/>
        <v>0</v>
      </c>
      <c r="U248" s="76">
        <f t="shared" si="171"/>
        <v>0</v>
      </c>
      <c r="V248" s="76">
        <f t="shared" si="171"/>
        <v>0</v>
      </c>
      <c r="W248" s="76">
        <f t="shared" si="171"/>
        <v>0</v>
      </c>
      <c r="X248" s="76">
        <f t="shared" si="171"/>
        <v>0</v>
      </c>
      <c r="Y248" s="76">
        <f t="shared" si="171"/>
        <v>0</v>
      </c>
      <c r="Z248" s="76">
        <f t="shared" si="171"/>
        <v>15000</v>
      </c>
      <c r="AA248" s="76">
        <f t="shared" si="171"/>
        <v>0</v>
      </c>
      <c r="AB248" s="76">
        <f t="shared" si="171"/>
        <v>15000</v>
      </c>
      <c r="AC248" s="76">
        <f t="shared" si="171"/>
        <v>20000</v>
      </c>
      <c r="AD248" s="76">
        <f t="shared" si="171"/>
        <v>0</v>
      </c>
      <c r="AE248" s="76">
        <f t="shared" si="171"/>
        <v>20000</v>
      </c>
      <c r="AF248" s="181"/>
      <c r="AG248" s="182"/>
      <c r="AH248" s="76">
        <f>AH249</f>
        <v>1</v>
      </c>
      <c r="AI248" s="76">
        <f>AI249</f>
        <v>0</v>
      </c>
    </row>
    <row r="249" spans="1:35" s="9" customFormat="1" ht="62.1" customHeight="1">
      <c r="A249" s="589" t="s">
        <v>19</v>
      </c>
      <c r="B249" s="184" t="s">
        <v>598</v>
      </c>
      <c r="C249" s="179"/>
      <c r="D249" s="200" t="s">
        <v>302</v>
      </c>
      <c r="E249" s="200" t="s">
        <v>599</v>
      </c>
      <c r="F249" s="200" t="s">
        <v>141</v>
      </c>
      <c r="G249" s="200" t="s">
        <v>600</v>
      </c>
      <c r="H249" s="150">
        <v>42091</v>
      </c>
      <c r="I249" s="150">
        <v>32266</v>
      </c>
      <c r="J249" s="76"/>
      <c r="K249" s="76"/>
      <c r="L249" s="216">
        <v>32266</v>
      </c>
      <c r="M249" s="150">
        <f>N249+O249</f>
        <v>32266</v>
      </c>
      <c r="N249" s="76"/>
      <c r="O249" s="216">
        <v>32266</v>
      </c>
      <c r="P249" s="76"/>
      <c r="Q249" s="76"/>
      <c r="R249" s="76"/>
      <c r="S249" s="76"/>
      <c r="T249" s="76"/>
      <c r="U249" s="76"/>
      <c r="V249" s="76"/>
      <c r="W249" s="76"/>
      <c r="X249" s="76"/>
      <c r="Y249" s="76"/>
      <c r="Z249" s="150">
        <f>SUM(AA249:AB249)</f>
        <v>15000</v>
      </c>
      <c r="AA249" s="76"/>
      <c r="AB249" s="150">
        <v>15000</v>
      </c>
      <c r="AC249" s="150">
        <f>SUM(AD249:AE249)</f>
        <v>20000</v>
      </c>
      <c r="AD249" s="76"/>
      <c r="AE249" s="155">
        <v>20000</v>
      </c>
      <c r="AF249" s="127" t="s">
        <v>305</v>
      </c>
      <c r="AG249" s="182"/>
      <c r="AH249" s="150">
        <v>1</v>
      </c>
      <c r="AI249" s="295"/>
    </row>
    <row r="250" spans="1:35" s="9" customFormat="1" ht="54.75" customHeight="1">
      <c r="A250" s="71" t="s">
        <v>601</v>
      </c>
      <c r="B250" s="362" t="s">
        <v>111</v>
      </c>
      <c r="C250" s="179"/>
      <c r="D250" s="363"/>
      <c r="E250" s="363"/>
      <c r="F250" s="363"/>
      <c r="G250" s="56"/>
      <c r="H250" s="76">
        <f t="shared" ref="H250:AE250" si="172">SUM(H251:H254)</f>
        <v>77704</v>
      </c>
      <c r="I250" s="76">
        <f t="shared" si="172"/>
        <v>59444</v>
      </c>
      <c r="J250" s="76">
        <f t="shared" si="172"/>
        <v>0</v>
      </c>
      <c r="K250" s="76">
        <f t="shared" si="172"/>
        <v>0</v>
      </c>
      <c r="L250" s="76">
        <f t="shared" si="172"/>
        <v>55988</v>
      </c>
      <c r="M250" s="76">
        <f t="shared" si="172"/>
        <v>55988</v>
      </c>
      <c r="N250" s="76">
        <f t="shared" si="172"/>
        <v>0</v>
      </c>
      <c r="O250" s="76">
        <f t="shared" si="172"/>
        <v>55988</v>
      </c>
      <c r="P250" s="76">
        <f t="shared" si="172"/>
        <v>0</v>
      </c>
      <c r="Q250" s="76">
        <f t="shared" si="172"/>
        <v>0</v>
      </c>
      <c r="R250" s="76">
        <f t="shared" si="172"/>
        <v>0</v>
      </c>
      <c r="S250" s="76">
        <f t="shared" si="172"/>
        <v>0</v>
      </c>
      <c r="T250" s="76">
        <f t="shared" si="172"/>
        <v>0</v>
      </c>
      <c r="U250" s="76">
        <f t="shared" si="172"/>
        <v>0</v>
      </c>
      <c r="V250" s="76">
        <f t="shared" si="172"/>
        <v>0</v>
      </c>
      <c r="W250" s="76">
        <f t="shared" si="172"/>
        <v>0</v>
      </c>
      <c r="X250" s="76">
        <f t="shared" si="172"/>
        <v>0</v>
      </c>
      <c r="Y250" s="76">
        <f t="shared" si="172"/>
        <v>0</v>
      </c>
      <c r="Z250" s="76">
        <f t="shared" si="172"/>
        <v>30000</v>
      </c>
      <c r="AA250" s="76">
        <f t="shared" si="172"/>
        <v>0</v>
      </c>
      <c r="AB250" s="76">
        <f t="shared" si="172"/>
        <v>30000</v>
      </c>
      <c r="AC250" s="76">
        <f t="shared" si="172"/>
        <v>39794</v>
      </c>
      <c r="AD250" s="76">
        <f t="shared" si="172"/>
        <v>0</v>
      </c>
      <c r="AE250" s="76">
        <f t="shared" si="172"/>
        <v>39794</v>
      </c>
      <c r="AF250" s="181"/>
      <c r="AG250" s="182"/>
      <c r="AH250" s="76">
        <f>SUM(AH251:AH254)</f>
        <v>4</v>
      </c>
      <c r="AI250" s="76">
        <f>SUM(AI251:AI254)</f>
        <v>1</v>
      </c>
    </row>
    <row r="251" spans="1:35" s="9" customFormat="1" ht="54.75" customHeight="1">
      <c r="A251" s="589" t="s">
        <v>19</v>
      </c>
      <c r="B251" s="184" t="s">
        <v>602</v>
      </c>
      <c r="C251" s="179"/>
      <c r="D251" s="200" t="s">
        <v>311</v>
      </c>
      <c r="E251" s="200" t="s">
        <v>603</v>
      </c>
      <c r="F251" s="200" t="s">
        <v>135</v>
      </c>
      <c r="G251" s="200" t="s">
        <v>604</v>
      </c>
      <c r="H251" s="150">
        <v>23263</v>
      </c>
      <c r="I251" s="150">
        <v>17531</v>
      </c>
      <c r="J251" s="76"/>
      <c r="K251" s="76"/>
      <c r="L251" s="216">
        <v>15794</v>
      </c>
      <c r="M251" s="150">
        <f>N251+O251</f>
        <v>15794</v>
      </c>
      <c r="N251" s="76"/>
      <c r="O251" s="216">
        <v>15794</v>
      </c>
      <c r="P251" s="76"/>
      <c r="Q251" s="76"/>
      <c r="R251" s="76"/>
      <c r="S251" s="76"/>
      <c r="T251" s="76"/>
      <c r="U251" s="76"/>
      <c r="V251" s="76"/>
      <c r="W251" s="76"/>
      <c r="X251" s="76"/>
      <c r="Y251" s="76"/>
      <c r="Z251" s="150">
        <f t="shared" ref="Z251:Z254" si="173">SUM(AA251:AB251)</f>
        <v>7000</v>
      </c>
      <c r="AA251" s="76"/>
      <c r="AB251" s="76">
        <v>7000</v>
      </c>
      <c r="AC251" s="150">
        <f>SUM(AD251:AE251)</f>
        <v>15794</v>
      </c>
      <c r="AD251" s="76"/>
      <c r="AE251" s="155">
        <v>15794</v>
      </c>
      <c r="AF251" s="200" t="s">
        <v>315</v>
      </c>
      <c r="AG251" s="182"/>
      <c r="AH251" s="150">
        <v>1</v>
      </c>
      <c r="AI251" s="353"/>
    </row>
    <row r="252" spans="1:35" s="9" customFormat="1" ht="54.75" customHeight="1">
      <c r="A252" s="590" t="s">
        <v>23</v>
      </c>
      <c r="B252" s="184" t="s">
        <v>605</v>
      </c>
      <c r="C252" s="179"/>
      <c r="D252" s="200" t="s">
        <v>311</v>
      </c>
      <c r="E252" s="200" t="s">
        <v>606</v>
      </c>
      <c r="F252" s="200" t="s">
        <v>141</v>
      </c>
      <c r="G252" s="200"/>
      <c r="H252" s="150">
        <v>11729</v>
      </c>
      <c r="I252" s="150">
        <v>9535</v>
      </c>
      <c r="J252" s="76"/>
      <c r="K252" s="76"/>
      <c r="L252" s="280">
        <v>9535</v>
      </c>
      <c r="M252" s="150">
        <f>N252+O252</f>
        <v>9535</v>
      </c>
      <c r="N252" s="76"/>
      <c r="O252" s="280">
        <v>9535</v>
      </c>
      <c r="P252" s="76"/>
      <c r="Q252" s="76"/>
      <c r="R252" s="76"/>
      <c r="S252" s="76"/>
      <c r="T252" s="76"/>
      <c r="U252" s="76"/>
      <c r="V252" s="76"/>
      <c r="W252" s="76"/>
      <c r="X252" s="76"/>
      <c r="Y252" s="76"/>
      <c r="Z252" s="150">
        <f t="shared" si="173"/>
        <v>6000</v>
      </c>
      <c r="AA252" s="76"/>
      <c r="AB252" s="155">
        <v>6000</v>
      </c>
      <c r="AC252" s="150">
        <f>SUM(AD252:AE252)</f>
        <v>6000</v>
      </c>
      <c r="AD252" s="76"/>
      <c r="AE252" s="155">
        <v>6000</v>
      </c>
      <c r="AF252" s="200" t="s">
        <v>315</v>
      </c>
      <c r="AG252" s="182"/>
      <c r="AH252" s="150">
        <v>1</v>
      </c>
      <c r="AI252" s="353">
        <v>1</v>
      </c>
    </row>
    <row r="253" spans="1:35" s="9" customFormat="1" ht="54.75" customHeight="1">
      <c r="A253" s="589" t="s">
        <v>25</v>
      </c>
      <c r="B253" s="184" t="s">
        <v>607</v>
      </c>
      <c r="C253" s="179"/>
      <c r="D253" s="200" t="s">
        <v>311</v>
      </c>
      <c r="E253" s="200" t="s">
        <v>608</v>
      </c>
      <c r="F253" s="200" t="s">
        <v>141</v>
      </c>
      <c r="G253" s="200"/>
      <c r="H253" s="150">
        <v>20294</v>
      </c>
      <c r="I253" s="150">
        <v>15164</v>
      </c>
      <c r="J253" s="76"/>
      <c r="K253" s="76"/>
      <c r="L253" s="216">
        <v>15166</v>
      </c>
      <c r="M253" s="150">
        <f>N253+O253</f>
        <v>15166</v>
      </c>
      <c r="N253" s="76"/>
      <c r="O253" s="216">
        <v>15166</v>
      </c>
      <c r="P253" s="76"/>
      <c r="Q253" s="76"/>
      <c r="R253" s="76"/>
      <c r="S253" s="76"/>
      <c r="T253" s="76"/>
      <c r="U253" s="76"/>
      <c r="V253" s="76"/>
      <c r="W253" s="76"/>
      <c r="X253" s="76"/>
      <c r="Y253" s="76"/>
      <c r="Z253" s="150">
        <f t="shared" si="173"/>
        <v>8000</v>
      </c>
      <c r="AA253" s="76"/>
      <c r="AB253" s="155">
        <v>8000</v>
      </c>
      <c r="AC253" s="150">
        <f>SUM(AD253:AE253)</f>
        <v>8000</v>
      </c>
      <c r="AD253" s="76"/>
      <c r="AE253" s="155">
        <v>8000</v>
      </c>
      <c r="AF253" s="200" t="s">
        <v>315</v>
      </c>
      <c r="AG253" s="182"/>
      <c r="AH253" s="150">
        <v>1</v>
      </c>
      <c r="AI253" s="353"/>
    </row>
    <row r="254" spans="1:35" s="9" customFormat="1" ht="54.75" customHeight="1">
      <c r="A254" s="590" t="s">
        <v>190</v>
      </c>
      <c r="B254" s="184" t="s">
        <v>609</v>
      </c>
      <c r="C254" s="179"/>
      <c r="D254" s="200" t="s">
        <v>311</v>
      </c>
      <c r="E254" s="200" t="s">
        <v>610</v>
      </c>
      <c r="F254" s="200" t="s">
        <v>141</v>
      </c>
      <c r="G254" s="200" t="s">
        <v>611</v>
      </c>
      <c r="H254" s="150">
        <v>22418</v>
      </c>
      <c r="I254" s="150">
        <v>17214</v>
      </c>
      <c r="J254" s="76"/>
      <c r="K254" s="76"/>
      <c r="L254" s="216">
        <v>15493</v>
      </c>
      <c r="M254" s="150">
        <f>N254+O254</f>
        <v>15493</v>
      </c>
      <c r="N254" s="76"/>
      <c r="O254" s="216">
        <v>15493</v>
      </c>
      <c r="P254" s="76"/>
      <c r="Q254" s="76"/>
      <c r="R254" s="76"/>
      <c r="S254" s="76"/>
      <c r="T254" s="76"/>
      <c r="U254" s="76"/>
      <c r="V254" s="76"/>
      <c r="W254" s="76"/>
      <c r="X254" s="76"/>
      <c r="Y254" s="76"/>
      <c r="Z254" s="150">
        <f t="shared" si="173"/>
        <v>9000</v>
      </c>
      <c r="AA254" s="76"/>
      <c r="AB254" s="76">
        <v>9000</v>
      </c>
      <c r="AC254" s="150">
        <f>SUM(AD254:AE254)</f>
        <v>10000</v>
      </c>
      <c r="AD254" s="76"/>
      <c r="AE254" s="155">
        <v>10000</v>
      </c>
      <c r="AF254" s="200" t="s">
        <v>315</v>
      </c>
      <c r="AG254" s="182"/>
      <c r="AH254" s="150">
        <v>1</v>
      </c>
      <c r="AI254" s="353"/>
    </row>
    <row r="255" spans="1:35" s="9" customFormat="1" ht="54.75" customHeight="1">
      <c r="A255" s="71" t="s">
        <v>612</v>
      </c>
      <c r="B255" s="362" t="s">
        <v>112</v>
      </c>
      <c r="C255" s="179"/>
      <c r="D255" s="363"/>
      <c r="E255" s="363"/>
      <c r="F255" s="363"/>
      <c r="G255" s="56"/>
      <c r="H255" s="76">
        <f t="shared" ref="H255:AE255" si="174">SUM(H256:H259)</f>
        <v>99095</v>
      </c>
      <c r="I255" s="76">
        <f t="shared" si="174"/>
        <v>75575</v>
      </c>
      <c r="J255" s="76">
        <f t="shared" si="174"/>
        <v>0</v>
      </c>
      <c r="K255" s="76">
        <f t="shared" si="174"/>
        <v>0</v>
      </c>
      <c r="L255" s="76">
        <f t="shared" si="174"/>
        <v>68017.2</v>
      </c>
      <c r="M255" s="76">
        <f t="shared" si="174"/>
        <v>68017.2</v>
      </c>
      <c r="N255" s="76">
        <f t="shared" si="174"/>
        <v>0</v>
      </c>
      <c r="O255" s="76">
        <f t="shared" si="174"/>
        <v>68017.2</v>
      </c>
      <c r="P255" s="76">
        <f t="shared" si="174"/>
        <v>0</v>
      </c>
      <c r="Q255" s="76">
        <f t="shared" si="174"/>
        <v>0</v>
      </c>
      <c r="R255" s="76">
        <f t="shared" si="174"/>
        <v>0</v>
      </c>
      <c r="S255" s="76">
        <f t="shared" si="174"/>
        <v>0</v>
      </c>
      <c r="T255" s="76">
        <f t="shared" si="174"/>
        <v>0</v>
      </c>
      <c r="U255" s="76">
        <f t="shared" si="174"/>
        <v>0</v>
      </c>
      <c r="V255" s="76">
        <f t="shared" si="174"/>
        <v>0</v>
      </c>
      <c r="W255" s="76">
        <f t="shared" si="174"/>
        <v>0</v>
      </c>
      <c r="X255" s="76">
        <f t="shared" si="174"/>
        <v>0</v>
      </c>
      <c r="Y255" s="76">
        <f t="shared" si="174"/>
        <v>0</v>
      </c>
      <c r="Z255" s="76">
        <f t="shared" si="174"/>
        <v>32000</v>
      </c>
      <c r="AA255" s="76">
        <f t="shared" si="174"/>
        <v>0</v>
      </c>
      <c r="AB255" s="76">
        <f t="shared" si="174"/>
        <v>32000</v>
      </c>
      <c r="AC255" s="76">
        <f t="shared" si="174"/>
        <v>0</v>
      </c>
      <c r="AD255" s="76">
        <f t="shared" si="174"/>
        <v>0</v>
      </c>
      <c r="AE255" s="76">
        <f t="shared" si="174"/>
        <v>0</v>
      </c>
      <c r="AF255" s="181"/>
      <c r="AG255" s="182"/>
      <c r="AH255" s="76">
        <f>SUM(AH256:AH259)</f>
        <v>4</v>
      </c>
      <c r="AI255" s="76">
        <f>SUM(AI256:AI259)</f>
        <v>4</v>
      </c>
    </row>
    <row r="256" spans="1:35" s="9" customFormat="1" ht="54.75" customHeight="1">
      <c r="A256" s="589" t="s">
        <v>19</v>
      </c>
      <c r="B256" s="184" t="s">
        <v>613</v>
      </c>
      <c r="C256" s="179"/>
      <c r="D256" s="305" t="s">
        <v>139</v>
      </c>
      <c r="E256" s="480"/>
      <c r="F256" s="595" t="s">
        <v>570</v>
      </c>
      <c r="G256" s="56"/>
      <c r="H256" s="150">
        <v>22150</v>
      </c>
      <c r="I256" s="150">
        <v>16827</v>
      </c>
      <c r="J256" s="76"/>
      <c r="K256" s="76"/>
      <c r="L256" s="286">
        <v>15144</v>
      </c>
      <c r="M256" s="150">
        <f t="shared" ref="M256:M263" si="175">N256+O256</f>
        <v>15144</v>
      </c>
      <c r="N256" s="76"/>
      <c r="O256" s="286">
        <v>15144</v>
      </c>
      <c r="P256" s="76"/>
      <c r="Q256" s="76"/>
      <c r="R256" s="76"/>
      <c r="S256" s="76"/>
      <c r="T256" s="76"/>
      <c r="U256" s="76"/>
      <c r="V256" s="76"/>
      <c r="W256" s="76"/>
      <c r="X256" s="76"/>
      <c r="Y256" s="76"/>
      <c r="Z256" s="150">
        <f t="shared" ref="Z256:Z259" si="176">SUM(AA256:AB256)</f>
        <v>8000</v>
      </c>
      <c r="AA256" s="76"/>
      <c r="AB256" s="150">
        <v>8000</v>
      </c>
      <c r="AC256" s="150">
        <f t="shared" ref="AC256:AC259" si="177">SUM(AD256:AE256)</f>
        <v>0</v>
      </c>
      <c r="AD256" s="76"/>
      <c r="AE256" s="230"/>
      <c r="AF256" s="200" t="s">
        <v>367</v>
      </c>
      <c r="AG256" s="182"/>
      <c r="AH256" s="150">
        <v>1</v>
      </c>
      <c r="AI256" s="295">
        <v>1</v>
      </c>
    </row>
    <row r="257" spans="1:35" s="9" customFormat="1" ht="54.75" customHeight="1">
      <c r="A257" s="590" t="s">
        <v>23</v>
      </c>
      <c r="B257" s="184" t="s">
        <v>614</v>
      </c>
      <c r="C257" s="179"/>
      <c r="D257" s="305" t="s">
        <v>139</v>
      </c>
      <c r="E257" s="480"/>
      <c r="F257" s="595" t="s">
        <v>570</v>
      </c>
      <c r="G257" s="56"/>
      <c r="H257" s="150">
        <v>22700</v>
      </c>
      <c r="I257" s="150">
        <v>16894</v>
      </c>
      <c r="J257" s="76"/>
      <c r="K257" s="76"/>
      <c r="L257" s="306">
        <v>15204.6</v>
      </c>
      <c r="M257" s="150">
        <f t="shared" si="175"/>
        <v>15204.6</v>
      </c>
      <c r="N257" s="76"/>
      <c r="O257" s="306">
        <v>15204.6</v>
      </c>
      <c r="P257" s="76"/>
      <c r="Q257" s="76"/>
      <c r="R257" s="76"/>
      <c r="S257" s="76"/>
      <c r="T257" s="76"/>
      <c r="U257" s="76"/>
      <c r="V257" s="76"/>
      <c r="W257" s="76"/>
      <c r="X257" s="76"/>
      <c r="Y257" s="76"/>
      <c r="Z257" s="150">
        <f t="shared" si="176"/>
        <v>7000</v>
      </c>
      <c r="AA257" s="76"/>
      <c r="AB257" s="150">
        <v>7000</v>
      </c>
      <c r="AC257" s="150">
        <f t="shared" si="177"/>
        <v>0</v>
      </c>
      <c r="AD257" s="76"/>
      <c r="AE257" s="230"/>
      <c r="AF257" s="200" t="s">
        <v>367</v>
      </c>
      <c r="AG257" s="182"/>
      <c r="AH257" s="150">
        <v>1</v>
      </c>
      <c r="AI257" s="295">
        <v>1</v>
      </c>
    </row>
    <row r="258" spans="1:35" s="9" customFormat="1" ht="54.75" customHeight="1">
      <c r="A258" s="589" t="s">
        <v>25</v>
      </c>
      <c r="B258" s="184" t="s">
        <v>615</v>
      </c>
      <c r="C258" s="179"/>
      <c r="D258" s="305" t="s">
        <v>139</v>
      </c>
      <c r="E258" s="480"/>
      <c r="F258" s="595" t="s">
        <v>570</v>
      </c>
      <c r="G258" s="56"/>
      <c r="H258" s="150">
        <v>31794</v>
      </c>
      <c r="I258" s="150">
        <v>24784</v>
      </c>
      <c r="J258" s="76"/>
      <c r="K258" s="76"/>
      <c r="L258" s="306">
        <v>22305.599999999999</v>
      </c>
      <c r="M258" s="150">
        <f t="shared" si="175"/>
        <v>22305.599999999999</v>
      </c>
      <c r="N258" s="76"/>
      <c r="O258" s="306">
        <v>22305.599999999999</v>
      </c>
      <c r="P258" s="76"/>
      <c r="Q258" s="76"/>
      <c r="R258" s="76"/>
      <c r="S258" s="76"/>
      <c r="T258" s="76"/>
      <c r="U258" s="76"/>
      <c r="V258" s="76"/>
      <c r="W258" s="76"/>
      <c r="X258" s="76"/>
      <c r="Y258" s="76"/>
      <c r="Z258" s="150">
        <f t="shared" si="176"/>
        <v>10000</v>
      </c>
      <c r="AA258" s="76"/>
      <c r="AB258" s="150">
        <v>10000</v>
      </c>
      <c r="AC258" s="150">
        <f t="shared" si="177"/>
        <v>0</v>
      </c>
      <c r="AD258" s="76"/>
      <c r="AE258" s="230"/>
      <c r="AF258" s="200" t="s">
        <v>367</v>
      </c>
      <c r="AG258" s="182"/>
      <c r="AH258" s="150">
        <v>1</v>
      </c>
      <c r="AI258" s="295">
        <v>1</v>
      </c>
    </row>
    <row r="259" spans="1:35" s="9" customFormat="1" ht="54.75" customHeight="1">
      <c r="A259" s="590" t="s">
        <v>190</v>
      </c>
      <c r="B259" s="184" t="s">
        <v>616</v>
      </c>
      <c r="C259" s="179"/>
      <c r="D259" s="305" t="s">
        <v>139</v>
      </c>
      <c r="E259" s="480"/>
      <c r="F259" s="595" t="s">
        <v>570</v>
      </c>
      <c r="G259" s="56"/>
      <c r="H259" s="150">
        <v>22451</v>
      </c>
      <c r="I259" s="150">
        <v>17070</v>
      </c>
      <c r="J259" s="76"/>
      <c r="K259" s="76"/>
      <c r="L259" s="306">
        <v>15363</v>
      </c>
      <c r="M259" s="150">
        <f t="shared" si="175"/>
        <v>15363</v>
      </c>
      <c r="N259" s="76"/>
      <c r="O259" s="306">
        <v>15363</v>
      </c>
      <c r="P259" s="76"/>
      <c r="Q259" s="76"/>
      <c r="R259" s="76"/>
      <c r="S259" s="76"/>
      <c r="T259" s="76"/>
      <c r="U259" s="76"/>
      <c r="V259" s="76"/>
      <c r="W259" s="76"/>
      <c r="X259" s="76"/>
      <c r="Y259" s="76"/>
      <c r="Z259" s="150">
        <f t="shared" si="176"/>
        <v>7000</v>
      </c>
      <c r="AA259" s="76"/>
      <c r="AB259" s="150">
        <v>7000</v>
      </c>
      <c r="AC259" s="150">
        <f t="shared" si="177"/>
        <v>0</v>
      </c>
      <c r="AD259" s="76"/>
      <c r="AE259" s="230"/>
      <c r="AF259" s="200" t="s">
        <v>367</v>
      </c>
      <c r="AG259" s="182"/>
      <c r="AH259" s="150">
        <v>1</v>
      </c>
      <c r="AI259" s="295">
        <v>1</v>
      </c>
    </row>
    <row r="260" spans="1:35" s="9" customFormat="1" ht="54.75" customHeight="1">
      <c r="A260" s="71" t="s">
        <v>617</v>
      </c>
      <c r="B260" s="178" t="s">
        <v>113</v>
      </c>
      <c r="C260" s="179"/>
      <c r="D260" s="363"/>
      <c r="E260" s="363"/>
      <c r="F260" s="363"/>
      <c r="G260" s="56"/>
      <c r="H260" s="76">
        <f t="shared" ref="H260:AE260" si="178">SUM(H261:H263)</f>
        <v>49450</v>
      </c>
      <c r="I260" s="76">
        <f t="shared" si="178"/>
        <v>38078</v>
      </c>
      <c r="J260" s="76">
        <f t="shared" si="178"/>
        <v>0</v>
      </c>
      <c r="K260" s="76">
        <f t="shared" si="178"/>
        <v>0</v>
      </c>
      <c r="L260" s="76">
        <f t="shared" si="178"/>
        <v>36252</v>
      </c>
      <c r="M260" s="76">
        <f t="shared" si="178"/>
        <v>36252</v>
      </c>
      <c r="N260" s="76">
        <f t="shared" si="178"/>
        <v>0</v>
      </c>
      <c r="O260" s="76">
        <f t="shared" si="178"/>
        <v>36252</v>
      </c>
      <c r="P260" s="76">
        <f t="shared" si="178"/>
        <v>0</v>
      </c>
      <c r="Q260" s="76">
        <f t="shared" si="178"/>
        <v>0</v>
      </c>
      <c r="R260" s="76">
        <f t="shared" si="178"/>
        <v>0</v>
      </c>
      <c r="S260" s="76">
        <f t="shared" si="178"/>
        <v>0</v>
      </c>
      <c r="T260" s="76">
        <f t="shared" si="178"/>
        <v>0</v>
      </c>
      <c r="U260" s="76">
        <f t="shared" si="178"/>
        <v>0</v>
      </c>
      <c r="V260" s="76">
        <f t="shared" si="178"/>
        <v>0</v>
      </c>
      <c r="W260" s="76">
        <f t="shared" si="178"/>
        <v>0</v>
      </c>
      <c r="X260" s="76">
        <f t="shared" si="178"/>
        <v>0</v>
      </c>
      <c r="Y260" s="76">
        <f t="shared" si="178"/>
        <v>0</v>
      </c>
      <c r="Z260" s="76">
        <f t="shared" si="178"/>
        <v>0</v>
      </c>
      <c r="AA260" s="76">
        <f t="shared" si="178"/>
        <v>0</v>
      </c>
      <c r="AB260" s="76">
        <f t="shared" si="178"/>
        <v>0</v>
      </c>
      <c r="AC260" s="76">
        <f t="shared" si="178"/>
        <v>0</v>
      </c>
      <c r="AD260" s="76">
        <f t="shared" si="178"/>
        <v>0</v>
      </c>
      <c r="AE260" s="76">
        <f t="shared" si="178"/>
        <v>0</v>
      </c>
      <c r="AF260" s="181"/>
      <c r="AG260" s="182"/>
      <c r="AH260" s="76">
        <f>SUM(AH261:AH263)</f>
        <v>3</v>
      </c>
      <c r="AI260" s="76">
        <f>SUM(AI261:AI263)</f>
        <v>3</v>
      </c>
    </row>
    <row r="261" spans="1:35" s="9" customFormat="1" ht="54.75" customHeight="1">
      <c r="A261" s="589" t="s">
        <v>19</v>
      </c>
      <c r="B261" s="184" t="s">
        <v>618</v>
      </c>
      <c r="C261" s="179"/>
      <c r="D261" s="200" t="s">
        <v>73</v>
      </c>
      <c r="E261" s="200" t="s">
        <v>619</v>
      </c>
      <c r="F261" s="200" t="s">
        <v>141</v>
      </c>
      <c r="G261" s="56"/>
      <c r="H261" s="150">
        <v>20132</v>
      </c>
      <c r="I261" s="150">
        <v>15279</v>
      </c>
      <c r="J261" s="76"/>
      <c r="K261" s="76"/>
      <c r="L261" s="216">
        <v>15279</v>
      </c>
      <c r="M261" s="150">
        <f t="shared" si="175"/>
        <v>15279</v>
      </c>
      <c r="N261" s="76"/>
      <c r="O261" s="216">
        <v>15279</v>
      </c>
      <c r="P261" s="76"/>
      <c r="Q261" s="76"/>
      <c r="R261" s="76"/>
      <c r="S261" s="76"/>
      <c r="T261" s="76"/>
      <c r="U261" s="76"/>
      <c r="V261" s="76"/>
      <c r="W261" s="76"/>
      <c r="X261" s="76"/>
      <c r="Y261" s="76"/>
      <c r="Z261" s="76"/>
      <c r="AA261" s="76"/>
      <c r="AB261" s="76"/>
      <c r="AC261" s="150">
        <f t="shared" ref="AC261:AC263" si="179">SUM(AD261:AE261)</f>
        <v>0</v>
      </c>
      <c r="AD261" s="76"/>
      <c r="AE261" s="155"/>
      <c r="AF261" s="200" t="s">
        <v>375</v>
      </c>
      <c r="AG261" s="182"/>
      <c r="AH261" s="150">
        <v>1</v>
      </c>
      <c r="AI261" s="295">
        <v>1</v>
      </c>
    </row>
    <row r="262" spans="1:35" s="9" customFormat="1" ht="54.75" customHeight="1">
      <c r="A262" s="590" t="s">
        <v>23</v>
      </c>
      <c r="B262" s="184" t="s">
        <v>620</v>
      </c>
      <c r="C262" s="179"/>
      <c r="D262" s="200" t="s">
        <v>73</v>
      </c>
      <c r="E262" s="200" t="s">
        <v>621</v>
      </c>
      <c r="F262" s="200" t="s">
        <v>141</v>
      </c>
      <c r="G262" s="56"/>
      <c r="H262" s="150">
        <v>23520</v>
      </c>
      <c r="I262" s="150">
        <v>18260</v>
      </c>
      <c r="J262" s="76"/>
      <c r="K262" s="76"/>
      <c r="L262" s="216">
        <v>16434</v>
      </c>
      <c r="M262" s="150">
        <f t="shared" si="175"/>
        <v>16434</v>
      </c>
      <c r="N262" s="76"/>
      <c r="O262" s="216">
        <v>16434</v>
      </c>
      <c r="P262" s="76"/>
      <c r="Q262" s="76"/>
      <c r="R262" s="76"/>
      <c r="S262" s="76"/>
      <c r="T262" s="76"/>
      <c r="U262" s="76"/>
      <c r="V262" s="76"/>
      <c r="W262" s="76"/>
      <c r="X262" s="76"/>
      <c r="Y262" s="76"/>
      <c r="Z262" s="76"/>
      <c r="AA262" s="76"/>
      <c r="AB262" s="76"/>
      <c r="AC262" s="150">
        <f t="shared" si="179"/>
        <v>0</v>
      </c>
      <c r="AD262" s="76"/>
      <c r="AE262" s="155"/>
      <c r="AF262" s="200" t="s">
        <v>375</v>
      </c>
      <c r="AG262" s="182"/>
      <c r="AH262" s="150">
        <v>1</v>
      </c>
      <c r="AI262" s="295">
        <v>1</v>
      </c>
    </row>
    <row r="263" spans="1:35" s="9" customFormat="1" ht="54.75" customHeight="1">
      <c r="A263" s="589" t="s">
        <v>25</v>
      </c>
      <c r="B263" s="184" t="s">
        <v>622</v>
      </c>
      <c r="C263" s="179"/>
      <c r="D263" s="200" t="s">
        <v>73</v>
      </c>
      <c r="E263" s="200" t="s">
        <v>621</v>
      </c>
      <c r="F263" s="200" t="s">
        <v>141</v>
      </c>
      <c r="G263" s="56"/>
      <c r="H263" s="150">
        <v>5798</v>
      </c>
      <c r="I263" s="150">
        <v>4539</v>
      </c>
      <c r="J263" s="76"/>
      <c r="K263" s="76"/>
      <c r="L263" s="216">
        <v>4539</v>
      </c>
      <c r="M263" s="150">
        <f t="shared" si="175"/>
        <v>4539</v>
      </c>
      <c r="N263" s="76"/>
      <c r="O263" s="216">
        <v>4539</v>
      </c>
      <c r="P263" s="76"/>
      <c r="Q263" s="76"/>
      <c r="R263" s="76"/>
      <c r="S263" s="76"/>
      <c r="T263" s="76"/>
      <c r="U263" s="76"/>
      <c r="V263" s="76"/>
      <c r="W263" s="76"/>
      <c r="X263" s="76"/>
      <c r="Y263" s="76"/>
      <c r="Z263" s="76"/>
      <c r="AA263" s="76"/>
      <c r="AB263" s="76"/>
      <c r="AC263" s="150">
        <f t="shared" si="179"/>
        <v>0</v>
      </c>
      <c r="AD263" s="76"/>
      <c r="AE263" s="155"/>
      <c r="AF263" s="200" t="s">
        <v>375</v>
      </c>
      <c r="AG263" s="182"/>
      <c r="AH263" s="150">
        <v>1</v>
      </c>
      <c r="AI263" s="295">
        <v>1</v>
      </c>
    </row>
    <row r="264" spans="1:35" s="11" customFormat="1" ht="35.1" customHeight="1">
      <c r="A264" s="190" t="s">
        <v>623</v>
      </c>
      <c r="B264" s="191" t="s">
        <v>624</v>
      </c>
      <c r="C264" s="136"/>
      <c r="D264" s="137"/>
      <c r="E264" s="138"/>
      <c r="F264" s="137"/>
      <c r="G264" s="139"/>
      <c r="H264" s="87">
        <f t="shared" ref="H264:O264" si="180">H265</f>
        <v>1648677</v>
      </c>
      <c r="I264" s="87">
        <f t="shared" si="180"/>
        <v>1161757</v>
      </c>
      <c r="J264" s="87">
        <f t="shared" si="180"/>
        <v>0</v>
      </c>
      <c r="K264" s="87">
        <f t="shared" si="180"/>
        <v>0</v>
      </c>
      <c r="L264" s="87">
        <f t="shared" si="180"/>
        <v>1004750</v>
      </c>
      <c r="M264" s="87">
        <f t="shared" si="180"/>
        <v>951416</v>
      </c>
      <c r="N264" s="87">
        <f t="shared" si="180"/>
        <v>0</v>
      </c>
      <c r="O264" s="87">
        <f t="shared" si="180"/>
        <v>951416</v>
      </c>
      <c r="P264" s="87">
        <f t="shared" ref="P264:AE264" si="181">P265</f>
        <v>72171</v>
      </c>
      <c r="Q264" s="87">
        <f t="shared" si="181"/>
        <v>0</v>
      </c>
      <c r="R264" s="87">
        <f t="shared" si="181"/>
        <v>72171</v>
      </c>
      <c r="S264" s="87">
        <f t="shared" si="181"/>
        <v>72171</v>
      </c>
      <c r="T264" s="87">
        <f t="shared" si="181"/>
        <v>0</v>
      </c>
      <c r="U264" s="87">
        <f t="shared" si="181"/>
        <v>72171</v>
      </c>
      <c r="V264" s="87">
        <f t="shared" si="181"/>
        <v>309195</v>
      </c>
      <c r="W264" s="87">
        <f t="shared" si="181"/>
        <v>345171</v>
      </c>
      <c r="X264" s="87">
        <f t="shared" si="181"/>
        <v>0</v>
      </c>
      <c r="Y264" s="87">
        <f t="shared" si="181"/>
        <v>345171</v>
      </c>
      <c r="Z264" s="87">
        <f t="shared" si="181"/>
        <v>190523</v>
      </c>
      <c r="AA264" s="87">
        <f t="shared" si="181"/>
        <v>0</v>
      </c>
      <c r="AB264" s="87">
        <f t="shared" si="181"/>
        <v>190523</v>
      </c>
      <c r="AC264" s="87">
        <f t="shared" si="181"/>
        <v>318432</v>
      </c>
      <c r="AD264" s="87">
        <f t="shared" si="181"/>
        <v>0</v>
      </c>
      <c r="AE264" s="87">
        <f t="shared" si="181"/>
        <v>318432</v>
      </c>
      <c r="AF264" s="314"/>
      <c r="AG264" s="87"/>
      <c r="AH264" s="87">
        <f>AH265</f>
        <v>19</v>
      </c>
      <c r="AI264" s="87">
        <f>AI265</f>
        <v>6</v>
      </c>
    </row>
    <row r="265" spans="1:35" s="8" customFormat="1" ht="35.1" customHeight="1">
      <c r="A265" s="64" t="s">
        <v>118</v>
      </c>
      <c r="B265" s="109" t="s">
        <v>120</v>
      </c>
      <c r="C265" s="70"/>
      <c r="D265" s="110"/>
      <c r="E265" s="111"/>
      <c r="F265" s="110"/>
      <c r="G265" s="68"/>
      <c r="H265" s="69">
        <f t="shared" ref="H265:O265" si="182">SUM(H266,H282,H288)</f>
        <v>1648677</v>
      </c>
      <c r="I265" s="69">
        <f t="shared" si="182"/>
        <v>1161757</v>
      </c>
      <c r="J265" s="69">
        <f t="shared" si="182"/>
        <v>0</v>
      </c>
      <c r="K265" s="69">
        <f t="shared" si="182"/>
        <v>0</v>
      </c>
      <c r="L265" s="69">
        <f t="shared" si="182"/>
        <v>1004750</v>
      </c>
      <c r="M265" s="69">
        <f t="shared" si="182"/>
        <v>951416</v>
      </c>
      <c r="N265" s="69">
        <f t="shared" si="182"/>
        <v>0</v>
      </c>
      <c r="O265" s="69">
        <f t="shared" si="182"/>
        <v>951416</v>
      </c>
      <c r="P265" s="69">
        <f t="shared" ref="P265:AE265" si="183">SUM(P266,P282,P288)</f>
        <v>72171</v>
      </c>
      <c r="Q265" s="69">
        <f t="shared" si="183"/>
        <v>0</v>
      </c>
      <c r="R265" s="69">
        <f t="shared" si="183"/>
        <v>72171</v>
      </c>
      <c r="S265" s="69">
        <f t="shared" si="183"/>
        <v>72171</v>
      </c>
      <c r="T265" s="69">
        <f t="shared" si="183"/>
        <v>0</v>
      </c>
      <c r="U265" s="69">
        <f t="shared" si="183"/>
        <v>72171</v>
      </c>
      <c r="V265" s="69">
        <f t="shared" si="183"/>
        <v>309195</v>
      </c>
      <c r="W265" s="69">
        <f t="shared" si="183"/>
        <v>345171</v>
      </c>
      <c r="X265" s="69">
        <f t="shared" si="183"/>
        <v>0</v>
      </c>
      <c r="Y265" s="69">
        <f t="shared" si="183"/>
        <v>345171</v>
      </c>
      <c r="Z265" s="69">
        <f t="shared" si="183"/>
        <v>190523</v>
      </c>
      <c r="AA265" s="69">
        <f t="shared" si="183"/>
        <v>0</v>
      </c>
      <c r="AB265" s="69">
        <f t="shared" si="183"/>
        <v>190523</v>
      </c>
      <c r="AC265" s="69">
        <f t="shared" si="183"/>
        <v>318432</v>
      </c>
      <c r="AD265" s="69">
        <f t="shared" si="183"/>
        <v>0</v>
      </c>
      <c r="AE265" s="69">
        <f t="shared" si="183"/>
        <v>318432</v>
      </c>
      <c r="AF265" s="311"/>
      <c r="AG265" s="69"/>
      <c r="AH265" s="69">
        <f>SUM(AH266,AH282,AH288)</f>
        <v>19</v>
      </c>
      <c r="AI265" s="69">
        <f>SUM(AI266,AI282,AI288)</f>
        <v>6</v>
      </c>
    </row>
    <row r="266" spans="1:35" s="8" customFormat="1" ht="35.1" customHeight="1">
      <c r="A266" s="587" t="s">
        <v>19</v>
      </c>
      <c r="B266" s="109" t="s">
        <v>625</v>
      </c>
      <c r="C266" s="70"/>
      <c r="D266" s="110"/>
      <c r="E266" s="111"/>
      <c r="F266" s="110"/>
      <c r="G266" s="68"/>
      <c r="H266" s="69">
        <f t="shared" ref="H266:O266" si="184">H267+H285</f>
        <v>203018</v>
      </c>
      <c r="I266" s="69">
        <f t="shared" si="184"/>
        <v>203018</v>
      </c>
      <c r="J266" s="69">
        <f t="shared" si="184"/>
        <v>0</v>
      </c>
      <c r="K266" s="69">
        <f t="shared" si="184"/>
        <v>0</v>
      </c>
      <c r="L266" s="69">
        <f t="shared" si="184"/>
        <v>195236</v>
      </c>
      <c r="M266" s="69">
        <f t="shared" si="184"/>
        <v>195236</v>
      </c>
      <c r="N266" s="69">
        <f t="shared" si="184"/>
        <v>0</v>
      </c>
      <c r="O266" s="69">
        <f t="shared" si="184"/>
        <v>195236</v>
      </c>
      <c r="P266" s="69">
        <f t="shared" ref="P266:AE266" si="185">P267+P285</f>
        <v>17586</v>
      </c>
      <c r="Q266" s="69">
        <f t="shared" si="185"/>
        <v>0</v>
      </c>
      <c r="R266" s="69">
        <f t="shared" si="185"/>
        <v>17586</v>
      </c>
      <c r="S266" s="69">
        <f t="shared" si="185"/>
        <v>17586</v>
      </c>
      <c r="T266" s="69">
        <f t="shared" si="185"/>
        <v>0</v>
      </c>
      <c r="U266" s="69">
        <f t="shared" si="185"/>
        <v>17586</v>
      </c>
      <c r="V266" s="69">
        <f t="shared" si="185"/>
        <v>83098</v>
      </c>
      <c r="W266" s="69">
        <f t="shared" si="185"/>
        <v>83586</v>
      </c>
      <c r="X266" s="69">
        <f t="shared" si="185"/>
        <v>0</v>
      </c>
      <c r="Y266" s="69">
        <f t="shared" si="185"/>
        <v>83586</v>
      </c>
      <c r="Z266" s="69">
        <f t="shared" si="185"/>
        <v>28900</v>
      </c>
      <c r="AA266" s="69">
        <f t="shared" si="185"/>
        <v>0</v>
      </c>
      <c r="AB266" s="69">
        <f t="shared" si="185"/>
        <v>28900</v>
      </c>
      <c r="AC266" s="69">
        <f t="shared" si="185"/>
        <v>43472</v>
      </c>
      <c r="AD266" s="69">
        <f t="shared" si="185"/>
        <v>0</v>
      </c>
      <c r="AE266" s="69">
        <f t="shared" si="185"/>
        <v>43472</v>
      </c>
      <c r="AF266" s="311"/>
      <c r="AG266" s="69"/>
      <c r="AH266" s="69">
        <f>AH267+AH285</f>
        <v>4</v>
      </c>
      <c r="AI266" s="69">
        <f>AI267+AI285</f>
        <v>0</v>
      </c>
    </row>
    <row r="267" spans="1:35" s="9" customFormat="1" ht="35.1" customHeight="1">
      <c r="A267" s="116" t="s">
        <v>130</v>
      </c>
      <c r="B267" s="117" t="s">
        <v>122</v>
      </c>
      <c r="C267" s="118"/>
      <c r="D267" s="194"/>
      <c r="E267" s="488"/>
      <c r="F267" s="194"/>
      <c r="G267" s="402"/>
      <c r="H267" s="142">
        <f t="shared" ref="H267:O267" si="186">SUM(H269:H270)</f>
        <v>115165</v>
      </c>
      <c r="I267" s="142">
        <f t="shared" si="186"/>
        <v>115165</v>
      </c>
      <c r="J267" s="142">
        <f t="shared" si="186"/>
        <v>0</v>
      </c>
      <c r="K267" s="142">
        <f t="shared" si="186"/>
        <v>0</v>
      </c>
      <c r="L267" s="142">
        <f t="shared" si="186"/>
        <v>116168</v>
      </c>
      <c r="M267" s="142">
        <f t="shared" si="186"/>
        <v>116168</v>
      </c>
      <c r="N267" s="142">
        <f t="shared" si="186"/>
        <v>0</v>
      </c>
      <c r="O267" s="142">
        <f t="shared" si="186"/>
        <v>116168</v>
      </c>
      <c r="P267" s="142">
        <f t="shared" ref="P267:AE267" si="187">SUM(P269:P270)</f>
        <v>7098</v>
      </c>
      <c r="Q267" s="142">
        <f t="shared" si="187"/>
        <v>0</v>
      </c>
      <c r="R267" s="142">
        <f t="shared" si="187"/>
        <v>7098</v>
      </c>
      <c r="S267" s="142">
        <f t="shared" si="187"/>
        <v>7098</v>
      </c>
      <c r="T267" s="142">
        <f t="shared" si="187"/>
        <v>0</v>
      </c>
      <c r="U267" s="142">
        <f t="shared" si="187"/>
        <v>7098</v>
      </c>
      <c r="V267" s="142">
        <f t="shared" si="187"/>
        <v>53098</v>
      </c>
      <c r="W267" s="142">
        <f t="shared" si="187"/>
        <v>53098</v>
      </c>
      <c r="X267" s="142">
        <f t="shared" si="187"/>
        <v>0</v>
      </c>
      <c r="Y267" s="142">
        <f t="shared" si="187"/>
        <v>53098</v>
      </c>
      <c r="Z267" s="142">
        <f t="shared" si="187"/>
        <v>0</v>
      </c>
      <c r="AA267" s="142">
        <f t="shared" si="187"/>
        <v>0</v>
      </c>
      <c r="AB267" s="142">
        <f t="shared" si="187"/>
        <v>0</v>
      </c>
      <c r="AC267" s="142">
        <f t="shared" si="187"/>
        <v>13072</v>
      </c>
      <c r="AD267" s="142">
        <f t="shared" si="187"/>
        <v>0</v>
      </c>
      <c r="AE267" s="142">
        <f t="shared" si="187"/>
        <v>13072</v>
      </c>
      <c r="AF267" s="489"/>
      <c r="AG267" s="142"/>
      <c r="AH267" s="142">
        <f>SUM(AH269:AH270)</f>
        <v>2</v>
      </c>
      <c r="AI267" s="142">
        <f>SUM(AI269:AI270)</f>
        <v>0</v>
      </c>
    </row>
    <row r="268" spans="1:35" s="8" customFormat="1" ht="90" customHeight="1">
      <c r="A268" s="123">
        <v>1</v>
      </c>
      <c r="B268" s="184" t="s">
        <v>626</v>
      </c>
      <c r="C268" s="125"/>
      <c r="D268" s="200" t="s">
        <v>133</v>
      </c>
      <c r="E268" s="200" t="s">
        <v>627</v>
      </c>
      <c r="F268" s="200" t="s">
        <v>628</v>
      </c>
      <c r="G268" s="200" t="s">
        <v>629</v>
      </c>
      <c r="H268" s="150">
        <v>214313</v>
      </c>
      <c r="I268" s="150">
        <v>154313</v>
      </c>
      <c r="J268" s="150">
        <f>10000+38952</f>
        <v>48952</v>
      </c>
      <c r="K268" s="391">
        <f>25952+13000</f>
        <v>38952</v>
      </c>
      <c r="L268" s="216">
        <v>102795</v>
      </c>
      <c r="M268" s="154">
        <f>SUM(N268:O268)</f>
        <v>102795</v>
      </c>
      <c r="N268" s="150"/>
      <c r="O268" s="216">
        <v>102795</v>
      </c>
      <c r="P268" s="154">
        <f>SUM(Q268:R268)</f>
        <v>0</v>
      </c>
      <c r="Q268" s="150"/>
      <c r="R268" s="155"/>
      <c r="S268" s="154">
        <f>SUM(T268:U268)</f>
        <v>0</v>
      </c>
      <c r="T268" s="150"/>
      <c r="U268" s="155"/>
      <c r="V268" s="155">
        <f>24512+63283</f>
        <v>87795</v>
      </c>
      <c r="W268" s="154">
        <f>SUM(X268:Y268)</f>
        <v>87795</v>
      </c>
      <c r="X268" s="150"/>
      <c r="Y268" s="155">
        <f>24512+63283</f>
        <v>87795</v>
      </c>
      <c r="Z268" s="150"/>
      <c r="AA268" s="150"/>
      <c r="AB268" s="150"/>
      <c r="AC268" s="154">
        <f>SUM(AD268:AE268)</f>
        <v>15000</v>
      </c>
      <c r="AD268" s="150"/>
      <c r="AE268" s="155">
        <f>102795-87795</f>
        <v>15000</v>
      </c>
      <c r="AF268" s="145" t="s">
        <v>153</v>
      </c>
      <c r="AG268" s="150"/>
      <c r="AH268" s="150">
        <v>1</v>
      </c>
      <c r="AI268" s="295"/>
    </row>
    <row r="269" spans="1:35" s="8" customFormat="1" ht="57.4" customHeight="1">
      <c r="A269" s="123">
        <v>2</v>
      </c>
      <c r="B269" s="124" t="s">
        <v>630</v>
      </c>
      <c r="C269" s="70"/>
      <c r="D269" s="127" t="s">
        <v>631</v>
      </c>
      <c r="E269" s="127"/>
      <c r="F269" s="127" t="s">
        <v>632</v>
      </c>
      <c r="G269" s="188" t="s">
        <v>633</v>
      </c>
      <c r="H269" s="375">
        <v>54500</v>
      </c>
      <c r="I269" s="375">
        <v>54500</v>
      </c>
      <c r="J269" s="69"/>
      <c r="K269" s="69"/>
      <c r="L269" s="153">
        <v>52505</v>
      </c>
      <c r="M269" s="154">
        <f>SUM(N269:O269)</f>
        <v>52505</v>
      </c>
      <c r="N269" s="69"/>
      <c r="O269" s="153">
        <v>52505</v>
      </c>
      <c r="P269" s="154">
        <f>SUM(Q269:R269)</f>
        <v>2</v>
      </c>
      <c r="Q269" s="69"/>
      <c r="R269" s="394">
        <v>2</v>
      </c>
      <c r="S269" s="154">
        <f>SUM(T269:U269)</f>
        <v>2</v>
      </c>
      <c r="T269" s="69"/>
      <c r="U269" s="394">
        <v>2</v>
      </c>
      <c r="V269" s="394">
        <v>2</v>
      </c>
      <c r="W269" s="154">
        <f>SUM(X269:Y269)</f>
        <v>2</v>
      </c>
      <c r="X269" s="69"/>
      <c r="Y269" s="394">
        <v>2</v>
      </c>
      <c r="Z269" s="159">
        <f t="shared" ref="Z269:Z273" si="188">SUM(AA269:AB269)</f>
        <v>0</v>
      </c>
      <c r="AA269" s="158"/>
      <c r="AB269" s="158"/>
      <c r="AC269" s="154">
        <f>SUM(AD269:AE269)</f>
        <v>2505</v>
      </c>
      <c r="AD269" s="69"/>
      <c r="AE269" s="155">
        <v>2505</v>
      </c>
      <c r="AF269" s="145" t="s">
        <v>153</v>
      </c>
      <c r="AG269" s="69"/>
      <c r="AH269" s="66">
        <v>1</v>
      </c>
      <c r="AI269" s="295"/>
    </row>
    <row r="270" spans="1:35" s="8" customFormat="1" ht="51" customHeight="1">
      <c r="A270" s="123">
        <v>3</v>
      </c>
      <c r="B270" s="376" t="s">
        <v>634</v>
      </c>
      <c r="C270" s="70"/>
      <c r="D270" s="127" t="s">
        <v>151</v>
      </c>
      <c r="E270" s="127"/>
      <c r="F270" s="377" t="s">
        <v>632</v>
      </c>
      <c r="G270" s="128" t="s">
        <v>635</v>
      </c>
      <c r="H270" s="129">
        <v>60665</v>
      </c>
      <c r="I270" s="129">
        <v>60665</v>
      </c>
      <c r="J270" s="69"/>
      <c r="K270" s="69"/>
      <c r="L270" s="153">
        <v>63663</v>
      </c>
      <c r="M270" s="154">
        <f>SUM(N270:O270)</f>
        <v>63663</v>
      </c>
      <c r="N270" s="69"/>
      <c r="O270" s="153">
        <v>63663</v>
      </c>
      <c r="P270" s="154">
        <f>SUM(Q270:R270)</f>
        <v>7096</v>
      </c>
      <c r="Q270" s="69"/>
      <c r="R270" s="155">
        <v>7096</v>
      </c>
      <c r="S270" s="154">
        <f>SUM(T270:U270)</f>
        <v>7096</v>
      </c>
      <c r="T270" s="69"/>
      <c r="U270" s="155">
        <v>7096</v>
      </c>
      <c r="V270" s="155">
        <f>46000+7096</f>
        <v>53096</v>
      </c>
      <c r="W270" s="154">
        <f>SUM(X270:Y270)</f>
        <v>53096</v>
      </c>
      <c r="X270" s="69"/>
      <c r="Y270" s="155">
        <f>46000+7096</f>
        <v>53096</v>
      </c>
      <c r="Z270" s="159">
        <f t="shared" si="188"/>
        <v>0</v>
      </c>
      <c r="AA270" s="158"/>
      <c r="AB270" s="158"/>
      <c r="AC270" s="154">
        <f>SUM(AD270:AE270)</f>
        <v>10567</v>
      </c>
      <c r="AD270" s="69"/>
      <c r="AE270" s="133">
        <f>63663-53096</f>
        <v>10567</v>
      </c>
      <c r="AF270" s="145" t="s">
        <v>153</v>
      </c>
      <c r="AG270" s="69"/>
      <c r="AH270" s="66">
        <v>1</v>
      </c>
      <c r="AI270" s="295"/>
    </row>
    <row r="271" spans="1:35" s="13" customFormat="1" ht="51" customHeight="1">
      <c r="A271" s="143" t="s">
        <v>163</v>
      </c>
      <c r="B271" s="187" t="s">
        <v>123</v>
      </c>
      <c r="C271" s="118"/>
      <c r="D271" s="119"/>
      <c r="E271" s="119"/>
      <c r="F271" s="120"/>
      <c r="G271" s="121"/>
      <c r="H271" s="122">
        <f t="shared" ref="H271:O271" si="189">SUM(H272:H274)</f>
        <v>93012</v>
      </c>
      <c r="I271" s="122">
        <f t="shared" si="189"/>
        <v>93012</v>
      </c>
      <c r="J271" s="122">
        <f t="shared" si="189"/>
        <v>0</v>
      </c>
      <c r="K271" s="122">
        <f t="shared" si="189"/>
        <v>0</v>
      </c>
      <c r="L271" s="122">
        <f t="shared" si="189"/>
        <v>87732</v>
      </c>
      <c r="M271" s="122">
        <f t="shared" si="189"/>
        <v>87732</v>
      </c>
      <c r="N271" s="122">
        <f t="shared" si="189"/>
        <v>0</v>
      </c>
      <c r="O271" s="122">
        <f t="shared" si="189"/>
        <v>87732</v>
      </c>
      <c r="P271" s="122">
        <f t="shared" ref="P271:AE271" si="190">SUM(P272:P274)</f>
        <v>26118</v>
      </c>
      <c r="Q271" s="122">
        <f t="shared" si="190"/>
        <v>0</v>
      </c>
      <c r="R271" s="122">
        <f t="shared" si="190"/>
        <v>26118</v>
      </c>
      <c r="S271" s="122">
        <f t="shared" si="190"/>
        <v>26118</v>
      </c>
      <c r="T271" s="122">
        <f t="shared" si="190"/>
        <v>0</v>
      </c>
      <c r="U271" s="122">
        <f t="shared" si="190"/>
        <v>26118</v>
      </c>
      <c r="V271" s="122">
        <f t="shared" si="190"/>
        <v>41618</v>
      </c>
      <c r="W271" s="122">
        <f t="shared" si="190"/>
        <v>42618</v>
      </c>
      <c r="X271" s="122">
        <f t="shared" si="190"/>
        <v>0</v>
      </c>
      <c r="Y271" s="122">
        <f t="shared" si="190"/>
        <v>42618</v>
      </c>
      <c r="Z271" s="122">
        <f t="shared" si="190"/>
        <v>24000</v>
      </c>
      <c r="AA271" s="122">
        <f t="shared" si="190"/>
        <v>0</v>
      </c>
      <c r="AB271" s="122">
        <f t="shared" si="190"/>
        <v>24000</v>
      </c>
      <c r="AC271" s="122">
        <f t="shared" si="190"/>
        <v>45087</v>
      </c>
      <c r="AD271" s="122">
        <f t="shared" si="190"/>
        <v>0</v>
      </c>
      <c r="AE271" s="122">
        <f t="shared" si="190"/>
        <v>45087</v>
      </c>
      <c r="AF271" s="402"/>
      <c r="AG271" s="142"/>
      <c r="AH271" s="122">
        <f>SUM(AH272:AH274)</f>
        <v>7</v>
      </c>
      <c r="AI271" s="122">
        <f>SUM(AI272:AI274)</f>
        <v>0</v>
      </c>
    </row>
    <row r="272" spans="1:35" s="8" customFormat="1" ht="57.6" customHeight="1">
      <c r="A272" s="130">
        <v>1</v>
      </c>
      <c r="B272" s="131" t="s">
        <v>636</v>
      </c>
      <c r="C272" s="66"/>
      <c r="D272" s="146" t="s">
        <v>180</v>
      </c>
      <c r="E272" s="127" t="s">
        <v>637</v>
      </c>
      <c r="F272" s="146" t="s">
        <v>135</v>
      </c>
      <c r="G272" s="127" t="s">
        <v>638</v>
      </c>
      <c r="H272" s="152">
        <f>SUM(I272:J272)</f>
        <v>31584</v>
      </c>
      <c r="I272" s="152">
        <v>31584</v>
      </c>
      <c r="J272" s="150"/>
      <c r="K272" s="150"/>
      <c r="L272" s="150">
        <f>M272</f>
        <v>30773</v>
      </c>
      <c r="M272" s="150">
        <v>30773</v>
      </c>
      <c r="N272" s="150"/>
      <c r="O272" s="150">
        <v>30773</v>
      </c>
      <c r="P272" s="150">
        <f t="shared" ref="P272:P278" si="191">SUM(Q272:R272)</f>
        <v>1000</v>
      </c>
      <c r="Q272" s="222"/>
      <c r="R272" s="222">
        <v>1000</v>
      </c>
      <c r="S272" s="150">
        <f t="shared" ref="S272:S278" si="192">SUM(T272:U272)</f>
        <v>1000</v>
      </c>
      <c r="T272" s="222"/>
      <c r="U272" s="222">
        <v>1000</v>
      </c>
      <c r="V272" s="150">
        <v>15000</v>
      </c>
      <c r="W272" s="150">
        <f t="shared" ref="W272:W278" si="193">SUM(X272:Y272)</f>
        <v>16000</v>
      </c>
      <c r="X272" s="150"/>
      <c r="Y272" s="155">
        <f>15000+1000</f>
        <v>16000</v>
      </c>
      <c r="Z272" s="159">
        <f t="shared" si="188"/>
        <v>12000</v>
      </c>
      <c r="AA272" s="150"/>
      <c r="AB272" s="150">
        <v>12000</v>
      </c>
      <c r="AC272" s="150">
        <f t="shared" ref="AC272:AC278" si="194">SUM(AD272:AE272)</f>
        <v>14773</v>
      </c>
      <c r="AD272" s="222"/>
      <c r="AE272" s="155">
        <f>30773-16000</f>
        <v>14773</v>
      </c>
      <c r="AF272" s="127" t="s">
        <v>153</v>
      </c>
      <c r="AG272" s="66"/>
      <c r="AH272" s="66">
        <v>1</v>
      </c>
      <c r="AI272" s="295"/>
    </row>
    <row r="273" spans="1:35" s="8" customFormat="1" ht="57.6" customHeight="1">
      <c r="A273" s="130">
        <v>2</v>
      </c>
      <c r="B273" s="131" t="s">
        <v>639</v>
      </c>
      <c r="C273" s="66"/>
      <c r="D273" s="146" t="s">
        <v>311</v>
      </c>
      <c r="E273" s="127" t="s">
        <v>640</v>
      </c>
      <c r="F273" s="146" t="s">
        <v>135</v>
      </c>
      <c r="G273" s="200" t="s">
        <v>641</v>
      </c>
      <c r="H273" s="152">
        <f>SUM(I273:J273)</f>
        <v>44960</v>
      </c>
      <c r="I273" s="152">
        <v>44960</v>
      </c>
      <c r="J273" s="150"/>
      <c r="K273" s="150"/>
      <c r="L273" s="150">
        <f>M273</f>
        <v>40464</v>
      </c>
      <c r="M273" s="150">
        <f t="shared" ref="M273:M278" si="195">SUM(N273:O273)</f>
        <v>40464</v>
      </c>
      <c r="N273" s="150"/>
      <c r="O273" s="150">
        <v>40464</v>
      </c>
      <c r="P273" s="150">
        <f t="shared" si="191"/>
        <v>15000</v>
      </c>
      <c r="Q273" s="154"/>
      <c r="R273" s="154">
        <v>15000</v>
      </c>
      <c r="S273" s="150">
        <f t="shared" si="192"/>
        <v>15000</v>
      </c>
      <c r="T273" s="154"/>
      <c r="U273" s="154">
        <v>15000</v>
      </c>
      <c r="V273" s="225">
        <f>W273</f>
        <v>16500</v>
      </c>
      <c r="W273" s="150">
        <f t="shared" si="193"/>
        <v>16500</v>
      </c>
      <c r="X273" s="225"/>
      <c r="Y273" s="155">
        <f>1500+15000</f>
        <v>16500</v>
      </c>
      <c r="Z273" s="159">
        <f t="shared" si="188"/>
        <v>10000</v>
      </c>
      <c r="AA273" s="225"/>
      <c r="AB273" s="225">
        <v>10000</v>
      </c>
      <c r="AC273" s="150">
        <f t="shared" si="194"/>
        <v>23964</v>
      </c>
      <c r="AD273" s="154"/>
      <c r="AE273" s="155">
        <f>40464-16500</f>
        <v>23964</v>
      </c>
      <c r="AF273" s="127" t="s">
        <v>315</v>
      </c>
      <c r="AG273" s="66"/>
      <c r="AH273" s="66">
        <v>1</v>
      </c>
      <c r="AI273" s="295"/>
    </row>
    <row r="274" spans="1:35" s="9" customFormat="1" ht="57.6" customHeight="1">
      <c r="A274" s="180">
        <v>3</v>
      </c>
      <c r="B274" s="178" t="s">
        <v>642</v>
      </c>
      <c r="C274" s="73"/>
      <c r="D274" s="182"/>
      <c r="E274" s="181"/>
      <c r="F274" s="378"/>
      <c r="G274" s="379"/>
      <c r="H274" s="380">
        <f t="shared" ref="H274:O274" si="196">SUM(H275,H279)</f>
        <v>16468</v>
      </c>
      <c r="I274" s="380">
        <f t="shared" si="196"/>
        <v>16468</v>
      </c>
      <c r="J274" s="380">
        <f t="shared" si="196"/>
        <v>0</v>
      </c>
      <c r="K274" s="380">
        <f t="shared" si="196"/>
        <v>0</v>
      </c>
      <c r="L274" s="380">
        <f t="shared" si="196"/>
        <v>16495</v>
      </c>
      <c r="M274" s="380">
        <f t="shared" si="196"/>
        <v>16495</v>
      </c>
      <c r="N274" s="380">
        <f t="shared" si="196"/>
        <v>0</v>
      </c>
      <c r="O274" s="380">
        <f t="shared" si="196"/>
        <v>16495</v>
      </c>
      <c r="P274" s="380">
        <f t="shared" ref="P274:AE274" si="197">SUM(P275,P279)</f>
        <v>10118</v>
      </c>
      <c r="Q274" s="380">
        <f t="shared" si="197"/>
        <v>0</v>
      </c>
      <c r="R274" s="380">
        <f t="shared" si="197"/>
        <v>10118</v>
      </c>
      <c r="S274" s="380">
        <f t="shared" si="197"/>
        <v>10118</v>
      </c>
      <c r="T274" s="380">
        <f t="shared" si="197"/>
        <v>0</v>
      </c>
      <c r="U274" s="380">
        <f t="shared" si="197"/>
        <v>10118</v>
      </c>
      <c r="V274" s="380">
        <f t="shared" si="197"/>
        <v>10118</v>
      </c>
      <c r="W274" s="380">
        <f t="shared" si="197"/>
        <v>10118</v>
      </c>
      <c r="X274" s="380">
        <f t="shared" si="197"/>
        <v>0</v>
      </c>
      <c r="Y274" s="380">
        <f t="shared" si="197"/>
        <v>10118</v>
      </c>
      <c r="Z274" s="380">
        <f t="shared" si="197"/>
        <v>2000</v>
      </c>
      <c r="AA274" s="380">
        <f t="shared" si="197"/>
        <v>0</v>
      </c>
      <c r="AB274" s="380">
        <f t="shared" si="197"/>
        <v>2000</v>
      </c>
      <c r="AC274" s="380">
        <f t="shared" si="197"/>
        <v>6350</v>
      </c>
      <c r="AD274" s="380">
        <f t="shared" si="197"/>
        <v>0</v>
      </c>
      <c r="AE274" s="380">
        <f t="shared" si="197"/>
        <v>6350</v>
      </c>
      <c r="AF274" s="181"/>
      <c r="AG274" s="73"/>
      <c r="AH274" s="380">
        <f>SUM(AH275,AH279)</f>
        <v>5</v>
      </c>
      <c r="AI274" s="380">
        <f>SUM(AI275,AI279)</f>
        <v>0</v>
      </c>
    </row>
    <row r="275" spans="1:35" s="8" customFormat="1" ht="57.6" customHeight="1">
      <c r="A275" s="180" t="s">
        <v>643</v>
      </c>
      <c r="B275" s="178" t="s">
        <v>178</v>
      </c>
      <c r="C275" s="182"/>
      <c r="D275" s="182"/>
      <c r="E275" s="181"/>
      <c r="F275" s="182"/>
      <c r="G275" s="127"/>
      <c r="H275" s="198">
        <f t="shared" ref="H275:O275" si="198">SUM(H276:H278)</f>
        <v>12850</v>
      </c>
      <c r="I275" s="198">
        <f t="shared" si="198"/>
        <v>12850</v>
      </c>
      <c r="J275" s="198">
        <f t="shared" si="198"/>
        <v>0</v>
      </c>
      <c r="K275" s="198">
        <f t="shared" si="198"/>
        <v>0</v>
      </c>
      <c r="L275" s="198">
        <f t="shared" si="198"/>
        <v>12877</v>
      </c>
      <c r="M275" s="198">
        <f t="shared" si="198"/>
        <v>12877</v>
      </c>
      <c r="N275" s="198">
        <f t="shared" si="198"/>
        <v>0</v>
      </c>
      <c r="O275" s="198">
        <f t="shared" si="198"/>
        <v>12877</v>
      </c>
      <c r="P275" s="198">
        <f t="shared" ref="P275:AE275" si="199">SUM(P276:P278)</f>
        <v>8500</v>
      </c>
      <c r="Q275" s="198">
        <f t="shared" si="199"/>
        <v>0</v>
      </c>
      <c r="R275" s="198">
        <f t="shared" si="199"/>
        <v>8500</v>
      </c>
      <c r="S275" s="198">
        <f t="shared" si="199"/>
        <v>8500</v>
      </c>
      <c r="T275" s="198">
        <f t="shared" si="199"/>
        <v>0</v>
      </c>
      <c r="U275" s="198">
        <f t="shared" si="199"/>
        <v>8500</v>
      </c>
      <c r="V275" s="198">
        <f t="shared" si="199"/>
        <v>8500</v>
      </c>
      <c r="W275" s="198">
        <f t="shared" si="199"/>
        <v>8500</v>
      </c>
      <c r="X275" s="198">
        <f t="shared" si="199"/>
        <v>0</v>
      </c>
      <c r="Y275" s="198">
        <f t="shared" si="199"/>
        <v>8500</v>
      </c>
      <c r="Z275" s="198">
        <f t="shared" si="199"/>
        <v>0</v>
      </c>
      <c r="AA275" s="198">
        <f t="shared" si="199"/>
        <v>0</v>
      </c>
      <c r="AB275" s="198">
        <f t="shared" si="199"/>
        <v>0</v>
      </c>
      <c r="AC275" s="198">
        <f t="shared" si="199"/>
        <v>4350</v>
      </c>
      <c r="AD275" s="198">
        <f t="shared" si="199"/>
        <v>0</v>
      </c>
      <c r="AE275" s="198">
        <f t="shared" si="199"/>
        <v>4350</v>
      </c>
      <c r="AF275" s="201"/>
      <c r="AG275" s="73"/>
      <c r="AH275" s="198">
        <f>SUM(AH276:AH278)</f>
        <v>3</v>
      </c>
      <c r="AI275" s="198">
        <f>SUM(AI276:AI278)</f>
        <v>0</v>
      </c>
    </row>
    <row r="276" spans="1:35" s="8" customFormat="1" ht="72" customHeight="1">
      <c r="A276" s="130"/>
      <c r="B276" s="131" t="s">
        <v>644</v>
      </c>
      <c r="C276" s="66"/>
      <c r="D276" s="127" t="s">
        <v>645</v>
      </c>
      <c r="E276" s="127" t="s">
        <v>646</v>
      </c>
      <c r="F276" s="146" t="s">
        <v>141</v>
      </c>
      <c r="G276" s="149" t="s">
        <v>647</v>
      </c>
      <c r="H276" s="152">
        <v>2000</v>
      </c>
      <c r="I276" s="152">
        <v>2000</v>
      </c>
      <c r="J276" s="219"/>
      <c r="K276" s="219"/>
      <c r="L276" s="150">
        <f t="shared" ref="L276:L281" si="200">M276</f>
        <v>2000</v>
      </c>
      <c r="M276" s="150">
        <f t="shared" si="195"/>
        <v>2000</v>
      </c>
      <c r="N276" s="219"/>
      <c r="O276" s="219">
        <v>2000</v>
      </c>
      <c r="P276" s="154">
        <f t="shared" si="191"/>
        <v>1000</v>
      </c>
      <c r="Q276" s="154"/>
      <c r="R276" s="154">
        <v>1000</v>
      </c>
      <c r="S276" s="154">
        <f t="shared" si="192"/>
        <v>1000</v>
      </c>
      <c r="T276" s="154"/>
      <c r="U276" s="154">
        <v>1000</v>
      </c>
      <c r="V276" s="154">
        <v>1000</v>
      </c>
      <c r="W276" s="154">
        <f t="shared" si="193"/>
        <v>1000</v>
      </c>
      <c r="X276" s="152"/>
      <c r="Y276" s="154">
        <v>1000</v>
      </c>
      <c r="Z276" s="159">
        <f t="shared" ref="Z276:Z278" si="201">SUM(AA276:AB276)</f>
        <v>0</v>
      </c>
      <c r="AA276" s="154"/>
      <c r="AB276" s="154"/>
      <c r="AC276" s="154">
        <f t="shared" si="194"/>
        <v>1000</v>
      </c>
      <c r="AD276" s="154"/>
      <c r="AE276" s="154">
        <v>1000</v>
      </c>
      <c r="AF276" s="145" t="s">
        <v>183</v>
      </c>
      <c r="AG276" s="66"/>
      <c r="AH276" s="66">
        <v>1</v>
      </c>
      <c r="AI276" s="295"/>
    </row>
    <row r="277" spans="1:35" s="8" customFormat="1" ht="63" customHeight="1">
      <c r="A277" s="130"/>
      <c r="B277" s="131" t="s">
        <v>648</v>
      </c>
      <c r="C277" s="66"/>
      <c r="D277" s="127" t="s">
        <v>649</v>
      </c>
      <c r="E277" s="127" t="s">
        <v>650</v>
      </c>
      <c r="F277" s="146" t="s">
        <v>141</v>
      </c>
      <c r="G277" s="149" t="s">
        <v>651</v>
      </c>
      <c r="H277" s="152">
        <v>6090</v>
      </c>
      <c r="I277" s="133">
        <v>6090</v>
      </c>
      <c r="J277" s="219"/>
      <c r="K277" s="219"/>
      <c r="L277" s="150">
        <v>6090</v>
      </c>
      <c r="M277" s="150">
        <v>6090</v>
      </c>
      <c r="N277" s="219"/>
      <c r="O277" s="219">
        <v>6090</v>
      </c>
      <c r="P277" s="154">
        <f t="shared" si="191"/>
        <v>3000</v>
      </c>
      <c r="Q277" s="154"/>
      <c r="R277" s="154">
        <v>3000</v>
      </c>
      <c r="S277" s="154">
        <f t="shared" si="192"/>
        <v>3000</v>
      </c>
      <c r="T277" s="154"/>
      <c r="U277" s="154">
        <v>3000</v>
      </c>
      <c r="V277" s="154">
        <v>3000</v>
      </c>
      <c r="W277" s="154">
        <f t="shared" si="193"/>
        <v>3000</v>
      </c>
      <c r="X277" s="219"/>
      <c r="Y277" s="154">
        <v>3000</v>
      </c>
      <c r="Z277" s="159">
        <f t="shared" si="201"/>
        <v>0</v>
      </c>
      <c r="AA277" s="154"/>
      <c r="AB277" s="154"/>
      <c r="AC277" s="154">
        <f t="shared" si="194"/>
        <v>3090</v>
      </c>
      <c r="AD277" s="154"/>
      <c r="AE277" s="154">
        <v>3090</v>
      </c>
      <c r="AF277" s="145" t="s">
        <v>183</v>
      </c>
      <c r="AG277" s="66"/>
      <c r="AH277" s="66">
        <v>1</v>
      </c>
      <c r="AI277" s="295"/>
    </row>
    <row r="278" spans="1:35" s="8" customFormat="1" ht="72" customHeight="1">
      <c r="A278" s="130"/>
      <c r="B278" s="131" t="s">
        <v>652</v>
      </c>
      <c r="C278" s="66"/>
      <c r="D278" s="127" t="s">
        <v>653</v>
      </c>
      <c r="E278" s="127" t="s">
        <v>650</v>
      </c>
      <c r="F278" s="127" t="s">
        <v>141</v>
      </c>
      <c r="G278" s="149" t="s">
        <v>654</v>
      </c>
      <c r="H278" s="152">
        <f>SUM(I278:J278)</f>
        <v>4760</v>
      </c>
      <c r="I278" s="152">
        <v>4760</v>
      </c>
      <c r="J278" s="219"/>
      <c r="K278" s="219"/>
      <c r="L278" s="152">
        <v>4787</v>
      </c>
      <c r="M278" s="150">
        <f t="shared" si="195"/>
        <v>4787</v>
      </c>
      <c r="N278" s="219"/>
      <c r="O278" s="152">
        <v>4787</v>
      </c>
      <c r="P278" s="154">
        <f t="shared" si="191"/>
        <v>4500</v>
      </c>
      <c r="Q278" s="154"/>
      <c r="R278" s="152">
        <v>4500</v>
      </c>
      <c r="S278" s="154">
        <f t="shared" si="192"/>
        <v>4500</v>
      </c>
      <c r="T278" s="154"/>
      <c r="U278" s="152">
        <v>4500</v>
      </c>
      <c r="V278" s="152">
        <v>4500</v>
      </c>
      <c r="W278" s="154">
        <f t="shared" si="193"/>
        <v>4500</v>
      </c>
      <c r="X278" s="219"/>
      <c r="Y278" s="152">
        <v>4500</v>
      </c>
      <c r="Z278" s="159">
        <f t="shared" si="201"/>
        <v>0</v>
      </c>
      <c r="AA278" s="152"/>
      <c r="AB278" s="152"/>
      <c r="AC278" s="154">
        <f t="shared" si="194"/>
        <v>260</v>
      </c>
      <c r="AD278" s="154"/>
      <c r="AE278" s="155">
        <v>260</v>
      </c>
      <c r="AF278" s="145" t="s">
        <v>183</v>
      </c>
      <c r="AG278" s="66"/>
      <c r="AH278" s="66">
        <v>1</v>
      </c>
      <c r="AI278" s="295"/>
    </row>
    <row r="279" spans="1:35" s="9" customFormat="1" ht="57.6" customHeight="1">
      <c r="A279" s="180" t="s">
        <v>655</v>
      </c>
      <c r="B279" s="178" t="s">
        <v>113</v>
      </c>
      <c r="C279" s="73"/>
      <c r="D279" s="182"/>
      <c r="E279" s="181"/>
      <c r="F279" s="182"/>
      <c r="G279" s="181"/>
      <c r="H279" s="198">
        <f t="shared" ref="H279:O279" si="202">SUM(H280:H281)</f>
        <v>3618</v>
      </c>
      <c r="I279" s="198">
        <f t="shared" si="202"/>
        <v>3618</v>
      </c>
      <c r="J279" s="198">
        <f t="shared" si="202"/>
        <v>0</v>
      </c>
      <c r="K279" s="198">
        <f t="shared" si="202"/>
        <v>0</v>
      </c>
      <c r="L279" s="198">
        <f t="shared" si="202"/>
        <v>3618</v>
      </c>
      <c r="M279" s="198">
        <f t="shared" si="202"/>
        <v>3618</v>
      </c>
      <c r="N279" s="198">
        <f t="shared" si="202"/>
        <v>0</v>
      </c>
      <c r="O279" s="198">
        <f t="shared" si="202"/>
        <v>3618</v>
      </c>
      <c r="P279" s="198">
        <f t="shared" ref="P279:AE279" si="203">SUM(P280:P281)</f>
        <v>1618</v>
      </c>
      <c r="Q279" s="198">
        <f t="shared" si="203"/>
        <v>0</v>
      </c>
      <c r="R279" s="198">
        <f t="shared" si="203"/>
        <v>1618</v>
      </c>
      <c r="S279" s="198">
        <f t="shared" si="203"/>
        <v>1618</v>
      </c>
      <c r="T279" s="198">
        <f t="shared" si="203"/>
        <v>0</v>
      </c>
      <c r="U279" s="198">
        <f t="shared" si="203"/>
        <v>1618</v>
      </c>
      <c r="V279" s="198">
        <f t="shared" si="203"/>
        <v>1618</v>
      </c>
      <c r="W279" s="198">
        <f t="shared" si="203"/>
        <v>1618</v>
      </c>
      <c r="X279" s="198">
        <f t="shared" si="203"/>
        <v>0</v>
      </c>
      <c r="Y279" s="198">
        <f t="shared" si="203"/>
        <v>1618</v>
      </c>
      <c r="Z279" s="198">
        <f t="shared" si="203"/>
        <v>2000</v>
      </c>
      <c r="AA279" s="198">
        <f t="shared" si="203"/>
        <v>0</v>
      </c>
      <c r="AB279" s="198">
        <f t="shared" si="203"/>
        <v>2000</v>
      </c>
      <c r="AC279" s="198">
        <f t="shared" si="203"/>
        <v>2000</v>
      </c>
      <c r="AD279" s="198">
        <f t="shared" si="203"/>
        <v>0</v>
      </c>
      <c r="AE279" s="198">
        <f t="shared" si="203"/>
        <v>2000</v>
      </c>
      <c r="AF279" s="201"/>
      <c r="AG279" s="73"/>
      <c r="AH279" s="198">
        <f>SUM(AH280:AH281)</f>
        <v>2</v>
      </c>
      <c r="AI279" s="198">
        <f>SUM(AI280:AI281)</f>
        <v>0</v>
      </c>
    </row>
    <row r="280" spans="1:35" s="8" customFormat="1" ht="57.6" customHeight="1">
      <c r="A280" s="130"/>
      <c r="B280" s="184" t="s">
        <v>656</v>
      </c>
      <c r="C280" s="66"/>
      <c r="D280" s="146" t="s">
        <v>73</v>
      </c>
      <c r="E280" s="127" t="s">
        <v>657</v>
      </c>
      <c r="F280" s="146" t="s">
        <v>135</v>
      </c>
      <c r="G280" s="149" t="s">
        <v>658</v>
      </c>
      <c r="H280" s="152">
        <v>1964</v>
      </c>
      <c r="I280" s="152">
        <v>1964</v>
      </c>
      <c r="J280" s="150"/>
      <c r="K280" s="150"/>
      <c r="L280" s="150">
        <f t="shared" si="200"/>
        <v>1964</v>
      </c>
      <c r="M280" s="150">
        <f>SUM(N280:O280)</f>
        <v>1964</v>
      </c>
      <c r="N280" s="150"/>
      <c r="O280" s="150">
        <v>1964</v>
      </c>
      <c r="P280" s="150">
        <f>SUM(Q280:R280)</f>
        <v>964</v>
      </c>
      <c r="Q280" s="154"/>
      <c r="R280" s="154">
        <v>964</v>
      </c>
      <c r="S280" s="150">
        <f>SUM(T280:U280)</f>
        <v>964</v>
      </c>
      <c r="T280" s="154"/>
      <c r="U280" s="154">
        <v>964</v>
      </c>
      <c r="V280" s="154">
        <v>964</v>
      </c>
      <c r="W280" s="150">
        <f>SUM(X280:Y280)</f>
        <v>964</v>
      </c>
      <c r="X280" s="225"/>
      <c r="Y280" s="154">
        <v>964</v>
      </c>
      <c r="Z280" s="159">
        <f t="shared" ref="Z280:Z284" si="204">SUM(AA280:AB280)</f>
        <v>1000</v>
      </c>
      <c r="AA280" s="154"/>
      <c r="AB280" s="154">
        <v>1000</v>
      </c>
      <c r="AC280" s="150">
        <f>SUM(AD280:AE280)</f>
        <v>1000</v>
      </c>
      <c r="AD280" s="154"/>
      <c r="AE280" s="154">
        <v>1000</v>
      </c>
      <c r="AF280" s="127" t="s">
        <v>375</v>
      </c>
      <c r="AG280" s="66"/>
      <c r="AH280" s="66">
        <v>1</v>
      </c>
      <c r="AI280" s="295"/>
    </row>
    <row r="281" spans="1:35" s="8" customFormat="1" ht="57.6" customHeight="1">
      <c r="A281" s="130"/>
      <c r="B281" s="131" t="s">
        <v>659</v>
      </c>
      <c r="C281" s="66"/>
      <c r="D281" s="146" t="s">
        <v>73</v>
      </c>
      <c r="E281" s="127" t="s">
        <v>660</v>
      </c>
      <c r="F281" s="146" t="s">
        <v>135</v>
      </c>
      <c r="G281" s="149" t="s">
        <v>661</v>
      </c>
      <c r="H281" s="152">
        <v>1654</v>
      </c>
      <c r="I281" s="152">
        <v>1654</v>
      </c>
      <c r="J281" s="150"/>
      <c r="K281" s="150"/>
      <c r="L281" s="150">
        <f t="shared" si="200"/>
        <v>1654</v>
      </c>
      <c r="M281" s="150">
        <f>SUM(N281:O281)</f>
        <v>1654</v>
      </c>
      <c r="N281" s="150"/>
      <c r="O281" s="150">
        <v>1654</v>
      </c>
      <c r="P281" s="150">
        <f>SUM(Q281:R281)</f>
        <v>654</v>
      </c>
      <c r="Q281" s="154"/>
      <c r="R281" s="154">
        <v>654</v>
      </c>
      <c r="S281" s="150">
        <f>SUM(T281:U281)</f>
        <v>654</v>
      </c>
      <c r="T281" s="154"/>
      <c r="U281" s="154">
        <v>654</v>
      </c>
      <c r="V281" s="154">
        <v>654</v>
      </c>
      <c r="W281" s="150">
        <f>SUM(X281:Y281)</f>
        <v>654</v>
      </c>
      <c r="X281" s="225"/>
      <c r="Y281" s="154">
        <v>654</v>
      </c>
      <c r="Z281" s="159">
        <f t="shared" si="204"/>
        <v>1000</v>
      </c>
      <c r="AA281" s="154"/>
      <c r="AB281" s="154">
        <v>1000</v>
      </c>
      <c r="AC281" s="150">
        <f>SUM(AD281:AE281)</f>
        <v>1000</v>
      </c>
      <c r="AD281" s="154"/>
      <c r="AE281" s="154">
        <v>1000</v>
      </c>
      <c r="AF281" s="127" t="s">
        <v>375</v>
      </c>
      <c r="AG281" s="66"/>
      <c r="AH281" s="66">
        <v>1</v>
      </c>
      <c r="AI281" s="295"/>
    </row>
    <row r="282" spans="1:35" s="12" customFormat="1" ht="51" customHeight="1">
      <c r="A282" s="587" t="s">
        <v>23</v>
      </c>
      <c r="B282" s="494" t="s">
        <v>124</v>
      </c>
      <c r="C282" s="70"/>
      <c r="D282" s="112"/>
      <c r="E282" s="112"/>
      <c r="F282" s="113"/>
      <c r="G282" s="114"/>
      <c r="H282" s="115">
        <f t="shared" ref="H282:O282" si="205">H283+H285</f>
        <v>450875</v>
      </c>
      <c r="I282" s="115">
        <f t="shared" si="205"/>
        <v>450875</v>
      </c>
      <c r="J282" s="115">
        <f t="shared" si="205"/>
        <v>0</v>
      </c>
      <c r="K282" s="115">
        <f t="shared" si="205"/>
        <v>0</v>
      </c>
      <c r="L282" s="115">
        <f t="shared" si="205"/>
        <v>405788</v>
      </c>
      <c r="M282" s="115">
        <f t="shared" si="205"/>
        <v>405788</v>
      </c>
      <c r="N282" s="115">
        <f t="shared" si="205"/>
        <v>0</v>
      </c>
      <c r="O282" s="115">
        <f t="shared" si="205"/>
        <v>405788</v>
      </c>
      <c r="P282" s="115">
        <f t="shared" ref="P282:AE282" si="206">P283+P285</f>
        <v>49585</v>
      </c>
      <c r="Q282" s="115">
        <f t="shared" si="206"/>
        <v>0</v>
      </c>
      <c r="R282" s="115">
        <f t="shared" si="206"/>
        <v>49585</v>
      </c>
      <c r="S282" s="115">
        <f t="shared" si="206"/>
        <v>49585</v>
      </c>
      <c r="T282" s="115">
        <f t="shared" si="206"/>
        <v>0</v>
      </c>
      <c r="U282" s="115">
        <f t="shared" si="206"/>
        <v>49585</v>
      </c>
      <c r="V282" s="115">
        <f t="shared" si="206"/>
        <v>221097</v>
      </c>
      <c r="W282" s="115">
        <f t="shared" si="206"/>
        <v>221585</v>
      </c>
      <c r="X282" s="115">
        <f t="shared" si="206"/>
        <v>0</v>
      </c>
      <c r="Y282" s="115">
        <f t="shared" si="206"/>
        <v>221585</v>
      </c>
      <c r="Z282" s="115">
        <f t="shared" si="206"/>
        <v>98900</v>
      </c>
      <c r="AA282" s="115">
        <f t="shared" si="206"/>
        <v>0</v>
      </c>
      <c r="AB282" s="115">
        <f t="shared" si="206"/>
        <v>98900</v>
      </c>
      <c r="AC282" s="115">
        <f t="shared" si="206"/>
        <v>120400</v>
      </c>
      <c r="AD282" s="115">
        <f t="shared" si="206"/>
        <v>0</v>
      </c>
      <c r="AE282" s="115">
        <f t="shared" si="206"/>
        <v>120400</v>
      </c>
      <c r="AF282" s="68"/>
      <c r="AG282" s="69"/>
      <c r="AH282" s="115">
        <f>AH283+AH285</f>
        <v>3</v>
      </c>
      <c r="AI282" s="115">
        <f>AI283+AI285</f>
        <v>0</v>
      </c>
    </row>
    <row r="283" spans="1:35" s="13" customFormat="1" ht="51" customHeight="1">
      <c r="A283" s="116" t="s">
        <v>130</v>
      </c>
      <c r="B283" s="117" t="s">
        <v>122</v>
      </c>
      <c r="C283" s="118"/>
      <c r="D283" s="119"/>
      <c r="E283" s="119"/>
      <c r="F283" s="120"/>
      <c r="G283" s="121"/>
      <c r="H283" s="122">
        <f t="shared" ref="H283:O283" si="207">H284</f>
        <v>363022</v>
      </c>
      <c r="I283" s="122">
        <f t="shared" si="207"/>
        <v>363022</v>
      </c>
      <c r="J283" s="122">
        <f t="shared" si="207"/>
        <v>0</v>
      </c>
      <c r="K283" s="122">
        <f t="shared" si="207"/>
        <v>0</v>
      </c>
      <c r="L283" s="122">
        <f t="shared" si="207"/>
        <v>326720</v>
      </c>
      <c r="M283" s="122">
        <f t="shared" si="207"/>
        <v>326720</v>
      </c>
      <c r="N283" s="122">
        <f t="shared" si="207"/>
        <v>0</v>
      </c>
      <c r="O283" s="122">
        <f t="shared" si="207"/>
        <v>326720</v>
      </c>
      <c r="P283" s="122">
        <f t="shared" ref="P283:AE283" si="208">P284</f>
        <v>39097</v>
      </c>
      <c r="Q283" s="122">
        <f t="shared" si="208"/>
        <v>0</v>
      </c>
      <c r="R283" s="122">
        <f t="shared" si="208"/>
        <v>39097</v>
      </c>
      <c r="S283" s="122">
        <f t="shared" si="208"/>
        <v>39097</v>
      </c>
      <c r="T283" s="122">
        <f t="shared" si="208"/>
        <v>0</v>
      </c>
      <c r="U283" s="122">
        <f t="shared" si="208"/>
        <v>39097</v>
      </c>
      <c r="V283" s="122">
        <f t="shared" si="208"/>
        <v>191097</v>
      </c>
      <c r="W283" s="122">
        <f t="shared" si="208"/>
        <v>191097</v>
      </c>
      <c r="X283" s="122">
        <f t="shared" si="208"/>
        <v>0</v>
      </c>
      <c r="Y283" s="122">
        <f t="shared" si="208"/>
        <v>191097</v>
      </c>
      <c r="Z283" s="122">
        <f t="shared" si="208"/>
        <v>70000</v>
      </c>
      <c r="AA283" s="122">
        <f t="shared" si="208"/>
        <v>0</v>
      </c>
      <c r="AB283" s="122">
        <f t="shared" si="208"/>
        <v>70000</v>
      </c>
      <c r="AC283" s="122">
        <f t="shared" si="208"/>
        <v>90000</v>
      </c>
      <c r="AD283" s="122">
        <f t="shared" si="208"/>
        <v>0</v>
      </c>
      <c r="AE283" s="122">
        <f t="shared" si="208"/>
        <v>90000</v>
      </c>
      <c r="AF283" s="402"/>
      <c r="AG283" s="142"/>
      <c r="AH283" s="122">
        <f>AH284</f>
        <v>1</v>
      </c>
      <c r="AI283" s="122">
        <f>AI284</f>
        <v>0</v>
      </c>
    </row>
    <row r="284" spans="1:35" s="9" customFormat="1" ht="58.9" customHeight="1">
      <c r="A284" s="123">
        <v>3</v>
      </c>
      <c r="B284" s="131" t="s">
        <v>662</v>
      </c>
      <c r="C284" s="73"/>
      <c r="D284" s="146" t="s">
        <v>133</v>
      </c>
      <c r="E284" s="127" t="s">
        <v>663</v>
      </c>
      <c r="F284" s="146" t="s">
        <v>402</v>
      </c>
      <c r="G284" s="127" t="s">
        <v>664</v>
      </c>
      <c r="H284" s="152">
        <f>SUM(I284)</f>
        <v>363022</v>
      </c>
      <c r="I284" s="152">
        <v>363022</v>
      </c>
      <c r="J284" s="142"/>
      <c r="K284" s="142"/>
      <c r="L284" s="150">
        <f>M284</f>
        <v>326720</v>
      </c>
      <c r="M284" s="154">
        <f>SUM(N284:O284)</f>
        <v>326720</v>
      </c>
      <c r="N284" s="142"/>
      <c r="O284" s="150">
        <v>326720</v>
      </c>
      <c r="P284" s="154">
        <f>SUM(Q284:R284)</f>
        <v>39097</v>
      </c>
      <c r="Q284" s="222"/>
      <c r="R284" s="395">
        <v>39097</v>
      </c>
      <c r="S284" s="154">
        <f>SUM(T284:U284)</f>
        <v>39097</v>
      </c>
      <c r="T284" s="222"/>
      <c r="U284" s="395">
        <v>39097</v>
      </c>
      <c r="V284" s="150">
        <f>W284</f>
        <v>191097</v>
      </c>
      <c r="W284" s="154">
        <f>SUM(X284:Y284)</f>
        <v>191097</v>
      </c>
      <c r="X284" s="150"/>
      <c r="Y284" s="155">
        <f>152000+39097</f>
        <v>191097</v>
      </c>
      <c r="Z284" s="159">
        <f t="shared" si="204"/>
        <v>70000</v>
      </c>
      <c r="AA284" s="150"/>
      <c r="AB284" s="155">
        <v>70000</v>
      </c>
      <c r="AC284" s="154">
        <f>SUM(AD284:AE284)</f>
        <v>90000</v>
      </c>
      <c r="AD284" s="222"/>
      <c r="AE284" s="155">
        <v>90000</v>
      </c>
      <c r="AF284" s="127" t="s">
        <v>153</v>
      </c>
      <c r="AG284" s="142"/>
      <c r="AH284" s="66">
        <v>1</v>
      </c>
      <c r="AI284" s="353"/>
    </row>
    <row r="285" spans="1:35" s="13" customFormat="1" ht="35.1" customHeight="1">
      <c r="A285" s="143" t="s">
        <v>163</v>
      </c>
      <c r="B285" s="187" t="s">
        <v>123</v>
      </c>
      <c r="C285" s="187"/>
      <c r="D285" s="192"/>
      <c r="E285" s="119"/>
      <c r="F285" s="192"/>
      <c r="G285" s="119"/>
      <c r="H285" s="193">
        <f t="shared" ref="H285:O285" si="209">SUM(H286:H287)</f>
        <v>87853</v>
      </c>
      <c r="I285" s="193">
        <f t="shared" si="209"/>
        <v>87853</v>
      </c>
      <c r="J285" s="193">
        <f t="shared" si="209"/>
        <v>0</v>
      </c>
      <c r="K285" s="193">
        <f t="shared" si="209"/>
        <v>0</v>
      </c>
      <c r="L285" s="193">
        <f t="shared" si="209"/>
        <v>79068</v>
      </c>
      <c r="M285" s="193">
        <f t="shared" si="209"/>
        <v>79068</v>
      </c>
      <c r="N285" s="193">
        <f t="shared" si="209"/>
        <v>0</v>
      </c>
      <c r="O285" s="193">
        <f t="shared" si="209"/>
        <v>79068</v>
      </c>
      <c r="P285" s="193">
        <f t="shared" ref="P285:AE285" si="210">SUM(P286:P287)</f>
        <v>10488</v>
      </c>
      <c r="Q285" s="193">
        <f t="shared" si="210"/>
        <v>0</v>
      </c>
      <c r="R285" s="193">
        <f t="shared" si="210"/>
        <v>10488</v>
      </c>
      <c r="S285" s="193">
        <f t="shared" si="210"/>
        <v>10488</v>
      </c>
      <c r="T285" s="193">
        <f t="shared" si="210"/>
        <v>0</v>
      </c>
      <c r="U285" s="193">
        <f t="shared" si="210"/>
        <v>10488</v>
      </c>
      <c r="V285" s="193">
        <f t="shared" si="210"/>
        <v>30000</v>
      </c>
      <c r="W285" s="193">
        <f t="shared" si="210"/>
        <v>30488</v>
      </c>
      <c r="X285" s="193">
        <f t="shared" si="210"/>
        <v>0</v>
      </c>
      <c r="Y285" s="193">
        <f t="shared" si="210"/>
        <v>30488</v>
      </c>
      <c r="Z285" s="193">
        <f t="shared" si="210"/>
        <v>28900</v>
      </c>
      <c r="AA285" s="193">
        <f t="shared" si="210"/>
        <v>0</v>
      </c>
      <c r="AB285" s="193">
        <f t="shared" si="210"/>
        <v>28900</v>
      </c>
      <c r="AC285" s="193">
        <f t="shared" si="210"/>
        <v>30400</v>
      </c>
      <c r="AD285" s="193">
        <f t="shared" si="210"/>
        <v>0</v>
      </c>
      <c r="AE285" s="193">
        <f t="shared" si="210"/>
        <v>30400</v>
      </c>
      <c r="AF285" s="195"/>
      <c r="AG285" s="194"/>
      <c r="AH285" s="193">
        <f>SUM(AH286:AH287)</f>
        <v>2</v>
      </c>
      <c r="AI285" s="193">
        <f>SUM(AI286:AI287)</f>
        <v>0</v>
      </c>
    </row>
    <row r="286" spans="1:35" s="8" customFormat="1" ht="66.400000000000006" customHeight="1">
      <c r="A286" s="123">
        <v>1</v>
      </c>
      <c r="B286" s="131" t="s">
        <v>665</v>
      </c>
      <c r="C286" s="66"/>
      <c r="D286" s="146" t="s">
        <v>133</v>
      </c>
      <c r="E286" s="127" t="s">
        <v>666</v>
      </c>
      <c r="F286" s="146" t="s">
        <v>402</v>
      </c>
      <c r="G286" s="200" t="s">
        <v>667</v>
      </c>
      <c r="H286" s="152">
        <f>SUM(I286)</f>
        <v>46944</v>
      </c>
      <c r="I286" s="152">
        <v>46944</v>
      </c>
      <c r="J286" s="69"/>
      <c r="K286" s="69"/>
      <c r="L286" s="150">
        <f>M286</f>
        <v>42250</v>
      </c>
      <c r="M286" s="150">
        <f>SUM(N286:O286)</f>
        <v>42250</v>
      </c>
      <c r="N286" s="69"/>
      <c r="O286" s="150">
        <v>42250</v>
      </c>
      <c r="P286" s="150">
        <f>SUM(Q286:R286)</f>
        <v>488</v>
      </c>
      <c r="Q286" s="222"/>
      <c r="R286" s="222">
        <v>488</v>
      </c>
      <c r="S286" s="150">
        <f>SUM(T286:U286)</f>
        <v>488</v>
      </c>
      <c r="T286" s="222"/>
      <c r="U286" s="222">
        <v>488</v>
      </c>
      <c r="V286" s="223">
        <v>20000</v>
      </c>
      <c r="W286" s="150">
        <f>SUM(X286:Y286)</f>
        <v>20488</v>
      </c>
      <c r="X286" s="223"/>
      <c r="Y286" s="223">
        <f>20000+488</f>
        <v>20488</v>
      </c>
      <c r="Z286" s="159">
        <f>SUM(AA286:AB286)</f>
        <v>15400</v>
      </c>
      <c r="AA286" s="223"/>
      <c r="AB286" s="223">
        <v>15400</v>
      </c>
      <c r="AC286" s="150">
        <f>SUM(AD286:AE286)</f>
        <v>15400</v>
      </c>
      <c r="AD286" s="222"/>
      <c r="AE286" s="223">
        <v>15400</v>
      </c>
      <c r="AF286" s="127" t="s">
        <v>153</v>
      </c>
      <c r="AG286" s="69"/>
      <c r="AH286" s="66">
        <v>1</v>
      </c>
      <c r="AI286" s="295"/>
    </row>
    <row r="287" spans="1:35" s="8" customFormat="1" ht="60.75" customHeight="1">
      <c r="A287" s="123">
        <v>2</v>
      </c>
      <c r="B287" s="131" t="s">
        <v>668</v>
      </c>
      <c r="C287" s="66"/>
      <c r="D287" s="146" t="s">
        <v>400</v>
      </c>
      <c r="E287" s="127" t="s">
        <v>669</v>
      </c>
      <c r="F287" s="146" t="s">
        <v>141</v>
      </c>
      <c r="G287" s="233" t="s">
        <v>670</v>
      </c>
      <c r="H287" s="381">
        <v>40909</v>
      </c>
      <c r="I287" s="381">
        <v>40909</v>
      </c>
      <c r="J287" s="69"/>
      <c r="K287" s="69"/>
      <c r="L287" s="152">
        <v>36818</v>
      </c>
      <c r="M287" s="392">
        <f>SUM(N287:O287)</f>
        <v>36818</v>
      </c>
      <c r="N287" s="69"/>
      <c r="O287" s="152">
        <v>36818</v>
      </c>
      <c r="P287" s="392">
        <f>SUM(Q287:R287)</f>
        <v>10000</v>
      </c>
      <c r="Q287" s="223"/>
      <c r="R287" s="396">
        <v>10000</v>
      </c>
      <c r="S287" s="392">
        <f>SUM(T287:U287)</f>
        <v>10000</v>
      </c>
      <c r="T287" s="223"/>
      <c r="U287" s="396">
        <v>10000</v>
      </c>
      <c r="V287" s="396">
        <v>10000</v>
      </c>
      <c r="W287" s="392">
        <f>SUM(X287:Y287)</f>
        <v>10000</v>
      </c>
      <c r="X287" s="150"/>
      <c r="Y287" s="396">
        <v>10000</v>
      </c>
      <c r="Z287" s="159">
        <f>SUM(AA287:AB287)</f>
        <v>13500</v>
      </c>
      <c r="AA287" s="392"/>
      <c r="AB287" s="392">
        <v>13500</v>
      </c>
      <c r="AC287" s="392">
        <f>SUM(AD287:AE287)</f>
        <v>15000</v>
      </c>
      <c r="AD287" s="223"/>
      <c r="AE287" s="155">
        <v>15000</v>
      </c>
      <c r="AF287" s="127" t="s">
        <v>153</v>
      </c>
      <c r="AG287" s="398" t="s">
        <v>671</v>
      </c>
      <c r="AH287" s="66">
        <v>1</v>
      </c>
      <c r="AI287" s="295"/>
    </row>
    <row r="288" spans="1:35" s="8" customFormat="1" ht="35.1" customHeight="1">
      <c r="A288" s="587" t="s">
        <v>23</v>
      </c>
      <c r="B288" s="176" t="s">
        <v>125</v>
      </c>
      <c r="C288" s="132"/>
      <c r="D288" s="130"/>
      <c r="E288" s="49"/>
      <c r="F288" s="48"/>
      <c r="G288" s="188"/>
      <c r="H288" s="44">
        <f t="shared" ref="H288:O288" si="211">H289+H294</f>
        <v>994784</v>
      </c>
      <c r="I288" s="44">
        <f t="shared" si="211"/>
        <v>507864</v>
      </c>
      <c r="J288" s="44">
        <f t="shared" si="211"/>
        <v>0</v>
      </c>
      <c r="K288" s="44">
        <f t="shared" si="211"/>
        <v>0</v>
      </c>
      <c r="L288" s="44">
        <f t="shared" si="211"/>
        <v>403726</v>
      </c>
      <c r="M288" s="44">
        <f t="shared" si="211"/>
        <v>350392</v>
      </c>
      <c r="N288" s="44">
        <f t="shared" si="211"/>
        <v>0</v>
      </c>
      <c r="O288" s="44">
        <f t="shared" si="211"/>
        <v>350392</v>
      </c>
      <c r="P288" s="44">
        <f t="shared" ref="P288:AE288" si="212">P289+P294</f>
        <v>5000</v>
      </c>
      <c r="Q288" s="44">
        <f t="shared" si="212"/>
        <v>0</v>
      </c>
      <c r="R288" s="44">
        <f t="shared" si="212"/>
        <v>5000</v>
      </c>
      <c r="S288" s="44">
        <f t="shared" si="212"/>
        <v>5000</v>
      </c>
      <c r="T288" s="44">
        <f t="shared" si="212"/>
        <v>0</v>
      </c>
      <c r="U288" s="44">
        <f t="shared" si="212"/>
        <v>5000</v>
      </c>
      <c r="V288" s="44">
        <f t="shared" si="212"/>
        <v>5000</v>
      </c>
      <c r="W288" s="44">
        <f t="shared" si="212"/>
        <v>40000</v>
      </c>
      <c r="X288" s="44">
        <f t="shared" si="212"/>
        <v>0</v>
      </c>
      <c r="Y288" s="44">
        <f t="shared" si="212"/>
        <v>40000</v>
      </c>
      <c r="Z288" s="44">
        <f t="shared" si="212"/>
        <v>62723</v>
      </c>
      <c r="AA288" s="44">
        <f t="shared" si="212"/>
        <v>0</v>
      </c>
      <c r="AB288" s="44">
        <f t="shared" si="212"/>
        <v>62723</v>
      </c>
      <c r="AC288" s="44">
        <f t="shared" si="212"/>
        <v>154560</v>
      </c>
      <c r="AD288" s="44">
        <f t="shared" si="212"/>
        <v>0</v>
      </c>
      <c r="AE288" s="44">
        <f t="shared" si="212"/>
        <v>154560</v>
      </c>
      <c r="AF288" s="233"/>
      <c r="AG288" s="66"/>
      <c r="AH288" s="44">
        <f>AH289+AH294</f>
        <v>12</v>
      </c>
      <c r="AI288" s="44">
        <f>AI289+AI294</f>
        <v>6</v>
      </c>
    </row>
    <row r="289" spans="1:35" s="13" customFormat="1" ht="35.1" customHeight="1">
      <c r="A289" s="143" t="s">
        <v>130</v>
      </c>
      <c r="B289" s="187" t="s">
        <v>122</v>
      </c>
      <c r="C289" s="187"/>
      <c r="D289" s="192"/>
      <c r="E289" s="119"/>
      <c r="F289" s="192"/>
      <c r="G289" s="119"/>
      <c r="H289" s="193">
        <f t="shared" ref="H289:O289" si="213">SUM(H290:H293)</f>
        <v>964524</v>
      </c>
      <c r="I289" s="193">
        <f t="shared" si="213"/>
        <v>477604</v>
      </c>
      <c r="J289" s="193">
        <f t="shared" si="213"/>
        <v>0</v>
      </c>
      <c r="K289" s="193">
        <f t="shared" si="213"/>
        <v>0</v>
      </c>
      <c r="L289" s="193">
        <f t="shared" si="213"/>
        <v>373452</v>
      </c>
      <c r="M289" s="193">
        <f t="shared" si="213"/>
        <v>320118</v>
      </c>
      <c r="N289" s="193">
        <f t="shared" si="213"/>
        <v>0</v>
      </c>
      <c r="O289" s="193">
        <f t="shared" si="213"/>
        <v>320118</v>
      </c>
      <c r="P289" s="193">
        <f t="shared" ref="P289:AE289" si="214">SUM(P290:P293)</f>
        <v>4500</v>
      </c>
      <c r="Q289" s="193">
        <f t="shared" si="214"/>
        <v>0</v>
      </c>
      <c r="R289" s="193">
        <f t="shared" si="214"/>
        <v>4500</v>
      </c>
      <c r="S289" s="193">
        <f t="shared" si="214"/>
        <v>4500</v>
      </c>
      <c r="T289" s="193">
        <f t="shared" si="214"/>
        <v>0</v>
      </c>
      <c r="U289" s="193">
        <f t="shared" si="214"/>
        <v>4500</v>
      </c>
      <c r="V289" s="193">
        <f t="shared" si="214"/>
        <v>4500</v>
      </c>
      <c r="W289" s="193">
        <f t="shared" si="214"/>
        <v>39500</v>
      </c>
      <c r="X289" s="193">
        <f t="shared" si="214"/>
        <v>0</v>
      </c>
      <c r="Y289" s="193">
        <f t="shared" si="214"/>
        <v>39500</v>
      </c>
      <c r="Z289" s="193">
        <f t="shared" si="214"/>
        <v>40000</v>
      </c>
      <c r="AA289" s="193">
        <f t="shared" si="214"/>
        <v>0</v>
      </c>
      <c r="AB289" s="193">
        <f t="shared" si="214"/>
        <v>40000</v>
      </c>
      <c r="AC289" s="193">
        <f t="shared" si="214"/>
        <v>140000</v>
      </c>
      <c r="AD289" s="193">
        <f t="shared" si="214"/>
        <v>0</v>
      </c>
      <c r="AE289" s="193">
        <f t="shared" si="214"/>
        <v>140000</v>
      </c>
      <c r="AF289" s="195"/>
      <c r="AG289" s="194"/>
      <c r="AH289" s="193">
        <f>SUM(AH290:AH293)</f>
        <v>4</v>
      </c>
      <c r="AI289" s="193">
        <f>SUM(AI290:AI293)</f>
        <v>2</v>
      </c>
    </row>
    <row r="290" spans="1:35" s="13" customFormat="1" ht="54.75" customHeight="1">
      <c r="A290" s="123">
        <v>1</v>
      </c>
      <c r="B290" s="131" t="s">
        <v>672</v>
      </c>
      <c r="C290" s="194"/>
      <c r="D290" s="146" t="s">
        <v>133</v>
      </c>
      <c r="E290" s="127" t="s">
        <v>673</v>
      </c>
      <c r="F290" s="146" t="s">
        <v>152</v>
      </c>
      <c r="G290" s="195"/>
      <c r="H290" s="133">
        <v>272571</v>
      </c>
      <c r="I290" s="133">
        <v>272571</v>
      </c>
      <c r="J290" s="217"/>
      <c r="K290" s="217"/>
      <c r="L290" s="150">
        <f>M290</f>
        <v>133064</v>
      </c>
      <c r="M290" s="154">
        <f>SUM(N290:O290)</f>
        <v>133064</v>
      </c>
      <c r="N290" s="217"/>
      <c r="O290" s="154">
        <v>133064</v>
      </c>
      <c r="P290" s="154">
        <f>SUM(Q290:R290)</f>
        <v>1500</v>
      </c>
      <c r="Q290" s="217"/>
      <c r="R290" s="154">
        <v>1500</v>
      </c>
      <c r="S290" s="154">
        <f>SUM(T290:U290)</f>
        <v>1500</v>
      </c>
      <c r="T290" s="217"/>
      <c r="U290" s="154">
        <v>1500</v>
      </c>
      <c r="V290" s="154">
        <v>1500</v>
      </c>
      <c r="W290" s="154">
        <f>SUM(X290:Y290)</f>
        <v>1500</v>
      </c>
      <c r="X290" s="154"/>
      <c r="Y290" s="154">
        <v>1500</v>
      </c>
      <c r="Z290" s="159">
        <f>SUM(AA290:AB290)</f>
        <v>40000</v>
      </c>
      <c r="AA290" s="154"/>
      <c r="AB290" s="154">
        <v>40000</v>
      </c>
      <c r="AC290" s="154">
        <f>SUM(AD290:AE290)</f>
        <v>60000</v>
      </c>
      <c r="AD290" s="217"/>
      <c r="AE290" s="154">
        <v>60000</v>
      </c>
      <c r="AF290" s="127" t="s">
        <v>153</v>
      </c>
      <c r="AG290" s="228"/>
      <c r="AH290" s="66">
        <v>1</v>
      </c>
      <c r="AI290" s="295">
        <v>1</v>
      </c>
    </row>
    <row r="291" spans="1:35" s="8" customFormat="1" ht="60" customHeight="1">
      <c r="A291" s="146">
        <v>2</v>
      </c>
      <c r="B291" s="131" t="s">
        <v>674</v>
      </c>
      <c r="C291" s="174"/>
      <c r="D291" s="127" t="s">
        <v>133</v>
      </c>
      <c r="E291" s="127" t="s">
        <v>675</v>
      </c>
      <c r="F291" s="127" t="s">
        <v>402</v>
      </c>
      <c r="G291" s="127"/>
      <c r="H291" s="152">
        <f>SUM(I291:J291)</f>
        <v>63146</v>
      </c>
      <c r="I291" s="189">
        <v>63146</v>
      </c>
      <c r="J291" s="189"/>
      <c r="K291" s="69"/>
      <c r="L291" s="150">
        <f>M291</f>
        <v>56831</v>
      </c>
      <c r="M291" s="154">
        <f>SUM(N291:O291)</f>
        <v>56831</v>
      </c>
      <c r="N291" s="69"/>
      <c r="O291" s="150">
        <v>56831</v>
      </c>
      <c r="P291" s="154">
        <f>SUM(Q291:R291)</f>
        <v>0</v>
      </c>
      <c r="Q291" s="222"/>
      <c r="R291" s="222"/>
      <c r="S291" s="154">
        <f>SUM(T291:U291)</f>
        <v>0</v>
      </c>
      <c r="T291" s="222"/>
      <c r="U291" s="222"/>
      <c r="V291" s="223"/>
      <c r="W291" s="154">
        <f>SUM(X291:Y291)</f>
        <v>0</v>
      </c>
      <c r="X291" s="223"/>
      <c r="Y291" s="223"/>
      <c r="Z291" s="159">
        <f>SUM(AA291:AB291)</f>
        <v>0</v>
      </c>
      <c r="AA291" s="223"/>
      <c r="AB291" s="223"/>
      <c r="AC291" s="150">
        <f>SUM(AD291:AE291)</f>
        <v>20000</v>
      </c>
      <c r="AD291" s="222"/>
      <c r="AE291" s="222">
        <v>20000</v>
      </c>
      <c r="AF291" s="127" t="s">
        <v>676</v>
      </c>
      <c r="AG291" s="69"/>
      <c r="AH291" s="66">
        <v>1</v>
      </c>
      <c r="AI291" s="295">
        <v>1</v>
      </c>
    </row>
    <row r="292" spans="1:35" s="8" customFormat="1" ht="60" customHeight="1">
      <c r="A292" s="123">
        <v>3</v>
      </c>
      <c r="B292" s="184" t="s">
        <v>677</v>
      </c>
      <c r="C292" s="174"/>
      <c r="D292" s="200" t="s">
        <v>133</v>
      </c>
      <c r="E292" s="200" t="s">
        <v>678</v>
      </c>
      <c r="F292" s="200" t="s">
        <v>679</v>
      </c>
      <c r="G292" s="200" t="s">
        <v>680</v>
      </c>
      <c r="H292" s="152">
        <v>479316</v>
      </c>
      <c r="I292" s="189">
        <v>42396</v>
      </c>
      <c r="J292" s="189"/>
      <c r="K292" s="69"/>
      <c r="L292" s="150">
        <v>92657</v>
      </c>
      <c r="M292" s="154">
        <f>SUM(N292:O292)</f>
        <v>39323</v>
      </c>
      <c r="N292" s="69"/>
      <c r="O292" s="216">
        <v>39323</v>
      </c>
      <c r="P292" s="154">
        <f>SUM(Q292:R292)</f>
        <v>3000</v>
      </c>
      <c r="Q292" s="222"/>
      <c r="R292" s="397">
        <v>3000</v>
      </c>
      <c r="S292" s="154">
        <f>SUM(T292:U292)</f>
        <v>3000</v>
      </c>
      <c r="T292" s="222"/>
      <c r="U292" s="397">
        <v>3000</v>
      </c>
      <c r="V292" s="397">
        <v>3000</v>
      </c>
      <c r="W292" s="154">
        <f>SUM(X292:Y292)</f>
        <v>3000</v>
      </c>
      <c r="X292" s="223"/>
      <c r="Y292" s="397">
        <v>3000</v>
      </c>
      <c r="Z292" s="159">
        <f>SUM(AA292:AB292)</f>
        <v>0</v>
      </c>
      <c r="AA292" s="223"/>
      <c r="AB292" s="223"/>
      <c r="AC292" s="150">
        <f>SUM(AD292:AE292)</f>
        <v>10000</v>
      </c>
      <c r="AD292" s="222"/>
      <c r="AE292" s="222">
        <v>10000</v>
      </c>
      <c r="AF292" s="127" t="s">
        <v>153</v>
      </c>
      <c r="AG292" s="69"/>
      <c r="AH292" s="66">
        <v>1</v>
      </c>
      <c r="AI292" s="295"/>
    </row>
    <row r="293" spans="1:35" s="13" customFormat="1" ht="54.75" customHeight="1">
      <c r="A293" s="146">
        <v>4</v>
      </c>
      <c r="B293" s="196" t="s">
        <v>681</v>
      </c>
      <c r="C293" s="194"/>
      <c r="D293" s="126" t="s">
        <v>133</v>
      </c>
      <c r="E293" s="197" t="s">
        <v>627</v>
      </c>
      <c r="F293" s="197" t="s">
        <v>402</v>
      </c>
      <c r="G293" s="305" t="s">
        <v>682</v>
      </c>
      <c r="H293" s="150">
        <v>149491</v>
      </c>
      <c r="I293" s="218">
        <v>99491</v>
      </c>
      <c r="J293" s="217"/>
      <c r="K293" s="217"/>
      <c r="L293" s="218">
        <v>90900</v>
      </c>
      <c r="M293" s="154">
        <f>SUM(N293:O293)</f>
        <v>90900</v>
      </c>
      <c r="N293" s="217"/>
      <c r="O293" s="218">
        <v>90900</v>
      </c>
      <c r="P293" s="154">
        <f>SUM(Q293:R293)</f>
        <v>0</v>
      </c>
      <c r="Q293" s="217"/>
      <c r="R293" s="154"/>
      <c r="S293" s="154">
        <f>SUM(T293:U293)</f>
        <v>0</v>
      </c>
      <c r="T293" s="217"/>
      <c r="U293" s="154"/>
      <c r="V293" s="154"/>
      <c r="W293" s="154">
        <f>SUM(X293:Y293)</f>
        <v>35000</v>
      </c>
      <c r="X293" s="154"/>
      <c r="Y293" s="154">
        <v>35000</v>
      </c>
      <c r="Z293" s="159">
        <f>SUM(AA293:AB293)</f>
        <v>0</v>
      </c>
      <c r="AA293" s="154"/>
      <c r="AB293" s="154"/>
      <c r="AC293" s="150">
        <f>SUM(AD293:AE293)</f>
        <v>50000</v>
      </c>
      <c r="AD293" s="217"/>
      <c r="AE293" s="230">
        <v>50000</v>
      </c>
      <c r="AF293" s="188" t="s">
        <v>137</v>
      </c>
      <c r="AG293" s="228"/>
      <c r="AH293" s="66">
        <v>1</v>
      </c>
      <c r="AI293" s="351"/>
    </row>
    <row r="294" spans="1:35" s="13" customFormat="1" ht="54.75" customHeight="1">
      <c r="A294" s="143" t="s">
        <v>163</v>
      </c>
      <c r="B294" s="187" t="s">
        <v>123</v>
      </c>
      <c r="C294" s="194"/>
      <c r="D294" s="192"/>
      <c r="E294" s="119"/>
      <c r="F294" s="192"/>
      <c r="G294" s="195"/>
      <c r="H294" s="193">
        <f t="shared" ref="H294:O294" si="215">H295</f>
        <v>30260</v>
      </c>
      <c r="I294" s="193">
        <f t="shared" si="215"/>
        <v>30260</v>
      </c>
      <c r="J294" s="193">
        <f t="shared" si="215"/>
        <v>0</v>
      </c>
      <c r="K294" s="193">
        <f t="shared" si="215"/>
        <v>0</v>
      </c>
      <c r="L294" s="193">
        <f t="shared" si="215"/>
        <v>30274</v>
      </c>
      <c r="M294" s="193">
        <f t="shared" si="215"/>
        <v>30274</v>
      </c>
      <c r="N294" s="193">
        <f t="shared" si="215"/>
        <v>0</v>
      </c>
      <c r="O294" s="193">
        <f t="shared" si="215"/>
        <v>30274</v>
      </c>
      <c r="P294" s="193">
        <f t="shared" ref="P294:AE294" si="216">P295</f>
        <v>500</v>
      </c>
      <c r="Q294" s="193">
        <f t="shared" si="216"/>
        <v>0</v>
      </c>
      <c r="R294" s="193">
        <f t="shared" si="216"/>
        <v>500</v>
      </c>
      <c r="S294" s="193">
        <f t="shared" si="216"/>
        <v>500</v>
      </c>
      <c r="T294" s="193">
        <f t="shared" si="216"/>
        <v>0</v>
      </c>
      <c r="U294" s="193">
        <f t="shared" si="216"/>
        <v>500</v>
      </c>
      <c r="V294" s="193">
        <f t="shared" si="216"/>
        <v>500</v>
      </c>
      <c r="W294" s="193">
        <f t="shared" si="216"/>
        <v>500</v>
      </c>
      <c r="X294" s="193">
        <f t="shared" si="216"/>
        <v>0</v>
      </c>
      <c r="Y294" s="193">
        <f t="shared" si="216"/>
        <v>500</v>
      </c>
      <c r="Z294" s="193">
        <f t="shared" si="216"/>
        <v>22723</v>
      </c>
      <c r="AA294" s="193">
        <f t="shared" si="216"/>
        <v>0</v>
      </c>
      <c r="AB294" s="193">
        <f t="shared" si="216"/>
        <v>22723</v>
      </c>
      <c r="AC294" s="193">
        <f t="shared" si="216"/>
        <v>14560</v>
      </c>
      <c r="AD294" s="193">
        <f t="shared" si="216"/>
        <v>0</v>
      </c>
      <c r="AE294" s="193">
        <f t="shared" si="216"/>
        <v>14560</v>
      </c>
      <c r="AF294" s="119"/>
      <c r="AG294" s="228"/>
      <c r="AH294" s="193">
        <f>AH295</f>
        <v>8</v>
      </c>
      <c r="AI294" s="193">
        <f>AI295</f>
        <v>4</v>
      </c>
    </row>
    <row r="295" spans="1:35" s="9" customFormat="1" ht="57.6" customHeight="1">
      <c r="A295" s="180">
        <v>1</v>
      </c>
      <c r="B295" s="178" t="s">
        <v>642</v>
      </c>
      <c r="C295" s="73"/>
      <c r="D295" s="182"/>
      <c r="E295" s="181"/>
      <c r="F295" s="182"/>
      <c r="G295" s="181"/>
      <c r="H295" s="198">
        <f t="shared" ref="H295:O295" si="217">SUM(H296,H299,H301,H305)</f>
        <v>30260</v>
      </c>
      <c r="I295" s="198">
        <f t="shared" si="217"/>
        <v>30260</v>
      </c>
      <c r="J295" s="198">
        <f t="shared" si="217"/>
        <v>0</v>
      </c>
      <c r="K295" s="198">
        <f t="shared" si="217"/>
        <v>0</v>
      </c>
      <c r="L295" s="198">
        <f t="shared" si="217"/>
        <v>30274</v>
      </c>
      <c r="M295" s="198">
        <f t="shared" si="217"/>
        <v>30274</v>
      </c>
      <c r="N295" s="198">
        <f t="shared" si="217"/>
        <v>0</v>
      </c>
      <c r="O295" s="198">
        <f t="shared" si="217"/>
        <v>30274</v>
      </c>
      <c r="P295" s="198">
        <f t="shared" ref="P295:AE295" si="218">SUM(P296,P299,P301,P305)</f>
        <v>500</v>
      </c>
      <c r="Q295" s="198">
        <f t="shared" si="218"/>
        <v>0</v>
      </c>
      <c r="R295" s="198">
        <f t="shared" si="218"/>
        <v>500</v>
      </c>
      <c r="S295" s="198">
        <f t="shared" si="218"/>
        <v>500</v>
      </c>
      <c r="T295" s="198">
        <f t="shared" si="218"/>
        <v>0</v>
      </c>
      <c r="U295" s="198">
        <f t="shared" si="218"/>
        <v>500</v>
      </c>
      <c r="V295" s="198">
        <f t="shared" si="218"/>
        <v>500</v>
      </c>
      <c r="W295" s="198">
        <f t="shared" si="218"/>
        <v>500</v>
      </c>
      <c r="X295" s="198">
        <f t="shared" si="218"/>
        <v>0</v>
      </c>
      <c r="Y295" s="198">
        <f t="shared" si="218"/>
        <v>500</v>
      </c>
      <c r="Z295" s="198">
        <f t="shared" si="218"/>
        <v>22723</v>
      </c>
      <c r="AA295" s="198">
        <f t="shared" si="218"/>
        <v>0</v>
      </c>
      <c r="AB295" s="198">
        <f t="shared" si="218"/>
        <v>22723</v>
      </c>
      <c r="AC295" s="198">
        <f t="shared" si="218"/>
        <v>14560</v>
      </c>
      <c r="AD295" s="198">
        <f t="shared" si="218"/>
        <v>0</v>
      </c>
      <c r="AE295" s="198">
        <f t="shared" si="218"/>
        <v>14560</v>
      </c>
      <c r="AF295" s="201"/>
      <c r="AG295" s="73"/>
      <c r="AH295" s="198">
        <f>SUM(AH296,AH299,AH301,AH305)</f>
        <v>8</v>
      </c>
      <c r="AI295" s="198">
        <f>SUM(AI296,AI299,AI301,AI305)</f>
        <v>4</v>
      </c>
    </row>
    <row r="296" spans="1:35" s="8" customFormat="1" ht="57.6" customHeight="1">
      <c r="A296" s="199" t="s">
        <v>413</v>
      </c>
      <c r="B296" s="178" t="s">
        <v>109</v>
      </c>
      <c r="C296" s="182"/>
      <c r="D296" s="182"/>
      <c r="E296" s="181"/>
      <c r="F296" s="182"/>
      <c r="G296" s="127"/>
      <c r="H296" s="198">
        <f t="shared" ref="H296:O296" si="219">SUM(H297:H298)</f>
        <v>4812</v>
      </c>
      <c r="I296" s="198">
        <f t="shared" si="219"/>
        <v>4812</v>
      </c>
      <c r="J296" s="198">
        <f t="shared" si="219"/>
        <v>0</v>
      </c>
      <c r="K296" s="198">
        <f t="shared" si="219"/>
        <v>0</v>
      </c>
      <c r="L296" s="198">
        <f t="shared" si="219"/>
        <v>4796</v>
      </c>
      <c r="M296" s="198">
        <f t="shared" si="219"/>
        <v>4796</v>
      </c>
      <c r="N296" s="198">
        <f t="shared" si="219"/>
        <v>0</v>
      </c>
      <c r="O296" s="198">
        <f t="shared" si="219"/>
        <v>4796</v>
      </c>
      <c r="P296" s="198">
        <f t="shared" ref="P296:AE296" si="220">SUM(P297:P298)</f>
        <v>0</v>
      </c>
      <c r="Q296" s="198">
        <f t="shared" si="220"/>
        <v>0</v>
      </c>
      <c r="R296" s="198">
        <f t="shared" si="220"/>
        <v>0</v>
      </c>
      <c r="S296" s="198">
        <f t="shared" si="220"/>
        <v>0</v>
      </c>
      <c r="T296" s="198">
        <f t="shared" si="220"/>
        <v>0</v>
      </c>
      <c r="U296" s="198">
        <f t="shared" si="220"/>
        <v>0</v>
      </c>
      <c r="V296" s="198">
        <f t="shared" si="220"/>
        <v>0</v>
      </c>
      <c r="W296" s="198">
        <f t="shared" si="220"/>
        <v>0</v>
      </c>
      <c r="X296" s="198">
        <f t="shared" si="220"/>
        <v>0</v>
      </c>
      <c r="Y296" s="198">
        <f t="shared" si="220"/>
        <v>0</v>
      </c>
      <c r="Z296" s="198">
        <f t="shared" si="220"/>
        <v>4246</v>
      </c>
      <c r="AA296" s="198">
        <f t="shared" si="220"/>
        <v>0</v>
      </c>
      <c r="AB296" s="198">
        <f t="shared" si="220"/>
        <v>4246</v>
      </c>
      <c r="AC296" s="198">
        <f t="shared" si="220"/>
        <v>3796</v>
      </c>
      <c r="AD296" s="198">
        <f t="shared" si="220"/>
        <v>0</v>
      </c>
      <c r="AE296" s="198">
        <f t="shared" si="220"/>
        <v>3796</v>
      </c>
      <c r="AF296" s="201"/>
      <c r="AG296" s="73"/>
      <c r="AH296" s="198">
        <f>SUM(AH297:AH298)</f>
        <v>2</v>
      </c>
      <c r="AI296" s="198">
        <f>SUM(AI297:AI298)</f>
        <v>1</v>
      </c>
    </row>
    <row r="297" spans="1:35" s="8" customFormat="1" ht="57.6" customHeight="1">
      <c r="A297" s="199"/>
      <c r="B297" s="131" t="s">
        <v>683</v>
      </c>
      <c r="C297" s="182"/>
      <c r="D297" s="127" t="s">
        <v>156</v>
      </c>
      <c r="E297" s="127" t="s">
        <v>684</v>
      </c>
      <c r="F297" s="200" t="s">
        <v>141</v>
      </c>
      <c r="G297" s="200" t="s">
        <v>685</v>
      </c>
      <c r="H297" s="280">
        <v>1896</v>
      </c>
      <c r="I297" s="280">
        <v>1896</v>
      </c>
      <c r="J297" s="152"/>
      <c r="K297" s="152"/>
      <c r="L297" s="152">
        <f>M297</f>
        <v>1896</v>
      </c>
      <c r="M297" s="152">
        <f>SUM(N297:O297)</f>
        <v>1896</v>
      </c>
      <c r="N297" s="152"/>
      <c r="O297" s="152">
        <v>1896</v>
      </c>
      <c r="P297" s="198"/>
      <c r="Q297" s="198"/>
      <c r="R297" s="198"/>
      <c r="S297" s="198"/>
      <c r="T297" s="198"/>
      <c r="U297" s="198"/>
      <c r="V297" s="198"/>
      <c r="W297" s="198"/>
      <c r="X297" s="198"/>
      <c r="Y297" s="198"/>
      <c r="Z297" s="159">
        <f>SUM(AA297:AB297)</f>
        <v>1346</v>
      </c>
      <c r="AA297" s="198"/>
      <c r="AB297" s="198">
        <v>1346</v>
      </c>
      <c r="AC297" s="152">
        <f>SUM(AD297:AE297)</f>
        <v>1896</v>
      </c>
      <c r="AD297" s="152"/>
      <c r="AE297" s="133">
        <v>1896</v>
      </c>
      <c r="AF297" s="127" t="s">
        <v>214</v>
      </c>
      <c r="AG297" s="73"/>
      <c r="AH297" s="66">
        <v>1</v>
      </c>
      <c r="AI297" s="295"/>
    </row>
    <row r="298" spans="1:35" s="8" customFormat="1" ht="57.6" customHeight="1">
      <c r="A298" s="199"/>
      <c r="B298" s="131" t="s">
        <v>686</v>
      </c>
      <c r="C298" s="182"/>
      <c r="D298" s="127" t="s">
        <v>156</v>
      </c>
      <c r="E298" s="127" t="s">
        <v>687</v>
      </c>
      <c r="F298" s="200" t="s">
        <v>141</v>
      </c>
      <c r="G298" s="127"/>
      <c r="H298" s="189">
        <f>SUM(I298:J298)</f>
        <v>2916</v>
      </c>
      <c r="I298" s="189">
        <v>2916</v>
      </c>
      <c r="J298" s="198"/>
      <c r="K298" s="198"/>
      <c r="L298" s="198">
        <f>M298</f>
        <v>2900</v>
      </c>
      <c r="M298" s="152">
        <f>SUM(N298:O298)</f>
        <v>2900</v>
      </c>
      <c r="N298" s="152"/>
      <c r="O298" s="152">
        <f>2700+200</f>
        <v>2900</v>
      </c>
      <c r="P298" s="198"/>
      <c r="Q298" s="198"/>
      <c r="R298" s="198"/>
      <c r="S298" s="198"/>
      <c r="T298" s="198"/>
      <c r="U298" s="198"/>
      <c r="V298" s="198"/>
      <c r="W298" s="198"/>
      <c r="X298" s="198"/>
      <c r="Y298" s="198"/>
      <c r="Z298" s="159">
        <f>SUM(AA298:AB298)</f>
        <v>2900</v>
      </c>
      <c r="AA298" s="198"/>
      <c r="AB298" s="198">
        <v>2900</v>
      </c>
      <c r="AC298" s="152">
        <v>1900</v>
      </c>
      <c r="AD298" s="152"/>
      <c r="AE298" s="152">
        <v>1900</v>
      </c>
      <c r="AF298" s="127" t="s">
        <v>214</v>
      </c>
      <c r="AG298" s="73"/>
      <c r="AH298" s="66">
        <v>1</v>
      </c>
      <c r="AI298" s="295">
        <v>1</v>
      </c>
    </row>
    <row r="299" spans="1:35" s="9" customFormat="1" ht="70.5" customHeight="1">
      <c r="A299" s="71" t="s">
        <v>423</v>
      </c>
      <c r="B299" s="178" t="s">
        <v>108</v>
      </c>
      <c r="C299" s="73"/>
      <c r="D299" s="199"/>
      <c r="E299" s="201"/>
      <c r="F299" s="202"/>
      <c r="G299" s="183"/>
      <c r="H299" s="76">
        <f t="shared" ref="H299:O299" si="221">SUM(H300:H300)</f>
        <v>6500</v>
      </c>
      <c r="I299" s="76">
        <f t="shared" si="221"/>
        <v>6500</v>
      </c>
      <c r="J299" s="76">
        <f t="shared" si="221"/>
        <v>0</v>
      </c>
      <c r="K299" s="76">
        <f t="shared" si="221"/>
        <v>0</v>
      </c>
      <c r="L299" s="76">
        <f t="shared" si="221"/>
        <v>6500</v>
      </c>
      <c r="M299" s="76">
        <f t="shared" si="221"/>
        <v>6500</v>
      </c>
      <c r="N299" s="76">
        <f t="shared" si="221"/>
        <v>0</v>
      </c>
      <c r="O299" s="76">
        <f t="shared" si="221"/>
        <v>6500</v>
      </c>
      <c r="P299" s="76">
        <f t="shared" ref="P299:AE299" si="222">SUM(P300:P300)</f>
        <v>0</v>
      </c>
      <c r="Q299" s="76">
        <f t="shared" si="222"/>
        <v>0</v>
      </c>
      <c r="R299" s="76">
        <f t="shared" si="222"/>
        <v>0</v>
      </c>
      <c r="S299" s="76">
        <f t="shared" si="222"/>
        <v>0</v>
      </c>
      <c r="T299" s="76">
        <f t="shared" si="222"/>
        <v>0</v>
      </c>
      <c r="U299" s="76">
        <f t="shared" si="222"/>
        <v>0</v>
      </c>
      <c r="V299" s="76">
        <f t="shared" si="222"/>
        <v>0</v>
      </c>
      <c r="W299" s="76">
        <f t="shared" si="222"/>
        <v>0</v>
      </c>
      <c r="X299" s="76">
        <f t="shared" si="222"/>
        <v>0</v>
      </c>
      <c r="Y299" s="76">
        <f t="shared" si="222"/>
        <v>0</v>
      </c>
      <c r="Z299" s="76">
        <f t="shared" si="222"/>
        <v>0</v>
      </c>
      <c r="AA299" s="76">
        <f t="shared" si="222"/>
        <v>0</v>
      </c>
      <c r="AB299" s="76">
        <f t="shared" si="222"/>
        <v>0</v>
      </c>
      <c r="AC299" s="76">
        <f t="shared" si="222"/>
        <v>0</v>
      </c>
      <c r="AD299" s="76">
        <f t="shared" si="222"/>
        <v>0</v>
      </c>
      <c r="AE299" s="76">
        <f t="shared" si="222"/>
        <v>0</v>
      </c>
      <c r="AF299" s="181"/>
      <c r="AG299" s="73"/>
      <c r="AH299" s="76">
        <f>SUM(AH300:AH300)</f>
        <v>1</v>
      </c>
      <c r="AI299" s="76">
        <f>SUM(AI300:AI300)</f>
        <v>1</v>
      </c>
    </row>
    <row r="300" spans="1:35" s="8" customFormat="1" ht="70.5" customHeight="1">
      <c r="A300" s="123"/>
      <c r="B300" s="131" t="s">
        <v>688</v>
      </c>
      <c r="C300" s="66"/>
      <c r="D300" s="127" t="s">
        <v>165</v>
      </c>
      <c r="E300" s="127"/>
      <c r="F300" s="127" t="s">
        <v>570</v>
      </c>
      <c r="G300" s="127"/>
      <c r="H300" s="189">
        <f>SUM(I300:J300)</f>
        <v>6500</v>
      </c>
      <c r="I300" s="189">
        <v>6500</v>
      </c>
      <c r="J300" s="219"/>
      <c r="K300" s="219"/>
      <c r="L300" s="152">
        <v>6500</v>
      </c>
      <c r="M300" s="152">
        <f>SUM(N300:O300)</f>
        <v>6500</v>
      </c>
      <c r="N300" s="152"/>
      <c r="O300" s="152">
        <v>6500</v>
      </c>
      <c r="P300" s="154"/>
      <c r="Q300" s="154"/>
      <c r="R300" s="154"/>
      <c r="S300" s="154"/>
      <c r="T300" s="154"/>
      <c r="U300" s="154"/>
      <c r="V300" s="219"/>
      <c r="W300" s="224"/>
      <c r="X300" s="219"/>
      <c r="Y300" s="219"/>
      <c r="Z300" s="159">
        <f>SUM(AA300:AB300)</f>
        <v>0</v>
      </c>
      <c r="AA300" s="219"/>
      <c r="AB300" s="219"/>
      <c r="AC300" s="154">
        <f>SUM(AD300:AE300)</f>
        <v>0</v>
      </c>
      <c r="AD300" s="154"/>
      <c r="AE300" s="154"/>
      <c r="AF300" s="127" t="s">
        <v>284</v>
      </c>
      <c r="AG300" s="66"/>
      <c r="AH300" s="66">
        <v>1</v>
      </c>
      <c r="AI300" s="295">
        <v>1</v>
      </c>
    </row>
    <row r="301" spans="1:35" s="9" customFormat="1" ht="70.5" customHeight="1">
      <c r="A301" s="71" t="s">
        <v>689</v>
      </c>
      <c r="B301" s="72" t="s">
        <v>110</v>
      </c>
      <c r="C301" s="73"/>
      <c r="D301" s="199"/>
      <c r="E301" s="201"/>
      <c r="F301" s="202"/>
      <c r="G301" s="183"/>
      <c r="H301" s="76">
        <f t="shared" ref="H301:O301" si="223">SUM(H302:H304)</f>
        <v>14678</v>
      </c>
      <c r="I301" s="76">
        <f t="shared" si="223"/>
        <v>14678</v>
      </c>
      <c r="J301" s="76">
        <f t="shared" si="223"/>
        <v>0</v>
      </c>
      <c r="K301" s="76">
        <f t="shared" si="223"/>
        <v>0</v>
      </c>
      <c r="L301" s="76">
        <f t="shared" si="223"/>
        <v>14708</v>
      </c>
      <c r="M301" s="76">
        <f t="shared" si="223"/>
        <v>14708</v>
      </c>
      <c r="N301" s="76">
        <f t="shared" si="223"/>
        <v>0</v>
      </c>
      <c r="O301" s="76">
        <f t="shared" si="223"/>
        <v>14708</v>
      </c>
      <c r="P301" s="76">
        <f t="shared" ref="P301:AE301" si="224">SUM(P302:P304)</f>
        <v>500</v>
      </c>
      <c r="Q301" s="76">
        <f t="shared" si="224"/>
        <v>0</v>
      </c>
      <c r="R301" s="76">
        <f t="shared" si="224"/>
        <v>500</v>
      </c>
      <c r="S301" s="76">
        <f t="shared" si="224"/>
        <v>500</v>
      </c>
      <c r="T301" s="76">
        <f t="shared" si="224"/>
        <v>0</v>
      </c>
      <c r="U301" s="76">
        <f t="shared" si="224"/>
        <v>500</v>
      </c>
      <c r="V301" s="76">
        <f t="shared" si="224"/>
        <v>500</v>
      </c>
      <c r="W301" s="76">
        <f t="shared" si="224"/>
        <v>500</v>
      </c>
      <c r="X301" s="76">
        <f t="shared" si="224"/>
        <v>0</v>
      </c>
      <c r="Y301" s="76">
        <f t="shared" si="224"/>
        <v>500</v>
      </c>
      <c r="Z301" s="76">
        <f t="shared" si="224"/>
        <v>14208</v>
      </c>
      <c r="AA301" s="76">
        <f t="shared" si="224"/>
        <v>0</v>
      </c>
      <c r="AB301" s="76">
        <f t="shared" si="224"/>
        <v>14208</v>
      </c>
      <c r="AC301" s="76">
        <f t="shared" si="224"/>
        <v>6495</v>
      </c>
      <c r="AD301" s="76">
        <f t="shared" si="224"/>
        <v>0</v>
      </c>
      <c r="AE301" s="76">
        <f t="shared" si="224"/>
        <v>6495</v>
      </c>
      <c r="AF301" s="181"/>
      <c r="AG301" s="73"/>
      <c r="AH301" s="76">
        <f>SUM(AH302:AH304)</f>
        <v>3</v>
      </c>
      <c r="AI301" s="76">
        <f>SUM(AI302:AI304)</f>
        <v>2</v>
      </c>
    </row>
    <row r="302" spans="1:35" s="8" customFormat="1" ht="57.6" customHeight="1">
      <c r="A302" s="203"/>
      <c r="B302" s="131" t="s">
        <v>690</v>
      </c>
      <c r="C302" s="66"/>
      <c r="D302" s="146" t="s">
        <v>293</v>
      </c>
      <c r="E302" s="127" t="s">
        <v>691</v>
      </c>
      <c r="F302" s="127" t="s">
        <v>141</v>
      </c>
      <c r="G302" s="127" t="s">
        <v>692</v>
      </c>
      <c r="H302" s="189">
        <f t="shared" ref="H302:H304" si="225">SUM(I302:J302)</f>
        <v>6965</v>
      </c>
      <c r="I302" s="189">
        <v>6965</v>
      </c>
      <c r="J302" s="150"/>
      <c r="K302" s="150"/>
      <c r="L302" s="150">
        <f>M302</f>
        <v>6995</v>
      </c>
      <c r="M302" s="154">
        <f>SUM(N302:O302)</f>
        <v>6995</v>
      </c>
      <c r="N302" s="150"/>
      <c r="O302" s="150">
        <v>6995</v>
      </c>
      <c r="P302" s="154">
        <f>SUM(Q302:R302)</f>
        <v>500</v>
      </c>
      <c r="Q302" s="154"/>
      <c r="R302" s="154">
        <v>500</v>
      </c>
      <c r="S302" s="154">
        <f>SUM(T302:U302)</f>
        <v>500</v>
      </c>
      <c r="T302" s="154"/>
      <c r="U302" s="154">
        <v>500</v>
      </c>
      <c r="V302" s="154">
        <v>500</v>
      </c>
      <c r="W302" s="154">
        <f>SUM(X302:Y302)</f>
        <v>500</v>
      </c>
      <c r="X302" s="225"/>
      <c r="Y302" s="154">
        <v>500</v>
      </c>
      <c r="Z302" s="159">
        <f t="shared" ref="Z302:Z304" si="226">SUM(AA302:AB302)</f>
        <v>6495</v>
      </c>
      <c r="AA302" s="154"/>
      <c r="AB302" s="154">
        <v>6495</v>
      </c>
      <c r="AC302" s="154">
        <f t="shared" ref="AC302:AC304" si="227">SUM(AD302:AE302)</f>
        <v>6495</v>
      </c>
      <c r="AD302" s="154"/>
      <c r="AE302" s="154">
        <v>6495</v>
      </c>
      <c r="AF302" s="127" t="s">
        <v>296</v>
      </c>
      <c r="AG302" s="66"/>
      <c r="AH302" s="66">
        <v>1</v>
      </c>
      <c r="AI302" s="295"/>
    </row>
    <row r="303" spans="1:35" s="8" customFormat="1" ht="57.6" customHeight="1">
      <c r="A303" s="203"/>
      <c r="B303" s="131" t="s">
        <v>693</v>
      </c>
      <c r="C303" s="66"/>
      <c r="D303" s="127" t="s">
        <v>293</v>
      </c>
      <c r="E303" s="127"/>
      <c r="F303" s="127" t="s">
        <v>141</v>
      </c>
      <c r="G303" s="127"/>
      <c r="H303" s="189">
        <f t="shared" si="225"/>
        <v>2217</v>
      </c>
      <c r="I303" s="189">
        <v>2217</v>
      </c>
      <c r="J303" s="150"/>
      <c r="K303" s="150"/>
      <c r="L303" s="189">
        <v>2217</v>
      </c>
      <c r="M303" s="152">
        <f>N303+O303</f>
        <v>2217</v>
      </c>
      <c r="N303" s="152"/>
      <c r="O303" s="189">
        <v>2217</v>
      </c>
      <c r="P303" s="154"/>
      <c r="Q303" s="154"/>
      <c r="R303" s="154"/>
      <c r="S303" s="154"/>
      <c r="T303" s="154"/>
      <c r="U303" s="154"/>
      <c r="V303" s="154"/>
      <c r="W303" s="154"/>
      <c r="X303" s="225"/>
      <c r="Y303" s="154"/>
      <c r="Z303" s="159">
        <f t="shared" si="226"/>
        <v>2217</v>
      </c>
      <c r="AA303" s="154"/>
      <c r="AB303" s="154">
        <v>2217</v>
      </c>
      <c r="AC303" s="154">
        <f t="shared" si="227"/>
        <v>0</v>
      </c>
      <c r="AD303" s="154"/>
      <c r="AE303" s="154"/>
      <c r="AF303" s="127" t="s">
        <v>296</v>
      </c>
      <c r="AG303" s="66"/>
      <c r="AH303" s="66">
        <v>1</v>
      </c>
      <c r="AI303" s="295">
        <v>1</v>
      </c>
    </row>
    <row r="304" spans="1:35" s="8" customFormat="1" ht="70.5" customHeight="1">
      <c r="A304" s="123"/>
      <c r="B304" s="131" t="s">
        <v>694</v>
      </c>
      <c r="C304" s="66"/>
      <c r="D304" s="127" t="s">
        <v>293</v>
      </c>
      <c r="E304" s="127" t="s">
        <v>695</v>
      </c>
      <c r="F304" s="127" t="s">
        <v>141</v>
      </c>
      <c r="G304" s="127"/>
      <c r="H304" s="189">
        <f t="shared" si="225"/>
        <v>5496</v>
      </c>
      <c r="I304" s="189">
        <v>5496</v>
      </c>
      <c r="J304" s="219"/>
      <c r="K304" s="219"/>
      <c r="L304" s="189">
        <v>5496</v>
      </c>
      <c r="M304" s="152">
        <f>N304+O304</f>
        <v>5496</v>
      </c>
      <c r="N304" s="152"/>
      <c r="O304" s="189">
        <v>5496</v>
      </c>
      <c r="P304" s="154"/>
      <c r="Q304" s="154"/>
      <c r="R304" s="154"/>
      <c r="S304" s="154"/>
      <c r="T304" s="154"/>
      <c r="U304" s="154"/>
      <c r="V304" s="219"/>
      <c r="W304" s="224"/>
      <c r="X304" s="219"/>
      <c r="Y304" s="219"/>
      <c r="Z304" s="159">
        <f t="shared" si="226"/>
        <v>5496</v>
      </c>
      <c r="AA304" s="219"/>
      <c r="AB304" s="219">
        <v>5496</v>
      </c>
      <c r="AC304" s="154">
        <f t="shared" si="227"/>
        <v>0</v>
      </c>
      <c r="AD304" s="154"/>
      <c r="AE304" s="219"/>
      <c r="AF304" s="127" t="s">
        <v>296</v>
      </c>
      <c r="AG304" s="66"/>
      <c r="AH304" s="66">
        <v>1</v>
      </c>
      <c r="AI304" s="295">
        <v>1</v>
      </c>
    </row>
    <row r="305" spans="1:35" s="8" customFormat="1" ht="57.6" customHeight="1">
      <c r="A305" s="199" t="s">
        <v>696</v>
      </c>
      <c r="B305" s="178" t="s">
        <v>107</v>
      </c>
      <c r="C305" s="182"/>
      <c r="D305" s="182"/>
      <c r="E305" s="181"/>
      <c r="F305" s="182"/>
      <c r="G305" s="127"/>
      <c r="H305" s="198">
        <f t="shared" ref="H305:O305" si="228">SUM(H306:H307)</f>
        <v>4270</v>
      </c>
      <c r="I305" s="198">
        <f t="shared" si="228"/>
        <v>4270</v>
      </c>
      <c r="J305" s="198">
        <f t="shared" si="228"/>
        <v>0</v>
      </c>
      <c r="K305" s="198">
        <f t="shared" si="228"/>
        <v>0</v>
      </c>
      <c r="L305" s="198">
        <f t="shared" si="228"/>
        <v>4270</v>
      </c>
      <c r="M305" s="198">
        <f t="shared" si="228"/>
        <v>4270</v>
      </c>
      <c r="N305" s="198">
        <f t="shared" si="228"/>
        <v>0</v>
      </c>
      <c r="O305" s="198">
        <f t="shared" si="228"/>
        <v>4270</v>
      </c>
      <c r="P305" s="198">
        <f t="shared" ref="P305:AE305" si="229">SUM(P306:P307)</f>
        <v>0</v>
      </c>
      <c r="Q305" s="198">
        <f t="shared" si="229"/>
        <v>0</v>
      </c>
      <c r="R305" s="198">
        <f t="shared" si="229"/>
        <v>0</v>
      </c>
      <c r="S305" s="198">
        <f t="shared" si="229"/>
        <v>0</v>
      </c>
      <c r="T305" s="198">
        <f t="shared" si="229"/>
        <v>0</v>
      </c>
      <c r="U305" s="198">
        <f t="shared" si="229"/>
        <v>0</v>
      </c>
      <c r="V305" s="198">
        <f t="shared" si="229"/>
        <v>0</v>
      </c>
      <c r="W305" s="198">
        <f t="shared" si="229"/>
        <v>0</v>
      </c>
      <c r="X305" s="198">
        <f t="shared" si="229"/>
        <v>0</v>
      </c>
      <c r="Y305" s="198">
        <f t="shared" si="229"/>
        <v>0</v>
      </c>
      <c r="Z305" s="198">
        <f t="shared" si="229"/>
        <v>4269</v>
      </c>
      <c r="AA305" s="198">
        <f t="shared" si="229"/>
        <v>0</v>
      </c>
      <c r="AB305" s="198">
        <f t="shared" si="229"/>
        <v>4269</v>
      </c>
      <c r="AC305" s="198">
        <f t="shared" si="229"/>
        <v>4269</v>
      </c>
      <c r="AD305" s="198">
        <f t="shared" si="229"/>
        <v>0</v>
      </c>
      <c r="AE305" s="198">
        <f t="shared" si="229"/>
        <v>4269</v>
      </c>
      <c r="AF305" s="201"/>
      <c r="AG305" s="73"/>
      <c r="AH305" s="198">
        <f>SUM(AH306:AH307)</f>
        <v>2</v>
      </c>
      <c r="AI305" s="198">
        <f>SUM(AI306:AI307)</f>
        <v>0</v>
      </c>
    </row>
    <row r="306" spans="1:35" s="8" customFormat="1" ht="57.6" customHeight="1">
      <c r="A306" s="146"/>
      <c r="B306" s="204" t="s">
        <v>697</v>
      </c>
      <c r="D306" s="127" t="s">
        <v>302</v>
      </c>
      <c r="E306" s="596" t="s">
        <v>698</v>
      </c>
      <c r="F306" s="205" t="s">
        <v>141</v>
      </c>
      <c r="G306" s="127" t="s">
        <v>699</v>
      </c>
      <c r="H306" s="383">
        <v>1189</v>
      </c>
      <c r="I306" s="383">
        <v>1189</v>
      </c>
      <c r="J306" s="198"/>
      <c r="K306" s="198"/>
      <c r="L306" s="198">
        <f>M306</f>
        <v>1189</v>
      </c>
      <c r="M306" s="152">
        <f>SUM(N306:O306)</f>
        <v>1189</v>
      </c>
      <c r="N306" s="152"/>
      <c r="O306" s="220">
        <v>1189</v>
      </c>
      <c r="P306" s="198"/>
      <c r="Q306" s="198"/>
      <c r="R306" s="198"/>
      <c r="S306" s="198"/>
      <c r="T306" s="198"/>
      <c r="U306" s="198"/>
      <c r="V306" s="198"/>
      <c r="W306" s="198"/>
      <c r="X306" s="198"/>
      <c r="Y306" s="198"/>
      <c r="Z306" s="159">
        <f>SUM(AA306:AB306)</f>
        <v>1189</v>
      </c>
      <c r="AA306" s="198"/>
      <c r="AB306" s="229">
        <v>1189</v>
      </c>
      <c r="AC306" s="154">
        <f>SUM(AD306:AE306)</f>
        <v>1189</v>
      </c>
      <c r="AD306" s="198"/>
      <c r="AE306" s="229">
        <v>1189</v>
      </c>
      <c r="AF306" s="127" t="s">
        <v>305</v>
      </c>
      <c r="AG306" s="73"/>
      <c r="AH306" s="66">
        <v>1</v>
      </c>
      <c r="AI306" s="295"/>
    </row>
    <row r="307" spans="1:35" s="8" customFormat="1" ht="57.6" customHeight="1">
      <c r="A307" s="199"/>
      <c r="B307" s="131" t="s">
        <v>700</v>
      </c>
      <c r="C307" s="182"/>
      <c r="D307" s="127" t="s">
        <v>302</v>
      </c>
      <c r="E307" s="127" t="s">
        <v>701</v>
      </c>
      <c r="F307" s="127" t="s">
        <v>141</v>
      </c>
      <c r="G307" s="127" t="s">
        <v>702</v>
      </c>
      <c r="H307" s="152">
        <f>I307+J307</f>
        <v>3081</v>
      </c>
      <c r="I307" s="189">
        <v>3081</v>
      </c>
      <c r="J307" s="198"/>
      <c r="K307" s="198"/>
      <c r="L307" s="152">
        <v>3081</v>
      </c>
      <c r="M307" s="152">
        <v>3081</v>
      </c>
      <c r="N307" s="198"/>
      <c r="O307" s="152">
        <v>3081</v>
      </c>
      <c r="P307" s="198"/>
      <c r="Q307" s="198"/>
      <c r="R307" s="198"/>
      <c r="S307" s="198"/>
      <c r="T307" s="198"/>
      <c r="U307" s="198"/>
      <c r="V307" s="198"/>
      <c r="W307" s="198"/>
      <c r="X307" s="198"/>
      <c r="Y307" s="198"/>
      <c r="Z307" s="159">
        <f>SUM(AA307:AB307)</f>
        <v>3080</v>
      </c>
      <c r="AA307" s="198"/>
      <c r="AB307" s="133">
        <v>3080</v>
      </c>
      <c r="AC307" s="154">
        <f>SUM(AD307:AE307)</f>
        <v>3080</v>
      </c>
      <c r="AD307" s="198"/>
      <c r="AE307" s="133">
        <v>3080</v>
      </c>
      <c r="AF307" s="127" t="s">
        <v>305</v>
      </c>
      <c r="AG307" s="73"/>
      <c r="AH307" s="66">
        <v>1</v>
      </c>
      <c r="AI307" s="295"/>
    </row>
    <row r="308" spans="1:35" s="16" customFormat="1" ht="52.15" customHeight="1">
      <c r="A308" s="134" t="s">
        <v>703</v>
      </c>
      <c r="B308" s="135" t="s">
        <v>704</v>
      </c>
      <c r="C308" s="134"/>
      <c r="D308" s="134"/>
      <c r="E308" s="107"/>
      <c r="F308" s="134"/>
      <c r="G308" s="107"/>
      <c r="H308" s="207">
        <f t="shared" ref="H308:O308" si="230">H309</f>
        <v>363822</v>
      </c>
      <c r="I308" s="207">
        <f t="shared" si="230"/>
        <v>324186</v>
      </c>
      <c r="J308" s="207">
        <f t="shared" si="230"/>
        <v>37640</v>
      </c>
      <c r="K308" s="207">
        <f t="shared" si="230"/>
        <v>37640</v>
      </c>
      <c r="L308" s="207">
        <f t="shared" si="230"/>
        <v>286766</v>
      </c>
      <c r="M308" s="207">
        <f t="shared" si="230"/>
        <v>286766</v>
      </c>
      <c r="N308" s="207">
        <f t="shared" si="230"/>
        <v>15852</v>
      </c>
      <c r="O308" s="207">
        <f t="shared" si="230"/>
        <v>270914</v>
      </c>
      <c r="P308" s="207">
        <f t="shared" ref="P308:AE308" si="231">P309</f>
        <v>31167</v>
      </c>
      <c r="Q308" s="207">
        <f t="shared" si="231"/>
        <v>0</v>
      </c>
      <c r="R308" s="207">
        <f t="shared" si="231"/>
        <v>31167</v>
      </c>
      <c r="S308" s="207">
        <f t="shared" si="231"/>
        <v>31167</v>
      </c>
      <c r="T308" s="207">
        <f t="shared" si="231"/>
        <v>0</v>
      </c>
      <c r="U308" s="207">
        <f t="shared" si="231"/>
        <v>31167</v>
      </c>
      <c r="V308" s="207">
        <f t="shared" si="231"/>
        <v>101881</v>
      </c>
      <c r="W308" s="207">
        <f t="shared" si="231"/>
        <v>101881</v>
      </c>
      <c r="X308" s="207">
        <f t="shared" si="231"/>
        <v>0</v>
      </c>
      <c r="Y308" s="207">
        <f t="shared" si="231"/>
        <v>101881</v>
      </c>
      <c r="Z308" s="207">
        <f t="shared" si="231"/>
        <v>126570</v>
      </c>
      <c r="AA308" s="207">
        <f t="shared" si="231"/>
        <v>15852</v>
      </c>
      <c r="AB308" s="207">
        <f t="shared" si="231"/>
        <v>110718</v>
      </c>
      <c r="AC308" s="207">
        <f t="shared" si="231"/>
        <v>148492</v>
      </c>
      <c r="AD308" s="207">
        <f t="shared" si="231"/>
        <v>15852</v>
      </c>
      <c r="AE308" s="207">
        <f t="shared" si="231"/>
        <v>132640</v>
      </c>
      <c r="AF308" s="400"/>
      <c r="AG308" s="108"/>
      <c r="AH308" s="207">
        <f>AH309</f>
        <v>23</v>
      </c>
      <c r="AI308" s="207">
        <f>AI309</f>
        <v>6</v>
      </c>
    </row>
    <row r="309" spans="1:35" s="12" customFormat="1" ht="35.1" customHeight="1">
      <c r="A309" s="64" t="s">
        <v>118</v>
      </c>
      <c r="B309" s="109" t="s">
        <v>120</v>
      </c>
      <c r="C309" s="110"/>
      <c r="D309" s="177"/>
      <c r="E309" s="112"/>
      <c r="F309" s="177"/>
      <c r="G309" s="208"/>
      <c r="H309" s="209">
        <f t="shared" ref="H309:O309" si="232">SUM(H310,H322,H325)</f>
        <v>363822</v>
      </c>
      <c r="I309" s="209">
        <f t="shared" si="232"/>
        <v>324186</v>
      </c>
      <c r="J309" s="209">
        <f t="shared" si="232"/>
        <v>37640</v>
      </c>
      <c r="K309" s="209">
        <f t="shared" si="232"/>
        <v>37640</v>
      </c>
      <c r="L309" s="209">
        <f t="shared" si="232"/>
        <v>286766</v>
      </c>
      <c r="M309" s="209">
        <f t="shared" si="232"/>
        <v>286766</v>
      </c>
      <c r="N309" s="209">
        <f t="shared" si="232"/>
        <v>15852</v>
      </c>
      <c r="O309" s="209">
        <f t="shared" si="232"/>
        <v>270914</v>
      </c>
      <c r="P309" s="209">
        <f t="shared" ref="P309:AE309" si="233">SUM(P310,P322,P325)</f>
        <v>31167</v>
      </c>
      <c r="Q309" s="209">
        <f t="shared" si="233"/>
        <v>0</v>
      </c>
      <c r="R309" s="209">
        <f t="shared" si="233"/>
        <v>31167</v>
      </c>
      <c r="S309" s="209">
        <f t="shared" si="233"/>
        <v>31167</v>
      </c>
      <c r="T309" s="209">
        <f t="shared" si="233"/>
        <v>0</v>
      </c>
      <c r="U309" s="209">
        <f t="shared" si="233"/>
        <v>31167</v>
      </c>
      <c r="V309" s="209">
        <f t="shared" si="233"/>
        <v>101881</v>
      </c>
      <c r="W309" s="209">
        <f t="shared" si="233"/>
        <v>101881</v>
      </c>
      <c r="X309" s="209">
        <f t="shared" si="233"/>
        <v>0</v>
      </c>
      <c r="Y309" s="209">
        <f t="shared" si="233"/>
        <v>101881</v>
      </c>
      <c r="Z309" s="209">
        <f t="shared" si="233"/>
        <v>126570</v>
      </c>
      <c r="AA309" s="209">
        <f t="shared" si="233"/>
        <v>15852</v>
      </c>
      <c r="AB309" s="209">
        <f t="shared" si="233"/>
        <v>110718</v>
      </c>
      <c r="AC309" s="209">
        <f t="shared" si="233"/>
        <v>148492</v>
      </c>
      <c r="AD309" s="209">
        <f t="shared" si="233"/>
        <v>15852</v>
      </c>
      <c r="AE309" s="209">
        <f t="shared" si="233"/>
        <v>132640</v>
      </c>
      <c r="AF309" s="401"/>
      <c r="AG309" s="209"/>
      <c r="AH309" s="209">
        <f>SUM(AH310,AH322,AH325)</f>
        <v>23</v>
      </c>
      <c r="AI309" s="209">
        <f>SUM(AI310,AI322,AI325)</f>
        <v>6</v>
      </c>
    </row>
    <row r="310" spans="1:35" s="12" customFormat="1" ht="35.1" customHeight="1">
      <c r="A310" s="587" t="s">
        <v>19</v>
      </c>
      <c r="B310" s="109" t="s">
        <v>625</v>
      </c>
      <c r="C310" s="110"/>
      <c r="D310" s="177"/>
      <c r="E310" s="112"/>
      <c r="F310" s="177"/>
      <c r="G310" s="208"/>
      <c r="H310" s="209">
        <f t="shared" ref="H310:O310" si="234">H311+H313</f>
        <v>295141</v>
      </c>
      <c r="I310" s="209">
        <f t="shared" si="234"/>
        <v>270289</v>
      </c>
      <c r="J310" s="209">
        <f t="shared" si="234"/>
        <v>37640</v>
      </c>
      <c r="K310" s="209">
        <f t="shared" si="234"/>
        <v>37640</v>
      </c>
      <c r="L310" s="209">
        <f t="shared" si="234"/>
        <v>224650</v>
      </c>
      <c r="M310" s="209">
        <f t="shared" si="234"/>
        <v>224650</v>
      </c>
      <c r="N310" s="209">
        <f t="shared" si="234"/>
        <v>15852</v>
      </c>
      <c r="O310" s="209">
        <f t="shared" si="234"/>
        <v>208798</v>
      </c>
      <c r="P310" s="209">
        <f t="shared" ref="P310:AE310" si="235">P311+P313</f>
        <v>26167</v>
      </c>
      <c r="Q310" s="209">
        <f t="shared" si="235"/>
        <v>0</v>
      </c>
      <c r="R310" s="209">
        <f t="shared" si="235"/>
        <v>26167</v>
      </c>
      <c r="S310" s="209">
        <f t="shared" si="235"/>
        <v>26167</v>
      </c>
      <c r="T310" s="209">
        <f t="shared" si="235"/>
        <v>0</v>
      </c>
      <c r="U310" s="209">
        <f t="shared" si="235"/>
        <v>26167</v>
      </c>
      <c r="V310" s="209">
        <f t="shared" si="235"/>
        <v>96881</v>
      </c>
      <c r="W310" s="209">
        <f t="shared" si="235"/>
        <v>96881</v>
      </c>
      <c r="X310" s="209">
        <f t="shared" si="235"/>
        <v>0</v>
      </c>
      <c r="Y310" s="209">
        <f t="shared" si="235"/>
        <v>96881</v>
      </c>
      <c r="Z310" s="209">
        <f t="shared" si="235"/>
        <v>111198</v>
      </c>
      <c r="AA310" s="209">
        <f t="shared" si="235"/>
        <v>15852</v>
      </c>
      <c r="AB310" s="209">
        <f t="shared" si="235"/>
        <v>95346</v>
      </c>
      <c r="AC310" s="209">
        <f t="shared" si="235"/>
        <v>127385</v>
      </c>
      <c r="AD310" s="209">
        <f t="shared" si="235"/>
        <v>15852</v>
      </c>
      <c r="AE310" s="209">
        <f t="shared" si="235"/>
        <v>111533</v>
      </c>
      <c r="AF310" s="112"/>
      <c r="AG310" s="110"/>
      <c r="AH310" s="209">
        <f>AH311+AH313</f>
        <v>8</v>
      </c>
      <c r="AI310" s="209">
        <f>AI311+AI313</f>
        <v>0</v>
      </c>
    </row>
    <row r="311" spans="1:35" s="12" customFormat="1" ht="35.1" customHeight="1">
      <c r="A311" s="116" t="s">
        <v>130</v>
      </c>
      <c r="B311" s="117" t="s">
        <v>122</v>
      </c>
      <c r="C311" s="194"/>
      <c r="D311" s="192"/>
      <c r="E311" s="119"/>
      <c r="F311" s="192"/>
      <c r="G311" s="210"/>
      <c r="H311" s="211">
        <f t="shared" ref="H311:AE311" si="236">SUM(H312:H312)</f>
        <v>215117</v>
      </c>
      <c r="I311" s="211">
        <f t="shared" si="236"/>
        <v>215117</v>
      </c>
      <c r="J311" s="211">
        <f t="shared" si="236"/>
        <v>37640</v>
      </c>
      <c r="K311" s="211">
        <f t="shared" si="236"/>
        <v>37640</v>
      </c>
      <c r="L311" s="211">
        <f t="shared" si="236"/>
        <v>172360</v>
      </c>
      <c r="M311" s="211">
        <f t="shared" si="236"/>
        <v>172360</v>
      </c>
      <c r="N311" s="211">
        <f t="shared" si="236"/>
        <v>15852</v>
      </c>
      <c r="O311" s="211">
        <f t="shared" si="236"/>
        <v>156508</v>
      </c>
      <c r="P311" s="211">
        <f t="shared" si="236"/>
        <v>0</v>
      </c>
      <c r="Q311" s="211">
        <f t="shared" si="236"/>
        <v>0</v>
      </c>
      <c r="R311" s="211">
        <f t="shared" si="236"/>
        <v>0</v>
      </c>
      <c r="S311" s="211">
        <f t="shared" si="236"/>
        <v>0</v>
      </c>
      <c r="T311" s="211">
        <f t="shared" si="236"/>
        <v>0</v>
      </c>
      <c r="U311" s="211">
        <f t="shared" si="236"/>
        <v>0</v>
      </c>
      <c r="V311" s="211">
        <f t="shared" si="236"/>
        <v>70714</v>
      </c>
      <c r="W311" s="211">
        <f t="shared" si="236"/>
        <v>70714</v>
      </c>
      <c r="X311" s="211">
        <f t="shared" si="236"/>
        <v>0</v>
      </c>
      <c r="Y311" s="211">
        <f t="shared" si="236"/>
        <v>70714</v>
      </c>
      <c r="Z311" s="211">
        <f t="shared" si="236"/>
        <v>101646</v>
      </c>
      <c r="AA311" s="211">
        <f t="shared" si="236"/>
        <v>15852</v>
      </c>
      <c r="AB311" s="211">
        <f t="shared" si="236"/>
        <v>85794</v>
      </c>
      <c r="AC311" s="211">
        <f t="shared" si="236"/>
        <v>101646</v>
      </c>
      <c r="AD311" s="211">
        <f t="shared" si="236"/>
        <v>15852</v>
      </c>
      <c r="AE311" s="211">
        <f t="shared" si="236"/>
        <v>85794</v>
      </c>
      <c r="AF311" s="119"/>
      <c r="AG311" s="194"/>
      <c r="AH311" s="211">
        <f>SUM(AH312:AH312)</f>
        <v>1</v>
      </c>
      <c r="AI311" s="211">
        <f>SUM(AI312:AI312)</f>
        <v>0</v>
      </c>
    </row>
    <row r="312" spans="1:35" s="8" customFormat="1" ht="59.25" customHeight="1">
      <c r="A312" s="123">
        <v>1</v>
      </c>
      <c r="B312" s="335" t="s">
        <v>705</v>
      </c>
      <c r="C312" s="66"/>
      <c r="D312" s="130" t="s">
        <v>133</v>
      </c>
      <c r="E312" s="188" t="s">
        <v>706</v>
      </c>
      <c r="F312" s="203" t="s">
        <v>707</v>
      </c>
      <c r="G312" s="384" t="s">
        <v>708</v>
      </c>
      <c r="H312" s="385">
        <v>215117</v>
      </c>
      <c r="I312" s="385">
        <v>215117</v>
      </c>
      <c r="J312" s="154">
        <v>37640</v>
      </c>
      <c r="K312" s="154">
        <v>37640</v>
      </c>
      <c r="L312" s="150">
        <f>M312</f>
        <v>172360</v>
      </c>
      <c r="M312" s="150">
        <f>SUM(N312:O312)</f>
        <v>172360</v>
      </c>
      <c r="N312" s="216">
        <v>15852</v>
      </c>
      <c r="O312" s="216">
        <v>156508</v>
      </c>
      <c r="P312" s="154">
        <f>SUM(Q312:R312)</f>
        <v>0</v>
      </c>
      <c r="Q312" s="154"/>
      <c r="R312" s="154"/>
      <c r="S312" s="154">
        <f>SUM(T312:U312)</f>
        <v>0</v>
      </c>
      <c r="T312" s="154"/>
      <c r="U312" s="154"/>
      <c r="V312" s="154">
        <f>13498+57216</f>
        <v>70714</v>
      </c>
      <c r="W312" s="224">
        <f>SUM(X312:Y312)</f>
        <v>70714</v>
      </c>
      <c r="X312" s="154"/>
      <c r="Y312" s="154">
        <f>13498+57216</f>
        <v>70714</v>
      </c>
      <c r="Z312" s="159">
        <f>SUM(AA312:AB312)</f>
        <v>101646</v>
      </c>
      <c r="AA312" s="155">
        <v>15852</v>
      </c>
      <c r="AB312" s="155">
        <f>156508-70714</f>
        <v>85794</v>
      </c>
      <c r="AC312" s="154">
        <f>SUM(AD312:AE312)</f>
        <v>101646</v>
      </c>
      <c r="AD312" s="155">
        <v>15852</v>
      </c>
      <c r="AE312" s="155">
        <f>156508-70714</f>
        <v>85794</v>
      </c>
      <c r="AF312" s="127" t="s">
        <v>153</v>
      </c>
      <c r="AG312" s="66"/>
      <c r="AH312" s="66">
        <v>1</v>
      </c>
      <c r="AI312" s="295"/>
    </row>
    <row r="313" spans="1:35" s="13" customFormat="1" ht="35.1" customHeight="1">
      <c r="A313" s="116" t="s">
        <v>163</v>
      </c>
      <c r="B313" s="144" t="s">
        <v>123</v>
      </c>
      <c r="C313" s="194"/>
      <c r="D313" s="143"/>
      <c r="E313" s="386"/>
      <c r="F313" s="227"/>
      <c r="G313" s="387"/>
      <c r="H313" s="393">
        <f t="shared" ref="H313:AE313" si="237">SUM(H314:H316)</f>
        <v>80024</v>
      </c>
      <c r="I313" s="393">
        <f t="shared" si="237"/>
        <v>55172</v>
      </c>
      <c r="J313" s="393">
        <f t="shared" si="237"/>
        <v>0</v>
      </c>
      <c r="K313" s="393">
        <f t="shared" si="237"/>
        <v>0</v>
      </c>
      <c r="L313" s="393">
        <f t="shared" si="237"/>
        <v>52290</v>
      </c>
      <c r="M313" s="393">
        <f t="shared" si="237"/>
        <v>52290</v>
      </c>
      <c r="N313" s="393">
        <f t="shared" si="237"/>
        <v>0</v>
      </c>
      <c r="O313" s="393">
        <f t="shared" si="237"/>
        <v>52290</v>
      </c>
      <c r="P313" s="393">
        <f t="shared" si="237"/>
        <v>26167</v>
      </c>
      <c r="Q313" s="393">
        <f t="shared" si="237"/>
        <v>0</v>
      </c>
      <c r="R313" s="393">
        <f t="shared" si="237"/>
        <v>26167</v>
      </c>
      <c r="S313" s="393">
        <f t="shared" si="237"/>
        <v>26167</v>
      </c>
      <c r="T313" s="393">
        <f t="shared" si="237"/>
        <v>0</v>
      </c>
      <c r="U313" s="393">
        <f t="shared" si="237"/>
        <v>26167</v>
      </c>
      <c r="V313" s="393">
        <f t="shared" si="237"/>
        <v>26167</v>
      </c>
      <c r="W313" s="393">
        <f t="shared" si="237"/>
        <v>26167</v>
      </c>
      <c r="X313" s="393">
        <f t="shared" si="237"/>
        <v>0</v>
      </c>
      <c r="Y313" s="393">
        <f t="shared" si="237"/>
        <v>26167</v>
      </c>
      <c r="Z313" s="393">
        <f t="shared" si="237"/>
        <v>9552</v>
      </c>
      <c r="AA313" s="393">
        <f t="shared" si="237"/>
        <v>0</v>
      </c>
      <c r="AB313" s="393">
        <f t="shared" si="237"/>
        <v>9552</v>
      </c>
      <c r="AC313" s="393">
        <f t="shared" si="237"/>
        <v>25739</v>
      </c>
      <c r="AD313" s="393">
        <f t="shared" si="237"/>
        <v>0</v>
      </c>
      <c r="AE313" s="393">
        <f t="shared" si="237"/>
        <v>25739</v>
      </c>
      <c r="AF313" s="402"/>
      <c r="AG313" s="194"/>
      <c r="AH313" s="393">
        <f>SUM(AH314:AH316)</f>
        <v>7</v>
      </c>
      <c r="AI313" s="393">
        <f>SUM(AI314:AI316)</f>
        <v>0</v>
      </c>
    </row>
    <row r="314" spans="1:35" s="8" customFormat="1" ht="66.400000000000006" customHeight="1">
      <c r="A314" s="123">
        <v>1</v>
      </c>
      <c r="B314" s="131" t="s">
        <v>709</v>
      </c>
      <c r="C314" s="66"/>
      <c r="D314" s="146" t="s">
        <v>156</v>
      </c>
      <c r="E314" s="127" t="s">
        <v>710</v>
      </c>
      <c r="F314" s="215" t="s">
        <v>135</v>
      </c>
      <c r="G314" s="127" t="s">
        <v>711</v>
      </c>
      <c r="H314" s="152">
        <v>36906</v>
      </c>
      <c r="I314" s="152">
        <v>21187</v>
      </c>
      <c r="J314" s="219"/>
      <c r="K314" s="219"/>
      <c r="L314" s="150">
        <f>M314</f>
        <v>19130</v>
      </c>
      <c r="M314" s="150">
        <f>SUM(N314:O314)</f>
        <v>19130</v>
      </c>
      <c r="N314" s="219"/>
      <c r="O314" s="152">
        <v>19130</v>
      </c>
      <c r="P314" s="150">
        <f>SUM(Q314:R314)</f>
        <v>7118</v>
      </c>
      <c r="Q314" s="154"/>
      <c r="R314" s="341">
        <v>7118</v>
      </c>
      <c r="S314" s="150">
        <f>SUM(T314:U314)</f>
        <v>7118</v>
      </c>
      <c r="T314" s="154"/>
      <c r="U314" s="341">
        <v>7118</v>
      </c>
      <c r="V314" s="341">
        <v>7118</v>
      </c>
      <c r="W314" s="150">
        <f>SUM(X314:Y314)</f>
        <v>7118</v>
      </c>
      <c r="X314" s="219"/>
      <c r="Y314" s="341">
        <v>7118</v>
      </c>
      <c r="Z314" s="159">
        <f>SUM(AA314:AB314)</f>
        <v>0</v>
      </c>
      <c r="AA314" s="154"/>
      <c r="AB314" s="154"/>
      <c r="AC314" s="150">
        <f>SUM(AD314:AE314)</f>
        <v>12012</v>
      </c>
      <c r="AD314" s="154"/>
      <c r="AE314" s="155">
        <v>12012</v>
      </c>
      <c r="AF314" s="127" t="s">
        <v>214</v>
      </c>
      <c r="AG314" s="66"/>
      <c r="AH314" s="66">
        <v>1</v>
      </c>
      <c r="AI314" s="295"/>
    </row>
    <row r="315" spans="1:35" s="8" customFormat="1" ht="66.400000000000006" customHeight="1">
      <c r="A315" s="123">
        <v>2</v>
      </c>
      <c r="B315" s="273" t="s">
        <v>712</v>
      </c>
      <c r="C315" s="66"/>
      <c r="D315" s="215" t="s">
        <v>311</v>
      </c>
      <c r="E315" s="233" t="s">
        <v>713</v>
      </c>
      <c r="F315" s="146" t="s">
        <v>135</v>
      </c>
      <c r="G315" s="149" t="s">
        <v>714</v>
      </c>
      <c r="H315" s="281">
        <v>17000</v>
      </c>
      <c r="I315" s="281">
        <v>15000</v>
      </c>
      <c r="J315" s="219"/>
      <c r="K315" s="219"/>
      <c r="L315" s="101">
        <v>14175</v>
      </c>
      <c r="M315" s="150">
        <f>SUM(N315:O315)</f>
        <v>14175</v>
      </c>
      <c r="N315" s="219"/>
      <c r="O315" s="101">
        <v>14175</v>
      </c>
      <c r="P315" s="150">
        <f>SUM(Q315:R315)</f>
        <v>5000</v>
      </c>
      <c r="Q315" s="154"/>
      <c r="R315" s="154">
        <v>5000</v>
      </c>
      <c r="S315" s="150">
        <f>SUM(T315:U315)</f>
        <v>5000</v>
      </c>
      <c r="T315" s="154"/>
      <c r="U315" s="154">
        <v>5000</v>
      </c>
      <c r="V315" s="154">
        <v>5000</v>
      </c>
      <c r="W315" s="150">
        <f>SUM(X315:Y315)</f>
        <v>5000</v>
      </c>
      <c r="X315" s="219"/>
      <c r="Y315" s="154">
        <v>5000</v>
      </c>
      <c r="Z315" s="159">
        <f>SUM(AA315:AB315)</f>
        <v>5000</v>
      </c>
      <c r="AA315" s="154"/>
      <c r="AB315" s="154">
        <v>5000</v>
      </c>
      <c r="AC315" s="150">
        <f>SUM(AD315:AE315)</f>
        <v>9175</v>
      </c>
      <c r="AD315" s="154"/>
      <c r="AE315" s="154">
        <v>9175</v>
      </c>
      <c r="AF315" s="127" t="s">
        <v>315</v>
      </c>
      <c r="AG315" s="66"/>
      <c r="AH315" s="66">
        <v>1</v>
      </c>
      <c r="AI315" s="295"/>
    </row>
    <row r="316" spans="1:35" s="13" customFormat="1" ht="35.1" customHeight="1">
      <c r="A316" s="116">
        <v>4</v>
      </c>
      <c r="B316" s="213" t="s">
        <v>715</v>
      </c>
      <c r="C316" s="194"/>
      <c r="D316" s="143"/>
      <c r="E316" s="386"/>
      <c r="F316" s="227"/>
      <c r="G316" s="387"/>
      <c r="H316" s="388">
        <f t="shared" ref="H316:AE316" si="238">SUM(H317:H321)</f>
        <v>26118</v>
      </c>
      <c r="I316" s="388">
        <f t="shared" si="238"/>
        <v>18985</v>
      </c>
      <c r="J316" s="388">
        <f t="shared" si="238"/>
        <v>0</v>
      </c>
      <c r="K316" s="388">
        <f t="shared" si="238"/>
        <v>0</v>
      </c>
      <c r="L316" s="388">
        <f t="shared" si="238"/>
        <v>18985</v>
      </c>
      <c r="M316" s="388">
        <f t="shared" si="238"/>
        <v>18985</v>
      </c>
      <c r="N316" s="388">
        <f t="shared" si="238"/>
        <v>0</v>
      </c>
      <c r="O316" s="388">
        <f t="shared" si="238"/>
        <v>18985</v>
      </c>
      <c r="P316" s="388">
        <f t="shared" si="238"/>
        <v>14049</v>
      </c>
      <c r="Q316" s="388">
        <f t="shared" si="238"/>
        <v>0</v>
      </c>
      <c r="R316" s="388">
        <f t="shared" si="238"/>
        <v>14049</v>
      </c>
      <c r="S316" s="388">
        <f t="shared" si="238"/>
        <v>14049</v>
      </c>
      <c r="T316" s="388">
        <f t="shared" si="238"/>
        <v>0</v>
      </c>
      <c r="U316" s="388">
        <f t="shared" si="238"/>
        <v>14049</v>
      </c>
      <c r="V316" s="388">
        <f t="shared" si="238"/>
        <v>14049</v>
      </c>
      <c r="W316" s="388">
        <f t="shared" si="238"/>
        <v>14049</v>
      </c>
      <c r="X316" s="388">
        <f t="shared" si="238"/>
        <v>0</v>
      </c>
      <c r="Y316" s="388">
        <f t="shared" si="238"/>
        <v>14049</v>
      </c>
      <c r="Z316" s="388">
        <f t="shared" si="238"/>
        <v>4552</v>
      </c>
      <c r="AA316" s="388">
        <f t="shared" si="238"/>
        <v>0</v>
      </c>
      <c r="AB316" s="388">
        <f t="shared" si="238"/>
        <v>4552</v>
      </c>
      <c r="AC316" s="388">
        <f t="shared" si="238"/>
        <v>4552</v>
      </c>
      <c r="AD316" s="388">
        <f t="shared" si="238"/>
        <v>0</v>
      </c>
      <c r="AE316" s="388">
        <f t="shared" si="238"/>
        <v>4552</v>
      </c>
      <c r="AF316" s="402"/>
      <c r="AG316" s="194"/>
      <c r="AH316" s="388">
        <f>SUM(AH317:AH321)</f>
        <v>5</v>
      </c>
      <c r="AI316" s="388">
        <f>SUM(AI317:AI320)</f>
        <v>0</v>
      </c>
    </row>
    <row r="317" spans="1:35" s="8" customFormat="1" ht="45" customHeight="1">
      <c r="A317" s="64"/>
      <c r="B317" s="131" t="s">
        <v>716</v>
      </c>
      <c r="C317" s="66"/>
      <c r="D317" s="146" t="s">
        <v>156</v>
      </c>
      <c r="E317" s="127" t="s">
        <v>717</v>
      </c>
      <c r="F317" s="215" t="s">
        <v>135</v>
      </c>
      <c r="G317" s="149" t="s">
        <v>718</v>
      </c>
      <c r="H317" s="152">
        <v>5587</v>
      </c>
      <c r="I317" s="152">
        <v>3984</v>
      </c>
      <c r="J317" s="219"/>
      <c r="K317" s="219"/>
      <c r="L317" s="150">
        <f>M317</f>
        <v>3984</v>
      </c>
      <c r="M317" s="154">
        <f>SUM(N317:O317)</f>
        <v>3984</v>
      </c>
      <c r="N317" s="219"/>
      <c r="O317" s="152">
        <v>3984</v>
      </c>
      <c r="P317" s="154">
        <f>SUM(Q317:R317)</f>
        <v>3391</v>
      </c>
      <c r="Q317" s="154"/>
      <c r="R317" s="155">
        <v>3391</v>
      </c>
      <c r="S317" s="154">
        <f t="shared" ref="S317:S321" si="239">SUM(T317:U317)</f>
        <v>3391</v>
      </c>
      <c r="T317" s="154"/>
      <c r="U317" s="155">
        <v>3391</v>
      </c>
      <c r="V317" s="155">
        <v>3391</v>
      </c>
      <c r="W317" s="154">
        <f t="shared" ref="W317:W321" si="240">SUM(X317:Y317)</f>
        <v>3391</v>
      </c>
      <c r="X317" s="219"/>
      <c r="Y317" s="155">
        <v>3391</v>
      </c>
      <c r="Z317" s="159">
        <f t="shared" ref="Z317:Z321" si="241">SUM(AA317:AB317)</f>
        <v>593</v>
      </c>
      <c r="AA317" s="154"/>
      <c r="AB317" s="155">
        <f>3984-3391</f>
        <v>593</v>
      </c>
      <c r="AC317" s="154">
        <f>SUM(AD317:AE317)</f>
        <v>593</v>
      </c>
      <c r="AD317" s="154"/>
      <c r="AE317" s="155">
        <f>3984-3391</f>
        <v>593</v>
      </c>
      <c r="AF317" s="127" t="s">
        <v>214</v>
      </c>
      <c r="AG317" s="66"/>
      <c r="AH317" s="66">
        <v>1</v>
      </c>
      <c r="AI317" s="295"/>
    </row>
    <row r="318" spans="1:35" s="8" customFormat="1" ht="45" customHeight="1">
      <c r="A318" s="64"/>
      <c r="B318" s="131" t="s">
        <v>719</v>
      </c>
      <c r="C318" s="66"/>
      <c r="D318" s="146" t="s">
        <v>156</v>
      </c>
      <c r="E318" s="127" t="s">
        <v>720</v>
      </c>
      <c r="F318" s="215" t="s">
        <v>135</v>
      </c>
      <c r="G318" s="149" t="s">
        <v>721</v>
      </c>
      <c r="H318" s="152">
        <v>5444</v>
      </c>
      <c r="I318" s="152">
        <v>3976</v>
      </c>
      <c r="J318" s="219"/>
      <c r="K318" s="219"/>
      <c r="L318" s="150">
        <f>M318</f>
        <v>3976</v>
      </c>
      <c r="M318" s="154">
        <f>SUM(N318:O318)</f>
        <v>3976</v>
      </c>
      <c r="N318" s="219"/>
      <c r="O318" s="338">
        <v>3976</v>
      </c>
      <c r="P318" s="154">
        <f>SUM(Q318:R318)</f>
        <v>2413</v>
      </c>
      <c r="Q318" s="154"/>
      <c r="R318" s="155">
        <v>2413</v>
      </c>
      <c r="S318" s="154">
        <f t="shared" si="239"/>
        <v>2413</v>
      </c>
      <c r="T318" s="154"/>
      <c r="U318" s="155">
        <v>2413</v>
      </c>
      <c r="V318" s="155">
        <v>2413</v>
      </c>
      <c r="W318" s="154">
        <f t="shared" si="240"/>
        <v>2413</v>
      </c>
      <c r="X318" s="219"/>
      <c r="Y318" s="155">
        <v>2413</v>
      </c>
      <c r="Z318" s="159">
        <f t="shared" si="241"/>
        <v>1563</v>
      </c>
      <c r="AA318" s="154"/>
      <c r="AB318" s="133">
        <f>3976-2413</f>
        <v>1563</v>
      </c>
      <c r="AC318" s="154">
        <f>SUM(AD318:AE318)</f>
        <v>1563</v>
      </c>
      <c r="AD318" s="154"/>
      <c r="AE318" s="133">
        <f>3976-2413</f>
        <v>1563</v>
      </c>
      <c r="AF318" s="127" t="s">
        <v>214</v>
      </c>
      <c r="AG318" s="66"/>
      <c r="AH318" s="66">
        <v>1</v>
      </c>
      <c r="AI318" s="295"/>
    </row>
    <row r="319" spans="1:35" s="8" customFormat="1" ht="45" customHeight="1">
      <c r="A319" s="64"/>
      <c r="B319" s="131" t="s">
        <v>722</v>
      </c>
      <c r="C319" s="66"/>
      <c r="D319" s="146" t="s">
        <v>156</v>
      </c>
      <c r="E319" s="127" t="s">
        <v>723</v>
      </c>
      <c r="F319" s="215" t="s">
        <v>135</v>
      </c>
      <c r="G319" s="149" t="s">
        <v>724</v>
      </c>
      <c r="H319" s="152">
        <v>5226</v>
      </c>
      <c r="I319" s="152">
        <v>3799</v>
      </c>
      <c r="J319" s="219"/>
      <c r="K319" s="219"/>
      <c r="L319" s="150">
        <f>M319</f>
        <v>3799</v>
      </c>
      <c r="M319" s="154">
        <f>SUM(N319:O319)</f>
        <v>3799</v>
      </c>
      <c r="N319" s="219"/>
      <c r="O319" s="338">
        <v>3799</v>
      </c>
      <c r="P319" s="154">
        <f>SUM(Q319:R319)</f>
        <v>2610</v>
      </c>
      <c r="Q319" s="154"/>
      <c r="R319" s="155">
        <v>2610</v>
      </c>
      <c r="S319" s="154">
        <f t="shared" si="239"/>
        <v>2610</v>
      </c>
      <c r="T319" s="154"/>
      <c r="U319" s="155">
        <v>2610</v>
      </c>
      <c r="V319" s="155">
        <v>2610</v>
      </c>
      <c r="W319" s="154">
        <f t="shared" si="240"/>
        <v>2610</v>
      </c>
      <c r="X319" s="219"/>
      <c r="Y319" s="155">
        <v>2610</v>
      </c>
      <c r="Z319" s="159">
        <f t="shared" si="241"/>
        <v>1189</v>
      </c>
      <c r="AA319" s="154"/>
      <c r="AB319" s="133">
        <f>3799-2610</f>
        <v>1189</v>
      </c>
      <c r="AC319" s="154">
        <f>SUM(AD319:AE319)</f>
        <v>1189</v>
      </c>
      <c r="AD319" s="154"/>
      <c r="AE319" s="133">
        <f>3799-2610</f>
        <v>1189</v>
      </c>
      <c r="AF319" s="127" t="s">
        <v>214</v>
      </c>
      <c r="AG319" s="66"/>
      <c r="AH319" s="66">
        <v>1</v>
      </c>
      <c r="AI319" s="295"/>
    </row>
    <row r="320" spans="1:35" s="8" customFormat="1" ht="45" customHeight="1">
      <c r="A320" s="64"/>
      <c r="B320" s="131" t="s">
        <v>725</v>
      </c>
      <c r="C320" s="66"/>
      <c r="D320" s="146" t="s">
        <v>156</v>
      </c>
      <c r="E320" s="127" t="s">
        <v>726</v>
      </c>
      <c r="F320" s="215" t="s">
        <v>135</v>
      </c>
      <c r="G320" s="149" t="s">
        <v>727</v>
      </c>
      <c r="H320" s="152">
        <v>4682</v>
      </c>
      <c r="I320" s="152">
        <v>3443</v>
      </c>
      <c r="J320" s="219"/>
      <c r="K320" s="219"/>
      <c r="L320" s="150">
        <f>M320</f>
        <v>3443</v>
      </c>
      <c r="M320" s="154">
        <f>SUM(N320:O320)</f>
        <v>3443</v>
      </c>
      <c r="N320" s="219"/>
      <c r="O320" s="338">
        <v>3443</v>
      </c>
      <c r="P320" s="154">
        <f>SUM(Q320:R320)</f>
        <v>2635</v>
      </c>
      <c r="Q320" s="154"/>
      <c r="R320" s="155">
        <v>2635</v>
      </c>
      <c r="S320" s="154">
        <f t="shared" si="239"/>
        <v>2635</v>
      </c>
      <c r="T320" s="154"/>
      <c r="U320" s="155">
        <v>2635</v>
      </c>
      <c r="V320" s="155">
        <v>2635</v>
      </c>
      <c r="W320" s="154">
        <f t="shared" si="240"/>
        <v>2635</v>
      </c>
      <c r="X320" s="219"/>
      <c r="Y320" s="155">
        <v>2635</v>
      </c>
      <c r="Z320" s="159">
        <f t="shared" si="241"/>
        <v>808</v>
      </c>
      <c r="AA320" s="154"/>
      <c r="AB320" s="155">
        <f>3443-2635</f>
        <v>808</v>
      </c>
      <c r="AC320" s="154">
        <f>SUM(AD320:AE320)</f>
        <v>808</v>
      </c>
      <c r="AD320" s="154"/>
      <c r="AE320" s="155">
        <f>3443-2635</f>
        <v>808</v>
      </c>
      <c r="AF320" s="127" t="s">
        <v>214</v>
      </c>
      <c r="AG320" s="66"/>
      <c r="AH320" s="66">
        <v>1</v>
      </c>
      <c r="AI320" s="295"/>
    </row>
    <row r="321" spans="1:35" s="8" customFormat="1" ht="45" customHeight="1">
      <c r="A321" s="64"/>
      <c r="B321" s="184" t="s">
        <v>728</v>
      </c>
      <c r="C321" s="173"/>
      <c r="D321" s="226" t="s">
        <v>165</v>
      </c>
      <c r="E321" s="200" t="s">
        <v>729</v>
      </c>
      <c r="F321" s="329" t="s">
        <v>135</v>
      </c>
      <c r="G321" s="389" t="s">
        <v>730</v>
      </c>
      <c r="H321" s="338">
        <v>5179</v>
      </c>
      <c r="I321" s="338">
        <v>3783</v>
      </c>
      <c r="J321" s="219"/>
      <c r="K321" s="219"/>
      <c r="L321" s="216">
        <v>3783</v>
      </c>
      <c r="M321" s="154">
        <f>SUM(N321:O321)</f>
        <v>3783</v>
      </c>
      <c r="N321" s="219"/>
      <c r="O321" s="216">
        <v>3783</v>
      </c>
      <c r="P321" s="154">
        <f>SUM(Q321:R321)</f>
        <v>3000</v>
      </c>
      <c r="Q321" s="154"/>
      <c r="R321" s="155">
        <v>3000</v>
      </c>
      <c r="S321" s="154">
        <f t="shared" si="239"/>
        <v>3000</v>
      </c>
      <c r="T321" s="154"/>
      <c r="U321" s="155">
        <v>3000</v>
      </c>
      <c r="V321" s="155">
        <v>3000</v>
      </c>
      <c r="W321" s="154">
        <f t="shared" si="240"/>
        <v>3000</v>
      </c>
      <c r="X321" s="154"/>
      <c r="Y321" s="155">
        <v>3000</v>
      </c>
      <c r="Z321" s="154">
        <f t="shared" si="241"/>
        <v>399</v>
      </c>
      <c r="AA321" s="154"/>
      <c r="AB321" s="155">
        <v>399</v>
      </c>
      <c r="AC321" s="154">
        <f>SUM(AD321:AE321)</f>
        <v>399</v>
      </c>
      <c r="AD321" s="154"/>
      <c r="AE321" s="155">
        <v>399</v>
      </c>
      <c r="AF321" s="200" t="s">
        <v>284</v>
      </c>
      <c r="AG321" s="66"/>
      <c r="AH321" s="66">
        <v>1</v>
      </c>
      <c r="AI321" s="295"/>
    </row>
    <row r="322" spans="1:35" s="12" customFormat="1" ht="45" customHeight="1">
      <c r="A322" s="587" t="s">
        <v>23</v>
      </c>
      <c r="B322" s="109" t="s">
        <v>124</v>
      </c>
      <c r="C322" s="110"/>
      <c r="D322" s="177"/>
      <c r="E322" s="112"/>
      <c r="F322" s="65"/>
      <c r="G322" s="208"/>
      <c r="H322" s="239">
        <f t="shared" ref="H322:O322" si="242">H323</f>
        <v>8821</v>
      </c>
      <c r="I322" s="239">
        <f t="shared" si="242"/>
        <v>8821</v>
      </c>
      <c r="J322" s="239">
        <f t="shared" si="242"/>
        <v>0</v>
      </c>
      <c r="K322" s="239">
        <f t="shared" si="242"/>
        <v>0</v>
      </c>
      <c r="L322" s="239">
        <f t="shared" si="242"/>
        <v>7939</v>
      </c>
      <c r="M322" s="239">
        <f t="shared" si="242"/>
        <v>7939</v>
      </c>
      <c r="N322" s="239">
        <f t="shared" si="242"/>
        <v>0</v>
      </c>
      <c r="O322" s="239">
        <f t="shared" si="242"/>
        <v>7939</v>
      </c>
      <c r="P322" s="239">
        <f t="shared" ref="P322:AE322" si="243">P323</f>
        <v>5000</v>
      </c>
      <c r="Q322" s="239">
        <f t="shared" si="243"/>
        <v>0</v>
      </c>
      <c r="R322" s="239">
        <f t="shared" si="243"/>
        <v>5000</v>
      </c>
      <c r="S322" s="239">
        <f t="shared" si="243"/>
        <v>5000</v>
      </c>
      <c r="T322" s="239">
        <f t="shared" si="243"/>
        <v>0</v>
      </c>
      <c r="U322" s="239">
        <f t="shared" si="243"/>
        <v>5000</v>
      </c>
      <c r="V322" s="239">
        <f t="shared" si="243"/>
        <v>5000</v>
      </c>
      <c r="W322" s="239">
        <f t="shared" si="243"/>
        <v>5000</v>
      </c>
      <c r="X322" s="239">
        <f t="shared" si="243"/>
        <v>0</v>
      </c>
      <c r="Y322" s="239">
        <f t="shared" si="243"/>
        <v>5000</v>
      </c>
      <c r="Z322" s="239">
        <f t="shared" si="243"/>
        <v>2639</v>
      </c>
      <c r="AA322" s="239">
        <f t="shared" si="243"/>
        <v>0</v>
      </c>
      <c r="AB322" s="239">
        <f t="shared" si="243"/>
        <v>2639</v>
      </c>
      <c r="AC322" s="239">
        <f t="shared" si="243"/>
        <v>2639</v>
      </c>
      <c r="AD322" s="239">
        <f t="shared" si="243"/>
        <v>0</v>
      </c>
      <c r="AE322" s="239">
        <f t="shared" si="243"/>
        <v>2639</v>
      </c>
      <c r="AF322" s="112"/>
      <c r="AG322" s="110"/>
      <c r="AH322" s="239">
        <f>AH323</f>
        <v>1</v>
      </c>
      <c r="AI322" s="239">
        <f>AI323</f>
        <v>0</v>
      </c>
    </row>
    <row r="323" spans="1:35" s="13" customFormat="1" ht="45" customHeight="1">
      <c r="A323" s="116" t="s">
        <v>130</v>
      </c>
      <c r="B323" s="144" t="s">
        <v>123</v>
      </c>
      <c r="C323" s="194"/>
      <c r="D323" s="192"/>
      <c r="E323" s="119"/>
      <c r="F323" s="495"/>
      <c r="G323" s="210"/>
      <c r="H323" s="193">
        <f t="shared" ref="H323:O323" si="244">SUM(H324)</f>
        <v>8821</v>
      </c>
      <c r="I323" s="193">
        <f t="shared" si="244"/>
        <v>8821</v>
      </c>
      <c r="J323" s="193">
        <f t="shared" si="244"/>
        <v>0</v>
      </c>
      <c r="K323" s="193">
        <f t="shared" si="244"/>
        <v>0</v>
      </c>
      <c r="L323" s="193">
        <f t="shared" si="244"/>
        <v>7939</v>
      </c>
      <c r="M323" s="193">
        <f t="shared" si="244"/>
        <v>7939</v>
      </c>
      <c r="N323" s="193">
        <f t="shared" si="244"/>
        <v>0</v>
      </c>
      <c r="O323" s="193">
        <f t="shared" si="244"/>
        <v>7939</v>
      </c>
      <c r="P323" s="193">
        <f t="shared" ref="P323:AE323" si="245">SUM(P324)</f>
        <v>5000</v>
      </c>
      <c r="Q323" s="193">
        <f t="shared" si="245"/>
        <v>0</v>
      </c>
      <c r="R323" s="193">
        <f t="shared" si="245"/>
        <v>5000</v>
      </c>
      <c r="S323" s="193">
        <f t="shared" si="245"/>
        <v>5000</v>
      </c>
      <c r="T323" s="193">
        <f t="shared" si="245"/>
        <v>0</v>
      </c>
      <c r="U323" s="193">
        <f t="shared" si="245"/>
        <v>5000</v>
      </c>
      <c r="V323" s="193">
        <f t="shared" si="245"/>
        <v>5000</v>
      </c>
      <c r="W323" s="193">
        <f t="shared" si="245"/>
        <v>5000</v>
      </c>
      <c r="X323" s="193">
        <f t="shared" si="245"/>
        <v>0</v>
      </c>
      <c r="Y323" s="193">
        <f t="shared" si="245"/>
        <v>5000</v>
      </c>
      <c r="Z323" s="193">
        <f t="shared" si="245"/>
        <v>2639</v>
      </c>
      <c r="AA323" s="193">
        <f t="shared" si="245"/>
        <v>0</v>
      </c>
      <c r="AB323" s="193">
        <f t="shared" si="245"/>
        <v>2639</v>
      </c>
      <c r="AC323" s="193">
        <f t="shared" si="245"/>
        <v>2639</v>
      </c>
      <c r="AD323" s="193">
        <f t="shared" si="245"/>
        <v>0</v>
      </c>
      <c r="AE323" s="193">
        <f t="shared" si="245"/>
        <v>2639</v>
      </c>
      <c r="AF323" s="119"/>
      <c r="AG323" s="194"/>
      <c r="AH323" s="193">
        <f>SUM(AH324)</f>
        <v>1</v>
      </c>
      <c r="AI323" s="193">
        <f>SUM(AI324)</f>
        <v>0</v>
      </c>
    </row>
    <row r="324" spans="1:35" s="8" customFormat="1" ht="45" customHeight="1">
      <c r="A324" s="123">
        <v>1</v>
      </c>
      <c r="B324" s="390" t="s">
        <v>731</v>
      </c>
      <c r="C324" s="66"/>
      <c r="D324" s="215" t="s">
        <v>133</v>
      </c>
      <c r="E324" s="233" t="s">
        <v>732</v>
      </c>
      <c r="F324" s="215" t="s">
        <v>406</v>
      </c>
      <c r="G324" s="149" t="s">
        <v>733</v>
      </c>
      <c r="H324" s="152">
        <v>8821</v>
      </c>
      <c r="I324" s="152">
        <v>8821</v>
      </c>
      <c r="J324" s="219"/>
      <c r="K324" s="219"/>
      <c r="L324" s="155">
        <v>7939</v>
      </c>
      <c r="M324" s="150">
        <f t="shared" ref="M324:M338" si="246">SUM(N324:O324)</f>
        <v>7939</v>
      </c>
      <c r="N324" s="219"/>
      <c r="O324" s="155">
        <v>7939</v>
      </c>
      <c r="P324" s="150">
        <f>SUM(Q324:R324)</f>
        <v>5000</v>
      </c>
      <c r="Q324" s="154"/>
      <c r="R324" s="341">
        <v>5000</v>
      </c>
      <c r="S324" s="150">
        <f>SUM(T324:U324)</f>
        <v>5000</v>
      </c>
      <c r="T324" s="154"/>
      <c r="U324" s="341">
        <v>5000</v>
      </c>
      <c r="V324" s="341">
        <v>5000</v>
      </c>
      <c r="W324" s="150">
        <f>SUM(X324:Y324)</f>
        <v>5000</v>
      </c>
      <c r="X324" s="219"/>
      <c r="Y324" s="341">
        <v>5000</v>
      </c>
      <c r="Z324" s="159">
        <f>SUM(AA324:AB324)</f>
        <v>2639</v>
      </c>
      <c r="AA324" s="154"/>
      <c r="AB324" s="155">
        <v>2639</v>
      </c>
      <c r="AC324" s="150">
        <f t="shared" ref="AC324:AC338" si="247">SUM(AD324:AE324)</f>
        <v>2639</v>
      </c>
      <c r="AD324" s="154"/>
      <c r="AE324" s="155">
        <v>2639</v>
      </c>
      <c r="AF324" s="127" t="s">
        <v>153</v>
      </c>
      <c r="AG324" s="66"/>
      <c r="AH324" s="66">
        <v>1</v>
      </c>
      <c r="AI324" s="295"/>
    </row>
    <row r="325" spans="1:35" s="8" customFormat="1" ht="35.1" customHeight="1">
      <c r="A325" s="587" t="s">
        <v>25</v>
      </c>
      <c r="B325" s="141" t="s">
        <v>125</v>
      </c>
      <c r="C325" s="66"/>
      <c r="D325" s="146"/>
      <c r="E325" s="127"/>
      <c r="F325" s="146"/>
      <c r="G325" s="149"/>
      <c r="H325" s="209">
        <f t="shared" ref="H325:O325" si="248">H326</f>
        <v>59860</v>
      </c>
      <c r="I325" s="209">
        <f t="shared" si="248"/>
        <v>45076</v>
      </c>
      <c r="J325" s="209">
        <f t="shared" si="248"/>
        <v>0</v>
      </c>
      <c r="K325" s="209">
        <f t="shared" si="248"/>
        <v>0</v>
      </c>
      <c r="L325" s="209">
        <f t="shared" si="248"/>
        <v>54177</v>
      </c>
      <c r="M325" s="209">
        <f t="shared" si="248"/>
        <v>54177</v>
      </c>
      <c r="N325" s="209">
        <f t="shared" si="248"/>
        <v>0</v>
      </c>
      <c r="O325" s="209">
        <f t="shared" si="248"/>
        <v>54177</v>
      </c>
      <c r="P325" s="209">
        <f t="shared" ref="P325:AE325" si="249">P326</f>
        <v>0</v>
      </c>
      <c r="Q325" s="209">
        <f t="shared" si="249"/>
        <v>0</v>
      </c>
      <c r="R325" s="209">
        <f t="shared" si="249"/>
        <v>0</v>
      </c>
      <c r="S325" s="209">
        <f t="shared" si="249"/>
        <v>0</v>
      </c>
      <c r="T325" s="209">
        <f t="shared" si="249"/>
        <v>0</v>
      </c>
      <c r="U325" s="209">
        <f t="shared" si="249"/>
        <v>0</v>
      </c>
      <c r="V325" s="209">
        <f t="shared" si="249"/>
        <v>0</v>
      </c>
      <c r="W325" s="209">
        <f t="shared" si="249"/>
        <v>0</v>
      </c>
      <c r="X325" s="209">
        <f t="shared" si="249"/>
        <v>0</v>
      </c>
      <c r="Y325" s="209">
        <f t="shared" si="249"/>
        <v>0</v>
      </c>
      <c r="Z325" s="209">
        <f t="shared" si="249"/>
        <v>12733</v>
      </c>
      <c r="AA325" s="209">
        <f t="shared" si="249"/>
        <v>0</v>
      </c>
      <c r="AB325" s="209">
        <f t="shared" si="249"/>
        <v>12733</v>
      </c>
      <c r="AC325" s="209">
        <f t="shared" si="249"/>
        <v>18468</v>
      </c>
      <c r="AD325" s="209">
        <f t="shared" si="249"/>
        <v>0</v>
      </c>
      <c r="AE325" s="209">
        <f t="shared" si="249"/>
        <v>18468</v>
      </c>
      <c r="AF325" s="498"/>
      <c r="AG325" s="231"/>
      <c r="AH325" s="209">
        <f>AH326</f>
        <v>14</v>
      </c>
      <c r="AI325" s="209">
        <f>AI326</f>
        <v>6</v>
      </c>
    </row>
    <row r="326" spans="1:35" s="13" customFormat="1" ht="35.1" customHeight="1">
      <c r="A326" s="116"/>
      <c r="B326" s="144" t="s">
        <v>123</v>
      </c>
      <c r="C326" s="194"/>
      <c r="D326" s="192"/>
      <c r="E326" s="119"/>
      <c r="F326" s="192"/>
      <c r="G326" s="210"/>
      <c r="H326" s="211">
        <f t="shared" ref="H326:O326" si="250">SUM(H327:H328,H339)</f>
        <v>59860</v>
      </c>
      <c r="I326" s="211">
        <f t="shared" si="250"/>
        <v>45076</v>
      </c>
      <c r="J326" s="211">
        <f t="shared" si="250"/>
        <v>0</v>
      </c>
      <c r="K326" s="211">
        <f t="shared" si="250"/>
        <v>0</v>
      </c>
      <c r="L326" s="211">
        <f t="shared" si="250"/>
        <v>54177</v>
      </c>
      <c r="M326" s="211">
        <f t="shared" si="250"/>
        <v>54177</v>
      </c>
      <c r="N326" s="211">
        <f t="shared" si="250"/>
        <v>0</v>
      </c>
      <c r="O326" s="211">
        <f t="shared" si="250"/>
        <v>54177</v>
      </c>
      <c r="P326" s="211">
        <f t="shared" ref="P326:AE326" si="251">SUM(P327:P328,P339)</f>
        <v>0</v>
      </c>
      <c r="Q326" s="211">
        <f t="shared" si="251"/>
        <v>0</v>
      </c>
      <c r="R326" s="211">
        <f t="shared" si="251"/>
        <v>0</v>
      </c>
      <c r="S326" s="211">
        <f t="shared" si="251"/>
        <v>0</v>
      </c>
      <c r="T326" s="211">
        <f t="shared" si="251"/>
        <v>0</v>
      </c>
      <c r="U326" s="211">
        <f t="shared" si="251"/>
        <v>0</v>
      </c>
      <c r="V326" s="211">
        <f t="shared" si="251"/>
        <v>0</v>
      </c>
      <c r="W326" s="211">
        <f t="shared" si="251"/>
        <v>0</v>
      </c>
      <c r="X326" s="211">
        <f t="shared" si="251"/>
        <v>0</v>
      </c>
      <c r="Y326" s="211">
        <f t="shared" si="251"/>
        <v>0</v>
      </c>
      <c r="Z326" s="211">
        <f t="shared" si="251"/>
        <v>12733</v>
      </c>
      <c r="AA326" s="211">
        <f t="shared" si="251"/>
        <v>0</v>
      </c>
      <c r="AB326" s="211">
        <f t="shared" si="251"/>
        <v>12733</v>
      </c>
      <c r="AC326" s="211">
        <f t="shared" si="251"/>
        <v>18468</v>
      </c>
      <c r="AD326" s="211">
        <f t="shared" si="251"/>
        <v>0</v>
      </c>
      <c r="AE326" s="211">
        <f t="shared" si="251"/>
        <v>18468</v>
      </c>
      <c r="AF326" s="499"/>
      <c r="AG326" s="232"/>
      <c r="AH326" s="211">
        <f>SUM(AH327:AH328,AH339)</f>
        <v>14</v>
      </c>
      <c r="AI326" s="211">
        <f>SUM(AI327:AI328,AI339)</f>
        <v>6</v>
      </c>
    </row>
    <row r="327" spans="1:35" s="8" customFormat="1" ht="60.75" customHeight="1">
      <c r="A327" s="123">
        <v>1</v>
      </c>
      <c r="B327" s="131" t="s">
        <v>734</v>
      </c>
      <c r="C327" s="66"/>
      <c r="D327" s="146" t="s">
        <v>139</v>
      </c>
      <c r="E327" s="127" t="s">
        <v>735</v>
      </c>
      <c r="F327" s="212" t="s">
        <v>141</v>
      </c>
      <c r="G327" s="149" t="s">
        <v>736</v>
      </c>
      <c r="H327" s="152">
        <v>4409</v>
      </c>
      <c r="I327" s="152">
        <v>4409</v>
      </c>
      <c r="J327" s="221"/>
      <c r="K327" s="221"/>
      <c r="L327" s="152">
        <v>4408</v>
      </c>
      <c r="M327" s="152">
        <f t="shared" si="246"/>
        <v>4408</v>
      </c>
      <c r="N327" s="219"/>
      <c r="O327" s="152">
        <v>4408</v>
      </c>
      <c r="P327" s="150"/>
      <c r="Q327" s="154"/>
      <c r="R327" s="152"/>
      <c r="S327" s="150"/>
      <c r="T327" s="154"/>
      <c r="U327" s="152"/>
      <c r="V327" s="152"/>
      <c r="W327" s="150"/>
      <c r="X327" s="219"/>
      <c r="Y327" s="152"/>
      <c r="Z327" s="159">
        <f t="shared" ref="Z327:Z335" si="252">SUM(AA327:AB327)</f>
        <v>2300</v>
      </c>
      <c r="AA327" s="152"/>
      <c r="AB327" s="152">
        <v>2300</v>
      </c>
      <c r="AC327" s="152">
        <f t="shared" si="247"/>
        <v>2300</v>
      </c>
      <c r="AD327" s="154"/>
      <c r="AE327" s="152">
        <v>2300</v>
      </c>
      <c r="AF327" s="127" t="s">
        <v>367</v>
      </c>
      <c r="AG327" s="66"/>
      <c r="AH327" s="66">
        <v>1</v>
      </c>
      <c r="AI327" s="295"/>
    </row>
    <row r="328" spans="1:35" s="9" customFormat="1" ht="43.5" customHeight="1">
      <c r="A328" s="123">
        <v>2</v>
      </c>
      <c r="B328" s="213" t="s">
        <v>715</v>
      </c>
      <c r="C328" s="73"/>
      <c r="D328" s="202"/>
      <c r="E328" s="201"/>
      <c r="F328" s="202"/>
      <c r="G328" s="183"/>
      <c r="H328" s="214">
        <f t="shared" ref="H328:AE328" si="253">SUM(H329:H338)</f>
        <v>39245</v>
      </c>
      <c r="I328" s="214">
        <f t="shared" si="253"/>
        <v>27755</v>
      </c>
      <c r="J328" s="214">
        <f t="shared" si="253"/>
        <v>0</v>
      </c>
      <c r="K328" s="214">
        <f t="shared" si="253"/>
        <v>0</v>
      </c>
      <c r="L328" s="214">
        <f t="shared" si="253"/>
        <v>36857</v>
      </c>
      <c r="M328" s="214">
        <f t="shared" si="253"/>
        <v>36857</v>
      </c>
      <c r="N328" s="214">
        <f t="shared" si="253"/>
        <v>0</v>
      </c>
      <c r="O328" s="214">
        <f t="shared" si="253"/>
        <v>36857</v>
      </c>
      <c r="P328" s="214">
        <f t="shared" si="253"/>
        <v>0</v>
      </c>
      <c r="Q328" s="214">
        <f t="shared" si="253"/>
        <v>0</v>
      </c>
      <c r="R328" s="214">
        <f t="shared" si="253"/>
        <v>0</v>
      </c>
      <c r="S328" s="214">
        <f t="shared" si="253"/>
        <v>0</v>
      </c>
      <c r="T328" s="214">
        <f t="shared" si="253"/>
        <v>0</v>
      </c>
      <c r="U328" s="214">
        <f t="shared" si="253"/>
        <v>0</v>
      </c>
      <c r="V328" s="214">
        <f t="shared" si="253"/>
        <v>0</v>
      </c>
      <c r="W328" s="214">
        <f t="shared" si="253"/>
        <v>0</v>
      </c>
      <c r="X328" s="214">
        <f t="shared" si="253"/>
        <v>0</v>
      </c>
      <c r="Y328" s="214">
        <f t="shared" si="253"/>
        <v>0</v>
      </c>
      <c r="Z328" s="214">
        <f t="shared" si="253"/>
        <v>10433</v>
      </c>
      <c r="AA328" s="214">
        <f t="shared" si="253"/>
        <v>0</v>
      </c>
      <c r="AB328" s="214">
        <f t="shared" si="253"/>
        <v>10433</v>
      </c>
      <c r="AC328" s="214">
        <f t="shared" si="253"/>
        <v>9554</v>
      </c>
      <c r="AD328" s="214">
        <f t="shared" si="253"/>
        <v>0</v>
      </c>
      <c r="AE328" s="214">
        <f t="shared" si="253"/>
        <v>9554</v>
      </c>
      <c r="AF328" s="75"/>
      <c r="AG328" s="73"/>
      <c r="AH328" s="214">
        <f>SUM(AH329:AH338)</f>
        <v>10</v>
      </c>
      <c r="AI328" s="214">
        <f>SUM(AI329:AI338)</f>
        <v>6</v>
      </c>
    </row>
    <row r="329" spans="1:35" s="9" customFormat="1" ht="43.5" customHeight="1">
      <c r="A329" s="123"/>
      <c r="B329" s="184" t="s">
        <v>737</v>
      </c>
      <c r="C329" s="73"/>
      <c r="D329" s="202"/>
      <c r="E329" s="201"/>
      <c r="F329" s="202"/>
      <c r="G329" s="183"/>
      <c r="H329" s="214"/>
      <c r="I329" s="214"/>
      <c r="J329" s="214"/>
      <c r="K329" s="214"/>
      <c r="L329" s="280">
        <v>2921</v>
      </c>
      <c r="M329" s="152">
        <f t="shared" si="246"/>
        <v>2921</v>
      </c>
      <c r="N329" s="214"/>
      <c r="O329" s="280">
        <v>2921</v>
      </c>
      <c r="P329" s="214"/>
      <c r="Q329" s="214"/>
      <c r="R329" s="214"/>
      <c r="S329" s="214"/>
      <c r="T329" s="214"/>
      <c r="U329" s="214"/>
      <c r="V329" s="214"/>
      <c r="W329" s="214"/>
      <c r="X329" s="214"/>
      <c r="Y329" s="214"/>
      <c r="Z329" s="214"/>
      <c r="AA329" s="214"/>
      <c r="AB329" s="214"/>
      <c r="AC329" s="152">
        <f t="shared" si="247"/>
        <v>0</v>
      </c>
      <c r="AD329" s="214"/>
      <c r="AE329" s="133"/>
      <c r="AF329" s="127" t="s">
        <v>438</v>
      </c>
      <c r="AG329" s="73"/>
      <c r="AH329" s="66">
        <v>1</v>
      </c>
      <c r="AI329" s="295">
        <v>1</v>
      </c>
    </row>
    <row r="330" spans="1:35" s="9" customFormat="1" ht="43.5" customHeight="1">
      <c r="A330" s="123"/>
      <c r="B330" s="184" t="s">
        <v>738</v>
      </c>
      <c r="C330" s="73"/>
      <c r="D330" s="202"/>
      <c r="E330" s="201"/>
      <c r="F330" s="202"/>
      <c r="G330" s="183"/>
      <c r="H330" s="214"/>
      <c r="I330" s="214"/>
      <c r="J330" s="214"/>
      <c r="K330" s="214"/>
      <c r="L330" s="280">
        <v>2168</v>
      </c>
      <c r="M330" s="152">
        <f t="shared" si="246"/>
        <v>2168</v>
      </c>
      <c r="N330" s="214"/>
      <c r="O330" s="280">
        <v>2168</v>
      </c>
      <c r="P330" s="214"/>
      <c r="Q330" s="214"/>
      <c r="R330" s="214"/>
      <c r="S330" s="214"/>
      <c r="T330" s="214"/>
      <c r="U330" s="214"/>
      <c r="V330" s="214"/>
      <c r="W330" s="214"/>
      <c r="X330" s="214"/>
      <c r="Y330" s="214"/>
      <c r="Z330" s="214"/>
      <c r="AA330" s="214"/>
      <c r="AB330" s="214"/>
      <c r="AC330" s="152">
        <f t="shared" si="247"/>
        <v>0</v>
      </c>
      <c r="AD330" s="214"/>
      <c r="AE330" s="133"/>
      <c r="AF330" s="127" t="s">
        <v>438</v>
      </c>
      <c r="AG330" s="73"/>
      <c r="AH330" s="66">
        <v>1</v>
      </c>
      <c r="AI330" s="295">
        <v>1</v>
      </c>
    </row>
    <row r="331" spans="1:35" s="8" customFormat="1" ht="40.15" customHeight="1">
      <c r="A331" s="64"/>
      <c r="B331" s="131" t="s">
        <v>739</v>
      </c>
      <c r="C331" s="66"/>
      <c r="D331" s="146" t="s">
        <v>156</v>
      </c>
      <c r="E331" s="127" t="s">
        <v>740</v>
      </c>
      <c r="F331" s="215" t="s">
        <v>141</v>
      </c>
      <c r="G331" s="127"/>
      <c r="H331" s="152">
        <v>5592</v>
      </c>
      <c r="I331" s="152">
        <v>3989</v>
      </c>
      <c r="J331" s="219"/>
      <c r="K331" s="219"/>
      <c r="L331" s="150">
        <f>M331</f>
        <v>3989</v>
      </c>
      <c r="M331" s="154">
        <f t="shared" si="246"/>
        <v>3989</v>
      </c>
      <c r="N331" s="219"/>
      <c r="O331" s="152">
        <v>3989</v>
      </c>
      <c r="P331" s="154"/>
      <c r="Q331" s="154"/>
      <c r="R331" s="154"/>
      <c r="S331" s="154"/>
      <c r="T331" s="154"/>
      <c r="U331" s="154"/>
      <c r="V331" s="154"/>
      <c r="W331" s="154"/>
      <c r="X331" s="219"/>
      <c r="Y331" s="154"/>
      <c r="Z331" s="159">
        <f t="shared" si="252"/>
        <v>0</v>
      </c>
      <c r="AA331" s="154"/>
      <c r="AB331" s="154"/>
      <c r="AC331" s="152">
        <f t="shared" si="247"/>
        <v>0</v>
      </c>
      <c r="AD331" s="154"/>
      <c r="AE331" s="133"/>
      <c r="AF331" s="127" t="s">
        <v>214</v>
      </c>
      <c r="AG331" s="66"/>
      <c r="AH331" s="66">
        <v>1</v>
      </c>
      <c r="AI331" s="295"/>
    </row>
    <row r="332" spans="1:35" s="8" customFormat="1" ht="40.15" customHeight="1">
      <c r="A332" s="64"/>
      <c r="B332" s="131" t="s">
        <v>741</v>
      </c>
      <c r="C332" s="66"/>
      <c r="D332" s="146" t="s">
        <v>156</v>
      </c>
      <c r="E332" s="127" t="s">
        <v>742</v>
      </c>
      <c r="F332" s="215" t="s">
        <v>141</v>
      </c>
      <c r="G332" s="149" t="s">
        <v>743</v>
      </c>
      <c r="H332" s="152">
        <v>5596</v>
      </c>
      <c r="I332" s="152">
        <v>3912</v>
      </c>
      <c r="J332" s="219"/>
      <c r="K332" s="219"/>
      <c r="L332" s="150">
        <f>M332</f>
        <v>3924</v>
      </c>
      <c r="M332" s="154">
        <f t="shared" si="246"/>
        <v>3924</v>
      </c>
      <c r="N332" s="219"/>
      <c r="O332" s="152">
        <v>3924</v>
      </c>
      <c r="P332" s="154"/>
      <c r="Q332" s="154"/>
      <c r="R332" s="154"/>
      <c r="S332" s="154"/>
      <c r="T332" s="154"/>
      <c r="U332" s="154"/>
      <c r="V332" s="154"/>
      <c r="W332" s="154"/>
      <c r="X332" s="219"/>
      <c r="Y332" s="154"/>
      <c r="Z332" s="159">
        <f t="shared" si="252"/>
        <v>3924</v>
      </c>
      <c r="AA332" s="154"/>
      <c r="AB332" s="152">
        <v>3924</v>
      </c>
      <c r="AC332" s="152">
        <f t="shared" si="247"/>
        <v>3924</v>
      </c>
      <c r="AD332" s="154"/>
      <c r="AE332" s="152">
        <v>3924</v>
      </c>
      <c r="AF332" s="127" t="s">
        <v>214</v>
      </c>
      <c r="AG332" s="66"/>
      <c r="AH332" s="66">
        <v>1</v>
      </c>
      <c r="AI332" s="295"/>
    </row>
    <row r="333" spans="1:35" s="8" customFormat="1" ht="40.15" customHeight="1">
      <c r="A333" s="64"/>
      <c r="B333" s="131" t="s">
        <v>744</v>
      </c>
      <c r="C333" s="66"/>
      <c r="D333" s="146" t="s">
        <v>165</v>
      </c>
      <c r="E333" s="127" t="s">
        <v>745</v>
      </c>
      <c r="F333" s="215" t="s">
        <v>141</v>
      </c>
      <c r="G333" s="149" t="s">
        <v>746</v>
      </c>
      <c r="H333" s="152">
        <v>5284</v>
      </c>
      <c r="I333" s="152">
        <v>3982</v>
      </c>
      <c r="J333" s="219"/>
      <c r="K333" s="219"/>
      <c r="L333" s="150">
        <f>M333</f>
        <v>3982</v>
      </c>
      <c r="M333" s="154">
        <f t="shared" si="246"/>
        <v>3982</v>
      </c>
      <c r="N333" s="219"/>
      <c r="O333" s="152">
        <v>3982</v>
      </c>
      <c r="P333" s="154"/>
      <c r="Q333" s="154"/>
      <c r="R333" s="154"/>
      <c r="S333" s="154"/>
      <c r="T333" s="154"/>
      <c r="U333" s="154"/>
      <c r="V333" s="154"/>
      <c r="W333" s="154"/>
      <c r="X333" s="219"/>
      <c r="Y333" s="154"/>
      <c r="Z333" s="159">
        <f t="shared" si="252"/>
        <v>1179</v>
      </c>
      <c r="AA333" s="154"/>
      <c r="AB333" s="154">
        <v>1179</v>
      </c>
      <c r="AC333" s="152">
        <f t="shared" si="247"/>
        <v>1500</v>
      </c>
      <c r="AD333" s="154"/>
      <c r="AE333" s="133">
        <v>1500</v>
      </c>
      <c r="AF333" s="127" t="s">
        <v>284</v>
      </c>
      <c r="AG333" s="66"/>
      <c r="AH333" s="66">
        <v>1</v>
      </c>
      <c r="AI333" s="295"/>
    </row>
    <row r="334" spans="1:35" s="8" customFormat="1" ht="40.15" customHeight="1">
      <c r="A334" s="64"/>
      <c r="B334" s="131" t="s">
        <v>747</v>
      </c>
      <c r="C334" s="66"/>
      <c r="D334" s="146" t="s">
        <v>165</v>
      </c>
      <c r="E334" s="127" t="s">
        <v>748</v>
      </c>
      <c r="F334" s="215" t="s">
        <v>141</v>
      </c>
      <c r="G334" s="149"/>
      <c r="H334" s="152">
        <v>5627</v>
      </c>
      <c r="I334" s="152">
        <v>4000</v>
      </c>
      <c r="J334" s="219"/>
      <c r="K334" s="219"/>
      <c r="L334" s="150">
        <f>M334</f>
        <v>4000</v>
      </c>
      <c r="M334" s="154">
        <f t="shared" si="246"/>
        <v>4000</v>
      </c>
      <c r="N334" s="219"/>
      <c r="O334" s="216">
        <v>4000</v>
      </c>
      <c r="P334" s="154"/>
      <c r="Q334" s="154"/>
      <c r="R334" s="154"/>
      <c r="S334" s="154"/>
      <c r="T334" s="154"/>
      <c r="U334" s="154"/>
      <c r="V334" s="154"/>
      <c r="W334" s="154"/>
      <c r="X334" s="219"/>
      <c r="Y334" s="154"/>
      <c r="Z334" s="159">
        <f t="shared" si="252"/>
        <v>0</v>
      </c>
      <c r="AA334" s="154"/>
      <c r="AB334" s="154"/>
      <c r="AC334" s="152">
        <f t="shared" si="247"/>
        <v>0</v>
      </c>
      <c r="AD334" s="154"/>
      <c r="AE334" s="133"/>
      <c r="AF334" s="127" t="s">
        <v>284</v>
      </c>
      <c r="AG334" s="66"/>
      <c r="AH334" s="66">
        <v>1</v>
      </c>
      <c r="AI334" s="295">
        <v>1</v>
      </c>
    </row>
    <row r="335" spans="1:35" s="8" customFormat="1" ht="40.15" customHeight="1">
      <c r="A335" s="64"/>
      <c r="B335" s="131" t="s">
        <v>749</v>
      </c>
      <c r="C335" s="66"/>
      <c r="D335" s="146" t="s">
        <v>293</v>
      </c>
      <c r="E335" s="127" t="s">
        <v>750</v>
      </c>
      <c r="F335" s="215" t="s">
        <v>141</v>
      </c>
      <c r="G335" s="149"/>
      <c r="H335" s="152">
        <v>5584</v>
      </c>
      <c r="I335" s="152">
        <v>3741</v>
      </c>
      <c r="J335" s="219"/>
      <c r="K335" s="219"/>
      <c r="L335" s="150">
        <f>M335</f>
        <v>3741</v>
      </c>
      <c r="M335" s="154">
        <f t="shared" si="246"/>
        <v>3741</v>
      </c>
      <c r="N335" s="219"/>
      <c r="O335" s="280">
        <v>3741</v>
      </c>
      <c r="P335" s="154"/>
      <c r="Q335" s="154"/>
      <c r="R335" s="154"/>
      <c r="S335" s="154"/>
      <c r="T335" s="154"/>
      <c r="U335" s="154"/>
      <c r="V335" s="154"/>
      <c r="W335" s="154"/>
      <c r="X335" s="219"/>
      <c r="Y335" s="154"/>
      <c r="Z335" s="159">
        <f t="shared" si="252"/>
        <v>0</v>
      </c>
      <c r="AA335" s="154"/>
      <c r="AB335" s="154"/>
      <c r="AC335" s="152">
        <f t="shared" si="247"/>
        <v>0</v>
      </c>
      <c r="AD335" s="154"/>
      <c r="AE335" s="133"/>
      <c r="AF335" s="127" t="s">
        <v>296</v>
      </c>
      <c r="AG335" s="66"/>
      <c r="AH335" s="66">
        <v>1</v>
      </c>
      <c r="AI335" s="295">
        <v>1</v>
      </c>
    </row>
    <row r="336" spans="1:35" s="8" customFormat="1" ht="40.15" customHeight="1">
      <c r="A336" s="64"/>
      <c r="B336" s="184" t="s">
        <v>751</v>
      </c>
      <c r="C336" s="66"/>
      <c r="D336" s="146"/>
      <c r="E336" s="127"/>
      <c r="F336" s="215"/>
      <c r="G336" s="149"/>
      <c r="H336" s="152"/>
      <c r="I336" s="152"/>
      <c r="J336" s="219"/>
      <c r="K336" s="219"/>
      <c r="L336" s="216">
        <v>3999</v>
      </c>
      <c r="M336" s="154">
        <f t="shared" si="246"/>
        <v>3999</v>
      </c>
      <c r="N336" s="219"/>
      <c r="O336" s="216">
        <v>3999</v>
      </c>
      <c r="P336" s="154"/>
      <c r="Q336" s="154"/>
      <c r="R336" s="154"/>
      <c r="S336" s="154"/>
      <c r="T336" s="154"/>
      <c r="U336" s="154"/>
      <c r="V336" s="154"/>
      <c r="W336" s="154"/>
      <c r="X336" s="219"/>
      <c r="Y336" s="154"/>
      <c r="Z336" s="159"/>
      <c r="AA336" s="154"/>
      <c r="AB336" s="154"/>
      <c r="AC336" s="152">
        <f t="shared" si="247"/>
        <v>0</v>
      </c>
      <c r="AD336" s="154"/>
      <c r="AE336" s="133"/>
      <c r="AF336" s="127" t="s">
        <v>296</v>
      </c>
      <c r="AG336" s="66"/>
      <c r="AH336" s="66">
        <v>1</v>
      </c>
      <c r="AI336" s="295">
        <v>1</v>
      </c>
    </row>
    <row r="337" spans="1:35" s="8" customFormat="1" ht="40.15" customHeight="1">
      <c r="A337" s="64"/>
      <c r="B337" s="131" t="s">
        <v>752</v>
      </c>
      <c r="C337" s="66"/>
      <c r="D337" s="146" t="s">
        <v>73</v>
      </c>
      <c r="E337" s="127" t="s">
        <v>753</v>
      </c>
      <c r="F337" s="215" t="s">
        <v>135</v>
      </c>
      <c r="G337" s="149" t="s">
        <v>754</v>
      </c>
      <c r="H337" s="152">
        <v>5656</v>
      </c>
      <c r="I337" s="152">
        <v>4131</v>
      </c>
      <c r="J337" s="219"/>
      <c r="K337" s="219"/>
      <c r="L337" s="150">
        <f>M337</f>
        <v>4133</v>
      </c>
      <c r="M337" s="154">
        <f t="shared" si="246"/>
        <v>4133</v>
      </c>
      <c r="N337" s="219"/>
      <c r="O337" s="152">
        <v>4133</v>
      </c>
      <c r="P337" s="154"/>
      <c r="Q337" s="154"/>
      <c r="R337" s="154"/>
      <c r="S337" s="154"/>
      <c r="T337" s="154"/>
      <c r="U337" s="154"/>
      <c r="V337" s="154"/>
      <c r="W337" s="154"/>
      <c r="X337" s="219"/>
      <c r="Y337" s="154"/>
      <c r="Z337" s="159">
        <f>SUM(AA337:AB337)</f>
        <v>4130</v>
      </c>
      <c r="AA337" s="154"/>
      <c r="AB337" s="155">
        <v>4130</v>
      </c>
      <c r="AC337" s="152">
        <f t="shared" si="247"/>
        <v>4130</v>
      </c>
      <c r="AD337" s="154"/>
      <c r="AE337" s="155">
        <v>4130</v>
      </c>
      <c r="AF337" s="127" t="s">
        <v>375</v>
      </c>
      <c r="AG337" s="66"/>
      <c r="AH337" s="66">
        <v>1</v>
      </c>
      <c r="AI337" s="295"/>
    </row>
    <row r="338" spans="1:35" s="8" customFormat="1" ht="40.15" customHeight="1">
      <c r="A338" s="64"/>
      <c r="B338" s="131" t="s">
        <v>755</v>
      </c>
      <c r="C338" s="66"/>
      <c r="D338" s="146" t="s">
        <v>73</v>
      </c>
      <c r="E338" s="127" t="s">
        <v>756</v>
      </c>
      <c r="F338" s="215" t="s">
        <v>141</v>
      </c>
      <c r="G338" s="149"/>
      <c r="H338" s="152">
        <v>5906</v>
      </c>
      <c r="I338" s="152">
        <v>4000</v>
      </c>
      <c r="J338" s="219"/>
      <c r="K338" s="219"/>
      <c r="L338" s="150">
        <f>M338</f>
        <v>4000</v>
      </c>
      <c r="M338" s="154">
        <f t="shared" si="246"/>
        <v>4000</v>
      </c>
      <c r="N338" s="219"/>
      <c r="O338" s="152">
        <v>4000</v>
      </c>
      <c r="P338" s="154"/>
      <c r="Q338" s="154"/>
      <c r="R338" s="154"/>
      <c r="S338" s="154"/>
      <c r="T338" s="154"/>
      <c r="U338" s="154"/>
      <c r="V338" s="154"/>
      <c r="W338" s="154"/>
      <c r="X338" s="219"/>
      <c r="Y338" s="154"/>
      <c r="Z338" s="159">
        <f>SUM(AA338:AB338)</f>
        <v>1200</v>
      </c>
      <c r="AA338" s="154"/>
      <c r="AB338" s="154">
        <v>1200</v>
      </c>
      <c r="AC338" s="152">
        <f t="shared" si="247"/>
        <v>0</v>
      </c>
      <c r="AD338" s="154"/>
      <c r="AE338" s="155"/>
      <c r="AF338" s="127" t="s">
        <v>375</v>
      </c>
      <c r="AG338" s="66"/>
      <c r="AH338" s="66">
        <v>1</v>
      </c>
      <c r="AI338" s="295">
        <v>1</v>
      </c>
    </row>
    <row r="339" spans="1:35" s="9" customFormat="1" ht="40.15" customHeight="1">
      <c r="A339" s="116">
        <v>3</v>
      </c>
      <c r="B339" s="178" t="s">
        <v>757</v>
      </c>
      <c r="C339" s="73"/>
      <c r="D339" s="182"/>
      <c r="E339" s="181"/>
      <c r="F339" s="202"/>
      <c r="G339" s="183"/>
      <c r="H339" s="198">
        <f t="shared" ref="H339:O339" si="254">SUM(H340:H342)</f>
        <v>16206</v>
      </c>
      <c r="I339" s="198">
        <f t="shared" si="254"/>
        <v>12912</v>
      </c>
      <c r="J339" s="198">
        <f t="shared" si="254"/>
        <v>0</v>
      </c>
      <c r="K339" s="198">
        <f t="shared" si="254"/>
        <v>0</v>
      </c>
      <c r="L339" s="198">
        <f t="shared" si="254"/>
        <v>12912</v>
      </c>
      <c r="M339" s="198">
        <f t="shared" si="254"/>
        <v>12912</v>
      </c>
      <c r="N339" s="198">
        <f t="shared" si="254"/>
        <v>0</v>
      </c>
      <c r="O339" s="198">
        <f t="shared" si="254"/>
        <v>12912</v>
      </c>
      <c r="P339" s="198">
        <f t="shared" ref="P339:AE339" si="255">SUM(P340:P342)</f>
        <v>0</v>
      </c>
      <c r="Q339" s="198">
        <f t="shared" si="255"/>
        <v>0</v>
      </c>
      <c r="R339" s="198">
        <f t="shared" si="255"/>
        <v>0</v>
      </c>
      <c r="S339" s="198">
        <f t="shared" si="255"/>
        <v>0</v>
      </c>
      <c r="T339" s="198">
        <f t="shared" si="255"/>
        <v>0</v>
      </c>
      <c r="U339" s="198">
        <f t="shared" si="255"/>
        <v>0</v>
      </c>
      <c r="V339" s="198">
        <f t="shared" si="255"/>
        <v>0</v>
      </c>
      <c r="W339" s="198">
        <f t="shared" si="255"/>
        <v>0</v>
      </c>
      <c r="X339" s="198">
        <f t="shared" si="255"/>
        <v>0</v>
      </c>
      <c r="Y339" s="198">
        <f t="shared" si="255"/>
        <v>0</v>
      </c>
      <c r="Z339" s="198">
        <f t="shared" si="255"/>
        <v>0</v>
      </c>
      <c r="AA339" s="198">
        <f t="shared" si="255"/>
        <v>0</v>
      </c>
      <c r="AB339" s="198">
        <f t="shared" si="255"/>
        <v>0</v>
      </c>
      <c r="AC339" s="198">
        <f t="shared" si="255"/>
        <v>6614</v>
      </c>
      <c r="AD339" s="198">
        <f t="shared" si="255"/>
        <v>0</v>
      </c>
      <c r="AE339" s="198">
        <f t="shared" si="255"/>
        <v>6614</v>
      </c>
      <c r="AF339" s="181"/>
      <c r="AG339" s="73"/>
      <c r="AH339" s="198">
        <f>SUM(AH340:AH342)</f>
        <v>3</v>
      </c>
      <c r="AI339" s="198">
        <f>SUM(AI340:AI342)</f>
        <v>0</v>
      </c>
    </row>
    <row r="340" spans="1:35" s="8" customFormat="1" ht="40.15" customHeight="1">
      <c r="A340" s="123">
        <v>1</v>
      </c>
      <c r="B340" s="131" t="s">
        <v>758</v>
      </c>
      <c r="C340" s="66"/>
      <c r="D340" s="146" t="s">
        <v>156</v>
      </c>
      <c r="E340" s="127" t="s">
        <v>759</v>
      </c>
      <c r="F340" s="146" t="s">
        <v>135</v>
      </c>
      <c r="G340" s="149"/>
      <c r="H340" s="152">
        <v>8066</v>
      </c>
      <c r="I340" s="152">
        <v>6298</v>
      </c>
      <c r="J340" s="221"/>
      <c r="K340" s="221"/>
      <c r="L340" s="152">
        <v>6298</v>
      </c>
      <c r="M340" s="152">
        <f>SUM(N340:O340)</f>
        <v>6298</v>
      </c>
      <c r="N340" s="219"/>
      <c r="O340" s="280">
        <v>6298</v>
      </c>
      <c r="P340" s="150"/>
      <c r="Q340" s="154"/>
      <c r="R340" s="152"/>
      <c r="S340" s="150"/>
      <c r="T340" s="154"/>
      <c r="U340" s="152"/>
      <c r="V340" s="152"/>
      <c r="W340" s="150"/>
      <c r="X340" s="219"/>
      <c r="Y340" s="152"/>
      <c r="Z340" s="159">
        <f t="shared" ref="Z340:Z342" si="256">SUM(AA340:AB340)</f>
        <v>0</v>
      </c>
      <c r="AA340" s="152"/>
      <c r="AB340" s="152"/>
      <c r="AC340" s="152">
        <f t="shared" ref="AC340:AC342" si="257">SUM(AD340:AE340)</f>
        <v>0</v>
      </c>
      <c r="AD340" s="154"/>
      <c r="AE340" s="133"/>
      <c r="AF340" s="127" t="s">
        <v>214</v>
      </c>
      <c r="AG340" s="66"/>
      <c r="AH340" s="66">
        <v>1</v>
      </c>
      <c r="AI340" s="295"/>
    </row>
    <row r="341" spans="1:35" s="8" customFormat="1" ht="40.15" customHeight="1">
      <c r="A341" s="123">
        <v>2</v>
      </c>
      <c r="B341" s="131" t="s">
        <v>760</v>
      </c>
      <c r="C341" s="66"/>
      <c r="D341" s="146" t="s">
        <v>302</v>
      </c>
      <c r="E341" s="127" t="s">
        <v>761</v>
      </c>
      <c r="F341" s="146" t="s">
        <v>141</v>
      </c>
      <c r="G341" s="149" t="s">
        <v>762</v>
      </c>
      <c r="H341" s="152">
        <v>4704</v>
      </c>
      <c r="I341" s="152">
        <v>3823</v>
      </c>
      <c r="J341" s="221"/>
      <c r="K341" s="221"/>
      <c r="L341" s="280">
        <v>3823</v>
      </c>
      <c r="M341" s="152">
        <f>SUM(N341:O341)</f>
        <v>3823</v>
      </c>
      <c r="N341" s="219"/>
      <c r="O341" s="280">
        <v>3823</v>
      </c>
      <c r="P341" s="150"/>
      <c r="Q341" s="154"/>
      <c r="R341" s="152"/>
      <c r="S341" s="150"/>
      <c r="T341" s="154"/>
      <c r="U341" s="152"/>
      <c r="V341" s="152"/>
      <c r="W341" s="150"/>
      <c r="X341" s="219"/>
      <c r="Y341" s="152"/>
      <c r="Z341" s="159">
        <f t="shared" si="256"/>
        <v>0</v>
      </c>
      <c r="AA341" s="152"/>
      <c r="AB341" s="152"/>
      <c r="AC341" s="152">
        <f t="shared" si="257"/>
        <v>3823</v>
      </c>
      <c r="AD341" s="154"/>
      <c r="AE341" s="133">
        <v>3823</v>
      </c>
      <c r="AF341" s="127" t="s">
        <v>305</v>
      </c>
      <c r="AG341" s="66"/>
      <c r="AH341" s="66">
        <v>1</v>
      </c>
      <c r="AI341" s="295"/>
    </row>
    <row r="342" spans="1:35" s="8" customFormat="1" ht="40.15" customHeight="1">
      <c r="A342" s="123">
        <v>3</v>
      </c>
      <c r="B342" s="131" t="s">
        <v>763</v>
      </c>
      <c r="C342" s="66"/>
      <c r="D342" s="146" t="s">
        <v>302</v>
      </c>
      <c r="E342" s="127" t="s">
        <v>764</v>
      </c>
      <c r="F342" s="146" t="s">
        <v>141</v>
      </c>
      <c r="G342" s="149" t="s">
        <v>765</v>
      </c>
      <c r="H342" s="152">
        <v>3436</v>
      </c>
      <c r="I342" s="152">
        <v>2791</v>
      </c>
      <c r="J342" s="221"/>
      <c r="K342" s="221"/>
      <c r="L342" s="280">
        <v>2791</v>
      </c>
      <c r="M342" s="152">
        <f>SUM(N342:O342)</f>
        <v>2791</v>
      </c>
      <c r="N342" s="219"/>
      <c r="O342" s="280">
        <v>2791</v>
      </c>
      <c r="P342" s="150"/>
      <c r="Q342" s="154"/>
      <c r="R342" s="152"/>
      <c r="S342" s="150"/>
      <c r="T342" s="154"/>
      <c r="U342" s="152"/>
      <c r="V342" s="152"/>
      <c r="W342" s="150"/>
      <c r="X342" s="219"/>
      <c r="Y342" s="152"/>
      <c r="Z342" s="159">
        <f t="shared" si="256"/>
        <v>0</v>
      </c>
      <c r="AA342" s="152"/>
      <c r="AB342" s="152"/>
      <c r="AC342" s="152">
        <f t="shared" si="257"/>
        <v>2791</v>
      </c>
      <c r="AD342" s="154"/>
      <c r="AE342" s="133">
        <v>2791</v>
      </c>
      <c r="AF342" s="127" t="s">
        <v>305</v>
      </c>
      <c r="AG342" s="66"/>
      <c r="AH342" s="66">
        <v>1</v>
      </c>
      <c r="AI342" s="295"/>
    </row>
    <row r="343" spans="1:35" s="16" customFormat="1" ht="52.15" customHeight="1">
      <c r="A343" s="134" t="s">
        <v>766</v>
      </c>
      <c r="B343" s="135" t="s">
        <v>767</v>
      </c>
      <c r="C343" s="134"/>
      <c r="D343" s="134"/>
      <c r="E343" s="107"/>
      <c r="F343" s="134"/>
      <c r="G343" s="107"/>
      <c r="H343" s="207">
        <f t="shared" ref="H343:O343" si="258">H344</f>
        <v>87179</v>
      </c>
      <c r="I343" s="207">
        <f t="shared" si="258"/>
        <v>87179</v>
      </c>
      <c r="J343" s="207">
        <f t="shared" si="258"/>
        <v>0</v>
      </c>
      <c r="K343" s="207">
        <f t="shared" si="258"/>
        <v>0</v>
      </c>
      <c r="L343" s="207">
        <f t="shared" si="258"/>
        <v>87779</v>
      </c>
      <c r="M343" s="207">
        <f t="shared" si="258"/>
        <v>87049</v>
      </c>
      <c r="N343" s="207">
        <f t="shared" si="258"/>
        <v>87049</v>
      </c>
      <c r="O343" s="207">
        <f t="shared" si="258"/>
        <v>0</v>
      </c>
      <c r="P343" s="207">
        <f t="shared" ref="P343:AE343" si="259">P344</f>
        <v>50000</v>
      </c>
      <c r="Q343" s="207">
        <f t="shared" si="259"/>
        <v>50000</v>
      </c>
      <c r="R343" s="207">
        <f t="shared" si="259"/>
        <v>0</v>
      </c>
      <c r="S343" s="207">
        <f t="shared" si="259"/>
        <v>50000</v>
      </c>
      <c r="T343" s="207">
        <f t="shared" si="259"/>
        <v>50000</v>
      </c>
      <c r="U343" s="207">
        <f t="shared" si="259"/>
        <v>0</v>
      </c>
      <c r="V343" s="207">
        <f t="shared" si="259"/>
        <v>51128</v>
      </c>
      <c r="W343" s="207">
        <f t="shared" si="259"/>
        <v>51128</v>
      </c>
      <c r="X343" s="207">
        <f t="shared" si="259"/>
        <v>51128</v>
      </c>
      <c r="Y343" s="207">
        <f t="shared" si="259"/>
        <v>0</v>
      </c>
      <c r="Z343" s="207">
        <f t="shared" si="259"/>
        <v>0</v>
      </c>
      <c r="AA343" s="207">
        <f t="shared" si="259"/>
        <v>0</v>
      </c>
      <c r="AB343" s="207">
        <f t="shared" si="259"/>
        <v>0</v>
      </c>
      <c r="AC343" s="207">
        <f t="shared" si="259"/>
        <v>20000</v>
      </c>
      <c r="AD343" s="207">
        <f t="shared" si="259"/>
        <v>20000</v>
      </c>
      <c r="AE343" s="207">
        <f t="shared" si="259"/>
        <v>0</v>
      </c>
      <c r="AF343" s="421"/>
      <c r="AG343" s="422"/>
      <c r="AH343" s="207">
        <f>AH344</f>
        <v>2</v>
      </c>
      <c r="AI343" s="207">
        <f t="shared" ref="AI343:AI345" si="260">AI344</f>
        <v>0</v>
      </c>
    </row>
    <row r="344" spans="1:35" s="18" customFormat="1" ht="34.15" customHeight="1">
      <c r="A344" s="140" t="s">
        <v>118</v>
      </c>
      <c r="B344" s="109" t="s">
        <v>120</v>
      </c>
      <c r="C344" s="177"/>
      <c r="D344" s="177"/>
      <c r="E344" s="112"/>
      <c r="F344" s="177"/>
      <c r="G344" s="112"/>
      <c r="H344" s="239">
        <f t="shared" ref="H344:O344" si="261">H345</f>
        <v>87179</v>
      </c>
      <c r="I344" s="239">
        <f t="shared" si="261"/>
        <v>87179</v>
      </c>
      <c r="J344" s="239">
        <f t="shared" si="261"/>
        <v>0</v>
      </c>
      <c r="K344" s="239">
        <f t="shared" si="261"/>
        <v>0</v>
      </c>
      <c r="L344" s="239">
        <f t="shared" si="261"/>
        <v>87779</v>
      </c>
      <c r="M344" s="239">
        <f t="shared" si="261"/>
        <v>87049</v>
      </c>
      <c r="N344" s="239">
        <f t="shared" si="261"/>
        <v>87049</v>
      </c>
      <c r="O344" s="239">
        <f t="shared" si="261"/>
        <v>0</v>
      </c>
      <c r="P344" s="239">
        <f t="shared" ref="P344:AE344" si="262">P345</f>
        <v>50000</v>
      </c>
      <c r="Q344" s="239">
        <f t="shared" si="262"/>
        <v>50000</v>
      </c>
      <c r="R344" s="239">
        <f t="shared" si="262"/>
        <v>0</v>
      </c>
      <c r="S344" s="239">
        <f t="shared" si="262"/>
        <v>50000</v>
      </c>
      <c r="T344" s="239">
        <f t="shared" si="262"/>
        <v>50000</v>
      </c>
      <c r="U344" s="239">
        <f t="shared" si="262"/>
        <v>0</v>
      </c>
      <c r="V344" s="239">
        <f t="shared" si="262"/>
        <v>51128</v>
      </c>
      <c r="W344" s="239">
        <f t="shared" si="262"/>
        <v>51128</v>
      </c>
      <c r="X344" s="239">
        <f t="shared" si="262"/>
        <v>51128</v>
      </c>
      <c r="Y344" s="239">
        <f t="shared" si="262"/>
        <v>0</v>
      </c>
      <c r="Z344" s="239">
        <f t="shared" si="262"/>
        <v>0</v>
      </c>
      <c r="AA344" s="239">
        <f t="shared" si="262"/>
        <v>0</v>
      </c>
      <c r="AB344" s="239">
        <f t="shared" si="262"/>
        <v>0</v>
      </c>
      <c r="AC344" s="239">
        <f t="shared" si="262"/>
        <v>20000</v>
      </c>
      <c r="AD344" s="239">
        <f t="shared" si="262"/>
        <v>20000</v>
      </c>
      <c r="AE344" s="239">
        <f t="shared" si="262"/>
        <v>0</v>
      </c>
      <c r="AF344" s="423"/>
      <c r="AG344" s="424"/>
      <c r="AH344" s="239">
        <f t="shared" ref="AH344:AH349" si="263">AH345</f>
        <v>2</v>
      </c>
      <c r="AI344" s="239">
        <f t="shared" si="260"/>
        <v>0</v>
      </c>
    </row>
    <row r="345" spans="1:35" s="18" customFormat="1" ht="34.15" customHeight="1">
      <c r="A345" s="587" t="s">
        <v>19</v>
      </c>
      <c r="B345" s="141" t="s">
        <v>124</v>
      </c>
      <c r="C345" s="177"/>
      <c r="D345" s="177"/>
      <c r="E345" s="112"/>
      <c r="F345" s="177"/>
      <c r="G345" s="112"/>
      <c r="H345" s="239">
        <f t="shared" ref="H345:O345" si="264">H346</f>
        <v>87179</v>
      </c>
      <c r="I345" s="239">
        <f t="shared" si="264"/>
        <v>87179</v>
      </c>
      <c r="J345" s="239">
        <f t="shared" si="264"/>
        <v>0</v>
      </c>
      <c r="K345" s="239">
        <f t="shared" si="264"/>
        <v>0</v>
      </c>
      <c r="L345" s="239">
        <f t="shared" si="264"/>
        <v>87779</v>
      </c>
      <c r="M345" s="239">
        <f t="shared" si="264"/>
        <v>87049</v>
      </c>
      <c r="N345" s="239">
        <f t="shared" si="264"/>
        <v>87049</v>
      </c>
      <c r="O345" s="239">
        <f t="shared" si="264"/>
        <v>0</v>
      </c>
      <c r="P345" s="239">
        <f t="shared" ref="P345:AE345" si="265">P346</f>
        <v>50000</v>
      </c>
      <c r="Q345" s="239">
        <f t="shared" si="265"/>
        <v>50000</v>
      </c>
      <c r="R345" s="239">
        <f t="shared" si="265"/>
        <v>0</v>
      </c>
      <c r="S345" s="239">
        <f t="shared" si="265"/>
        <v>50000</v>
      </c>
      <c r="T345" s="239">
        <f t="shared" si="265"/>
        <v>50000</v>
      </c>
      <c r="U345" s="239">
        <f t="shared" si="265"/>
        <v>0</v>
      </c>
      <c r="V345" s="239">
        <f t="shared" si="265"/>
        <v>51128</v>
      </c>
      <c r="W345" s="239">
        <f t="shared" si="265"/>
        <v>51128</v>
      </c>
      <c r="X345" s="239">
        <f t="shared" si="265"/>
        <v>51128</v>
      </c>
      <c r="Y345" s="239">
        <f t="shared" si="265"/>
        <v>0</v>
      </c>
      <c r="Z345" s="239">
        <f t="shared" si="265"/>
        <v>0</v>
      </c>
      <c r="AA345" s="239">
        <f t="shared" si="265"/>
        <v>0</v>
      </c>
      <c r="AB345" s="239">
        <f t="shared" si="265"/>
        <v>0</v>
      </c>
      <c r="AC345" s="239">
        <f t="shared" si="265"/>
        <v>20000</v>
      </c>
      <c r="AD345" s="239">
        <f t="shared" si="265"/>
        <v>20000</v>
      </c>
      <c r="AE345" s="239">
        <f t="shared" si="265"/>
        <v>0</v>
      </c>
      <c r="AF345" s="423"/>
      <c r="AG345" s="424"/>
      <c r="AH345" s="239">
        <f t="shared" si="263"/>
        <v>2</v>
      </c>
      <c r="AI345" s="239">
        <f t="shared" si="260"/>
        <v>0</v>
      </c>
    </row>
    <row r="346" spans="1:35" s="482" customFormat="1" ht="34.15" customHeight="1">
      <c r="A346" s="143" t="s">
        <v>130</v>
      </c>
      <c r="B346" s="117" t="s">
        <v>123</v>
      </c>
      <c r="C346" s="192"/>
      <c r="D346" s="192"/>
      <c r="E346" s="119"/>
      <c r="F346" s="192"/>
      <c r="G346" s="119"/>
      <c r="H346" s="193">
        <f t="shared" ref="H346:O346" si="266">SUM(H347:H348)</f>
        <v>87179</v>
      </c>
      <c r="I346" s="193">
        <f t="shared" si="266"/>
        <v>87179</v>
      </c>
      <c r="J346" s="193">
        <f t="shared" si="266"/>
        <v>0</v>
      </c>
      <c r="K346" s="193">
        <f t="shared" si="266"/>
        <v>0</v>
      </c>
      <c r="L346" s="193">
        <f t="shared" si="266"/>
        <v>87779</v>
      </c>
      <c r="M346" s="193">
        <f t="shared" si="266"/>
        <v>87049</v>
      </c>
      <c r="N346" s="193">
        <f t="shared" si="266"/>
        <v>87049</v>
      </c>
      <c r="O346" s="193">
        <f t="shared" si="266"/>
        <v>0</v>
      </c>
      <c r="P346" s="193">
        <f t="shared" ref="P346:AE346" si="267">SUM(P347:P348)</f>
        <v>50000</v>
      </c>
      <c r="Q346" s="193">
        <f t="shared" si="267"/>
        <v>50000</v>
      </c>
      <c r="R346" s="193">
        <f t="shared" si="267"/>
        <v>0</v>
      </c>
      <c r="S346" s="193">
        <f t="shared" si="267"/>
        <v>50000</v>
      </c>
      <c r="T346" s="193">
        <f t="shared" si="267"/>
        <v>50000</v>
      </c>
      <c r="U346" s="193">
        <f t="shared" si="267"/>
        <v>0</v>
      </c>
      <c r="V346" s="193">
        <f t="shared" si="267"/>
        <v>51128</v>
      </c>
      <c r="W346" s="193">
        <f t="shared" si="267"/>
        <v>51128</v>
      </c>
      <c r="X346" s="193">
        <f t="shared" si="267"/>
        <v>51128</v>
      </c>
      <c r="Y346" s="193">
        <f t="shared" si="267"/>
        <v>0</v>
      </c>
      <c r="Z346" s="193">
        <f t="shared" si="267"/>
        <v>0</v>
      </c>
      <c r="AA346" s="193">
        <f t="shared" si="267"/>
        <v>0</v>
      </c>
      <c r="AB346" s="193">
        <f t="shared" si="267"/>
        <v>0</v>
      </c>
      <c r="AC346" s="193">
        <f t="shared" si="267"/>
        <v>20000</v>
      </c>
      <c r="AD346" s="193">
        <f t="shared" si="267"/>
        <v>20000</v>
      </c>
      <c r="AE346" s="193">
        <f t="shared" si="267"/>
        <v>0</v>
      </c>
      <c r="AF346" s="500"/>
      <c r="AG346" s="490"/>
      <c r="AH346" s="193">
        <f>SUM(AH347:AH348)</f>
        <v>2</v>
      </c>
      <c r="AI346" s="193">
        <f>SUM(AI347:AI348)</f>
        <v>0</v>
      </c>
    </row>
    <row r="347" spans="1:35" s="296" customFormat="1" ht="87" customHeight="1">
      <c r="A347" s="146">
        <v>1</v>
      </c>
      <c r="B347" s="131" t="s">
        <v>768</v>
      </c>
      <c r="C347" s="127"/>
      <c r="D347" s="127" t="s">
        <v>133</v>
      </c>
      <c r="E347" s="127" t="s">
        <v>678</v>
      </c>
      <c r="F347" s="127" t="s">
        <v>141</v>
      </c>
      <c r="G347" s="149" t="s">
        <v>769</v>
      </c>
      <c r="H347" s="152">
        <v>43584</v>
      </c>
      <c r="I347" s="152">
        <v>43584</v>
      </c>
      <c r="J347" s="152"/>
      <c r="K347" s="337"/>
      <c r="L347" s="152">
        <v>43832</v>
      </c>
      <c r="M347" s="152">
        <f>SUM(N347:O347)</f>
        <v>43571</v>
      </c>
      <c r="N347" s="224">
        <v>43571</v>
      </c>
      <c r="O347" s="152"/>
      <c r="P347" s="152">
        <f>SUM(Q347:R347)</f>
        <v>20000</v>
      </c>
      <c r="Q347" s="152">
        <v>20000</v>
      </c>
      <c r="R347" s="152"/>
      <c r="S347" s="152">
        <f>SUM(T347:U347)</f>
        <v>20000</v>
      </c>
      <c r="T347" s="152">
        <v>20000</v>
      </c>
      <c r="U347" s="152"/>
      <c r="V347" s="152">
        <f>564+20000</f>
        <v>20564</v>
      </c>
      <c r="W347" s="152">
        <f>SUM(X347:Y347)</f>
        <v>20564</v>
      </c>
      <c r="X347" s="152">
        <f>564+20000</f>
        <v>20564</v>
      </c>
      <c r="Y347" s="152"/>
      <c r="Z347" s="159">
        <f>SUM(AA347:AB347)</f>
        <v>0</v>
      </c>
      <c r="AA347" s="152"/>
      <c r="AB347" s="152"/>
      <c r="AC347" s="152">
        <f>SUM(AD347:AE347)</f>
        <v>10000</v>
      </c>
      <c r="AD347" s="155">
        <v>10000</v>
      </c>
      <c r="AE347" s="152"/>
      <c r="AF347" s="145" t="s">
        <v>770</v>
      </c>
      <c r="AG347" s="155"/>
      <c r="AH347" s="155">
        <v>1</v>
      </c>
      <c r="AI347" s="432"/>
    </row>
    <row r="348" spans="1:35" s="296" customFormat="1" ht="87" customHeight="1">
      <c r="A348" s="146" t="s">
        <v>143</v>
      </c>
      <c r="B348" s="131" t="s">
        <v>771</v>
      </c>
      <c r="C348" s="127"/>
      <c r="D348" s="127" t="s">
        <v>133</v>
      </c>
      <c r="E348" s="127" t="s">
        <v>678</v>
      </c>
      <c r="F348" s="127" t="s">
        <v>141</v>
      </c>
      <c r="G348" s="149" t="s">
        <v>772</v>
      </c>
      <c r="H348" s="152">
        <v>43595</v>
      </c>
      <c r="I348" s="152">
        <v>43595</v>
      </c>
      <c r="J348" s="152"/>
      <c r="K348" s="337"/>
      <c r="L348" s="152">
        <v>43947</v>
      </c>
      <c r="M348" s="152">
        <f>SUM(N348:O348)</f>
        <v>43478</v>
      </c>
      <c r="N348" s="224">
        <v>43478</v>
      </c>
      <c r="O348" s="152"/>
      <c r="P348" s="152">
        <f>SUM(Q348:R348)</f>
        <v>30000</v>
      </c>
      <c r="Q348" s="152">
        <v>30000</v>
      </c>
      <c r="R348" s="152"/>
      <c r="S348" s="152">
        <f>SUM(T348:U348)</f>
        <v>30000</v>
      </c>
      <c r="T348" s="152">
        <v>30000</v>
      </c>
      <c r="U348" s="152"/>
      <c r="V348" s="152">
        <f>564+30000</f>
        <v>30564</v>
      </c>
      <c r="W348" s="152">
        <f>SUM(X348:Y348)</f>
        <v>30564</v>
      </c>
      <c r="X348" s="152">
        <f>564+30000</f>
        <v>30564</v>
      </c>
      <c r="Y348" s="152"/>
      <c r="Z348" s="159">
        <f>SUM(AA348:AB348)</f>
        <v>0</v>
      </c>
      <c r="AA348" s="152"/>
      <c r="AB348" s="152"/>
      <c r="AC348" s="152">
        <f>SUM(AD348:AE348)</f>
        <v>10000</v>
      </c>
      <c r="AD348" s="155">
        <v>10000</v>
      </c>
      <c r="AE348" s="152"/>
      <c r="AF348" s="145" t="s">
        <v>770</v>
      </c>
      <c r="AG348" s="155"/>
      <c r="AH348" s="155">
        <v>1</v>
      </c>
      <c r="AI348" s="432"/>
    </row>
    <row r="349" spans="1:35" s="16" customFormat="1" ht="52.15" customHeight="1">
      <c r="A349" s="134" t="s">
        <v>773</v>
      </c>
      <c r="B349" s="135" t="s">
        <v>774</v>
      </c>
      <c r="C349" s="134"/>
      <c r="D349" s="134"/>
      <c r="E349" s="107"/>
      <c r="F349" s="134"/>
      <c r="G349" s="107"/>
      <c r="H349" s="207">
        <f t="shared" ref="H349:O349" si="268">H350</f>
        <v>601581</v>
      </c>
      <c r="I349" s="207">
        <f t="shared" si="268"/>
        <v>591850</v>
      </c>
      <c r="J349" s="207">
        <f t="shared" si="268"/>
        <v>7000</v>
      </c>
      <c r="K349" s="207">
        <f t="shared" si="268"/>
        <v>7000</v>
      </c>
      <c r="L349" s="207">
        <f t="shared" si="268"/>
        <v>532922</v>
      </c>
      <c r="M349" s="207">
        <f t="shared" si="268"/>
        <v>145202</v>
      </c>
      <c r="N349" s="207">
        <f t="shared" si="268"/>
        <v>110399</v>
      </c>
      <c r="O349" s="207">
        <f t="shared" si="268"/>
        <v>34803</v>
      </c>
      <c r="P349" s="207">
        <f t="shared" ref="P349:AE349" si="269">P350</f>
        <v>11000</v>
      </c>
      <c r="Q349" s="207">
        <f t="shared" si="269"/>
        <v>2172</v>
      </c>
      <c r="R349" s="207">
        <f t="shared" si="269"/>
        <v>8828</v>
      </c>
      <c r="S349" s="207">
        <f t="shared" si="269"/>
        <v>11000</v>
      </c>
      <c r="T349" s="207">
        <f t="shared" si="269"/>
        <v>2172</v>
      </c>
      <c r="U349" s="207">
        <f t="shared" si="269"/>
        <v>8828</v>
      </c>
      <c r="V349" s="207">
        <f t="shared" si="269"/>
        <v>30719</v>
      </c>
      <c r="W349" s="207">
        <f t="shared" si="269"/>
        <v>30719</v>
      </c>
      <c r="X349" s="207">
        <f t="shared" si="269"/>
        <v>2172</v>
      </c>
      <c r="Y349" s="207">
        <f t="shared" si="269"/>
        <v>28547</v>
      </c>
      <c r="Z349" s="207">
        <f t="shared" si="269"/>
        <v>6250</v>
      </c>
      <c r="AA349" s="207">
        <f t="shared" si="269"/>
        <v>0</v>
      </c>
      <c r="AB349" s="207">
        <f t="shared" si="269"/>
        <v>6250</v>
      </c>
      <c r="AC349" s="207">
        <f t="shared" si="269"/>
        <v>116427</v>
      </c>
      <c r="AD349" s="207">
        <f t="shared" si="269"/>
        <v>110177</v>
      </c>
      <c r="AE349" s="207">
        <f t="shared" si="269"/>
        <v>6250</v>
      </c>
      <c r="AF349" s="400"/>
      <c r="AG349" s="108"/>
      <c r="AH349" s="207">
        <f t="shared" si="263"/>
        <v>3</v>
      </c>
      <c r="AI349" s="207">
        <f t="shared" ref="AI349:AI352" si="270">AI350</f>
        <v>0</v>
      </c>
    </row>
    <row r="350" spans="1:35" s="8" customFormat="1" ht="35.1" customHeight="1">
      <c r="A350" s="64" t="s">
        <v>118</v>
      </c>
      <c r="B350" s="109" t="s">
        <v>120</v>
      </c>
      <c r="C350" s="66"/>
      <c r="D350" s="146"/>
      <c r="E350" s="127"/>
      <c r="F350" s="146"/>
      <c r="G350" s="149"/>
      <c r="H350" s="209">
        <f t="shared" ref="H350:O350" si="271">H351+H354</f>
        <v>601581</v>
      </c>
      <c r="I350" s="209">
        <f t="shared" si="271"/>
        <v>591850</v>
      </c>
      <c r="J350" s="209">
        <f t="shared" si="271"/>
        <v>7000</v>
      </c>
      <c r="K350" s="209">
        <f t="shared" si="271"/>
        <v>7000</v>
      </c>
      <c r="L350" s="209">
        <f t="shared" si="271"/>
        <v>532922</v>
      </c>
      <c r="M350" s="209">
        <f t="shared" si="271"/>
        <v>145202</v>
      </c>
      <c r="N350" s="209">
        <f t="shared" si="271"/>
        <v>110399</v>
      </c>
      <c r="O350" s="209">
        <f t="shared" si="271"/>
        <v>34803</v>
      </c>
      <c r="P350" s="209">
        <f t="shared" ref="P350:AE350" si="272">P351+P354</f>
        <v>11000</v>
      </c>
      <c r="Q350" s="209">
        <f t="shared" si="272"/>
        <v>2172</v>
      </c>
      <c r="R350" s="209">
        <f t="shared" si="272"/>
        <v>8828</v>
      </c>
      <c r="S350" s="209">
        <f t="shared" si="272"/>
        <v>11000</v>
      </c>
      <c r="T350" s="209">
        <f t="shared" si="272"/>
        <v>2172</v>
      </c>
      <c r="U350" s="209">
        <f t="shared" si="272"/>
        <v>8828</v>
      </c>
      <c r="V350" s="209">
        <f t="shared" si="272"/>
        <v>30719</v>
      </c>
      <c r="W350" s="209">
        <f t="shared" si="272"/>
        <v>30719</v>
      </c>
      <c r="X350" s="209">
        <f t="shared" si="272"/>
        <v>2172</v>
      </c>
      <c r="Y350" s="209">
        <f t="shared" si="272"/>
        <v>28547</v>
      </c>
      <c r="Z350" s="209">
        <f t="shared" si="272"/>
        <v>6250</v>
      </c>
      <c r="AA350" s="209">
        <f t="shared" si="272"/>
        <v>0</v>
      </c>
      <c r="AB350" s="209">
        <f t="shared" si="272"/>
        <v>6250</v>
      </c>
      <c r="AC350" s="209">
        <f t="shared" si="272"/>
        <v>116427</v>
      </c>
      <c r="AD350" s="209">
        <f t="shared" si="272"/>
        <v>110177</v>
      </c>
      <c r="AE350" s="209">
        <f t="shared" si="272"/>
        <v>6250</v>
      </c>
      <c r="AF350" s="127"/>
      <c r="AG350" s="66"/>
      <c r="AH350" s="209">
        <f>AH351+AH354</f>
        <v>3</v>
      </c>
      <c r="AI350" s="209">
        <f>AI351+AI354</f>
        <v>0</v>
      </c>
    </row>
    <row r="351" spans="1:35" s="12" customFormat="1" ht="35.1" customHeight="1">
      <c r="A351" s="587" t="s">
        <v>19</v>
      </c>
      <c r="B351" s="141" t="s">
        <v>121</v>
      </c>
      <c r="C351" s="110"/>
      <c r="D351" s="177"/>
      <c r="E351" s="112"/>
      <c r="F351" s="177"/>
      <c r="G351" s="208"/>
      <c r="H351" s="209">
        <f t="shared" ref="H351:O351" si="273">H352</f>
        <v>48401</v>
      </c>
      <c r="I351" s="209">
        <f t="shared" si="273"/>
        <v>38670</v>
      </c>
      <c r="J351" s="209">
        <f t="shared" si="273"/>
        <v>7000</v>
      </c>
      <c r="K351" s="209">
        <f t="shared" si="273"/>
        <v>7000</v>
      </c>
      <c r="L351" s="209">
        <f t="shared" si="273"/>
        <v>34803</v>
      </c>
      <c r="M351" s="209">
        <f t="shared" si="273"/>
        <v>34803</v>
      </c>
      <c r="N351" s="209">
        <f t="shared" si="273"/>
        <v>0</v>
      </c>
      <c r="O351" s="209">
        <f t="shared" si="273"/>
        <v>34803</v>
      </c>
      <c r="P351" s="209">
        <f t="shared" ref="P351:AE351" si="274">P352</f>
        <v>8828</v>
      </c>
      <c r="Q351" s="209">
        <f t="shared" si="274"/>
        <v>0</v>
      </c>
      <c r="R351" s="209">
        <f t="shared" si="274"/>
        <v>8828</v>
      </c>
      <c r="S351" s="209">
        <f t="shared" si="274"/>
        <v>8828</v>
      </c>
      <c r="T351" s="209">
        <f t="shared" si="274"/>
        <v>0</v>
      </c>
      <c r="U351" s="209">
        <f t="shared" si="274"/>
        <v>8828</v>
      </c>
      <c r="V351" s="209">
        <f t="shared" si="274"/>
        <v>28547</v>
      </c>
      <c r="W351" s="209">
        <f t="shared" si="274"/>
        <v>28547</v>
      </c>
      <c r="X351" s="209">
        <f t="shared" si="274"/>
        <v>0</v>
      </c>
      <c r="Y351" s="209">
        <f t="shared" si="274"/>
        <v>28547</v>
      </c>
      <c r="Z351" s="209">
        <f t="shared" si="274"/>
        <v>6250</v>
      </c>
      <c r="AA351" s="209">
        <f t="shared" si="274"/>
        <v>0</v>
      </c>
      <c r="AB351" s="209">
        <f t="shared" si="274"/>
        <v>6250</v>
      </c>
      <c r="AC351" s="209">
        <f t="shared" si="274"/>
        <v>6250</v>
      </c>
      <c r="AD351" s="209">
        <f t="shared" si="274"/>
        <v>0</v>
      </c>
      <c r="AE351" s="209">
        <f t="shared" si="274"/>
        <v>6250</v>
      </c>
      <c r="AF351" s="112"/>
      <c r="AG351" s="110"/>
      <c r="AH351" s="209">
        <f>AH352</f>
        <v>1</v>
      </c>
      <c r="AI351" s="209">
        <f t="shared" si="270"/>
        <v>0</v>
      </c>
    </row>
    <row r="352" spans="1:35" s="13" customFormat="1" ht="35.1" customHeight="1">
      <c r="A352" s="116"/>
      <c r="B352" s="117" t="s">
        <v>123</v>
      </c>
      <c r="C352" s="194"/>
      <c r="D352" s="192"/>
      <c r="E352" s="119"/>
      <c r="F352" s="192"/>
      <c r="G352" s="210"/>
      <c r="H352" s="211">
        <f t="shared" ref="H352:O352" si="275">H353</f>
        <v>48401</v>
      </c>
      <c r="I352" s="211">
        <f t="shared" si="275"/>
        <v>38670</v>
      </c>
      <c r="J352" s="211">
        <f t="shared" si="275"/>
        <v>7000</v>
      </c>
      <c r="K352" s="211">
        <f t="shared" si="275"/>
        <v>7000</v>
      </c>
      <c r="L352" s="211">
        <f t="shared" si="275"/>
        <v>34803</v>
      </c>
      <c r="M352" s="211">
        <f t="shared" si="275"/>
        <v>34803</v>
      </c>
      <c r="N352" s="211">
        <f t="shared" si="275"/>
        <v>0</v>
      </c>
      <c r="O352" s="211">
        <f t="shared" si="275"/>
        <v>34803</v>
      </c>
      <c r="P352" s="211">
        <f t="shared" ref="P352:AE352" si="276">P353</f>
        <v>8828</v>
      </c>
      <c r="Q352" s="211">
        <f t="shared" si="276"/>
        <v>0</v>
      </c>
      <c r="R352" s="211">
        <f t="shared" si="276"/>
        <v>8828</v>
      </c>
      <c r="S352" s="211">
        <f t="shared" si="276"/>
        <v>8828</v>
      </c>
      <c r="T352" s="211">
        <f t="shared" si="276"/>
        <v>0</v>
      </c>
      <c r="U352" s="211">
        <f t="shared" si="276"/>
        <v>8828</v>
      </c>
      <c r="V352" s="211">
        <f t="shared" si="276"/>
        <v>28547</v>
      </c>
      <c r="W352" s="211">
        <f t="shared" si="276"/>
        <v>28547</v>
      </c>
      <c r="X352" s="211">
        <f t="shared" si="276"/>
        <v>0</v>
      </c>
      <c r="Y352" s="211">
        <f t="shared" si="276"/>
        <v>28547</v>
      </c>
      <c r="Z352" s="211">
        <f t="shared" si="276"/>
        <v>6250</v>
      </c>
      <c r="AA352" s="211">
        <f t="shared" si="276"/>
        <v>0</v>
      </c>
      <c r="AB352" s="211">
        <f t="shared" si="276"/>
        <v>6250</v>
      </c>
      <c r="AC352" s="211">
        <f t="shared" si="276"/>
        <v>6250</v>
      </c>
      <c r="AD352" s="211">
        <f t="shared" si="276"/>
        <v>0</v>
      </c>
      <c r="AE352" s="211">
        <f t="shared" si="276"/>
        <v>6250</v>
      </c>
      <c r="AF352" s="119"/>
      <c r="AG352" s="194"/>
      <c r="AH352" s="211">
        <f>AH353</f>
        <v>1</v>
      </c>
      <c r="AI352" s="211">
        <f t="shared" si="270"/>
        <v>0</v>
      </c>
    </row>
    <row r="353" spans="1:35" s="8" customFormat="1" ht="72" customHeight="1">
      <c r="A353" s="123">
        <v>1</v>
      </c>
      <c r="B353" s="300" t="s">
        <v>775</v>
      </c>
      <c r="C353" s="66"/>
      <c r="D353" s="130" t="s">
        <v>73</v>
      </c>
      <c r="E353" s="188" t="s">
        <v>776</v>
      </c>
      <c r="F353" s="130" t="s">
        <v>628</v>
      </c>
      <c r="G353" s="149" t="s">
        <v>777</v>
      </c>
      <c r="H353" s="281">
        <v>48401</v>
      </c>
      <c r="I353" s="281">
        <v>38670</v>
      </c>
      <c r="J353" s="150">
        <v>7000</v>
      </c>
      <c r="K353" s="150">
        <v>7000</v>
      </c>
      <c r="L353" s="150">
        <f>M353</f>
        <v>34803</v>
      </c>
      <c r="M353" s="223">
        <f>SUM(N353:O353)</f>
        <v>34803</v>
      </c>
      <c r="N353" s="76"/>
      <c r="O353" s="338">
        <v>34803</v>
      </c>
      <c r="P353" s="154">
        <f>SUM(Q353:R353)</f>
        <v>8828</v>
      </c>
      <c r="Q353" s="154"/>
      <c r="R353" s="154">
        <v>8828</v>
      </c>
      <c r="S353" s="154">
        <f>SUM(T353:U353)</f>
        <v>8828</v>
      </c>
      <c r="T353" s="154"/>
      <c r="U353" s="154">
        <v>8828</v>
      </c>
      <c r="V353" s="150">
        <f>19719+8828</f>
        <v>28547</v>
      </c>
      <c r="W353" s="224">
        <f>SUM(X353:Y353)</f>
        <v>28547</v>
      </c>
      <c r="X353" s="150"/>
      <c r="Y353" s="150">
        <f>19719+8828</f>
        <v>28547</v>
      </c>
      <c r="Z353" s="159">
        <f>SUM(AA353:AB353)</f>
        <v>6250</v>
      </c>
      <c r="AA353" s="150"/>
      <c r="AB353" s="154">
        <v>6250</v>
      </c>
      <c r="AC353" s="154">
        <f>SUM(AD353:AE353)</f>
        <v>6250</v>
      </c>
      <c r="AD353" s="154"/>
      <c r="AE353" s="154">
        <v>6250</v>
      </c>
      <c r="AF353" s="145" t="s">
        <v>778</v>
      </c>
      <c r="AG353" s="66"/>
      <c r="AH353" s="66">
        <v>1</v>
      </c>
      <c r="AI353" s="295"/>
    </row>
    <row r="354" spans="1:35" s="12" customFormat="1" ht="35.1" customHeight="1">
      <c r="A354" s="587" t="s">
        <v>23</v>
      </c>
      <c r="B354" s="141" t="s">
        <v>125</v>
      </c>
      <c r="C354" s="110"/>
      <c r="D354" s="177"/>
      <c r="E354" s="112"/>
      <c r="F354" s="177"/>
      <c r="G354" s="208"/>
      <c r="H354" s="209">
        <f t="shared" ref="H354:O354" si="277">H355</f>
        <v>553180</v>
      </c>
      <c r="I354" s="209">
        <f t="shared" si="277"/>
        <v>553180</v>
      </c>
      <c r="J354" s="209">
        <f t="shared" si="277"/>
        <v>0</v>
      </c>
      <c r="K354" s="209">
        <f t="shared" si="277"/>
        <v>0</v>
      </c>
      <c r="L354" s="209">
        <f t="shared" si="277"/>
        <v>498119</v>
      </c>
      <c r="M354" s="209">
        <f t="shared" si="277"/>
        <v>110399</v>
      </c>
      <c r="N354" s="209">
        <f t="shared" si="277"/>
        <v>110399</v>
      </c>
      <c r="O354" s="209">
        <f t="shared" si="277"/>
        <v>0</v>
      </c>
      <c r="P354" s="209">
        <f t="shared" ref="P354:AE354" si="278">P355</f>
        <v>2172</v>
      </c>
      <c r="Q354" s="209">
        <f t="shared" si="278"/>
        <v>2172</v>
      </c>
      <c r="R354" s="209">
        <f t="shared" si="278"/>
        <v>0</v>
      </c>
      <c r="S354" s="209">
        <f t="shared" si="278"/>
        <v>2172</v>
      </c>
      <c r="T354" s="209">
        <f t="shared" si="278"/>
        <v>2172</v>
      </c>
      <c r="U354" s="209">
        <f t="shared" si="278"/>
        <v>0</v>
      </c>
      <c r="V354" s="209">
        <f t="shared" si="278"/>
        <v>2172</v>
      </c>
      <c r="W354" s="209">
        <f t="shared" si="278"/>
        <v>2172</v>
      </c>
      <c r="X354" s="209">
        <f t="shared" si="278"/>
        <v>2172</v>
      </c>
      <c r="Y354" s="209">
        <f t="shared" si="278"/>
        <v>0</v>
      </c>
      <c r="Z354" s="209">
        <f t="shared" si="278"/>
        <v>0</v>
      </c>
      <c r="AA354" s="209">
        <f t="shared" si="278"/>
        <v>0</v>
      </c>
      <c r="AB354" s="209">
        <f t="shared" si="278"/>
        <v>0</v>
      </c>
      <c r="AC354" s="209">
        <f t="shared" si="278"/>
        <v>110177</v>
      </c>
      <c r="AD354" s="209">
        <f t="shared" si="278"/>
        <v>110177</v>
      </c>
      <c r="AE354" s="209">
        <f t="shared" si="278"/>
        <v>0</v>
      </c>
      <c r="AF354" s="112"/>
      <c r="AG354" s="110"/>
      <c r="AH354" s="209">
        <f>AH355</f>
        <v>2</v>
      </c>
      <c r="AI354" s="209">
        <f t="shared" ref="AI354:AI361" si="279">AI355</f>
        <v>0</v>
      </c>
    </row>
    <row r="355" spans="1:35" s="13" customFormat="1" ht="35.1" customHeight="1">
      <c r="A355" s="116"/>
      <c r="B355" s="117" t="s">
        <v>122</v>
      </c>
      <c r="C355" s="194"/>
      <c r="D355" s="192"/>
      <c r="E355" s="119"/>
      <c r="F355" s="192"/>
      <c r="G355" s="210"/>
      <c r="H355" s="211">
        <f t="shared" ref="H355:O355" si="280">SUM(H356:H357)</f>
        <v>553180</v>
      </c>
      <c r="I355" s="211">
        <f t="shared" si="280"/>
        <v>553180</v>
      </c>
      <c r="J355" s="211">
        <f t="shared" si="280"/>
        <v>0</v>
      </c>
      <c r="K355" s="211">
        <f t="shared" si="280"/>
        <v>0</v>
      </c>
      <c r="L355" s="211">
        <f t="shared" si="280"/>
        <v>498119</v>
      </c>
      <c r="M355" s="211">
        <f t="shared" si="280"/>
        <v>110399</v>
      </c>
      <c r="N355" s="211">
        <f t="shared" si="280"/>
        <v>110399</v>
      </c>
      <c r="O355" s="211">
        <f t="shared" si="280"/>
        <v>0</v>
      </c>
      <c r="P355" s="211">
        <f t="shared" ref="P355:AE355" si="281">SUM(P356:P357)</f>
        <v>2172</v>
      </c>
      <c r="Q355" s="211">
        <f t="shared" si="281"/>
        <v>2172</v>
      </c>
      <c r="R355" s="211">
        <f t="shared" si="281"/>
        <v>0</v>
      </c>
      <c r="S355" s="211">
        <f t="shared" si="281"/>
        <v>2172</v>
      </c>
      <c r="T355" s="211">
        <f t="shared" si="281"/>
        <v>2172</v>
      </c>
      <c r="U355" s="211">
        <f t="shared" si="281"/>
        <v>0</v>
      </c>
      <c r="V355" s="211">
        <f t="shared" si="281"/>
        <v>2172</v>
      </c>
      <c r="W355" s="211">
        <f t="shared" si="281"/>
        <v>2172</v>
      </c>
      <c r="X355" s="211">
        <f t="shared" si="281"/>
        <v>2172</v>
      </c>
      <c r="Y355" s="211">
        <f t="shared" si="281"/>
        <v>0</v>
      </c>
      <c r="Z355" s="211">
        <f t="shared" si="281"/>
        <v>0</v>
      </c>
      <c r="AA355" s="211">
        <f t="shared" si="281"/>
        <v>0</v>
      </c>
      <c r="AB355" s="211">
        <f t="shared" si="281"/>
        <v>0</v>
      </c>
      <c r="AC355" s="211">
        <f t="shared" si="281"/>
        <v>110177</v>
      </c>
      <c r="AD355" s="211">
        <f t="shared" si="281"/>
        <v>110177</v>
      </c>
      <c r="AE355" s="211">
        <f t="shared" si="281"/>
        <v>0</v>
      </c>
      <c r="AF355" s="119"/>
      <c r="AG355" s="194"/>
      <c r="AH355" s="211">
        <f>SUM(AH356:AH357)</f>
        <v>2</v>
      </c>
      <c r="AI355" s="211">
        <f>SUM(AI356:AI357)</f>
        <v>0</v>
      </c>
    </row>
    <row r="356" spans="1:35" s="8" customFormat="1" ht="66.75" customHeight="1">
      <c r="A356" s="123">
        <v>1</v>
      </c>
      <c r="B356" s="131" t="s">
        <v>779</v>
      </c>
      <c r="C356" s="66"/>
      <c r="D356" s="146" t="s">
        <v>133</v>
      </c>
      <c r="E356" s="233" t="s">
        <v>780</v>
      </c>
      <c r="F356" s="146" t="s">
        <v>679</v>
      </c>
      <c r="G356" s="149" t="s">
        <v>781</v>
      </c>
      <c r="H356" s="234">
        <v>138185</v>
      </c>
      <c r="I356" s="234">
        <v>138185</v>
      </c>
      <c r="J356" s="281"/>
      <c r="K356" s="281"/>
      <c r="L356" s="370">
        <f>109492+15014</f>
        <v>124506</v>
      </c>
      <c r="M356" s="223">
        <f>SUM(N356:O356)</f>
        <v>109492</v>
      </c>
      <c r="N356" s="338">
        <v>109492</v>
      </c>
      <c r="O356" s="281"/>
      <c r="P356" s="224">
        <f>SUM(Q356:R356)</f>
        <v>222</v>
      </c>
      <c r="Q356" s="338">
        <v>222</v>
      </c>
      <c r="R356" s="152"/>
      <c r="S356" s="224">
        <f>SUM(T356:U356)</f>
        <v>222</v>
      </c>
      <c r="T356" s="338">
        <v>222</v>
      </c>
      <c r="U356" s="152"/>
      <c r="V356" s="338">
        <v>222</v>
      </c>
      <c r="W356" s="224">
        <f>SUM(X356:Y356)</f>
        <v>222</v>
      </c>
      <c r="X356" s="338">
        <v>222</v>
      </c>
      <c r="Y356" s="338"/>
      <c r="Z356" s="159">
        <f>SUM(AA356:AB356)</f>
        <v>0</v>
      </c>
      <c r="AA356" s="152"/>
      <c r="AB356" s="152"/>
      <c r="AC356" s="224">
        <f>SUM(AD356:AE356)</f>
        <v>109270</v>
      </c>
      <c r="AD356" s="152">
        <f>109492-222</f>
        <v>109270</v>
      </c>
      <c r="AE356" s="152"/>
      <c r="AF356" s="127" t="s">
        <v>153</v>
      </c>
      <c r="AG356" s="66"/>
      <c r="AH356" s="66">
        <v>1</v>
      </c>
      <c r="AI356" s="295"/>
    </row>
    <row r="357" spans="1:35" s="8" customFormat="1" ht="71.650000000000006" customHeight="1">
      <c r="A357" s="123">
        <v>2</v>
      </c>
      <c r="B357" s="131" t="s">
        <v>782</v>
      </c>
      <c r="C357" s="66"/>
      <c r="D357" s="146" t="s">
        <v>133</v>
      </c>
      <c r="E357" s="233" t="s">
        <v>783</v>
      </c>
      <c r="F357" s="146" t="s">
        <v>402</v>
      </c>
      <c r="G357" s="233" t="s">
        <v>784</v>
      </c>
      <c r="H357" s="160">
        <v>414995</v>
      </c>
      <c r="I357" s="160">
        <v>414995</v>
      </c>
      <c r="J357" s="219"/>
      <c r="K357" s="219"/>
      <c r="L357" s="370">
        <f>907+372706</f>
        <v>373613</v>
      </c>
      <c r="M357" s="223">
        <f>SUM(N357:O357)</f>
        <v>907</v>
      </c>
      <c r="N357" s="338">
        <v>907</v>
      </c>
      <c r="O357" s="219"/>
      <c r="P357" s="224">
        <f>SUM(Q357:R357)</f>
        <v>1950</v>
      </c>
      <c r="Q357" s="330">
        <v>1950</v>
      </c>
      <c r="R357" s="152"/>
      <c r="S357" s="224">
        <f>SUM(T357:U357)</f>
        <v>1950</v>
      </c>
      <c r="T357" s="330">
        <v>1950</v>
      </c>
      <c r="U357" s="152"/>
      <c r="V357" s="330">
        <v>1950</v>
      </c>
      <c r="W357" s="224">
        <f>SUM(X357:Y357)</f>
        <v>1950</v>
      </c>
      <c r="X357" s="330">
        <v>1950</v>
      </c>
      <c r="Y357" s="330"/>
      <c r="Z357" s="159">
        <f>SUM(AA357:AB357)</f>
        <v>0</v>
      </c>
      <c r="AA357" s="152"/>
      <c r="AB357" s="152"/>
      <c r="AC357" s="224">
        <f>SUM(AD357:AE357)</f>
        <v>907</v>
      </c>
      <c r="AD357" s="152">
        <v>907</v>
      </c>
      <c r="AE357" s="152"/>
      <c r="AF357" s="127" t="s">
        <v>153</v>
      </c>
      <c r="AG357" s="66"/>
      <c r="AH357" s="66">
        <v>1</v>
      </c>
      <c r="AI357" s="295"/>
    </row>
    <row r="358" spans="1:35" s="11" customFormat="1" ht="35.1" customHeight="1">
      <c r="A358" s="104" t="s">
        <v>785</v>
      </c>
      <c r="B358" s="135" t="s">
        <v>786</v>
      </c>
      <c r="C358" s="136"/>
      <c r="D358" s="137"/>
      <c r="E358" s="138"/>
      <c r="F358" s="137"/>
      <c r="G358" s="139"/>
      <c r="H358" s="87">
        <f t="shared" ref="H358:O358" si="282">H359</f>
        <v>182202</v>
      </c>
      <c r="I358" s="87">
        <f t="shared" si="282"/>
        <v>182132</v>
      </c>
      <c r="J358" s="87">
        <f t="shared" si="282"/>
        <v>0</v>
      </c>
      <c r="K358" s="87">
        <f t="shared" si="282"/>
        <v>0</v>
      </c>
      <c r="L358" s="87">
        <f t="shared" si="282"/>
        <v>74917</v>
      </c>
      <c r="M358" s="87">
        <f t="shared" si="282"/>
        <v>74917</v>
      </c>
      <c r="N358" s="87">
        <f t="shared" si="282"/>
        <v>73724</v>
      </c>
      <c r="O358" s="87">
        <f t="shared" si="282"/>
        <v>1193</v>
      </c>
      <c r="P358" s="87">
        <f t="shared" ref="P358:AE358" si="283">P359</f>
        <v>44981</v>
      </c>
      <c r="Q358" s="87">
        <f t="shared" si="283"/>
        <v>14891</v>
      </c>
      <c r="R358" s="87">
        <f t="shared" si="283"/>
        <v>30090</v>
      </c>
      <c r="S358" s="87">
        <f t="shared" si="283"/>
        <v>44981</v>
      </c>
      <c r="T358" s="87">
        <f t="shared" si="283"/>
        <v>14891</v>
      </c>
      <c r="U358" s="87">
        <f t="shared" si="283"/>
        <v>30090</v>
      </c>
      <c r="V358" s="87">
        <f t="shared" si="283"/>
        <v>46638</v>
      </c>
      <c r="W358" s="87">
        <f t="shared" si="283"/>
        <v>46638</v>
      </c>
      <c r="X358" s="87">
        <f t="shared" si="283"/>
        <v>16548</v>
      </c>
      <c r="Y358" s="87">
        <f t="shared" si="283"/>
        <v>30090</v>
      </c>
      <c r="Z358" s="87">
        <f t="shared" si="283"/>
        <v>24742</v>
      </c>
      <c r="AA358" s="87">
        <f t="shared" si="283"/>
        <v>24742</v>
      </c>
      <c r="AB358" s="87">
        <f t="shared" si="283"/>
        <v>0</v>
      </c>
      <c r="AC358" s="87">
        <f t="shared" si="283"/>
        <v>20000</v>
      </c>
      <c r="AD358" s="87">
        <f t="shared" si="283"/>
        <v>0</v>
      </c>
      <c r="AE358" s="87">
        <f t="shared" si="283"/>
        <v>20000</v>
      </c>
      <c r="AF358" s="314"/>
      <c r="AG358" s="87"/>
      <c r="AH358" s="87">
        <f>AH359</f>
        <v>1</v>
      </c>
      <c r="AI358" s="87">
        <f t="shared" si="279"/>
        <v>0</v>
      </c>
    </row>
    <row r="359" spans="1:35" s="8" customFormat="1" ht="35.1" customHeight="1">
      <c r="A359" s="64" t="s">
        <v>118</v>
      </c>
      <c r="B359" s="109" t="s">
        <v>120</v>
      </c>
      <c r="C359" s="70"/>
      <c r="D359" s="110"/>
      <c r="E359" s="111"/>
      <c r="F359" s="110"/>
      <c r="G359" s="68"/>
      <c r="H359" s="69">
        <f t="shared" ref="H359:O359" si="284">H360</f>
        <v>182202</v>
      </c>
      <c r="I359" s="69">
        <f t="shared" si="284"/>
        <v>182132</v>
      </c>
      <c r="J359" s="69">
        <f t="shared" si="284"/>
        <v>0</v>
      </c>
      <c r="K359" s="69">
        <f t="shared" si="284"/>
        <v>0</v>
      </c>
      <c r="L359" s="69">
        <f t="shared" si="284"/>
        <v>74917</v>
      </c>
      <c r="M359" s="69">
        <f t="shared" si="284"/>
        <v>74917</v>
      </c>
      <c r="N359" s="69">
        <f t="shared" si="284"/>
        <v>73724</v>
      </c>
      <c r="O359" s="69">
        <f t="shared" si="284"/>
        <v>1193</v>
      </c>
      <c r="P359" s="69">
        <f t="shared" ref="P359:AE359" si="285">P360</f>
        <v>44981</v>
      </c>
      <c r="Q359" s="69">
        <f t="shared" si="285"/>
        <v>14891</v>
      </c>
      <c r="R359" s="69">
        <f t="shared" si="285"/>
        <v>30090</v>
      </c>
      <c r="S359" s="69">
        <f t="shared" si="285"/>
        <v>44981</v>
      </c>
      <c r="T359" s="69">
        <f t="shared" si="285"/>
        <v>14891</v>
      </c>
      <c r="U359" s="69">
        <f t="shared" si="285"/>
        <v>30090</v>
      </c>
      <c r="V359" s="69">
        <f t="shared" si="285"/>
        <v>46638</v>
      </c>
      <c r="W359" s="69">
        <f t="shared" si="285"/>
        <v>46638</v>
      </c>
      <c r="X359" s="69">
        <f t="shared" si="285"/>
        <v>16548</v>
      </c>
      <c r="Y359" s="69">
        <f t="shared" si="285"/>
        <v>30090</v>
      </c>
      <c r="Z359" s="69">
        <f t="shared" si="285"/>
        <v>24742</v>
      </c>
      <c r="AA359" s="69">
        <f t="shared" si="285"/>
        <v>24742</v>
      </c>
      <c r="AB359" s="69">
        <f t="shared" si="285"/>
        <v>0</v>
      </c>
      <c r="AC359" s="69">
        <f t="shared" si="285"/>
        <v>20000</v>
      </c>
      <c r="AD359" s="69">
        <f t="shared" si="285"/>
        <v>0</v>
      </c>
      <c r="AE359" s="69">
        <f t="shared" si="285"/>
        <v>20000</v>
      </c>
      <c r="AF359" s="311"/>
      <c r="AG359" s="69"/>
      <c r="AH359" s="69">
        <f>AH360</f>
        <v>1</v>
      </c>
      <c r="AI359" s="69">
        <f t="shared" si="279"/>
        <v>0</v>
      </c>
    </row>
    <row r="360" spans="1:35" s="12" customFormat="1" ht="44.1" customHeight="1">
      <c r="A360" s="587" t="s">
        <v>19</v>
      </c>
      <c r="B360" s="141" t="s">
        <v>124</v>
      </c>
      <c r="C360" s="89"/>
      <c r="D360" s="140"/>
      <c r="E360" s="91"/>
      <c r="F360" s="140"/>
      <c r="G360" s="91"/>
      <c r="H360" s="69">
        <f t="shared" ref="H360:O360" si="286">H361</f>
        <v>182202</v>
      </c>
      <c r="I360" s="69">
        <f t="shared" si="286"/>
        <v>182132</v>
      </c>
      <c r="J360" s="69">
        <f t="shared" si="286"/>
        <v>0</v>
      </c>
      <c r="K360" s="69">
        <f t="shared" si="286"/>
        <v>0</v>
      </c>
      <c r="L360" s="69">
        <f t="shared" si="286"/>
        <v>74917</v>
      </c>
      <c r="M360" s="69">
        <f t="shared" si="286"/>
        <v>74917</v>
      </c>
      <c r="N360" s="69">
        <f t="shared" si="286"/>
        <v>73724</v>
      </c>
      <c r="O360" s="69">
        <f t="shared" si="286"/>
        <v>1193</v>
      </c>
      <c r="P360" s="69">
        <f t="shared" ref="P360:AE360" si="287">P361</f>
        <v>44981</v>
      </c>
      <c r="Q360" s="69">
        <f t="shared" si="287"/>
        <v>14891</v>
      </c>
      <c r="R360" s="69">
        <f t="shared" si="287"/>
        <v>30090</v>
      </c>
      <c r="S360" s="69">
        <f t="shared" si="287"/>
        <v>44981</v>
      </c>
      <c r="T360" s="69">
        <f t="shared" si="287"/>
        <v>14891</v>
      </c>
      <c r="U360" s="69">
        <f t="shared" si="287"/>
        <v>30090</v>
      </c>
      <c r="V360" s="69">
        <f t="shared" si="287"/>
        <v>46638</v>
      </c>
      <c r="W360" s="69">
        <f t="shared" si="287"/>
        <v>46638</v>
      </c>
      <c r="X360" s="69">
        <f t="shared" si="287"/>
        <v>16548</v>
      </c>
      <c r="Y360" s="69">
        <f t="shared" si="287"/>
        <v>30090</v>
      </c>
      <c r="Z360" s="69">
        <f t="shared" si="287"/>
        <v>24742</v>
      </c>
      <c r="AA360" s="69">
        <f t="shared" si="287"/>
        <v>24742</v>
      </c>
      <c r="AB360" s="69">
        <f t="shared" si="287"/>
        <v>0</v>
      </c>
      <c r="AC360" s="69">
        <f t="shared" si="287"/>
        <v>20000</v>
      </c>
      <c r="AD360" s="69">
        <f t="shared" si="287"/>
        <v>0</v>
      </c>
      <c r="AE360" s="69">
        <f t="shared" si="287"/>
        <v>20000</v>
      </c>
      <c r="AF360" s="68"/>
      <c r="AG360" s="69"/>
      <c r="AH360" s="69">
        <f t="shared" ref="AH360:AH364" si="288">AH361</f>
        <v>1</v>
      </c>
      <c r="AI360" s="69">
        <f t="shared" si="279"/>
        <v>0</v>
      </c>
    </row>
    <row r="361" spans="1:35" s="13" customFormat="1" ht="35.1" customHeight="1">
      <c r="A361" s="116" t="s">
        <v>130</v>
      </c>
      <c r="B361" s="118" t="s">
        <v>122</v>
      </c>
      <c r="C361" s="144"/>
      <c r="D361" s="143"/>
      <c r="E361" s="386"/>
      <c r="F361" s="143"/>
      <c r="G361" s="386"/>
      <c r="H361" s="142">
        <f t="shared" ref="H361:O361" si="289">H362</f>
        <v>182202</v>
      </c>
      <c r="I361" s="142">
        <f t="shared" si="289"/>
        <v>182132</v>
      </c>
      <c r="J361" s="142">
        <f t="shared" si="289"/>
        <v>0</v>
      </c>
      <c r="K361" s="142">
        <f t="shared" si="289"/>
        <v>0</v>
      </c>
      <c r="L361" s="142">
        <f t="shared" si="289"/>
        <v>74917</v>
      </c>
      <c r="M361" s="142">
        <f t="shared" si="289"/>
        <v>74917</v>
      </c>
      <c r="N361" s="142">
        <f t="shared" si="289"/>
        <v>73724</v>
      </c>
      <c r="O361" s="142">
        <f t="shared" si="289"/>
        <v>1193</v>
      </c>
      <c r="P361" s="142">
        <f t="shared" ref="P361:AE361" si="290">P362</f>
        <v>44981</v>
      </c>
      <c r="Q361" s="142">
        <f t="shared" si="290"/>
        <v>14891</v>
      </c>
      <c r="R361" s="142">
        <f t="shared" si="290"/>
        <v>30090</v>
      </c>
      <c r="S361" s="142">
        <f t="shared" si="290"/>
        <v>44981</v>
      </c>
      <c r="T361" s="142">
        <f t="shared" si="290"/>
        <v>14891</v>
      </c>
      <c r="U361" s="142">
        <f t="shared" si="290"/>
        <v>30090</v>
      </c>
      <c r="V361" s="142">
        <f t="shared" si="290"/>
        <v>46638</v>
      </c>
      <c r="W361" s="142">
        <f t="shared" si="290"/>
        <v>46638</v>
      </c>
      <c r="X361" s="142">
        <f t="shared" si="290"/>
        <v>16548</v>
      </c>
      <c r="Y361" s="142">
        <f t="shared" si="290"/>
        <v>30090</v>
      </c>
      <c r="Z361" s="142">
        <f t="shared" si="290"/>
        <v>24742</v>
      </c>
      <c r="AA361" s="142">
        <f t="shared" si="290"/>
        <v>24742</v>
      </c>
      <c r="AB361" s="142">
        <f t="shared" si="290"/>
        <v>0</v>
      </c>
      <c r="AC361" s="142">
        <f t="shared" si="290"/>
        <v>20000</v>
      </c>
      <c r="AD361" s="142">
        <f t="shared" si="290"/>
        <v>0</v>
      </c>
      <c r="AE361" s="142">
        <f t="shared" si="290"/>
        <v>20000</v>
      </c>
      <c r="AF361" s="402"/>
      <c r="AG361" s="142"/>
      <c r="AH361" s="142">
        <f t="shared" si="288"/>
        <v>1</v>
      </c>
      <c r="AI361" s="142">
        <f t="shared" si="279"/>
        <v>0</v>
      </c>
    </row>
    <row r="362" spans="1:35" s="13" customFormat="1" ht="64.5" customHeight="1">
      <c r="A362" s="123">
        <v>1</v>
      </c>
      <c r="B362" s="244" t="s">
        <v>787</v>
      </c>
      <c r="C362" s="118"/>
      <c r="D362" s="597" t="s">
        <v>788</v>
      </c>
      <c r="E362" s="598" t="s">
        <v>789</v>
      </c>
      <c r="F362" s="597" t="s">
        <v>402</v>
      </c>
      <c r="G362" s="233" t="s">
        <v>790</v>
      </c>
      <c r="H362" s="50">
        <v>182202</v>
      </c>
      <c r="I362" s="50">
        <v>182132</v>
      </c>
      <c r="J362" s="217"/>
      <c r="K362" s="217"/>
      <c r="L362" s="152">
        <f>M362</f>
        <v>74917</v>
      </c>
      <c r="M362" s="150">
        <f>SUM(N362:O362)</f>
        <v>74917</v>
      </c>
      <c r="N362" s="338">
        <v>73724</v>
      </c>
      <c r="O362" s="338">
        <v>1193</v>
      </c>
      <c r="P362" s="50">
        <f>SUM(Q362:R362)</f>
        <v>44981</v>
      </c>
      <c r="Q362" s="395">
        <v>14891</v>
      </c>
      <c r="R362" s="395">
        <v>30090</v>
      </c>
      <c r="S362" s="50">
        <f>SUM(T362:U362)</f>
        <v>44981</v>
      </c>
      <c r="T362" s="222">
        <v>14891</v>
      </c>
      <c r="U362" s="222">
        <v>30090</v>
      </c>
      <c r="V362" s="50">
        <v>46638</v>
      </c>
      <c r="W362" s="50">
        <f>SUM(X362:Y362)</f>
        <v>46638</v>
      </c>
      <c r="X362" s="50">
        <f>1657+14891</f>
        <v>16548</v>
      </c>
      <c r="Y362" s="222">
        <v>30090</v>
      </c>
      <c r="Z362" s="159">
        <f>SUM(AA362:AB362)</f>
        <v>24742</v>
      </c>
      <c r="AA362" s="222">
        <v>24742</v>
      </c>
      <c r="AB362" s="222"/>
      <c r="AC362" s="50">
        <f>SUM(AD362:AE362)</f>
        <v>20000</v>
      </c>
      <c r="AD362" s="222"/>
      <c r="AE362" s="222">
        <v>20000</v>
      </c>
      <c r="AF362" s="425" t="s">
        <v>791</v>
      </c>
      <c r="AG362" s="146"/>
      <c r="AH362" s="66">
        <v>1</v>
      </c>
      <c r="AI362" s="351"/>
    </row>
    <row r="363" spans="1:35" s="16" customFormat="1" ht="52.15" customHeight="1">
      <c r="A363" s="134" t="s">
        <v>792</v>
      </c>
      <c r="B363" s="135" t="s">
        <v>793</v>
      </c>
      <c r="C363" s="134"/>
      <c r="D363" s="134"/>
      <c r="E363" s="107"/>
      <c r="F363" s="134"/>
      <c r="G363" s="107"/>
      <c r="H363" s="207">
        <f t="shared" ref="H363:O363" si="291">SUM(H364,H380,H420,H430,H438,H452)</f>
        <v>22208663</v>
      </c>
      <c r="I363" s="207">
        <f t="shared" si="291"/>
        <v>4756177</v>
      </c>
      <c r="J363" s="207">
        <f t="shared" si="291"/>
        <v>415144</v>
      </c>
      <c r="K363" s="207">
        <f t="shared" si="291"/>
        <v>238932</v>
      </c>
      <c r="L363" s="207">
        <f t="shared" si="291"/>
        <v>14924881</v>
      </c>
      <c r="M363" s="207">
        <f t="shared" si="291"/>
        <v>3910253</v>
      </c>
      <c r="N363" s="207">
        <f t="shared" si="291"/>
        <v>2531331</v>
      </c>
      <c r="O363" s="207">
        <f t="shared" si="291"/>
        <v>1378922</v>
      </c>
      <c r="P363" s="207">
        <f t="shared" ref="P363:AE363" si="292">SUM(P364,P380,P420,P430,P438,P452)</f>
        <v>873430</v>
      </c>
      <c r="Q363" s="207">
        <f t="shared" si="292"/>
        <v>328566</v>
      </c>
      <c r="R363" s="207">
        <f t="shared" si="292"/>
        <v>544864</v>
      </c>
      <c r="S363" s="207">
        <f t="shared" si="292"/>
        <v>873430</v>
      </c>
      <c r="T363" s="207">
        <f t="shared" si="292"/>
        <v>328566</v>
      </c>
      <c r="U363" s="207">
        <f t="shared" si="292"/>
        <v>544864</v>
      </c>
      <c r="V363" s="207">
        <f t="shared" si="292"/>
        <v>2039986</v>
      </c>
      <c r="W363" s="207">
        <f t="shared" si="292"/>
        <v>1285121</v>
      </c>
      <c r="X363" s="207">
        <f t="shared" si="292"/>
        <v>559577</v>
      </c>
      <c r="Y363" s="207">
        <f t="shared" si="292"/>
        <v>737144</v>
      </c>
      <c r="Z363" s="207">
        <f t="shared" si="292"/>
        <v>576531</v>
      </c>
      <c r="AA363" s="207">
        <f t="shared" si="292"/>
        <v>530125</v>
      </c>
      <c r="AB363" s="207">
        <f t="shared" si="292"/>
        <v>46406</v>
      </c>
      <c r="AC363" s="207">
        <f t="shared" si="292"/>
        <v>914806</v>
      </c>
      <c r="AD363" s="207">
        <f t="shared" si="292"/>
        <v>419768</v>
      </c>
      <c r="AE363" s="207">
        <f t="shared" si="292"/>
        <v>495038</v>
      </c>
      <c r="AF363" s="426"/>
      <c r="AG363" s="207"/>
      <c r="AH363" s="207">
        <f>SUM(AH364,AH380,AH420,AH430,AH438,AH452)</f>
        <v>51</v>
      </c>
      <c r="AI363" s="207">
        <f>SUM(AI364,AI380,AI420,AI430,AI438,AI452)</f>
        <v>16</v>
      </c>
    </row>
    <row r="364" spans="1:35" s="17" customFormat="1" ht="52.15" customHeight="1">
      <c r="A364" s="235" t="s">
        <v>794</v>
      </c>
      <c r="B364" s="236" t="s">
        <v>795</v>
      </c>
      <c r="C364" s="235"/>
      <c r="D364" s="235"/>
      <c r="E364" s="237"/>
      <c r="F364" s="235"/>
      <c r="G364" s="237"/>
      <c r="H364" s="238">
        <f t="shared" ref="H364:O364" si="293">H365</f>
        <v>529318</v>
      </c>
      <c r="I364" s="238">
        <f t="shared" si="293"/>
        <v>293229</v>
      </c>
      <c r="J364" s="238">
        <f t="shared" si="293"/>
        <v>169849</v>
      </c>
      <c r="K364" s="238">
        <f t="shared" si="293"/>
        <v>61728</v>
      </c>
      <c r="L364" s="238">
        <f t="shared" si="293"/>
        <v>422536</v>
      </c>
      <c r="M364" s="238">
        <f t="shared" si="293"/>
        <v>211936</v>
      </c>
      <c r="N364" s="238">
        <f t="shared" si="293"/>
        <v>141677</v>
      </c>
      <c r="O364" s="238">
        <f t="shared" si="293"/>
        <v>70259</v>
      </c>
      <c r="P364" s="238">
        <f t="shared" ref="P364:AE364" si="294">P365</f>
        <v>57500</v>
      </c>
      <c r="Q364" s="238">
        <f t="shared" si="294"/>
        <v>20000</v>
      </c>
      <c r="R364" s="238">
        <f t="shared" si="294"/>
        <v>37500</v>
      </c>
      <c r="S364" s="238">
        <f t="shared" si="294"/>
        <v>57500</v>
      </c>
      <c r="T364" s="238">
        <f t="shared" si="294"/>
        <v>20000</v>
      </c>
      <c r="U364" s="238">
        <f t="shared" si="294"/>
        <v>37500</v>
      </c>
      <c r="V364" s="238">
        <f t="shared" si="294"/>
        <v>104737</v>
      </c>
      <c r="W364" s="238">
        <f t="shared" si="294"/>
        <v>104737</v>
      </c>
      <c r="X364" s="238">
        <f t="shared" si="294"/>
        <v>12000</v>
      </c>
      <c r="Y364" s="238">
        <f t="shared" si="294"/>
        <v>92737</v>
      </c>
      <c r="Z364" s="238">
        <f t="shared" si="294"/>
        <v>44717</v>
      </c>
      <c r="AA364" s="238">
        <f t="shared" si="294"/>
        <v>43607</v>
      </c>
      <c r="AB364" s="238">
        <f t="shared" si="294"/>
        <v>1110</v>
      </c>
      <c r="AC364" s="238">
        <f t="shared" si="294"/>
        <v>64937</v>
      </c>
      <c r="AD364" s="427">
        <f t="shared" si="294"/>
        <v>32127</v>
      </c>
      <c r="AE364" s="427">
        <f t="shared" si="294"/>
        <v>32810</v>
      </c>
      <c r="AF364" s="428"/>
      <c r="AG364" s="287"/>
      <c r="AH364" s="238">
        <f t="shared" si="288"/>
        <v>6</v>
      </c>
      <c r="AI364" s="238">
        <f>AI365</f>
        <v>0</v>
      </c>
    </row>
    <row r="365" spans="1:35" s="18" customFormat="1" ht="52.15" customHeight="1">
      <c r="A365" s="177" t="s">
        <v>118</v>
      </c>
      <c r="B365" s="175" t="s">
        <v>120</v>
      </c>
      <c r="C365" s="177"/>
      <c r="D365" s="177"/>
      <c r="E365" s="112"/>
      <c r="F365" s="177"/>
      <c r="G365" s="112"/>
      <c r="H365" s="239">
        <f t="shared" ref="H365:O365" si="295">H366+H371+H377</f>
        <v>529318</v>
      </c>
      <c r="I365" s="239">
        <f t="shared" si="295"/>
        <v>293229</v>
      </c>
      <c r="J365" s="239">
        <f t="shared" si="295"/>
        <v>169849</v>
      </c>
      <c r="K365" s="239">
        <f t="shared" si="295"/>
        <v>61728</v>
      </c>
      <c r="L365" s="239">
        <f t="shared" si="295"/>
        <v>422536</v>
      </c>
      <c r="M365" s="239">
        <f t="shared" si="295"/>
        <v>211936</v>
      </c>
      <c r="N365" s="239">
        <f t="shared" si="295"/>
        <v>141677</v>
      </c>
      <c r="O365" s="239">
        <f t="shared" si="295"/>
        <v>70259</v>
      </c>
      <c r="P365" s="239">
        <f t="shared" ref="P365:AE365" si="296">P366+P371+P377</f>
        <v>57500</v>
      </c>
      <c r="Q365" s="239">
        <f t="shared" si="296"/>
        <v>20000</v>
      </c>
      <c r="R365" s="239">
        <f t="shared" si="296"/>
        <v>37500</v>
      </c>
      <c r="S365" s="239">
        <f t="shared" si="296"/>
        <v>57500</v>
      </c>
      <c r="T365" s="239">
        <f t="shared" si="296"/>
        <v>20000</v>
      </c>
      <c r="U365" s="239">
        <f t="shared" si="296"/>
        <v>37500</v>
      </c>
      <c r="V365" s="239">
        <f t="shared" si="296"/>
        <v>104737</v>
      </c>
      <c r="W365" s="239">
        <f t="shared" si="296"/>
        <v>104737</v>
      </c>
      <c r="X365" s="239">
        <f t="shared" si="296"/>
        <v>12000</v>
      </c>
      <c r="Y365" s="239">
        <f t="shared" si="296"/>
        <v>92737</v>
      </c>
      <c r="Z365" s="239">
        <f t="shared" si="296"/>
        <v>44717</v>
      </c>
      <c r="AA365" s="239">
        <f t="shared" si="296"/>
        <v>43607</v>
      </c>
      <c r="AB365" s="239">
        <f t="shared" si="296"/>
        <v>1110</v>
      </c>
      <c r="AC365" s="239">
        <f t="shared" si="296"/>
        <v>64937</v>
      </c>
      <c r="AD365" s="239">
        <f t="shared" si="296"/>
        <v>32127</v>
      </c>
      <c r="AE365" s="239">
        <f t="shared" si="296"/>
        <v>32810</v>
      </c>
      <c r="AF365" s="429"/>
      <c r="AG365" s="288"/>
      <c r="AH365" s="239">
        <f>AH366+AH371+AH377</f>
        <v>6</v>
      </c>
      <c r="AI365" s="239">
        <f>AI366+AI371+AI377</f>
        <v>0</v>
      </c>
    </row>
    <row r="366" spans="1:35" s="18" customFormat="1" ht="52.15" customHeight="1">
      <c r="A366" s="599" t="s">
        <v>19</v>
      </c>
      <c r="B366" s="175" t="s">
        <v>625</v>
      </c>
      <c r="C366" s="177"/>
      <c r="D366" s="177"/>
      <c r="E366" s="112"/>
      <c r="F366" s="177"/>
      <c r="G366" s="112"/>
      <c r="H366" s="239">
        <f t="shared" ref="H366:O366" si="297">H367</f>
        <v>354673</v>
      </c>
      <c r="I366" s="239">
        <f t="shared" si="297"/>
        <v>124408</v>
      </c>
      <c r="J366" s="239">
        <f t="shared" si="297"/>
        <v>169849</v>
      </c>
      <c r="K366" s="239">
        <f t="shared" si="297"/>
        <v>61728</v>
      </c>
      <c r="L366" s="239">
        <f t="shared" si="297"/>
        <v>66010</v>
      </c>
      <c r="M366" s="239">
        <f t="shared" si="297"/>
        <v>66010</v>
      </c>
      <c r="N366" s="239">
        <f t="shared" si="297"/>
        <v>36451</v>
      </c>
      <c r="O366" s="239">
        <f t="shared" si="297"/>
        <v>29559</v>
      </c>
      <c r="P366" s="239">
        <f t="shared" ref="P366:AE366" si="298">P367</f>
        <v>13800</v>
      </c>
      <c r="Q366" s="239">
        <f t="shared" si="298"/>
        <v>10000</v>
      </c>
      <c r="R366" s="239">
        <f t="shared" si="298"/>
        <v>3800</v>
      </c>
      <c r="S366" s="239">
        <f t="shared" si="298"/>
        <v>13800</v>
      </c>
      <c r="T366" s="239">
        <f t="shared" si="298"/>
        <v>10000</v>
      </c>
      <c r="U366" s="239">
        <f t="shared" si="298"/>
        <v>3800</v>
      </c>
      <c r="V366" s="239">
        <f t="shared" si="298"/>
        <v>44227</v>
      </c>
      <c r="W366" s="239">
        <f t="shared" si="298"/>
        <v>44227</v>
      </c>
      <c r="X366" s="239">
        <f t="shared" si="298"/>
        <v>10000</v>
      </c>
      <c r="Y366" s="239">
        <f t="shared" si="298"/>
        <v>34227</v>
      </c>
      <c r="Z366" s="239">
        <f t="shared" si="298"/>
        <v>1110</v>
      </c>
      <c r="AA366" s="239">
        <f t="shared" si="298"/>
        <v>0</v>
      </c>
      <c r="AB366" s="239">
        <f t="shared" si="298"/>
        <v>1110</v>
      </c>
      <c r="AC366" s="239">
        <f t="shared" si="298"/>
        <v>12561</v>
      </c>
      <c r="AD366" s="239">
        <f t="shared" si="298"/>
        <v>11451</v>
      </c>
      <c r="AE366" s="239">
        <f t="shared" si="298"/>
        <v>1110</v>
      </c>
      <c r="AF366" s="429"/>
      <c r="AG366" s="288"/>
      <c r="AH366" s="239">
        <f>AH367</f>
        <v>2</v>
      </c>
      <c r="AI366" s="239">
        <f>AI367</f>
        <v>0</v>
      </c>
    </row>
    <row r="367" spans="1:35" s="482" customFormat="1" ht="52.15" customHeight="1">
      <c r="A367" s="192" t="s">
        <v>130</v>
      </c>
      <c r="B367" s="240" t="s">
        <v>123</v>
      </c>
      <c r="C367" s="192"/>
      <c r="D367" s="192"/>
      <c r="E367" s="119"/>
      <c r="F367" s="192"/>
      <c r="G367" s="119"/>
      <c r="H367" s="193">
        <f t="shared" ref="H367:AE367" si="299">SUM(H368:H370)</f>
        <v>354673</v>
      </c>
      <c r="I367" s="193">
        <f t="shared" si="299"/>
        <v>124408</v>
      </c>
      <c r="J367" s="193">
        <f t="shared" si="299"/>
        <v>169849</v>
      </c>
      <c r="K367" s="193">
        <f t="shared" si="299"/>
        <v>61728</v>
      </c>
      <c r="L367" s="193">
        <f t="shared" si="299"/>
        <v>66010</v>
      </c>
      <c r="M367" s="193">
        <f t="shared" si="299"/>
        <v>66010</v>
      </c>
      <c r="N367" s="193">
        <f t="shared" si="299"/>
        <v>36451</v>
      </c>
      <c r="O367" s="193">
        <f t="shared" si="299"/>
        <v>29559</v>
      </c>
      <c r="P367" s="193">
        <f t="shared" si="299"/>
        <v>13800</v>
      </c>
      <c r="Q367" s="193">
        <f t="shared" si="299"/>
        <v>10000</v>
      </c>
      <c r="R367" s="193">
        <f t="shared" si="299"/>
        <v>3800</v>
      </c>
      <c r="S367" s="193">
        <f t="shared" si="299"/>
        <v>13800</v>
      </c>
      <c r="T367" s="193">
        <f t="shared" si="299"/>
        <v>10000</v>
      </c>
      <c r="U367" s="193">
        <f t="shared" si="299"/>
        <v>3800</v>
      </c>
      <c r="V367" s="193">
        <f t="shared" si="299"/>
        <v>44227</v>
      </c>
      <c r="W367" s="193">
        <f t="shared" si="299"/>
        <v>44227</v>
      </c>
      <c r="X367" s="193">
        <f t="shared" si="299"/>
        <v>10000</v>
      </c>
      <c r="Y367" s="193">
        <f t="shared" si="299"/>
        <v>34227</v>
      </c>
      <c r="Z367" s="193">
        <f t="shared" si="299"/>
        <v>1110</v>
      </c>
      <c r="AA367" s="193">
        <f t="shared" si="299"/>
        <v>0</v>
      </c>
      <c r="AB367" s="193">
        <f t="shared" si="299"/>
        <v>1110</v>
      </c>
      <c r="AC367" s="193">
        <f t="shared" si="299"/>
        <v>12561</v>
      </c>
      <c r="AD367" s="193">
        <f t="shared" si="299"/>
        <v>11451</v>
      </c>
      <c r="AE367" s="193">
        <f t="shared" si="299"/>
        <v>1110</v>
      </c>
      <c r="AF367" s="501"/>
      <c r="AG367" s="368"/>
      <c r="AH367" s="193">
        <f>SUM(AH368:AH370)</f>
        <v>2</v>
      </c>
      <c r="AI367" s="193">
        <f>SUM(AI368:AI370)</f>
        <v>0</v>
      </c>
    </row>
    <row r="368" spans="1:35" s="8" customFormat="1" ht="59.1" customHeight="1">
      <c r="A368" s="123">
        <v>1</v>
      </c>
      <c r="B368" s="131" t="s">
        <v>796</v>
      </c>
      <c r="C368" s="187"/>
      <c r="D368" s="146" t="s">
        <v>180</v>
      </c>
      <c r="E368" s="127" t="s">
        <v>797</v>
      </c>
      <c r="F368" s="146" t="s">
        <v>798</v>
      </c>
      <c r="G368" s="127" t="s">
        <v>799</v>
      </c>
      <c r="H368" s="152">
        <v>18365</v>
      </c>
      <c r="I368" s="152">
        <v>18365</v>
      </c>
      <c r="J368" s="142"/>
      <c r="K368" s="142"/>
      <c r="L368" s="152">
        <v>16570</v>
      </c>
      <c r="M368" s="150">
        <f>SUM(N368:O368)</f>
        <v>16570</v>
      </c>
      <c r="N368" s="152">
        <v>16570</v>
      </c>
      <c r="O368" s="152"/>
      <c r="P368" s="160">
        <f>SUM(Q368:R368)</f>
        <v>10000</v>
      </c>
      <c r="Q368" s="150">
        <v>10000</v>
      </c>
      <c r="R368" s="150"/>
      <c r="S368" s="160">
        <f>SUM(T368:U368)</f>
        <v>10000</v>
      </c>
      <c r="T368" s="150">
        <v>10000</v>
      </c>
      <c r="U368" s="150"/>
      <c r="V368" s="150">
        <v>10000</v>
      </c>
      <c r="W368" s="160">
        <f>SUM(X368:Y368)</f>
        <v>10000</v>
      </c>
      <c r="X368" s="150">
        <v>10000</v>
      </c>
      <c r="Y368" s="150"/>
      <c r="Z368" s="159">
        <f>SUM(AA368:AB368)</f>
        <v>0</v>
      </c>
      <c r="AA368" s="150"/>
      <c r="AB368" s="150"/>
      <c r="AC368" s="160">
        <f>SUM(AD368:AE368)</f>
        <v>6570</v>
      </c>
      <c r="AD368" s="150">
        <v>6570</v>
      </c>
      <c r="AE368" s="150"/>
      <c r="AF368" s="127" t="s">
        <v>800</v>
      </c>
      <c r="AG368" s="146"/>
      <c r="AH368" s="66">
        <v>1</v>
      </c>
      <c r="AI368" s="295"/>
    </row>
    <row r="369" spans="1:35" s="8" customFormat="1" ht="59.1" customHeight="1">
      <c r="A369" s="123">
        <v>2</v>
      </c>
      <c r="B369" s="403" t="s">
        <v>801</v>
      </c>
      <c r="C369" s="404"/>
      <c r="D369" s="405" t="s">
        <v>802</v>
      </c>
      <c r="E369" s="406"/>
      <c r="F369" s="407" t="s">
        <v>160</v>
      </c>
      <c r="G369" s="408" t="s">
        <v>803</v>
      </c>
      <c r="H369" s="409">
        <v>298530</v>
      </c>
      <c r="I369" s="409">
        <v>77687</v>
      </c>
      <c r="J369" s="409">
        <f>K369+108121</f>
        <v>146752</v>
      </c>
      <c r="K369" s="409">
        <v>38631</v>
      </c>
      <c r="L369" s="341">
        <f>M369</f>
        <v>44559</v>
      </c>
      <c r="M369" s="330">
        <f>N369+O369</f>
        <v>44559</v>
      </c>
      <c r="N369" s="330">
        <v>15000</v>
      </c>
      <c r="O369" s="330">
        <v>29559</v>
      </c>
      <c r="P369" s="160">
        <f>SUM(Q369:R369)</f>
        <v>3800</v>
      </c>
      <c r="Q369" s="150"/>
      <c r="R369" s="330">
        <v>3800</v>
      </c>
      <c r="S369" s="160">
        <f>SUM(T369:U369)</f>
        <v>3800</v>
      </c>
      <c r="T369" s="150"/>
      <c r="U369" s="330">
        <v>3800</v>
      </c>
      <c r="V369" s="155">
        <f>33001+1226</f>
        <v>34227</v>
      </c>
      <c r="W369" s="160">
        <f>SUM(X369:Y369)</f>
        <v>34227</v>
      </c>
      <c r="X369" s="150"/>
      <c r="Y369" s="155">
        <f>33001+1226</f>
        <v>34227</v>
      </c>
      <c r="Z369" s="159">
        <f>SUM(AA369:AB369)</f>
        <v>1110</v>
      </c>
      <c r="AA369" s="150"/>
      <c r="AB369" s="150">
        <v>1110</v>
      </c>
      <c r="AC369" s="160">
        <f>SUM(AD369:AE369)</f>
        <v>1110</v>
      </c>
      <c r="AD369" s="150"/>
      <c r="AE369" s="150">
        <v>1110</v>
      </c>
      <c r="AF369" s="233" t="s">
        <v>804</v>
      </c>
      <c r="AG369" s="146"/>
      <c r="AH369" s="66"/>
      <c r="AI369" s="295"/>
    </row>
    <row r="370" spans="1:35" s="8" customFormat="1" ht="59.1" customHeight="1">
      <c r="A370" s="123">
        <v>3</v>
      </c>
      <c r="B370" s="410" t="s">
        <v>805</v>
      </c>
      <c r="C370" s="187"/>
      <c r="D370" s="382" t="s">
        <v>390</v>
      </c>
      <c r="E370" s="411" t="s">
        <v>806</v>
      </c>
      <c r="F370" s="382" t="s">
        <v>807</v>
      </c>
      <c r="G370" s="412" t="s">
        <v>808</v>
      </c>
      <c r="H370" s="152">
        <v>37778</v>
      </c>
      <c r="I370" s="152">
        <v>28356</v>
      </c>
      <c r="J370" s="150">
        <v>23097</v>
      </c>
      <c r="K370" s="150">
        <v>23097</v>
      </c>
      <c r="L370" s="216">
        <v>4881</v>
      </c>
      <c r="M370" s="150">
        <f>SUM(N370:O370)</f>
        <v>4881</v>
      </c>
      <c r="N370" s="216">
        <v>4881</v>
      </c>
      <c r="O370" s="152"/>
      <c r="P370" s="160"/>
      <c r="Q370" s="150"/>
      <c r="R370" s="150"/>
      <c r="S370" s="160"/>
      <c r="T370" s="150"/>
      <c r="U370" s="150"/>
      <c r="V370" s="150"/>
      <c r="W370" s="160"/>
      <c r="X370" s="150"/>
      <c r="Y370" s="150"/>
      <c r="Z370" s="159"/>
      <c r="AA370" s="150"/>
      <c r="AB370" s="150"/>
      <c r="AC370" s="160">
        <f>SUM(AD370:AE370)</f>
        <v>4881</v>
      </c>
      <c r="AD370" s="155">
        <v>4881</v>
      </c>
      <c r="AE370" s="150"/>
      <c r="AF370" s="200" t="s">
        <v>809</v>
      </c>
      <c r="AG370" s="146"/>
      <c r="AH370" s="66">
        <v>1</v>
      </c>
      <c r="AI370" s="295"/>
    </row>
    <row r="371" spans="1:35" s="9" customFormat="1" ht="35.1" customHeight="1">
      <c r="A371" s="587" t="s">
        <v>23</v>
      </c>
      <c r="B371" s="109" t="s">
        <v>124</v>
      </c>
      <c r="C371" s="109"/>
      <c r="D371" s="140"/>
      <c r="E371" s="91"/>
      <c r="F371" s="140"/>
      <c r="G371" s="91"/>
      <c r="H371" s="69">
        <f t="shared" ref="H371:O371" si="300">H372+H374</f>
        <v>142809</v>
      </c>
      <c r="I371" s="69">
        <f t="shared" si="300"/>
        <v>136985</v>
      </c>
      <c r="J371" s="69">
        <f t="shared" si="300"/>
        <v>0</v>
      </c>
      <c r="K371" s="69">
        <f t="shared" si="300"/>
        <v>0</v>
      </c>
      <c r="L371" s="69">
        <f t="shared" si="300"/>
        <v>327586</v>
      </c>
      <c r="M371" s="69">
        <f t="shared" si="300"/>
        <v>116986</v>
      </c>
      <c r="N371" s="69">
        <f t="shared" si="300"/>
        <v>79986</v>
      </c>
      <c r="O371" s="69">
        <f t="shared" si="300"/>
        <v>37000</v>
      </c>
      <c r="P371" s="69">
        <f t="shared" ref="P371:AE371" si="301">P372+P374</f>
        <v>40000</v>
      </c>
      <c r="Q371" s="69">
        <f t="shared" si="301"/>
        <v>10000</v>
      </c>
      <c r="R371" s="69">
        <f t="shared" si="301"/>
        <v>30000</v>
      </c>
      <c r="S371" s="69">
        <f t="shared" si="301"/>
        <v>40000</v>
      </c>
      <c r="T371" s="69">
        <f t="shared" si="301"/>
        <v>10000</v>
      </c>
      <c r="U371" s="69">
        <f t="shared" si="301"/>
        <v>30000</v>
      </c>
      <c r="V371" s="69">
        <f t="shared" si="301"/>
        <v>56810</v>
      </c>
      <c r="W371" s="69">
        <f t="shared" si="301"/>
        <v>56810</v>
      </c>
      <c r="X371" s="69">
        <f t="shared" si="301"/>
        <v>2000</v>
      </c>
      <c r="Y371" s="69">
        <f t="shared" si="301"/>
        <v>54810</v>
      </c>
      <c r="Z371" s="69">
        <f t="shared" si="301"/>
        <v>18907</v>
      </c>
      <c r="AA371" s="69">
        <f t="shared" si="301"/>
        <v>18907</v>
      </c>
      <c r="AB371" s="69">
        <f t="shared" si="301"/>
        <v>0</v>
      </c>
      <c r="AC371" s="69">
        <f t="shared" si="301"/>
        <v>27676</v>
      </c>
      <c r="AD371" s="69">
        <f t="shared" si="301"/>
        <v>20676</v>
      </c>
      <c r="AE371" s="69">
        <f t="shared" si="301"/>
        <v>7000</v>
      </c>
      <c r="AF371" s="311"/>
      <c r="AG371" s="69"/>
      <c r="AH371" s="69">
        <f>AH372+AH374</f>
        <v>3</v>
      </c>
      <c r="AI371" s="69">
        <f>AI372+AI374</f>
        <v>0</v>
      </c>
    </row>
    <row r="372" spans="1:35" s="13" customFormat="1" ht="35.1" customHeight="1">
      <c r="A372" s="116"/>
      <c r="B372" s="118" t="s">
        <v>122</v>
      </c>
      <c r="C372" s="334"/>
      <c r="D372" s="116"/>
      <c r="E372" s="195"/>
      <c r="F372" s="116"/>
      <c r="G372" s="195"/>
      <c r="H372" s="217">
        <f t="shared" ref="H372:O372" si="302">SUM(H373:H373)</f>
        <v>92000</v>
      </c>
      <c r="I372" s="217">
        <f t="shared" si="302"/>
        <v>92000</v>
      </c>
      <c r="J372" s="217">
        <f t="shared" si="302"/>
        <v>0</v>
      </c>
      <c r="K372" s="217">
        <f t="shared" si="302"/>
        <v>0</v>
      </c>
      <c r="L372" s="217">
        <f t="shared" si="302"/>
        <v>287100</v>
      </c>
      <c r="M372" s="217">
        <f t="shared" si="302"/>
        <v>76500</v>
      </c>
      <c r="N372" s="217">
        <f t="shared" si="302"/>
        <v>39500</v>
      </c>
      <c r="O372" s="217">
        <f t="shared" si="302"/>
        <v>37000</v>
      </c>
      <c r="P372" s="217">
        <f t="shared" ref="P372:AE372" si="303">SUM(P373:P373)</f>
        <v>30000</v>
      </c>
      <c r="Q372" s="217">
        <f t="shared" si="303"/>
        <v>0</v>
      </c>
      <c r="R372" s="217">
        <f t="shared" si="303"/>
        <v>30000</v>
      </c>
      <c r="S372" s="217">
        <f t="shared" si="303"/>
        <v>30000</v>
      </c>
      <c r="T372" s="217">
        <f t="shared" si="303"/>
        <v>0</v>
      </c>
      <c r="U372" s="217">
        <f t="shared" si="303"/>
        <v>30000</v>
      </c>
      <c r="V372" s="217">
        <f t="shared" si="303"/>
        <v>37000</v>
      </c>
      <c r="W372" s="217">
        <f t="shared" si="303"/>
        <v>37000</v>
      </c>
      <c r="X372" s="217">
        <f t="shared" si="303"/>
        <v>2000</v>
      </c>
      <c r="Y372" s="217">
        <f t="shared" si="303"/>
        <v>35000</v>
      </c>
      <c r="Z372" s="217">
        <f t="shared" si="303"/>
        <v>10000</v>
      </c>
      <c r="AA372" s="217">
        <f t="shared" si="303"/>
        <v>10000</v>
      </c>
      <c r="AB372" s="217">
        <f t="shared" si="303"/>
        <v>0</v>
      </c>
      <c r="AC372" s="217">
        <f t="shared" si="303"/>
        <v>7000</v>
      </c>
      <c r="AD372" s="217">
        <f t="shared" si="303"/>
        <v>0</v>
      </c>
      <c r="AE372" s="217">
        <f t="shared" si="303"/>
        <v>7000</v>
      </c>
      <c r="AF372" s="502"/>
      <c r="AG372" s="228"/>
      <c r="AH372" s="217">
        <f>SUM(AH373:AH373)</f>
        <v>1</v>
      </c>
      <c r="AI372" s="217">
        <f>SUM(AI373:AI373)</f>
        <v>0</v>
      </c>
    </row>
    <row r="373" spans="1:35" s="8" customFormat="1" ht="59.1" customHeight="1">
      <c r="A373" s="130">
        <v>1</v>
      </c>
      <c r="B373" s="359" t="s">
        <v>810</v>
      </c>
      <c r="C373" s="300"/>
      <c r="D373" s="413" t="s">
        <v>165</v>
      </c>
      <c r="E373" s="127" t="s">
        <v>811</v>
      </c>
      <c r="F373" s="413" t="s">
        <v>812</v>
      </c>
      <c r="G373" s="127" t="s">
        <v>813</v>
      </c>
      <c r="H373" s="152">
        <f>SUM(I373:J373)</f>
        <v>92000</v>
      </c>
      <c r="I373" s="152">
        <v>92000</v>
      </c>
      <c r="J373" s="150"/>
      <c r="K373" s="150"/>
      <c r="L373" s="150">
        <v>287100</v>
      </c>
      <c r="M373" s="150">
        <f>SUM(N373:O373)</f>
        <v>76500</v>
      </c>
      <c r="N373" s="338">
        <v>39500</v>
      </c>
      <c r="O373" s="338">
        <v>37000</v>
      </c>
      <c r="P373" s="160">
        <f>SUM(Q373:R373)</f>
        <v>30000</v>
      </c>
      <c r="Q373" s="154"/>
      <c r="R373" s="341">
        <v>30000</v>
      </c>
      <c r="S373" s="160">
        <f>SUM(T373:U373)</f>
        <v>30000</v>
      </c>
      <c r="T373" s="154"/>
      <c r="U373" s="341">
        <v>30000</v>
      </c>
      <c r="V373" s="219">
        <v>37000</v>
      </c>
      <c r="W373" s="160">
        <f>SUM(X373:Y373)</f>
        <v>37000</v>
      </c>
      <c r="X373" s="150">
        <v>2000</v>
      </c>
      <c r="Y373" s="155">
        <f>5000+30000</f>
        <v>35000</v>
      </c>
      <c r="Z373" s="159">
        <f t="shared" ref="Z373:Z376" si="304">SUM(AA373:AB373)</f>
        <v>10000</v>
      </c>
      <c r="AA373" s="219">
        <v>10000</v>
      </c>
      <c r="AB373" s="219"/>
      <c r="AC373" s="160">
        <f>SUM(AD373:AE373)</f>
        <v>7000</v>
      </c>
      <c r="AD373" s="152"/>
      <c r="AE373" s="152">
        <v>7000</v>
      </c>
      <c r="AF373" s="233" t="s">
        <v>804</v>
      </c>
      <c r="AG373" s="66"/>
      <c r="AH373" s="66">
        <v>1</v>
      </c>
      <c r="AI373" s="295"/>
    </row>
    <row r="374" spans="1:35" s="13" customFormat="1" ht="35.1" customHeight="1">
      <c r="A374" s="143" t="s">
        <v>130</v>
      </c>
      <c r="B374" s="240" t="s">
        <v>123</v>
      </c>
      <c r="C374" s="187"/>
      <c r="D374" s="143"/>
      <c r="E374" s="496"/>
      <c r="F374" s="497"/>
      <c r="G374" s="386"/>
      <c r="H374" s="416">
        <f t="shared" ref="H374:O374" si="305">SUM(H375:H376)</f>
        <v>50809</v>
      </c>
      <c r="I374" s="416">
        <f t="shared" si="305"/>
        <v>44985</v>
      </c>
      <c r="J374" s="416">
        <f t="shared" si="305"/>
        <v>0</v>
      </c>
      <c r="K374" s="416">
        <f t="shared" si="305"/>
        <v>0</v>
      </c>
      <c r="L374" s="416">
        <f t="shared" si="305"/>
        <v>40486</v>
      </c>
      <c r="M374" s="416">
        <f t="shared" si="305"/>
        <v>40486</v>
      </c>
      <c r="N374" s="416">
        <f t="shared" si="305"/>
        <v>40486</v>
      </c>
      <c r="O374" s="416">
        <f t="shared" si="305"/>
        <v>0</v>
      </c>
      <c r="P374" s="416">
        <f t="shared" ref="P374:AE374" si="306">SUM(P375:P376)</f>
        <v>10000</v>
      </c>
      <c r="Q374" s="416">
        <f t="shared" si="306"/>
        <v>10000</v>
      </c>
      <c r="R374" s="416">
        <f t="shared" si="306"/>
        <v>0</v>
      </c>
      <c r="S374" s="416">
        <f t="shared" si="306"/>
        <v>10000</v>
      </c>
      <c r="T374" s="416">
        <f t="shared" si="306"/>
        <v>10000</v>
      </c>
      <c r="U374" s="416">
        <f t="shared" si="306"/>
        <v>0</v>
      </c>
      <c r="V374" s="416">
        <f t="shared" si="306"/>
        <v>19810</v>
      </c>
      <c r="W374" s="416">
        <f t="shared" si="306"/>
        <v>19810</v>
      </c>
      <c r="X374" s="416">
        <f t="shared" si="306"/>
        <v>0</v>
      </c>
      <c r="Y374" s="416">
        <f t="shared" si="306"/>
        <v>19810</v>
      </c>
      <c r="Z374" s="416">
        <f t="shared" si="306"/>
        <v>8907</v>
      </c>
      <c r="AA374" s="416">
        <f t="shared" si="306"/>
        <v>8907</v>
      </c>
      <c r="AB374" s="416">
        <f t="shared" si="306"/>
        <v>0</v>
      </c>
      <c r="AC374" s="416">
        <f t="shared" si="306"/>
        <v>20676</v>
      </c>
      <c r="AD374" s="416">
        <f t="shared" si="306"/>
        <v>20676</v>
      </c>
      <c r="AE374" s="416">
        <f t="shared" si="306"/>
        <v>0</v>
      </c>
      <c r="AF374" s="195"/>
      <c r="AG374" s="194"/>
      <c r="AH374" s="416">
        <f>SUM(AH375:AH376)</f>
        <v>2</v>
      </c>
      <c r="AI374" s="416">
        <f>SUM(AI375:AI376)</f>
        <v>0</v>
      </c>
    </row>
    <row r="375" spans="1:35" s="8" customFormat="1" ht="75.75" customHeight="1">
      <c r="A375" s="130">
        <v>1</v>
      </c>
      <c r="B375" s="131" t="s">
        <v>814</v>
      </c>
      <c r="C375" s="335"/>
      <c r="D375" s="146" t="s">
        <v>815</v>
      </c>
      <c r="E375" s="127" t="s">
        <v>816</v>
      </c>
      <c r="F375" s="146" t="s">
        <v>406</v>
      </c>
      <c r="G375" s="233" t="s">
        <v>817</v>
      </c>
      <c r="H375" s="154">
        <v>15308</v>
      </c>
      <c r="I375" s="154">
        <v>14708</v>
      </c>
      <c r="J375" s="154"/>
      <c r="K375" s="150"/>
      <c r="L375" s="152">
        <v>13237</v>
      </c>
      <c r="M375" s="150">
        <f t="shared" ref="M375:M379" si="307">SUM(N375:O375)</f>
        <v>13237</v>
      </c>
      <c r="N375" s="152">
        <v>13237</v>
      </c>
      <c r="O375" s="150"/>
      <c r="P375" s="160">
        <f>SUM(Q375:R375)</f>
        <v>4000</v>
      </c>
      <c r="Q375" s="154">
        <v>4000</v>
      </c>
      <c r="R375" s="160"/>
      <c r="S375" s="160">
        <f>SUM(T375:U375)</f>
        <v>4000</v>
      </c>
      <c r="T375" s="154">
        <v>4000</v>
      </c>
      <c r="U375" s="160"/>
      <c r="V375" s="150">
        <f>3172+4000</f>
        <v>7172</v>
      </c>
      <c r="W375" s="160">
        <f>SUM(X375:Y375)</f>
        <v>7172</v>
      </c>
      <c r="X375" s="150"/>
      <c r="Y375" s="150">
        <f>3172+4000</f>
        <v>7172</v>
      </c>
      <c r="Z375" s="159">
        <f t="shared" si="304"/>
        <v>3048</v>
      </c>
      <c r="AA375" s="150">
        <v>3048</v>
      </c>
      <c r="AB375" s="150"/>
      <c r="AC375" s="160">
        <f>SUM(AD375:AE375)</f>
        <v>6065</v>
      </c>
      <c r="AD375" s="155">
        <f>13237-7172</f>
        <v>6065</v>
      </c>
      <c r="AE375" s="160"/>
      <c r="AF375" s="127" t="s">
        <v>818</v>
      </c>
      <c r="AG375" s="131"/>
      <c r="AH375" s="66">
        <v>1</v>
      </c>
      <c r="AI375" s="295"/>
    </row>
    <row r="376" spans="1:35" s="8" customFormat="1" ht="49.15" customHeight="1">
      <c r="A376" s="130">
        <v>2</v>
      </c>
      <c r="B376" s="131" t="s">
        <v>819</v>
      </c>
      <c r="C376" s="132"/>
      <c r="D376" s="146" t="s">
        <v>820</v>
      </c>
      <c r="E376" s="127" t="s">
        <v>821</v>
      </c>
      <c r="F376" s="146" t="s">
        <v>406</v>
      </c>
      <c r="G376" s="127" t="s">
        <v>822</v>
      </c>
      <c r="H376" s="152">
        <v>35501</v>
      </c>
      <c r="I376" s="152">
        <v>30277</v>
      </c>
      <c r="J376" s="152"/>
      <c r="K376" s="150"/>
      <c r="L376" s="152">
        <v>27249</v>
      </c>
      <c r="M376" s="150">
        <f t="shared" si="307"/>
        <v>27249</v>
      </c>
      <c r="N376" s="152">
        <v>27249</v>
      </c>
      <c r="O376" s="150"/>
      <c r="P376" s="160">
        <f>SUM(Q376:R376)</f>
        <v>6000</v>
      </c>
      <c r="Q376" s="154">
        <v>6000</v>
      </c>
      <c r="R376" s="154"/>
      <c r="S376" s="160">
        <f>SUM(T376:U376)</f>
        <v>6000</v>
      </c>
      <c r="T376" s="154">
        <v>6000</v>
      </c>
      <c r="U376" s="154"/>
      <c r="V376" s="150">
        <f>6638+6000</f>
        <v>12638</v>
      </c>
      <c r="W376" s="160">
        <f>SUM(X376:Y376)</f>
        <v>12638</v>
      </c>
      <c r="X376" s="150"/>
      <c r="Y376" s="150">
        <f>6638+6000</f>
        <v>12638</v>
      </c>
      <c r="Z376" s="159">
        <f t="shared" si="304"/>
        <v>5859</v>
      </c>
      <c r="AA376" s="154">
        <v>5859</v>
      </c>
      <c r="AB376" s="150"/>
      <c r="AC376" s="160">
        <f>SUM(AD376:AE376)</f>
        <v>14611</v>
      </c>
      <c r="AD376" s="155">
        <f>27249-12638</f>
        <v>14611</v>
      </c>
      <c r="AE376" s="154"/>
      <c r="AF376" s="127" t="s">
        <v>823</v>
      </c>
      <c r="AG376" s="131"/>
      <c r="AH376" s="66">
        <v>1</v>
      </c>
      <c r="AI376" s="295"/>
    </row>
    <row r="377" spans="1:35" s="12" customFormat="1" ht="49.15" customHeight="1">
      <c r="A377" s="588" t="s">
        <v>25</v>
      </c>
      <c r="B377" s="175" t="s">
        <v>125</v>
      </c>
      <c r="C377" s="176"/>
      <c r="D377" s="177"/>
      <c r="E377" s="112"/>
      <c r="F377" s="177"/>
      <c r="G377" s="112"/>
      <c r="H377" s="239">
        <f t="shared" ref="H377:O377" si="308">H378</f>
        <v>31836</v>
      </c>
      <c r="I377" s="239">
        <f t="shared" si="308"/>
        <v>31836</v>
      </c>
      <c r="J377" s="239">
        <f t="shared" si="308"/>
        <v>0</v>
      </c>
      <c r="K377" s="239">
        <f t="shared" si="308"/>
        <v>0</v>
      </c>
      <c r="L377" s="239">
        <f t="shared" si="308"/>
        <v>28940</v>
      </c>
      <c r="M377" s="239">
        <f t="shared" si="308"/>
        <v>28940</v>
      </c>
      <c r="N377" s="239">
        <f t="shared" si="308"/>
        <v>25240</v>
      </c>
      <c r="O377" s="239">
        <f t="shared" si="308"/>
        <v>3700</v>
      </c>
      <c r="P377" s="239">
        <f t="shared" ref="P377:AE377" si="309">P378</f>
        <v>3700</v>
      </c>
      <c r="Q377" s="239">
        <f t="shared" si="309"/>
        <v>0</v>
      </c>
      <c r="R377" s="239">
        <f t="shared" si="309"/>
        <v>3700</v>
      </c>
      <c r="S377" s="239">
        <f t="shared" si="309"/>
        <v>3700</v>
      </c>
      <c r="T377" s="239">
        <f t="shared" si="309"/>
        <v>0</v>
      </c>
      <c r="U377" s="239">
        <f t="shared" si="309"/>
        <v>3700</v>
      </c>
      <c r="V377" s="239">
        <f t="shared" si="309"/>
        <v>3700</v>
      </c>
      <c r="W377" s="239">
        <f t="shared" si="309"/>
        <v>3700</v>
      </c>
      <c r="X377" s="239">
        <f t="shared" si="309"/>
        <v>0</v>
      </c>
      <c r="Y377" s="239">
        <f t="shared" si="309"/>
        <v>3700</v>
      </c>
      <c r="Z377" s="239">
        <f t="shared" si="309"/>
        <v>24700</v>
      </c>
      <c r="AA377" s="239">
        <f t="shared" si="309"/>
        <v>24700</v>
      </c>
      <c r="AB377" s="239">
        <f t="shared" si="309"/>
        <v>0</v>
      </c>
      <c r="AC377" s="239">
        <f t="shared" si="309"/>
        <v>24700</v>
      </c>
      <c r="AD377" s="239">
        <f t="shared" si="309"/>
        <v>0</v>
      </c>
      <c r="AE377" s="239">
        <f t="shared" si="309"/>
        <v>24700</v>
      </c>
      <c r="AF377" s="112"/>
      <c r="AG377" s="175"/>
      <c r="AH377" s="239">
        <f>AH378</f>
        <v>1</v>
      </c>
      <c r="AI377" s="239">
        <f t="shared" ref="AI377:AI380" si="310">AI378</f>
        <v>0</v>
      </c>
    </row>
    <row r="378" spans="1:35" s="13" customFormat="1" ht="49.15" customHeight="1">
      <c r="A378" s="143" t="s">
        <v>130</v>
      </c>
      <c r="B378" s="240" t="s">
        <v>123</v>
      </c>
      <c r="C378" s="187"/>
      <c r="D378" s="192"/>
      <c r="E378" s="119"/>
      <c r="F378" s="192"/>
      <c r="G378" s="119"/>
      <c r="H378" s="193">
        <f t="shared" ref="H378:O378" si="311">H379</f>
        <v>31836</v>
      </c>
      <c r="I378" s="193">
        <f t="shared" si="311"/>
        <v>31836</v>
      </c>
      <c r="J378" s="193">
        <f t="shared" si="311"/>
        <v>0</v>
      </c>
      <c r="K378" s="193">
        <f t="shared" si="311"/>
        <v>0</v>
      </c>
      <c r="L378" s="193">
        <f t="shared" si="311"/>
        <v>28940</v>
      </c>
      <c r="M378" s="193">
        <f t="shared" si="311"/>
        <v>28940</v>
      </c>
      <c r="N378" s="193">
        <f t="shared" si="311"/>
        <v>25240</v>
      </c>
      <c r="O378" s="193">
        <f t="shared" si="311"/>
        <v>3700</v>
      </c>
      <c r="P378" s="193">
        <f t="shared" ref="P378:AE378" si="312">P379</f>
        <v>3700</v>
      </c>
      <c r="Q378" s="193">
        <f t="shared" si="312"/>
        <v>0</v>
      </c>
      <c r="R378" s="193">
        <f t="shared" si="312"/>
        <v>3700</v>
      </c>
      <c r="S378" s="193">
        <f t="shared" si="312"/>
        <v>3700</v>
      </c>
      <c r="T378" s="193">
        <f t="shared" si="312"/>
        <v>0</v>
      </c>
      <c r="U378" s="193">
        <f t="shared" si="312"/>
        <v>3700</v>
      </c>
      <c r="V378" s="193">
        <f t="shared" si="312"/>
        <v>3700</v>
      </c>
      <c r="W378" s="193">
        <f t="shared" si="312"/>
        <v>3700</v>
      </c>
      <c r="X378" s="193">
        <f t="shared" si="312"/>
        <v>0</v>
      </c>
      <c r="Y378" s="193">
        <f t="shared" si="312"/>
        <v>3700</v>
      </c>
      <c r="Z378" s="193">
        <f t="shared" si="312"/>
        <v>24700</v>
      </c>
      <c r="AA378" s="193">
        <f t="shared" si="312"/>
        <v>24700</v>
      </c>
      <c r="AB378" s="193">
        <f t="shared" si="312"/>
        <v>0</v>
      </c>
      <c r="AC378" s="193">
        <f t="shared" si="312"/>
        <v>24700</v>
      </c>
      <c r="AD378" s="193">
        <f t="shared" si="312"/>
        <v>0</v>
      </c>
      <c r="AE378" s="193">
        <f t="shared" si="312"/>
        <v>24700</v>
      </c>
      <c r="AF378" s="119"/>
      <c r="AG378" s="240"/>
      <c r="AH378" s="193">
        <f>AH379</f>
        <v>1</v>
      </c>
      <c r="AI378" s="193">
        <f t="shared" si="310"/>
        <v>0</v>
      </c>
    </row>
    <row r="379" spans="1:35" s="8" customFormat="1" ht="59.1" customHeight="1">
      <c r="A379" s="123">
        <v>1</v>
      </c>
      <c r="B379" s="131" t="s">
        <v>824</v>
      </c>
      <c r="C379" s="187"/>
      <c r="D379" s="127" t="s">
        <v>133</v>
      </c>
      <c r="E379" s="127" t="s">
        <v>825</v>
      </c>
      <c r="F379" s="127" t="s">
        <v>798</v>
      </c>
      <c r="G379" s="127" t="s">
        <v>826</v>
      </c>
      <c r="H379" s="152">
        <v>31836</v>
      </c>
      <c r="I379" s="152">
        <v>31836</v>
      </c>
      <c r="J379" s="142"/>
      <c r="K379" s="142"/>
      <c r="L379" s="150">
        <v>28940</v>
      </c>
      <c r="M379" s="150">
        <f t="shared" si="307"/>
        <v>28940</v>
      </c>
      <c r="N379" s="155">
        <f>28940-3700</f>
        <v>25240</v>
      </c>
      <c r="O379" s="155">
        <v>3700</v>
      </c>
      <c r="P379" s="160">
        <f>SUM(Q379:R379)</f>
        <v>3700</v>
      </c>
      <c r="Q379" s="150"/>
      <c r="R379" s="150">
        <v>3700</v>
      </c>
      <c r="S379" s="160">
        <f>SUM(T379:U379)</f>
        <v>3700</v>
      </c>
      <c r="T379" s="150"/>
      <c r="U379" s="150">
        <v>3700</v>
      </c>
      <c r="V379" s="150">
        <v>3700</v>
      </c>
      <c r="W379" s="160">
        <f>SUM(X379:Y379)</f>
        <v>3700</v>
      </c>
      <c r="X379" s="142"/>
      <c r="Y379" s="150">
        <v>3700</v>
      </c>
      <c r="Z379" s="159">
        <f>SUM(AA379:AB379)</f>
        <v>24700</v>
      </c>
      <c r="AA379" s="150">
        <v>24700</v>
      </c>
      <c r="AB379" s="150"/>
      <c r="AC379" s="160">
        <f>SUM(AD379:AE379)</f>
        <v>24700</v>
      </c>
      <c r="AD379" s="150"/>
      <c r="AE379" s="150">
        <v>24700</v>
      </c>
      <c r="AF379" s="127" t="s">
        <v>827</v>
      </c>
      <c r="AG379" s="146"/>
      <c r="AH379" s="66">
        <v>1</v>
      </c>
      <c r="AI379" s="295"/>
    </row>
    <row r="380" spans="1:35" s="19" customFormat="1" ht="35.1" customHeight="1">
      <c r="A380" s="235" t="s">
        <v>828</v>
      </c>
      <c r="B380" s="236" t="s">
        <v>829</v>
      </c>
      <c r="C380" s="235"/>
      <c r="D380" s="235"/>
      <c r="E380" s="237"/>
      <c r="F380" s="235"/>
      <c r="G380" s="241"/>
      <c r="H380" s="242">
        <f t="shared" ref="H380:O380" si="313">H381</f>
        <v>19619928</v>
      </c>
      <c r="I380" s="242">
        <f t="shared" si="313"/>
        <v>3513390</v>
      </c>
      <c r="J380" s="242">
        <f t="shared" si="313"/>
        <v>204</v>
      </c>
      <c r="K380" s="242">
        <f t="shared" si="313"/>
        <v>204</v>
      </c>
      <c r="L380" s="242">
        <f t="shared" si="313"/>
        <v>13712883</v>
      </c>
      <c r="M380" s="242">
        <f t="shared" si="313"/>
        <v>3025135</v>
      </c>
      <c r="N380" s="242">
        <f t="shared" si="313"/>
        <v>1743052</v>
      </c>
      <c r="O380" s="242">
        <f t="shared" si="313"/>
        <v>1282083</v>
      </c>
      <c r="P380" s="242">
        <f t="shared" ref="P380:AE380" si="314">P381</f>
        <v>724524</v>
      </c>
      <c r="Q380" s="242">
        <f t="shared" si="314"/>
        <v>217160</v>
      </c>
      <c r="R380" s="242">
        <f t="shared" si="314"/>
        <v>507364</v>
      </c>
      <c r="S380" s="242">
        <f t="shared" si="314"/>
        <v>724524</v>
      </c>
      <c r="T380" s="242">
        <f t="shared" si="314"/>
        <v>217160</v>
      </c>
      <c r="U380" s="242">
        <f t="shared" si="314"/>
        <v>507364</v>
      </c>
      <c r="V380" s="242">
        <f t="shared" si="314"/>
        <v>1694215</v>
      </c>
      <c r="W380" s="242">
        <f t="shared" si="314"/>
        <v>994215</v>
      </c>
      <c r="X380" s="242">
        <f t="shared" si="314"/>
        <v>349808</v>
      </c>
      <c r="Y380" s="242">
        <f t="shared" si="314"/>
        <v>644407</v>
      </c>
      <c r="Z380" s="242">
        <f t="shared" si="314"/>
        <v>392407</v>
      </c>
      <c r="AA380" s="242">
        <f t="shared" si="314"/>
        <v>352288</v>
      </c>
      <c r="AB380" s="242">
        <f t="shared" si="314"/>
        <v>40119</v>
      </c>
      <c r="AC380" s="242">
        <f t="shared" si="314"/>
        <v>676277</v>
      </c>
      <c r="AD380" s="430">
        <f t="shared" si="314"/>
        <v>219226</v>
      </c>
      <c r="AE380" s="430">
        <f t="shared" si="314"/>
        <v>457051</v>
      </c>
      <c r="AF380" s="431"/>
      <c r="AG380" s="289"/>
      <c r="AH380" s="242">
        <f>AH381</f>
        <v>30</v>
      </c>
      <c r="AI380" s="242">
        <f t="shared" si="310"/>
        <v>10</v>
      </c>
    </row>
    <row r="381" spans="1:35" s="12" customFormat="1" ht="35.1" customHeight="1">
      <c r="A381" s="177" t="s">
        <v>126</v>
      </c>
      <c r="B381" s="175" t="s">
        <v>120</v>
      </c>
      <c r="C381" s="177"/>
      <c r="D381" s="177"/>
      <c r="E381" s="112"/>
      <c r="F381" s="177"/>
      <c r="G381" s="195"/>
      <c r="H381" s="69">
        <f t="shared" ref="H381:O381" si="315">SUM(H382,H388,H405)</f>
        <v>19619928</v>
      </c>
      <c r="I381" s="69">
        <f t="shared" si="315"/>
        <v>3513390</v>
      </c>
      <c r="J381" s="69">
        <f t="shared" si="315"/>
        <v>204</v>
      </c>
      <c r="K381" s="69">
        <f t="shared" si="315"/>
        <v>204</v>
      </c>
      <c r="L381" s="69">
        <f t="shared" si="315"/>
        <v>13712883</v>
      </c>
      <c r="M381" s="69">
        <f t="shared" si="315"/>
        <v>3025135</v>
      </c>
      <c r="N381" s="69">
        <f t="shared" si="315"/>
        <v>1743052</v>
      </c>
      <c r="O381" s="69">
        <f t="shared" si="315"/>
        <v>1282083</v>
      </c>
      <c r="P381" s="69">
        <f t="shared" ref="P381:AE381" si="316">SUM(P382,P388,P405)</f>
        <v>724524</v>
      </c>
      <c r="Q381" s="69">
        <f t="shared" si="316"/>
        <v>217160</v>
      </c>
      <c r="R381" s="69">
        <f t="shared" si="316"/>
        <v>507364</v>
      </c>
      <c r="S381" s="69">
        <f t="shared" si="316"/>
        <v>724524</v>
      </c>
      <c r="T381" s="69">
        <f t="shared" si="316"/>
        <v>217160</v>
      </c>
      <c r="U381" s="69">
        <f t="shared" si="316"/>
        <v>507364</v>
      </c>
      <c r="V381" s="69">
        <f t="shared" si="316"/>
        <v>1694215</v>
      </c>
      <c r="W381" s="69">
        <f t="shared" si="316"/>
        <v>994215</v>
      </c>
      <c r="X381" s="69">
        <f t="shared" si="316"/>
        <v>349808</v>
      </c>
      <c r="Y381" s="69">
        <f t="shared" si="316"/>
        <v>644407</v>
      </c>
      <c r="Z381" s="69">
        <f t="shared" si="316"/>
        <v>392407</v>
      </c>
      <c r="AA381" s="69">
        <f t="shared" si="316"/>
        <v>352288</v>
      </c>
      <c r="AB381" s="69">
        <f t="shared" si="316"/>
        <v>40119</v>
      </c>
      <c r="AC381" s="69">
        <f t="shared" si="316"/>
        <v>676277</v>
      </c>
      <c r="AD381" s="69">
        <f t="shared" si="316"/>
        <v>219226</v>
      </c>
      <c r="AE381" s="69">
        <f t="shared" si="316"/>
        <v>457051</v>
      </c>
      <c r="AF381" s="311"/>
      <c r="AG381" s="69"/>
      <c r="AH381" s="69">
        <f>SUM(AH382,AH388,AH405)</f>
        <v>30</v>
      </c>
      <c r="AI381" s="69">
        <f>SUM(AI382,AI388,AI405)</f>
        <v>10</v>
      </c>
    </row>
    <row r="382" spans="1:35" s="12" customFormat="1" ht="35.1" customHeight="1">
      <c r="A382" s="599" t="s">
        <v>19</v>
      </c>
      <c r="B382" s="175" t="s">
        <v>121</v>
      </c>
      <c r="C382" s="177"/>
      <c r="D382" s="177"/>
      <c r="E382" s="112"/>
      <c r="F382" s="177"/>
      <c r="G382" s="195"/>
      <c r="H382" s="69">
        <f t="shared" ref="H382:O382" si="317">H383</f>
        <v>209168</v>
      </c>
      <c r="I382" s="69">
        <f t="shared" si="317"/>
        <v>209168</v>
      </c>
      <c r="J382" s="69">
        <f t="shared" si="317"/>
        <v>0</v>
      </c>
      <c r="K382" s="69">
        <f t="shared" si="317"/>
        <v>0</v>
      </c>
      <c r="L382" s="69">
        <f t="shared" si="317"/>
        <v>189690</v>
      </c>
      <c r="M382" s="69">
        <f t="shared" si="317"/>
        <v>189690</v>
      </c>
      <c r="N382" s="69">
        <f t="shared" si="317"/>
        <v>181617</v>
      </c>
      <c r="O382" s="69">
        <f t="shared" si="317"/>
        <v>8073</v>
      </c>
      <c r="P382" s="69">
        <f t="shared" ref="P382:AE382" si="318">P383</f>
        <v>54651</v>
      </c>
      <c r="Q382" s="69">
        <f t="shared" si="318"/>
        <v>48651</v>
      </c>
      <c r="R382" s="69">
        <f t="shared" si="318"/>
        <v>6000</v>
      </c>
      <c r="S382" s="69">
        <f t="shared" si="318"/>
        <v>54651</v>
      </c>
      <c r="T382" s="69">
        <f t="shared" si="318"/>
        <v>48651</v>
      </c>
      <c r="U382" s="69">
        <f t="shared" si="318"/>
        <v>6000</v>
      </c>
      <c r="V382" s="69">
        <f t="shared" si="318"/>
        <v>88125</v>
      </c>
      <c r="W382" s="69">
        <f t="shared" si="318"/>
        <v>88125</v>
      </c>
      <c r="X382" s="69">
        <f t="shared" si="318"/>
        <v>81989</v>
      </c>
      <c r="Y382" s="69">
        <f t="shared" si="318"/>
        <v>6136</v>
      </c>
      <c r="Z382" s="69">
        <f t="shared" si="318"/>
        <v>69145</v>
      </c>
      <c r="AA382" s="69">
        <f t="shared" si="318"/>
        <v>67205</v>
      </c>
      <c r="AB382" s="69">
        <f t="shared" si="318"/>
        <v>1940</v>
      </c>
      <c r="AC382" s="69">
        <f t="shared" si="318"/>
        <v>101358</v>
      </c>
      <c r="AD382" s="69">
        <f t="shared" si="318"/>
        <v>99628</v>
      </c>
      <c r="AE382" s="69">
        <f t="shared" si="318"/>
        <v>1730</v>
      </c>
      <c r="AF382" s="489"/>
      <c r="AG382" s="142"/>
      <c r="AH382" s="69">
        <f>AH383</f>
        <v>4</v>
      </c>
      <c r="AI382" s="69">
        <f>AI383</f>
        <v>0</v>
      </c>
    </row>
    <row r="383" spans="1:35" s="12" customFormat="1" ht="35.1" customHeight="1">
      <c r="A383" s="192" t="s">
        <v>130</v>
      </c>
      <c r="B383" s="240" t="s">
        <v>123</v>
      </c>
      <c r="C383" s="177"/>
      <c r="D383" s="177"/>
      <c r="E383" s="112"/>
      <c r="F383" s="177"/>
      <c r="G383" s="195"/>
      <c r="H383" s="69">
        <f t="shared" ref="H383:O383" si="319">SUM(H384:H387)</f>
        <v>209168</v>
      </c>
      <c r="I383" s="69">
        <f t="shared" si="319"/>
        <v>209168</v>
      </c>
      <c r="J383" s="69">
        <f t="shared" si="319"/>
        <v>0</v>
      </c>
      <c r="K383" s="69">
        <f t="shared" si="319"/>
        <v>0</v>
      </c>
      <c r="L383" s="69">
        <f t="shared" si="319"/>
        <v>189690</v>
      </c>
      <c r="M383" s="69">
        <f t="shared" si="319"/>
        <v>189690</v>
      </c>
      <c r="N383" s="69">
        <f t="shared" si="319"/>
        <v>181617</v>
      </c>
      <c r="O383" s="69">
        <f t="shared" si="319"/>
        <v>8073</v>
      </c>
      <c r="P383" s="69">
        <f t="shared" ref="P383:AE383" si="320">SUM(P384:P387)</f>
        <v>54651</v>
      </c>
      <c r="Q383" s="69">
        <f t="shared" si="320"/>
        <v>48651</v>
      </c>
      <c r="R383" s="69">
        <f t="shared" si="320"/>
        <v>6000</v>
      </c>
      <c r="S383" s="69">
        <f t="shared" si="320"/>
        <v>54651</v>
      </c>
      <c r="T383" s="69">
        <f t="shared" si="320"/>
        <v>48651</v>
      </c>
      <c r="U383" s="69">
        <f t="shared" si="320"/>
        <v>6000</v>
      </c>
      <c r="V383" s="69">
        <f t="shared" si="320"/>
        <v>88125</v>
      </c>
      <c r="W383" s="69">
        <f t="shared" si="320"/>
        <v>88125</v>
      </c>
      <c r="X383" s="69">
        <f t="shared" si="320"/>
        <v>81989</v>
      </c>
      <c r="Y383" s="69">
        <f t="shared" si="320"/>
        <v>6136</v>
      </c>
      <c r="Z383" s="69">
        <f t="shared" si="320"/>
        <v>69145</v>
      </c>
      <c r="AA383" s="69">
        <f t="shared" si="320"/>
        <v>67205</v>
      </c>
      <c r="AB383" s="69">
        <f t="shared" si="320"/>
        <v>1940</v>
      </c>
      <c r="AC383" s="69">
        <f t="shared" si="320"/>
        <v>101358</v>
      </c>
      <c r="AD383" s="69">
        <f t="shared" si="320"/>
        <v>99628</v>
      </c>
      <c r="AE383" s="69">
        <f t="shared" si="320"/>
        <v>1730</v>
      </c>
      <c r="AF383" s="489"/>
      <c r="AG383" s="142"/>
      <c r="AH383" s="69">
        <f>SUM(AH384:AH387)</f>
        <v>4</v>
      </c>
      <c r="AI383" s="69">
        <f>SUM(AI384:AI387)</f>
        <v>0</v>
      </c>
    </row>
    <row r="384" spans="1:35" s="8" customFormat="1" ht="61.5">
      <c r="A384" s="146">
        <v>1</v>
      </c>
      <c r="B384" s="131" t="s">
        <v>830</v>
      </c>
      <c r="C384" s="146"/>
      <c r="D384" s="146" t="s">
        <v>133</v>
      </c>
      <c r="E384" s="146" t="s">
        <v>831</v>
      </c>
      <c r="F384" s="146" t="s">
        <v>135</v>
      </c>
      <c r="G384" s="233" t="s">
        <v>832</v>
      </c>
      <c r="H384" s="150">
        <f>I384</f>
        <v>12278</v>
      </c>
      <c r="I384" s="150">
        <v>12278</v>
      </c>
      <c r="J384" s="150"/>
      <c r="K384" s="150">
        <v>0</v>
      </c>
      <c r="L384" s="155">
        <v>12488</v>
      </c>
      <c r="M384" s="150">
        <f>SUM(N384:O384)</f>
        <v>12488</v>
      </c>
      <c r="N384" s="216">
        <v>4415</v>
      </c>
      <c r="O384" s="216">
        <v>8073</v>
      </c>
      <c r="P384" s="150">
        <f>SUM(Q384:R384)</f>
        <v>6000</v>
      </c>
      <c r="Q384" s="142"/>
      <c r="R384" s="330">
        <v>6000</v>
      </c>
      <c r="S384" s="150">
        <f>SUM(T384:U384)</f>
        <v>6000</v>
      </c>
      <c r="T384" s="142"/>
      <c r="U384" s="330">
        <v>6000</v>
      </c>
      <c r="V384" s="330">
        <f>6000+136</f>
        <v>6136</v>
      </c>
      <c r="W384" s="150">
        <f>SUM(X384:Y384)</f>
        <v>6136</v>
      </c>
      <c r="X384" s="150"/>
      <c r="Y384" s="330">
        <f>6000+136</f>
        <v>6136</v>
      </c>
      <c r="Z384" s="159">
        <f>SUM(AA384:AB384)</f>
        <v>6145</v>
      </c>
      <c r="AA384" s="150">
        <v>4205</v>
      </c>
      <c r="AB384" s="150">
        <v>1940</v>
      </c>
      <c r="AC384" s="150">
        <f>SUM(AD384:AE384)</f>
        <v>6145</v>
      </c>
      <c r="AD384" s="155">
        <v>4415</v>
      </c>
      <c r="AE384" s="155">
        <v>1730</v>
      </c>
      <c r="AF384" s="127" t="s">
        <v>153</v>
      </c>
      <c r="AG384" s="398"/>
      <c r="AH384" s="66">
        <v>1</v>
      </c>
      <c r="AI384" s="295"/>
    </row>
    <row r="385" spans="1:35" s="8" customFormat="1" ht="69" customHeight="1">
      <c r="A385" s="146">
        <v>2</v>
      </c>
      <c r="B385" s="131" t="s">
        <v>833</v>
      </c>
      <c r="C385" s="146"/>
      <c r="D385" s="146" t="s">
        <v>311</v>
      </c>
      <c r="E385" s="146" t="s">
        <v>834</v>
      </c>
      <c r="F385" s="146" t="s">
        <v>135</v>
      </c>
      <c r="G385" s="233" t="s">
        <v>835</v>
      </c>
      <c r="H385" s="150">
        <v>38400</v>
      </c>
      <c r="I385" s="150">
        <v>38400</v>
      </c>
      <c r="J385" s="150"/>
      <c r="K385" s="150">
        <v>0</v>
      </c>
      <c r="L385" s="417">
        <v>34560</v>
      </c>
      <c r="M385" s="150">
        <f>SUM(N385:O385)</f>
        <v>34560</v>
      </c>
      <c r="N385" s="417">
        <v>34560</v>
      </c>
      <c r="O385" s="290"/>
      <c r="P385" s="160">
        <f>SUM(Q385:R385)</f>
        <v>12851</v>
      </c>
      <c r="Q385" s="154">
        <v>12851</v>
      </c>
      <c r="R385" s="154"/>
      <c r="S385" s="160">
        <f>SUM(T385:U385)</f>
        <v>12851</v>
      </c>
      <c r="T385" s="154">
        <v>12851</v>
      </c>
      <c r="U385" s="154"/>
      <c r="V385" s="154">
        <f>9549+12851</f>
        <v>22400</v>
      </c>
      <c r="W385" s="160">
        <f>SUM(X385:Y385)</f>
        <v>22400</v>
      </c>
      <c r="X385" s="154">
        <f>9549+12851</f>
        <v>22400</v>
      </c>
      <c r="Y385" s="154"/>
      <c r="Z385" s="159">
        <f>SUM(AA385:AB385)</f>
        <v>7000</v>
      </c>
      <c r="AA385" s="154">
        <v>7000</v>
      </c>
      <c r="AB385" s="154"/>
      <c r="AC385" s="160">
        <f>SUM(AD385:AE385)</f>
        <v>12160</v>
      </c>
      <c r="AD385" s="155">
        <f>34560-22400</f>
        <v>12160</v>
      </c>
      <c r="AE385" s="154"/>
      <c r="AF385" s="127" t="s">
        <v>827</v>
      </c>
      <c r="AG385" s="223"/>
      <c r="AH385" s="66">
        <v>1</v>
      </c>
      <c r="AI385" s="295"/>
    </row>
    <row r="386" spans="1:35" s="8" customFormat="1" ht="35.25">
      <c r="A386" s="146">
        <v>3</v>
      </c>
      <c r="B386" s="131" t="s">
        <v>836</v>
      </c>
      <c r="C386" s="146"/>
      <c r="D386" s="146" t="s">
        <v>73</v>
      </c>
      <c r="E386" s="146" t="s">
        <v>837</v>
      </c>
      <c r="F386" s="146" t="s">
        <v>135</v>
      </c>
      <c r="G386" s="233" t="s">
        <v>838</v>
      </c>
      <c r="H386" s="150">
        <v>79685</v>
      </c>
      <c r="I386" s="150">
        <v>79685</v>
      </c>
      <c r="J386" s="150"/>
      <c r="K386" s="150">
        <v>0</v>
      </c>
      <c r="L386" s="417">
        <f>M386</f>
        <v>71717</v>
      </c>
      <c r="M386" s="150">
        <f t="shared" ref="M386:M393" si="321">SUM(N386:O386)</f>
        <v>71717</v>
      </c>
      <c r="N386" s="155">
        <v>71717</v>
      </c>
      <c r="O386" s="223"/>
      <c r="P386" s="160">
        <f>SUM(Q386:R386)</f>
        <v>10000</v>
      </c>
      <c r="Q386" s="154">
        <v>10000</v>
      </c>
      <c r="R386" s="217"/>
      <c r="S386" s="160">
        <f>SUM(T386:U386)</f>
        <v>10000</v>
      </c>
      <c r="T386" s="154">
        <v>10000</v>
      </c>
      <c r="U386" s="217"/>
      <c r="V386" s="150">
        <f>8200+87+15000+2+10000</f>
        <v>33289</v>
      </c>
      <c r="W386" s="160">
        <f>SUM(X386:Y386)</f>
        <v>33289</v>
      </c>
      <c r="X386" s="150">
        <f>8200+87+15000+2+10000</f>
        <v>33289</v>
      </c>
      <c r="Y386" s="150"/>
      <c r="Z386" s="159">
        <f>SUM(AA386:AB386)</f>
        <v>20000</v>
      </c>
      <c r="AA386" s="150">
        <v>20000</v>
      </c>
      <c r="AB386" s="150"/>
      <c r="AC386" s="160">
        <f>SUM(AD386:AE386)</f>
        <v>38428</v>
      </c>
      <c r="AD386" s="154">
        <v>38428</v>
      </c>
      <c r="AE386" s="154"/>
      <c r="AF386" s="127" t="s">
        <v>827</v>
      </c>
      <c r="AG386" s="247"/>
      <c r="AH386" s="66">
        <v>1</v>
      </c>
      <c r="AI386" s="295"/>
    </row>
    <row r="387" spans="1:35" s="8" customFormat="1" ht="73.5" customHeight="1">
      <c r="A387" s="146">
        <v>4</v>
      </c>
      <c r="B387" s="131" t="s">
        <v>839</v>
      </c>
      <c r="C387" s="146"/>
      <c r="D387" s="146" t="s">
        <v>73</v>
      </c>
      <c r="E387" s="146" t="s">
        <v>840</v>
      </c>
      <c r="F387" s="146" t="s">
        <v>135</v>
      </c>
      <c r="G387" s="414" t="s">
        <v>841</v>
      </c>
      <c r="H387" s="152">
        <v>78805</v>
      </c>
      <c r="I387" s="152">
        <v>78805</v>
      </c>
      <c r="J387" s="150"/>
      <c r="K387" s="150"/>
      <c r="L387" s="216">
        <v>70925</v>
      </c>
      <c r="M387" s="50">
        <f t="shared" si="321"/>
        <v>70925</v>
      </c>
      <c r="N387" s="216">
        <v>70925</v>
      </c>
      <c r="O387" s="154"/>
      <c r="P387" s="50">
        <f>SUM(Q387:R387)</f>
        <v>25800</v>
      </c>
      <c r="Q387" s="154">
        <f>11500+11500+2800</f>
        <v>25800</v>
      </c>
      <c r="R387" s="217"/>
      <c r="S387" s="50">
        <f>SUM(T387:U387)</f>
        <v>25800</v>
      </c>
      <c r="T387" s="154">
        <f>11500+11500+2800</f>
        <v>25800</v>
      </c>
      <c r="U387" s="217"/>
      <c r="V387" s="154">
        <f>500+25800</f>
        <v>26300</v>
      </c>
      <c r="W387" s="50">
        <f>SUM(X387:Y387)</f>
        <v>26300</v>
      </c>
      <c r="X387" s="154">
        <f>500+25800</f>
        <v>26300</v>
      </c>
      <c r="Y387" s="154"/>
      <c r="Z387" s="159">
        <f>SUM(AA387:AB387)</f>
        <v>36000</v>
      </c>
      <c r="AA387" s="154">
        <v>36000</v>
      </c>
      <c r="AB387" s="154"/>
      <c r="AC387" s="50">
        <f>SUM(AD387:AE387)</f>
        <v>44625</v>
      </c>
      <c r="AD387" s="155">
        <f>70925-26300</f>
        <v>44625</v>
      </c>
      <c r="AE387" s="217"/>
      <c r="AF387" s="127" t="s">
        <v>827</v>
      </c>
      <c r="AG387" s="247"/>
      <c r="AH387" s="66">
        <v>1</v>
      </c>
      <c r="AI387" s="295"/>
    </row>
    <row r="388" spans="1:35" s="12" customFormat="1" ht="45" customHeight="1">
      <c r="A388" s="587" t="s">
        <v>23</v>
      </c>
      <c r="B388" s="109" t="s">
        <v>124</v>
      </c>
      <c r="C388" s="177"/>
      <c r="D388" s="177"/>
      <c r="E388" s="177"/>
      <c r="F388" s="177"/>
      <c r="G388" s="195"/>
      <c r="H388" s="142">
        <f t="shared" ref="H388:O388" si="322">H389+H394</f>
        <v>3502194</v>
      </c>
      <c r="I388" s="142">
        <f t="shared" si="322"/>
        <v>1714339</v>
      </c>
      <c r="J388" s="142">
        <f t="shared" si="322"/>
        <v>204</v>
      </c>
      <c r="K388" s="142">
        <f t="shared" si="322"/>
        <v>204</v>
      </c>
      <c r="L388" s="142">
        <f t="shared" si="322"/>
        <v>2919071</v>
      </c>
      <c r="M388" s="142">
        <f t="shared" si="322"/>
        <v>1448323</v>
      </c>
      <c r="N388" s="142">
        <f t="shared" si="322"/>
        <v>879894</v>
      </c>
      <c r="O388" s="142">
        <f t="shared" si="322"/>
        <v>568429</v>
      </c>
      <c r="P388" s="142">
        <f t="shared" ref="P388:AE388" si="323">P389+P394</f>
        <v>658878</v>
      </c>
      <c r="Q388" s="142">
        <f t="shared" si="323"/>
        <v>157859</v>
      </c>
      <c r="R388" s="142">
        <f t="shared" si="323"/>
        <v>501019</v>
      </c>
      <c r="S388" s="142">
        <f t="shared" si="323"/>
        <v>658878</v>
      </c>
      <c r="T388" s="142">
        <f t="shared" si="323"/>
        <v>157859</v>
      </c>
      <c r="U388" s="142">
        <f t="shared" si="323"/>
        <v>501019</v>
      </c>
      <c r="V388" s="142">
        <f t="shared" si="323"/>
        <v>1595095</v>
      </c>
      <c r="W388" s="142">
        <f t="shared" si="323"/>
        <v>895095</v>
      </c>
      <c r="X388" s="142">
        <f t="shared" si="323"/>
        <v>257169</v>
      </c>
      <c r="Y388" s="142">
        <f t="shared" si="323"/>
        <v>637926</v>
      </c>
      <c r="Z388" s="142">
        <f t="shared" si="323"/>
        <v>211908</v>
      </c>
      <c r="AA388" s="142">
        <f t="shared" si="323"/>
        <v>174354</v>
      </c>
      <c r="AB388" s="142">
        <f t="shared" si="323"/>
        <v>37554</v>
      </c>
      <c r="AC388" s="142">
        <f t="shared" si="323"/>
        <v>148532</v>
      </c>
      <c r="AD388" s="142">
        <f t="shared" si="323"/>
        <v>64329</v>
      </c>
      <c r="AE388" s="142">
        <f t="shared" si="323"/>
        <v>84203</v>
      </c>
      <c r="AF388" s="112"/>
      <c r="AG388" s="142"/>
      <c r="AH388" s="142">
        <f>AH389+AH394</f>
        <v>14</v>
      </c>
      <c r="AI388" s="142">
        <f>AI389+AI394</f>
        <v>1</v>
      </c>
    </row>
    <row r="389" spans="1:35" s="13" customFormat="1" ht="17.25">
      <c r="A389" s="192" t="s">
        <v>130</v>
      </c>
      <c r="B389" s="240" t="s">
        <v>122</v>
      </c>
      <c r="C389" s="192"/>
      <c r="D389" s="192"/>
      <c r="E389" s="192"/>
      <c r="F389" s="192"/>
      <c r="G389" s="195"/>
      <c r="H389" s="142">
        <f t="shared" ref="H389:O389" si="324">SUM(H390:H393)</f>
        <v>2919823</v>
      </c>
      <c r="I389" s="142">
        <f t="shared" si="324"/>
        <v>1353735</v>
      </c>
      <c r="J389" s="142">
        <f t="shared" si="324"/>
        <v>204</v>
      </c>
      <c r="K389" s="142">
        <f t="shared" si="324"/>
        <v>204</v>
      </c>
      <c r="L389" s="142">
        <f t="shared" si="324"/>
        <v>2594531</v>
      </c>
      <c r="M389" s="142">
        <f t="shared" si="324"/>
        <v>1123783</v>
      </c>
      <c r="N389" s="142">
        <f t="shared" si="324"/>
        <v>672267</v>
      </c>
      <c r="O389" s="142">
        <f t="shared" si="324"/>
        <v>451516</v>
      </c>
      <c r="P389" s="142">
        <f t="shared" ref="P389:AE389" si="325">SUM(P390:P393)</f>
        <v>478353</v>
      </c>
      <c r="Q389" s="142">
        <f t="shared" si="325"/>
        <v>92050</v>
      </c>
      <c r="R389" s="142">
        <f t="shared" si="325"/>
        <v>386303</v>
      </c>
      <c r="S389" s="142">
        <f t="shared" si="325"/>
        <v>478353</v>
      </c>
      <c r="T389" s="142">
        <f t="shared" si="325"/>
        <v>92050</v>
      </c>
      <c r="U389" s="142">
        <f t="shared" si="325"/>
        <v>386303</v>
      </c>
      <c r="V389" s="142">
        <f t="shared" si="325"/>
        <v>1410070</v>
      </c>
      <c r="W389" s="142">
        <f t="shared" si="325"/>
        <v>710070</v>
      </c>
      <c r="X389" s="142">
        <f t="shared" si="325"/>
        <v>186860</v>
      </c>
      <c r="Y389" s="142">
        <f t="shared" si="325"/>
        <v>523210</v>
      </c>
      <c r="Z389" s="142">
        <f t="shared" si="325"/>
        <v>111775</v>
      </c>
      <c r="AA389" s="142">
        <f t="shared" si="325"/>
        <v>100401</v>
      </c>
      <c r="AB389" s="142">
        <f t="shared" si="325"/>
        <v>11374</v>
      </c>
      <c r="AC389" s="142">
        <f t="shared" si="325"/>
        <v>79175</v>
      </c>
      <c r="AD389" s="142">
        <f t="shared" si="325"/>
        <v>5000</v>
      </c>
      <c r="AE389" s="142">
        <f t="shared" si="325"/>
        <v>74175</v>
      </c>
      <c r="AF389" s="119"/>
      <c r="AG389" s="142"/>
      <c r="AH389" s="142">
        <f>SUM(AH390:AH393)</f>
        <v>4</v>
      </c>
      <c r="AI389" s="142">
        <f>SUM(AI390:AI393)</f>
        <v>0</v>
      </c>
    </row>
    <row r="390" spans="1:35" s="8" customFormat="1" ht="71.650000000000006" customHeight="1">
      <c r="A390" s="146">
        <v>1</v>
      </c>
      <c r="B390" s="131" t="s">
        <v>842</v>
      </c>
      <c r="C390" s="146"/>
      <c r="D390" s="146" t="s">
        <v>843</v>
      </c>
      <c r="E390" s="146" t="s">
        <v>844</v>
      </c>
      <c r="F390" s="146" t="s">
        <v>402</v>
      </c>
      <c r="G390" s="127" t="s">
        <v>845</v>
      </c>
      <c r="H390" s="150">
        <v>2131006</v>
      </c>
      <c r="I390" s="150">
        <v>731006</v>
      </c>
      <c r="J390" s="150"/>
      <c r="K390" s="150">
        <v>0</v>
      </c>
      <c r="L390" s="150">
        <f>1400000+M390</f>
        <v>1981454</v>
      </c>
      <c r="M390" s="152">
        <f>N390+O390</f>
        <v>581454</v>
      </c>
      <c r="N390" s="418">
        <v>350488</v>
      </c>
      <c r="O390" s="419">
        <v>230966</v>
      </c>
      <c r="P390" s="160">
        <f>SUM(Q390:R390)</f>
        <v>229250</v>
      </c>
      <c r="Q390" s="216">
        <v>27201</v>
      </c>
      <c r="R390" s="216">
        <v>202049</v>
      </c>
      <c r="S390" s="160">
        <f>SUM(T390:U390)</f>
        <v>229250</v>
      </c>
      <c r="T390" s="216">
        <v>27201</v>
      </c>
      <c r="U390" s="155">
        <v>202049</v>
      </c>
      <c r="V390" s="150">
        <f>200000+500000+329967</f>
        <v>1029967</v>
      </c>
      <c r="W390" s="160">
        <f>SUM(X390:Y390)</f>
        <v>329967</v>
      </c>
      <c r="X390" s="419">
        <f>84070+5949-1600-5000+15582</f>
        <v>99001</v>
      </c>
      <c r="Y390" s="150">
        <f>28917+202049</f>
        <v>230966</v>
      </c>
      <c r="Z390" s="159">
        <f t="shared" ref="Z390:Z393" si="326">SUM(AA390:AB390)</f>
        <v>30000</v>
      </c>
      <c r="AA390" s="150">
        <v>30000</v>
      </c>
      <c r="AB390" s="150">
        <f>O390-Y390</f>
        <v>0</v>
      </c>
      <c r="AC390" s="160">
        <f>SUM(AD390:AE390)</f>
        <v>29175</v>
      </c>
      <c r="AD390" s="419"/>
      <c r="AE390" s="419">
        <f>53041-23866</f>
        <v>29175</v>
      </c>
      <c r="AF390" s="127" t="s">
        <v>827</v>
      </c>
      <c r="AG390" s="142"/>
      <c r="AH390" s="66">
        <v>1</v>
      </c>
      <c r="AI390" s="295"/>
    </row>
    <row r="391" spans="1:35" s="8" customFormat="1" ht="69.75" customHeight="1">
      <c r="A391" s="146">
        <v>2</v>
      </c>
      <c r="B391" s="131" t="s">
        <v>846</v>
      </c>
      <c r="C391" s="146"/>
      <c r="D391" s="146" t="s">
        <v>847</v>
      </c>
      <c r="E391" s="146" t="s">
        <v>848</v>
      </c>
      <c r="F391" s="146" t="s">
        <v>812</v>
      </c>
      <c r="G391" s="233" t="s">
        <v>849</v>
      </c>
      <c r="H391" s="150">
        <v>496258</v>
      </c>
      <c r="I391" s="150">
        <v>496258</v>
      </c>
      <c r="J391" s="150">
        <v>204</v>
      </c>
      <c r="K391" s="150">
        <v>204</v>
      </c>
      <c r="L391" s="155">
        <f>M391</f>
        <v>449928</v>
      </c>
      <c r="M391" s="150">
        <f t="shared" si="321"/>
        <v>449928</v>
      </c>
      <c r="N391" s="216">
        <f>218637+75741</f>
        <v>294378</v>
      </c>
      <c r="O391" s="216">
        <f>227791+3500-75741</f>
        <v>155550</v>
      </c>
      <c r="P391" s="160">
        <f>SUM(Q391:R391)</f>
        <v>189849</v>
      </c>
      <c r="Q391" s="150">
        <f>69849-5000</f>
        <v>64849</v>
      </c>
      <c r="R391" s="150">
        <f>120000+5000</f>
        <v>125000</v>
      </c>
      <c r="S391" s="160">
        <f>SUM(T391:U391)</f>
        <v>189849</v>
      </c>
      <c r="T391" s="150">
        <f>69849-5000</f>
        <v>64849</v>
      </c>
      <c r="U391" s="150">
        <f>120000+5000</f>
        <v>125000</v>
      </c>
      <c r="V391" s="150">
        <v>320849</v>
      </c>
      <c r="W391" s="160">
        <f>SUM(X391:Y391)</f>
        <v>320849</v>
      </c>
      <c r="X391" s="155">
        <f>23010+64849</f>
        <v>87859</v>
      </c>
      <c r="Y391" s="102">
        <f>107990+125000</f>
        <v>232990</v>
      </c>
      <c r="Z391" s="159">
        <f t="shared" si="326"/>
        <v>43000</v>
      </c>
      <c r="AA391" s="152">
        <v>43000</v>
      </c>
      <c r="AB391" s="152"/>
      <c r="AC391" s="160">
        <f>SUM(AD391:AE391)</f>
        <v>40000</v>
      </c>
      <c r="AD391" s="155"/>
      <c r="AE391" s="155">
        <v>40000</v>
      </c>
      <c r="AF391" s="127" t="s">
        <v>827</v>
      </c>
      <c r="AG391" s="142"/>
      <c r="AH391" s="66">
        <v>1</v>
      </c>
      <c r="AI391" s="295"/>
    </row>
    <row r="392" spans="1:35" s="8" customFormat="1" ht="66.400000000000006" customHeight="1">
      <c r="A392" s="146">
        <v>3</v>
      </c>
      <c r="B392" s="131" t="s">
        <v>850</v>
      </c>
      <c r="C392" s="146"/>
      <c r="D392" s="146" t="s">
        <v>133</v>
      </c>
      <c r="E392" s="146" t="s">
        <v>851</v>
      </c>
      <c r="F392" s="146" t="s">
        <v>152</v>
      </c>
      <c r="G392" s="414" t="s">
        <v>852</v>
      </c>
      <c r="H392" s="150">
        <v>172788</v>
      </c>
      <c r="I392" s="150">
        <v>48080</v>
      </c>
      <c r="J392" s="150"/>
      <c r="K392" s="150"/>
      <c r="L392" s="150">
        <v>43272</v>
      </c>
      <c r="M392" s="50">
        <f t="shared" si="321"/>
        <v>43272</v>
      </c>
      <c r="N392" s="150">
        <v>13272</v>
      </c>
      <c r="O392" s="152">
        <v>30000</v>
      </c>
      <c r="P392" s="160">
        <f>SUM(Q392:R392)</f>
        <v>29254</v>
      </c>
      <c r="Q392" s="154"/>
      <c r="R392" s="420">
        <f>30000-746</f>
        <v>29254</v>
      </c>
      <c r="S392" s="160">
        <f>SUM(T392:U392)</f>
        <v>29254</v>
      </c>
      <c r="T392" s="154"/>
      <c r="U392" s="420">
        <f>30000-746</f>
        <v>29254</v>
      </c>
      <c r="V392" s="420">
        <f>30000-746</f>
        <v>29254</v>
      </c>
      <c r="W392" s="160">
        <f>SUM(X392:Y392)</f>
        <v>29254</v>
      </c>
      <c r="X392" s="342"/>
      <c r="Y392" s="420">
        <f>30000-746</f>
        <v>29254</v>
      </c>
      <c r="Z392" s="159">
        <f t="shared" si="326"/>
        <v>16646</v>
      </c>
      <c r="AA392" s="219">
        <v>13272</v>
      </c>
      <c r="AB392" s="219">
        <v>3374</v>
      </c>
      <c r="AC392" s="160">
        <f>SUM(AD392:AE392)</f>
        <v>5000</v>
      </c>
      <c r="AD392" s="155">
        <v>5000</v>
      </c>
      <c r="AE392" s="150"/>
      <c r="AF392" s="127" t="s">
        <v>435</v>
      </c>
      <c r="AG392" s="223"/>
      <c r="AH392" s="66">
        <v>1</v>
      </c>
      <c r="AI392" s="295"/>
    </row>
    <row r="393" spans="1:35" s="8" customFormat="1" ht="35.1" customHeight="1">
      <c r="A393" s="146">
        <v>4</v>
      </c>
      <c r="B393" s="131" t="s">
        <v>853</v>
      </c>
      <c r="C393" s="146"/>
      <c r="D393" s="146" t="s">
        <v>400</v>
      </c>
      <c r="E393" s="146" t="s">
        <v>854</v>
      </c>
      <c r="F393" s="146" t="s">
        <v>402</v>
      </c>
      <c r="G393" s="233" t="s">
        <v>855</v>
      </c>
      <c r="H393" s="150">
        <v>119771</v>
      </c>
      <c r="I393" s="150">
        <v>78391</v>
      </c>
      <c r="J393" s="150"/>
      <c r="K393" s="150">
        <v>0</v>
      </c>
      <c r="L393" s="150">
        <v>119877</v>
      </c>
      <c r="M393" s="50">
        <f t="shared" si="321"/>
        <v>49129</v>
      </c>
      <c r="N393" s="150">
        <v>14129</v>
      </c>
      <c r="O393" s="150">
        <v>35000</v>
      </c>
      <c r="P393" s="160">
        <f>SUM(Q393:R393)</f>
        <v>30000</v>
      </c>
      <c r="Q393" s="150"/>
      <c r="R393" s="150">
        <v>30000</v>
      </c>
      <c r="S393" s="160">
        <f>SUM(T393:U393)</f>
        <v>30000</v>
      </c>
      <c r="T393" s="150"/>
      <c r="U393" s="150">
        <v>30000</v>
      </c>
      <c r="V393" s="150">
        <v>30000</v>
      </c>
      <c r="W393" s="160">
        <f>SUM(X393:Y393)</f>
        <v>30000</v>
      </c>
      <c r="X393" s="150"/>
      <c r="Y393" s="150">
        <v>30000</v>
      </c>
      <c r="Z393" s="159">
        <f t="shared" si="326"/>
        <v>22129</v>
      </c>
      <c r="AA393" s="150">
        <v>14129</v>
      </c>
      <c r="AB393" s="150">
        <v>8000</v>
      </c>
      <c r="AC393" s="160">
        <f>SUM(AD393:AE393)</f>
        <v>5000</v>
      </c>
      <c r="AD393" s="154"/>
      <c r="AE393" s="150">
        <v>5000</v>
      </c>
      <c r="AF393" s="127" t="s">
        <v>856</v>
      </c>
      <c r="AG393" s="150"/>
      <c r="AH393" s="66">
        <v>1</v>
      </c>
      <c r="AI393" s="295"/>
    </row>
    <row r="394" spans="1:35" s="13" customFormat="1" ht="35.1" customHeight="1">
      <c r="A394" s="192" t="s">
        <v>163</v>
      </c>
      <c r="B394" s="240" t="s">
        <v>123</v>
      </c>
      <c r="C394" s="192"/>
      <c r="D394" s="192"/>
      <c r="E394" s="192"/>
      <c r="F394" s="192"/>
      <c r="G394" s="195"/>
      <c r="H394" s="142">
        <f t="shared" ref="H394:O394" si="327">SUM(H395:H404)</f>
        <v>582371</v>
      </c>
      <c r="I394" s="142">
        <f t="shared" si="327"/>
        <v>360604</v>
      </c>
      <c r="J394" s="142">
        <f t="shared" si="327"/>
        <v>0</v>
      </c>
      <c r="K394" s="142">
        <f t="shared" si="327"/>
        <v>0</v>
      </c>
      <c r="L394" s="142">
        <f t="shared" si="327"/>
        <v>324540</v>
      </c>
      <c r="M394" s="142">
        <f t="shared" si="327"/>
        <v>324540</v>
      </c>
      <c r="N394" s="142">
        <f t="shared" si="327"/>
        <v>207627</v>
      </c>
      <c r="O394" s="142">
        <f t="shared" si="327"/>
        <v>116913</v>
      </c>
      <c r="P394" s="142">
        <f t="shared" ref="P394:AE394" si="328">SUM(P395:P404)</f>
        <v>180525</v>
      </c>
      <c r="Q394" s="142">
        <f t="shared" si="328"/>
        <v>65809</v>
      </c>
      <c r="R394" s="142">
        <f t="shared" si="328"/>
        <v>114716</v>
      </c>
      <c r="S394" s="142">
        <f t="shared" si="328"/>
        <v>180525</v>
      </c>
      <c r="T394" s="142">
        <f t="shared" si="328"/>
        <v>65809</v>
      </c>
      <c r="U394" s="142">
        <f t="shared" si="328"/>
        <v>114716</v>
      </c>
      <c r="V394" s="142">
        <f t="shared" si="328"/>
        <v>185025</v>
      </c>
      <c r="W394" s="142">
        <f t="shared" si="328"/>
        <v>185025</v>
      </c>
      <c r="X394" s="142">
        <f t="shared" si="328"/>
        <v>70309</v>
      </c>
      <c r="Y394" s="142">
        <f t="shared" si="328"/>
        <v>114716</v>
      </c>
      <c r="Z394" s="142">
        <f t="shared" si="328"/>
        <v>100133</v>
      </c>
      <c r="AA394" s="142">
        <f t="shared" si="328"/>
        <v>73953</v>
      </c>
      <c r="AB394" s="142">
        <f t="shared" si="328"/>
        <v>26180</v>
      </c>
      <c r="AC394" s="142">
        <f t="shared" si="328"/>
        <v>69357</v>
      </c>
      <c r="AD394" s="142">
        <f t="shared" si="328"/>
        <v>59329</v>
      </c>
      <c r="AE394" s="142">
        <f t="shared" si="328"/>
        <v>10028</v>
      </c>
      <c r="AF394" s="119"/>
      <c r="AG394" s="247"/>
      <c r="AH394" s="142">
        <f>SUM(AH395:AH404)</f>
        <v>10</v>
      </c>
      <c r="AI394" s="142">
        <f>SUM(AI395:AI404)</f>
        <v>1</v>
      </c>
    </row>
    <row r="395" spans="1:35" s="8" customFormat="1" ht="61.5">
      <c r="A395" s="146">
        <v>1</v>
      </c>
      <c r="B395" s="131" t="s">
        <v>857</v>
      </c>
      <c r="C395" s="146"/>
      <c r="D395" s="146" t="s">
        <v>133</v>
      </c>
      <c r="E395" s="146" t="s">
        <v>858</v>
      </c>
      <c r="F395" s="146" t="s">
        <v>141</v>
      </c>
      <c r="G395" s="233" t="s">
        <v>859</v>
      </c>
      <c r="H395" s="150">
        <v>75785</v>
      </c>
      <c r="I395" s="216">
        <v>19027</v>
      </c>
      <c r="J395" s="150"/>
      <c r="K395" s="150"/>
      <c r="L395" s="150">
        <v>17124</v>
      </c>
      <c r="M395" s="50">
        <f>SUM(N395:O395)</f>
        <v>17124</v>
      </c>
      <c r="N395" s="216">
        <v>7124</v>
      </c>
      <c r="O395" s="216">
        <v>10000</v>
      </c>
      <c r="P395" s="50">
        <f>SUM(Q395:R395)</f>
        <v>10000</v>
      </c>
      <c r="Q395" s="154"/>
      <c r="R395" s="150">
        <v>10000</v>
      </c>
      <c r="S395" s="50">
        <f>SUM(T395:U395)</f>
        <v>10000</v>
      </c>
      <c r="T395" s="154"/>
      <c r="U395" s="150">
        <v>10000</v>
      </c>
      <c r="V395" s="150">
        <v>10000</v>
      </c>
      <c r="W395" s="50">
        <f>SUM(X395:Y395)</f>
        <v>10000</v>
      </c>
      <c r="X395" s="150"/>
      <c r="Y395" s="150">
        <v>10000</v>
      </c>
      <c r="Z395" s="159">
        <f t="shared" ref="Z395:Z404" si="329">SUM(AA395:AB395)</f>
        <v>9124</v>
      </c>
      <c r="AA395" s="150">
        <v>7124</v>
      </c>
      <c r="AB395" s="150">
        <v>2000</v>
      </c>
      <c r="AC395" s="50">
        <f>SUM(AD395:AE395)</f>
        <v>7124</v>
      </c>
      <c r="AD395" s="154">
        <v>7124</v>
      </c>
      <c r="AE395" s="150"/>
      <c r="AF395" s="127" t="s">
        <v>435</v>
      </c>
      <c r="AG395" s="223"/>
      <c r="AH395" s="66">
        <v>1</v>
      </c>
      <c r="AI395" s="295"/>
    </row>
    <row r="396" spans="1:35" s="8" customFormat="1" ht="47.1" customHeight="1">
      <c r="A396" s="146">
        <v>2</v>
      </c>
      <c r="B396" s="131" t="s">
        <v>860</v>
      </c>
      <c r="C396" s="146"/>
      <c r="D396" s="146" t="s">
        <v>156</v>
      </c>
      <c r="E396" s="146" t="s">
        <v>861</v>
      </c>
      <c r="F396" s="146" t="s">
        <v>141</v>
      </c>
      <c r="G396" s="233" t="s">
        <v>862</v>
      </c>
      <c r="H396" s="150">
        <v>45274</v>
      </c>
      <c r="I396" s="150">
        <v>24348</v>
      </c>
      <c r="J396" s="150"/>
      <c r="K396" s="150"/>
      <c r="L396" s="150">
        <v>21913</v>
      </c>
      <c r="M396" s="50">
        <f>SUM(N396:O396)</f>
        <v>21913</v>
      </c>
      <c r="N396" s="150"/>
      <c r="O396" s="152">
        <v>21913</v>
      </c>
      <c r="P396" s="50">
        <f>SUM(Q396:R396)</f>
        <v>11885</v>
      </c>
      <c r="Q396" s="142"/>
      <c r="R396" s="330">
        <v>11885</v>
      </c>
      <c r="S396" s="50">
        <f>SUM(T396:U396)</f>
        <v>11885</v>
      </c>
      <c r="T396" s="142"/>
      <c r="U396" s="330">
        <v>11885</v>
      </c>
      <c r="V396" s="330">
        <v>11885</v>
      </c>
      <c r="W396" s="50">
        <f>SUM(X396:Y396)</f>
        <v>11885</v>
      </c>
      <c r="X396" s="142"/>
      <c r="Y396" s="330">
        <v>11885</v>
      </c>
      <c r="Z396" s="159">
        <f t="shared" si="329"/>
        <v>10028</v>
      </c>
      <c r="AA396" s="150"/>
      <c r="AB396" s="155">
        <v>10028</v>
      </c>
      <c r="AC396" s="50">
        <f>SUM(AD396:AE396)</f>
        <v>10028</v>
      </c>
      <c r="AD396" s="154"/>
      <c r="AE396" s="155">
        <v>10028</v>
      </c>
      <c r="AF396" s="127" t="s">
        <v>214</v>
      </c>
      <c r="AG396" s="142"/>
      <c r="AH396" s="66">
        <v>1</v>
      </c>
      <c r="AI396" s="295"/>
    </row>
    <row r="397" spans="1:35" s="8" customFormat="1" ht="58.9" customHeight="1">
      <c r="A397" s="146">
        <v>3</v>
      </c>
      <c r="B397" s="131" t="s">
        <v>863</v>
      </c>
      <c r="C397" s="146"/>
      <c r="D397" s="146" t="s">
        <v>156</v>
      </c>
      <c r="E397" s="146" t="s">
        <v>864</v>
      </c>
      <c r="F397" s="146" t="s">
        <v>141</v>
      </c>
      <c r="G397" s="233" t="s">
        <v>865</v>
      </c>
      <c r="H397" s="150">
        <v>74869</v>
      </c>
      <c r="I397" s="150">
        <v>45348</v>
      </c>
      <c r="J397" s="150"/>
      <c r="K397" s="150"/>
      <c r="L397" s="154">
        <v>40813</v>
      </c>
      <c r="M397" s="50">
        <f>SUM(N397:O397)</f>
        <v>40813</v>
      </c>
      <c r="N397" s="152">
        <v>40813</v>
      </c>
      <c r="O397" s="150"/>
      <c r="P397" s="50">
        <f>SUM(Q397:R397)</f>
        <v>8315</v>
      </c>
      <c r="Q397" s="330">
        <v>8315</v>
      </c>
      <c r="R397" s="150"/>
      <c r="S397" s="50">
        <f>SUM(T397:U397)</f>
        <v>8315</v>
      </c>
      <c r="T397" s="330">
        <v>8315</v>
      </c>
      <c r="U397" s="150"/>
      <c r="V397" s="330">
        <v>8315</v>
      </c>
      <c r="W397" s="50">
        <f>SUM(X397:Y397)</f>
        <v>8315</v>
      </c>
      <c r="X397" s="330">
        <v>8315</v>
      </c>
      <c r="Y397" s="150"/>
      <c r="Z397" s="159">
        <f t="shared" si="329"/>
        <v>20567</v>
      </c>
      <c r="AA397" s="150">
        <v>20567</v>
      </c>
      <c r="AB397" s="150"/>
      <c r="AC397" s="50">
        <f>SUM(AD397:AE397)</f>
        <v>10000</v>
      </c>
      <c r="AD397" s="155">
        <v>10000</v>
      </c>
      <c r="AE397" s="150"/>
      <c r="AF397" s="127" t="s">
        <v>214</v>
      </c>
      <c r="AG397" s="150"/>
      <c r="AH397" s="66">
        <v>1</v>
      </c>
      <c r="AI397" s="295"/>
    </row>
    <row r="398" spans="1:35" s="8" customFormat="1" ht="58.9" customHeight="1">
      <c r="A398" s="146">
        <v>4</v>
      </c>
      <c r="B398" s="184" t="s">
        <v>866</v>
      </c>
      <c r="C398" s="226"/>
      <c r="D398" s="226" t="s">
        <v>165</v>
      </c>
      <c r="E398" s="226" t="s">
        <v>867</v>
      </c>
      <c r="F398" s="226" t="s">
        <v>141</v>
      </c>
      <c r="G398" s="481"/>
      <c r="H398" s="330">
        <v>33654</v>
      </c>
      <c r="I398" s="330">
        <v>16429</v>
      </c>
      <c r="J398" s="150"/>
      <c r="K398" s="150"/>
      <c r="L398" s="330">
        <v>14786</v>
      </c>
      <c r="M398" s="50">
        <f>SUM(N398:O398)</f>
        <v>14786</v>
      </c>
      <c r="N398" s="330">
        <v>14786</v>
      </c>
      <c r="O398" s="150"/>
      <c r="P398" s="50">
        <f>SUM(Q398:R398)</f>
        <v>6994</v>
      </c>
      <c r="Q398" s="341">
        <v>6994</v>
      </c>
      <c r="R398" s="150"/>
      <c r="S398" s="50">
        <f>SUM(T398:U398)</f>
        <v>6994</v>
      </c>
      <c r="T398" s="341">
        <v>6994</v>
      </c>
      <c r="U398" s="150"/>
      <c r="V398" s="341">
        <v>6994</v>
      </c>
      <c r="W398" s="50">
        <f>SUM(X398:Y398)</f>
        <v>6994</v>
      </c>
      <c r="X398" s="341">
        <v>6994</v>
      </c>
      <c r="Y398" s="150"/>
      <c r="Z398" s="159">
        <f t="shared" si="329"/>
        <v>7792</v>
      </c>
      <c r="AA398" s="150">
        <v>7792</v>
      </c>
      <c r="AB398" s="150"/>
      <c r="AC398" s="50">
        <f>SUM(AD398:AE398)</f>
        <v>2000</v>
      </c>
      <c r="AD398" s="155">
        <v>2000</v>
      </c>
      <c r="AE398" s="150"/>
      <c r="AF398" s="200" t="s">
        <v>284</v>
      </c>
      <c r="AG398" s="150"/>
      <c r="AH398" s="66">
        <v>1</v>
      </c>
      <c r="AI398" s="295">
        <v>1</v>
      </c>
    </row>
    <row r="399" spans="1:35" s="8" customFormat="1" ht="49.15" customHeight="1">
      <c r="A399" s="146">
        <v>5</v>
      </c>
      <c r="B399" s="131" t="s">
        <v>868</v>
      </c>
      <c r="C399" s="146"/>
      <c r="D399" s="146" t="s">
        <v>311</v>
      </c>
      <c r="E399" s="146" t="s">
        <v>869</v>
      </c>
      <c r="F399" s="146" t="s">
        <v>141</v>
      </c>
      <c r="G399" s="233" t="s">
        <v>870</v>
      </c>
      <c r="H399" s="150">
        <v>70206</v>
      </c>
      <c r="I399" s="150">
        <v>39190</v>
      </c>
      <c r="J399" s="290"/>
      <c r="K399" s="150"/>
      <c r="L399" s="152">
        <v>35271</v>
      </c>
      <c r="M399" s="50">
        <f t="shared" ref="M399:M404" si="330">SUM(N399:O399)</f>
        <v>35271</v>
      </c>
      <c r="N399" s="150">
        <v>35271</v>
      </c>
      <c r="O399" s="152"/>
      <c r="P399" s="50">
        <f t="shared" ref="P399:P404" si="331">SUM(Q399:R399)</f>
        <v>15000</v>
      </c>
      <c r="Q399" s="150">
        <v>15000</v>
      </c>
      <c r="R399" s="150"/>
      <c r="S399" s="50">
        <f t="shared" ref="S399:S404" si="332">SUM(T399:U399)</f>
        <v>15000</v>
      </c>
      <c r="T399" s="150">
        <v>15000</v>
      </c>
      <c r="U399" s="150"/>
      <c r="V399" s="150">
        <v>15000</v>
      </c>
      <c r="W399" s="50">
        <f t="shared" ref="W399:W404" si="333">SUM(X399:Y399)</f>
        <v>15000</v>
      </c>
      <c r="X399" s="150">
        <v>15000</v>
      </c>
      <c r="Y399" s="69"/>
      <c r="Z399" s="159">
        <f t="shared" si="329"/>
        <v>10000</v>
      </c>
      <c r="AA399" s="150">
        <v>10000</v>
      </c>
      <c r="AB399" s="69"/>
      <c r="AC399" s="50">
        <f t="shared" ref="AC399:AC404" si="334">SUM(AD399:AE399)</f>
        <v>10000</v>
      </c>
      <c r="AD399" s="155">
        <v>10000</v>
      </c>
      <c r="AE399" s="150"/>
      <c r="AF399" s="127" t="s">
        <v>315</v>
      </c>
      <c r="AG399" s="69"/>
      <c r="AH399" s="66">
        <v>1</v>
      </c>
      <c r="AI399" s="295"/>
    </row>
    <row r="400" spans="1:35" s="8" customFormat="1" ht="67.900000000000006" customHeight="1">
      <c r="A400" s="146">
        <v>6</v>
      </c>
      <c r="B400" s="415" t="s">
        <v>871</v>
      </c>
      <c r="C400" s="146"/>
      <c r="D400" s="146" t="s">
        <v>139</v>
      </c>
      <c r="E400" s="146" t="s">
        <v>872</v>
      </c>
      <c r="F400" s="146" t="s">
        <v>141</v>
      </c>
      <c r="G400" s="233" t="s">
        <v>873</v>
      </c>
      <c r="H400" s="150">
        <v>86311</v>
      </c>
      <c r="I400" s="150">
        <v>86311</v>
      </c>
      <c r="J400" s="150"/>
      <c r="K400" s="150">
        <v>0</v>
      </c>
      <c r="L400" s="155">
        <v>77680</v>
      </c>
      <c r="M400" s="150">
        <f t="shared" si="330"/>
        <v>77680</v>
      </c>
      <c r="N400" s="216">
        <f>23080+14600</f>
        <v>37680</v>
      </c>
      <c r="O400" s="216">
        <v>40000</v>
      </c>
      <c r="P400" s="150">
        <f t="shared" si="331"/>
        <v>40000</v>
      </c>
      <c r="Q400" s="142"/>
      <c r="R400" s="150">
        <v>40000</v>
      </c>
      <c r="S400" s="150">
        <f t="shared" si="332"/>
        <v>40000</v>
      </c>
      <c r="T400" s="142"/>
      <c r="U400" s="150">
        <v>40000</v>
      </c>
      <c r="V400" s="152">
        <f>1500+40000</f>
        <v>41500</v>
      </c>
      <c r="W400" s="150">
        <f t="shared" si="333"/>
        <v>41500</v>
      </c>
      <c r="X400" s="155">
        <v>1500</v>
      </c>
      <c r="Y400" s="155">
        <v>40000</v>
      </c>
      <c r="Z400" s="159">
        <f t="shared" si="329"/>
        <v>17000</v>
      </c>
      <c r="AA400" s="150">
        <v>17000</v>
      </c>
      <c r="AB400" s="150"/>
      <c r="AC400" s="150">
        <f t="shared" si="334"/>
        <v>15000</v>
      </c>
      <c r="AD400" s="155">
        <v>15000</v>
      </c>
      <c r="AE400" s="150"/>
      <c r="AF400" s="127" t="s">
        <v>827</v>
      </c>
      <c r="AG400" s="142"/>
      <c r="AH400" s="66">
        <v>1</v>
      </c>
      <c r="AI400" s="295"/>
    </row>
    <row r="401" spans="1:59" s="8" customFormat="1" ht="66.400000000000006" customHeight="1">
      <c r="A401" s="146">
        <v>7</v>
      </c>
      <c r="B401" s="131" t="s">
        <v>874</v>
      </c>
      <c r="C401" s="146"/>
      <c r="D401" s="146" t="s">
        <v>139</v>
      </c>
      <c r="E401" s="146" t="s">
        <v>875</v>
      </c>
      <c r="F401" s="146" t="s">
        <v>141</v>
      </c>
      <c r="G401" s="127" t="s">
        <v>876</v>
      </c>
      <c r="H401" s="150">
        <v>60657</v>
      </c>
      <c r="I401" s="152">
        <v>32164</v>
      </c>
      <c r="J401" s="150"/>
      <c r="K401" s="150"/>
      <c r="L401" s="150">
        <v>28947</v>
      </c>
      <c r="M401" s="50">
        <f t="shared" si="330"/>
        <v>28947</v>
      </c>
      <c r="N401" s="216">
        <v>8947</v>
      </c>
      <c r="O401" s="330">
        <v>20000</v>
      </c>
      <c r="P401" s="50">
        <f t="shared" si="331"/>
        <v>22000</v>
      </c>
      <c r="Q401" s="142"/>
      <c r="R401" s="330">
        <v>22000</v>
      </c>
      <c r="S401" s="50">
        <f t="shared" si="332"/>
        <v>22000</v>
      </c>
      <c r="T401" s="142"/>
      <c r="U401" s="155">
        <v>22000</v>
      </c>
      <c r="V401" s="155">
        <v>22000</v>
      </c>
      <c r="W401" s="50">
        <f t="shared" si="333"/>
        <v>22000</v>
      </c>
      <c r="X401" s="142"/>
      <c r="Y401" s="155">
        <v>22000</v>
      </c>
      <c r="Z401" s="159">
        <f t="shared" si="329"/>
        <v>6947</v>
      </c>
      <c r="AA401" s="150"/>
      <c r="AB401" s="150">
        <v>6947</v>
      </c>
      <c r="AC401" s="50">
        <f t="shared" si="334"/>
        <v>3000</v>
      </c>
      <c r="AD401" s="155">
        <v>3000</v>
      </c>
      <c r="AE401" s="150"/>
      <c r="AF401" s="127" t="s">
        <v>367</v>
      </c>
      <c r="AG401" s="142"/>
      <c r="AH401" s="66">
        <v>1</v>
      </c>
      <c r="AI401" s="295"/>
    </row>
    <row r="402" spans="1:59" s="8" customFormat="1" ht="66.400000000000006" customHeight="1">
      <c r="A402" s="146">
        <v>8</v>
      </c>
      <c r="B402" s="184" t="s">
        <v>877</v>
      </c>
      <c r="C402" s="146"/>
      <c r="D402" s="146" t="s">
        <v>139</v>
      </c>
      <c r="E402" s="200" t="s">
        <v>878</v>
      </c>
      <c r="F402" s="200" t="s">
        <v>135</v>
      </c>
      <c r="G402" s="200" t="s">
        <v>879</v>
      </c>
      <c r="H402" s="150">
        <v>46848</v>
      </c>
      <c r="I402" s="152">
        <v>24261</v>
      </c>
      <c r="J402" s="150"/>
      <c r="K402" s="150"/>
      <c r="L402" s="150">
        <v>21833</v>
      </c>
      <c r="M402" s="50">
        <f t="shared" si="330"/>
        <v>21833</v>
      </c>
      <c r="N402" s="216">
        <v>6833</v>
      </c>
      <c r="O402" s="341">
        <v>15000</v>
      </c>
      <c r="P402" s="50">
        <f t="shared" si="331"/>
        <v>16831</v>
      </c>
      <c r="Q402" s="142"/>
      <c r="R402" s="341">
        <v>16831</v>
      </c>
      <c r="S402" s="50">
        <f t="shared" si="332"/>
        <v>16831</v>
      </c>
      <c r="T402" s="142"/>
      <c r="U402" s="155">
        <v>16831</v>
      </c>
      <c r="V402" s="155">
        <v>16831</v>
      </c>
      <c r="W402" s="50">
        <f t="shared" si="333"/>
        <v>16831</v>
      </c>
      <c r="X402" s="142"/>
      <c r="Y402" s="155">
        <v>16831</v>
      </c>
      <c r="Z402" s="159">
        <f t="shared" si="329"/>
        <v>5002</v>
      </c>
      <c r="AA402" s="150"/>
      <c r="AB402" s="150">
        <v>5002</v>
      </c>
      <c r="AC402" s="50">
        <f t="shared" si="334"/>
        <v>5002</v>
      </c>
      <c r="AD402" s="155">
        <f>21833-16831</f>
        <v>5002</v>
      </c>
      <c r="AE402" s="150"/>
      <c r="AF402" s="127" t="s">
        <v>367</v>
      </c>
      <c r="AG402" s="142"/>
      <c r="AH402" s="66">
        <v>1</v>
      </c>
      <c r="AI402" s="295"/>
    </row>
    <row r="403" spans="1:59" s="8" customFormat="1" ht="81.75" customHeight="1">
      <c r="A403" s="146">
        <v>9</v>
      </c>
      <c r="B403" s="131" t="s">
        <v>880</v>
      </c>
      <c r="C403" s="146"/>
      <c r="D403" s="146" t="s">
        <v>139</v>
      </c>
      <c r="E403" s="146" t="s">
        <v>881</v>
      </c>
      <c r="F403" s="146" t="s">
        <v>141</v>
      </c>
      <c r="G403" s="233" t="s">
        <v>882</v>
      </c>
      <c r="H403" s="150">
        <v>33244</v>
      </c>
      <c r="I403" s="152">
        <v>18003</v>
      </c>
      <c r="J403" s="150"/>
      <c r="K403" s="150"/>
      <c r="L403" s="150">
        <v>16203</v>
      </c>
      <c r="M403" s="50">
        <f t="shared" si="330"/>
        <v>16203</v>
      </c>
      <c r="N403" s="216">
        <v>6203</v>
      </c>
      <c r="O403" s="341">
        <v>10000</v>
      </c>
      <c r="P403" s="50">
        <f t="shared" si="331"/>
        <v>14000</v>
      </c>
      <c r="Q403" s="154"/>
      <c r="R403" s="341">
        <v>14000</v>
      </c>
      <c r="S403" s="50">
        <f t="shared" si="332"/>
        <v>14000</v>
      </c>
      <c r="T403" s="154"/>
      <c r="U403" s="155">
        <v>14000</v>
      </c>
      <c r="V403" s="155">
        <v>14000</v>
      </c>
      <c r="W403" s="50">
        <f t="shared" si="333"/>
        <v>14000</v>
      </c>
      <c r="X403" s="234"/>
      <c r="Y403" s="155">
        <v>14000</v>
      </c>
      <c r="Z403" s="159">
        <f t="shared" si="329"/>
        <v>2203</v>
      </c>
      <c r="AA403" s="154"/>
      <c r="AB403" s="154">
        <v>2203</v>
      </c>
      <c r="AC403" s="50">
        <f t="shared" si="334"/>
        <v>2203</v>
      </c>
      <c r="AD403" s="155">
        <v>2203</v>
      </c>
      <c r="AE403" s="150"/>
      <c r="AF403" s="127" t="s">
        <v>367</v>
      </c>
      <c r="AG403" s="154"/>
      <c r="AH403" s="66">
        <v>1</v>
      </c>
      <c r="AI403" s="295"/>
    </row>
    <row r="404" spans="1:59" s="8" customFormat="1" ht="40.15" customHeight="1">
      <c r="A404" s="146">
        <v>10</v>
      </c>
      <c r="B404" s="131" t="s">
        <v>883</v>
      </c>
      <c r="C404" s="146"/>
      <c r="D404" s="146" t="s">
        <v>73</v>
      </c>
      <c r="E404" s="146" t="s">
        <v>884</v>
      </c>
      <c r="F404" s="146" t="s">
        <v>141</v>
      </c>
      <c r="G404" s="233" t="s">
        <v>885</v>
      </c>
      <c r="H404" s="150">
        <v>55523</v>
      </c>
      <c r="I404" s="150">
        <v>55523</v>
      </c>
      <c r="J404" s="150"/>
      <c r="K404" s="150">
        <v>0</v>
      </c>
      <c r="L404" s="150">
        <v>49970</v>
      </c>
      <c r="M404" s="50">
        <f t="shared" si="330"/>
        <v>49970</v>
      </c>
      <c r="N404" s="150">
        <v>49970</v>
      </c>
      <c r="O404" s="150"/>
      <c r="P404" s="50">
        <f t="shared" si="331"/>
        <v>35500</v>
      </c>
      <c r="Q404" s="150">
        <v>35500</v>
      </c>
      <c r="R404" s="142"/>
      <c r="S404" s="50">
        <f t="shared" si="332"/>
        <v>35500</v>
      </c>
      <c r="T404" s="150">
        <v>35500</v>
      </c>
      <c r="U404" s="142"/>
      <c r="V404" s="152">
        <f>529+2471+35500</f>
        <v>38500</v>
      </c>
      <c r="W404" s="50">
        <f t="shared" si="333"/>
        <v>38500</v>
      </c>
      <c r="X404" s="152">
        <f>529+2471+35500</f>
        <v>38500</v>
      </c>
      <c r="Y404" s="150"/>
      <c r="Z404" s="159">
        <f t="shared" si="329"/>
        <v>11470</v>
      </c>
      <c r="AA404" s="150">
        <v>11470</v>
      </c>
      <c r="AB404" s="150"/>
      <c r="AC404" s="50">
        <f t="shared" si="334"/>
        <v>5000</v>
      </c>
      <c r="AD404" s="155">
        <v>5000</v>
      </c>
      <c r="AE404" s="150"/>
      <c r="AF404" s="127" t="s">
        <v>375</v>
      </c>
      <c r="AG404" s="142"/>
      <c r="AH404" s="66">
        <v>1</v>
      </c>
      <c r="AI404" s="295"/>
    </row>
    <row r="405" spans="1:59" s="12" customFormat="1" ht="48.4" customHeight="1">
      <c r="A405" s="599" t="s">
        <v>25</v>
      </c>
      <c r="B405" s="175" t="s">
        <v>125</v>
      </c>
      <c r="C405" s="177"/>
      <c r="D405" s="177"/>
      <c r="E405" s="177"/>
      <c r="F405" s="177"/>
      <c r="G405" s="243"/>
      <c r="H405" s="69">
        <f t="shared" ref="H405:O405" si="335">H406+H414</f>
        <v>15908566</v>
      </c>
      <c r="I405" s="69">
        <f t="shared" si="335"/>
        <v>1589883</v>
      </c>
      <c r="J405" s="69">
        <f t="shared" si="335"/>
        <v>0</v>
      </c>
      <c r="K405" s="69">
        <f t="shared" si="335"/>
        <v>0</v>
      </c>
      <c r="L405" s="69">
        <f t="shared" si="335"/>
        <v>10604122</v>
      </c>
      <c r="M405" s="69">
        <f t="shared" si="335"/>
        <v>1387122</v>
      </c>
      <c r="N405" s="69">
        <f t="shared" si="335"/>
        <v>681541</v>
      </c>
      <c r="O405" s="69">
        <f t="shared" si="335"/>
        <v>705581</v>
      </c>
      <c r="P405" s="69">
        <f t="shared" ref="P405:AE405" si="336">P406+P414</f>
        <v>10995</v>
      </c>
      <c r="Q405" s="69">
        <f t="shared" si="336"/>
        <v>10650</v>
      </c>
      <c r="R405" s="69">
        <f t="shared" si="336"/>
        <v>345</v>
      </c>
      <c r="S405" s="69">
        <f t="shared" si="336"/>
        <v>10995</v>
      </c>
      <c r="T405" s="69">
        <f t="shared" si="336"/>
        <v>10650</v>
      </c>
      <c r="U405" s="69">
        <f t="shared" si="336"/>
        <v>345</v>
      </c>
      <c r="V405" s="69">
        <f t="shared" si="336"/>
        <v>10995</v>
      </c>
      <c r="W405" s="69">
        <f t="shared" si="336"/>
        <v>10995</v>
      </c>
      <c r="X405" s="69">
        <f t="shared" si="336"/>
        <v>10650</v>
      </c>
      <c r="Y405" s="69">
        <f t="shared" si="336"/>
        <v>345</v>
      </c>
      <c r="Z405" s="69">
        <f t="shared" si="336"/>
        <v>111354</v>
      </c>
      <c r="AA405" s="69">
        <f t="shared" si="336"/>
        <v>110729</v>
      </c>
      <c r="AB405" s="69">
        <f t="shared" si="336"/>
        <v>625</v>
      </c>
      <c r="AC405" s="69">
        <f t="shared" si="336"/>
        <v>426387</v>
      </c>
      <c r="AD405" s="69">
        <f t="shared" si="336"/>
        <v>55269</v>
      </c>
      <c r="AE405" s="69">
        <f t="shared" si="336"/>
        <v>371118</v>
      </c>
      <c r="AF405" s="112"/>
      <c r="AG405" s="290"/>
      <c r="AH405" s="69">
        <f>AH406+AH414</f>
        <v>12</v>
      </c>
      <c r="AI405" s="69">
        <f>AI406+AI414</f>
        <v>9</v>
      </c>
    </row>
    <row r="406" spans="1:59" s="13" customFormat="1" ht="40.9" customHeight="1">
      <c r="A406" s="192" t="s">
        <v>130</v>
      </c>
      <c r="B406" s="240" t="s">
        <v>122</v>
      </c>
      <c r="C406" s="192"/>
      <c r="D406" s="192"/>
      <c r="E406" s="192"/>
      <c r="F406" s="192"/>
      <c r="G406" s="195"/>
      <c r="H406" s="142">
        <f t="shared" ref="H406:AE406" si="337">SUM(H407:H413)</f>
        <v>15748200</v>
      </c>
      <c r="I406" s="142">
        <f t="shared" si="337"/>
        <v>1477173</v>
      </c>
      <c r="J406" s="142">
        <f t="shared" si="337"/>
        <v>0</v>
      </c>
      <c r="K406" s="142">
        <f t="shared" si="337"/>
        <v>0</v>
      </c>
      <c r="L406" s="142">
        <f t="shared" si="337"/>
        <v>10502689</v>
      </c>
      <c r="M406" s="142">
        <f t="shared" si="337"/>
        <v>1285689</v>
      </c>
      <c r="N406" s="142">
        <f t="shared" si="337"/>
        <v>580108</v>
      </c>
      <c r="O406" s="142">
        <f t="shared" si="337"/>
        <v>705581</v>
      </c>
      <c r="P406" s="142">
        <f t="shared" si="337"/>
        <v>7345</v>
      </c>
      <c r="Q406" s="142">
        <f t="shared" si="337"/>
        <v>7000</v>
      </c>
      <c r="R406" s="142">
        <f t="shared" si="337"/>
        <v>345</v>
      </c>
      <c r="S406" s="142">
        <f t="shared" si="337"/>
        <v>7345</v>
      </c>
      <c r="T406" s="142">
        <f t="shared" si="337"/>
        <v>7000</v>
      </c>
      <c r="U406" s="142">
        <f t="shared" si="337"/>
        <v>345</v>
      </c>
      <c r="V406" s="142">
        <f t="shared" si="337"/>
        <v>7345</v>
      </c>
      <c r="W406" s="142">
        <f t="shared" si="337"/>
        <v>7345</v>
      </c>
      <c r="X406" s="142">
        <f t="shared" si="337"/>
        <v>7000</v>
      </c>
      <c r="Y406" s="142">
        <f t="shared" si="337"/>
        <v>345</v>
      </c>
      <c r="Z406" s="142">
        <f t="shared" si="337"/>
        <v>70433</v>
      </c>
      <c r="AA406" s="142">
        <f t="shared" si="337"/>
        <v>69808</v>
      </c>
      <c r="AB406" s="142">
        <f t="shared" si="337"/>
        <v>625</v>
      </c>
      <c r="AC406" s="142">
        <f t="shared" si="337"/>
        <v>402926</v>
      </c>
      <c r="AD406" s="142">
        <f t="shared" si="337"/>
        <v>31808</v>
      </c>
      <c r="AE406" s="142">
        <f t="shared" si="337"/>
        <v>371118</v>
      </c>
      <c r="AF406" s="119"/>
      <c r="AG406" s="217"/>
      <c r="AH406" s="142">
        <f>SUM(AH407:AH413)</f>
        <v>7</v>
      </c>
      <c r="AI406" s="142">
        <f>SUM(AI407:AI413)</f>
        <v>7</v>
      </c>
    </row>
    <row r="407" spans="1:59" s="297" customFormat="1" ht="40.9" customHeight="1">
      <c r="A407" s="433">
        <v>1</v>
      </c>
      <c r="B407" s="434" t="s">
        <v>886</v>
      </c>
      <c r="C407" s="433"/>
      <c r="D407" s="435" t="s">
        <v>887</v>
      </c>
      <c r="E407" s="435" t="s">
        <v>888</v>
      </c>
      <c r="F407" s="435" t="s">
        <v>889</v>
      </c>
      <c r="G407" s="436"/>
      <c r="H407" s="437">
        <v>13799000</v>
      </c>
      <c r="I407" s="437">
        <v>1000000</v>
      </c>
      <c r="J407" s="437"/>
      <c r="K407" s="437"/>
      <c r="L407" s="437">
        <v>9497000</v>
      </c>
      <c r="M407" s="449">
        <f>SUM(N407:O407)</f>
        <v>1000000</v>
      </c>
      <c r="N407" s="450">
        <v>325000</v>
      </c>
      <c r="O407" s="451">
        <f>675000</f>
        <v>675000</v>
      </c>
      <c r="P407" s="437"/>
      <c r="Q407" s="437"/>
      <c r="R407" s="437"/>
      <c r="S407" s="437"/>
      <c r="T407" s="437"/>
      <c r="U407" s="437"/>
      <c r="V407" s="437"/>
      <c r="W407" s="437"/>
      <c r="X407" s="437"/>
      <c r="Y407" s="437"/>
      <c r="Z407" s="159">
        <f t="shared" ref="Z407:Z413" si="338">SUM(AA407:AB407)</f>
        <v>0</v>
      </c>
      <c r="AA407" s="437"/>
      <c r="AB407" s="437"/>
      <c r="AC407" s="454">
        <f>SUM(AD407:AE407)</f>
        <v>371118</v>
      </c>
      <c r="AD407" s="455"/>
      <c r="AE407" s="503">
        <f>390042-18924</f>
        <v>371118</v>
      </c>
      <c r="AF407" s="456" t="s">
        <v>827</v>
      </c>
      <c r="AG407" s="457"/>
      <c r="AH407" s="437">
        <v>1</v>
      </c>
      <c r="AI407" s="295">
        <v>1</v>
      </c>
      <c r="AJ407" s="462"/>
      <c r="AK407" s="463"/>
      <c r="AN407" s="464"/>
      <c r="AO407" s="464"/>
      <c r="AP407" s="464"/>
      <c r="AQ407" s="464"/>
      <c r="AR407" s="464"/>
      <c r="AS407" s="464"/>
      <c r="AT407" s="464"/>
      <c r="AU407" s="464"/>
      <c r="AV407" s="464"/>
      <c r="AW407" s="464"/>
      <c r="AX407" s="464"/>
      <c r="AY407" s="464"/>
      <c r="AZ407" s="464"/>
      <c r="BA407" s="464"/>
      <c r="BB407" s="464"/>
      <c r="BC407" s="464"/>
      <c r="BD407" s="464"/>
      <c r="BE407" s="464"/>
      <c r="BF407" s="464"/>
      <c r="BG407" s="464"/>
    </row>
    <row r="408" spans="1:59" s="8" customFormat="1" ht="72.75" customHeight="1">
      <c r="A408" s="146">
        <v>2</v>
      </c>
      <c r="B408" s="131" t="s">
        <v>890</v>
      </c>
      <c r="C408" s="146"/>
      <c r="D408" s="127" t="s">
        <v>133</v>
      </c>
      <c r="E408" s="127" t="s">
        <v>891</v>
      </c>
      <c r="F408" s="127" t="s">
        <v>402</v>
      </c>
      <c r="G408" s="233"/>
      <c r="H408" s="189">
        <v>279477</v>
      </c>
      <c r="I408" s="189">
        <v>30581</v>
      </c>
      <c r="J408" s="150"/>
      <c r="K408" s="150"/>
      <c r="L408" s="155">
        <v>30581</v>
      </c>
      <c r="M408" s="50">
        <f>SUM(N408:O408)</f>
        <v>30581</v>
      </c>
      <c r="N408" s="150"/>
      <c r="O408" s="216">
        <v>30581</v>
      </c>
      <c r="P408" s="160">
        <f>SUM(Q408:R408)</f>
        <v>345</v>
      </c>
      <c r="Q408" s="154"/>
      <c r="R408" s="154">
        <v>345</v>
      </c>
      <c r="S408" s="160">
        <f>SUM(T408:U408)</f>
        <v>345</v>
      </c>
      <c r="T408" s="154"/>
      <c r="U408" s="154">
        <v>345</v>
      </c>
      <c r="V408" s="154">
        <v>345</v>
      </c>
      <c r="W408" s="160">
        <f>SUM(X408:Y408)</f>
        <v>345</v>
      </c>
      <c r="X408" s="154"/>
      <c r="Y408" s="154">
        <v>345</v>
      </c>
      <c r="Z408" s="159">
        <f t="shared" si="338"/>
        <v>625</v>
      </c>
      <c r="AA408" s="154"/>
      <c r="AB408" s="154">
        <v>625</v>
      </c>
      <c r="AC408" s="160">
        <f>SUM(AD408:AE408)</f>
        <v>0</v>
      </c>
      <c r="AD408" s="154"/>
      <c r="AE408" s="154"/>
      <c r="AF408" s="127" t="s">
        <v>153</v>
      </c>
      <c r="AG408" s="154"/>
      <c r="AH408" s="66">
        <v>1</v>
      </c>
      <c r="AI408" s="295">
        <v>1</v>
      </c>
    </row>
    <row r="409" spans="1:59" s="8" customFormat="1" ht="37.15" customHeight="1">
      <c r="A409" s="146">
        <v>3</v>
      </c>
      <c r="B409" s="131" t="s">
        <v>892</v>
      </c>
      <c r="C409" s="146"/>
      <c r="D409" s="146" t="s">
        <v>133</v>
      </c>
      <c r="E409" s="127" t="s">
        <v>893</v>
      </c>
      <c r="F409" s="146" t="s">
        <v>152</v>
      </c>
      <c r="G409" s="233"/>
      <c r="H409" s="152">
        <v>316609</v>
      </c>
      <c r="I409" s="133">
        <v>11808</v>
      </c>
      <c r="J409" s="150"/>
      <c r="K409" s="150"/>
      <c r="L409" s="155">
        <v>11808</v>
      </c>
      <c r="M409" s="155">
        <f>SUM(N409:O409)</f>
        <v>11808</v>
      </c>
      <c r="N409" s="155">
        <v>11808</v>
      </c>
      <c r="O409" s="155"/>
      <c r="P409" s="160"/>
      <c r="Q409" s="154"/>
      <c r="R409" s="154"/>
      <c r="S409" s="160"/>
      <c r="T409" s="154"/>
      <c r="U409" s="154"/>
      <c r="V409" s="154"/>
      <c r="W409" s="160"/>
      <c r="X409" s="154"/>
      <c r="Y409" s="154"/>
      <c r="Z409" s="159">
        <f t="shared" si="338"/>
        <v>11808</v>
      </c>
      <c r="AA409" s="155">
        <v>11808</v>
      </c>
      <c r="AB409" s="155"/>
      <c r="AC409" s="160">
        <f>SUM(AD409:AE409)</f>
        <v>11808</v>
      </c>
      <c r="AD409" s="155">
        <v>11808</v>
      </c>
      <c r="AE409" s="155"/>
      <c r="AF409" s="294" t="s">
        <v>435</v>
      </c>
      <c r="AG409" s="154"/>
      <c r="AH409" s="66">
        <v>1</v>
      </c>
      <c r="AI409" s="295">
        <v>1</v>
      </c>
    </row>
    <row r="410" spans="1:59" s="8" customFormat="1" ht="54" customHeight="1">
      <c r="A410" s="146">
        <v>4</v>
      </c>
      <c r="B410" s="131" t="s">
        <v>894</v>
      </c>
      <c r="C410" s="146"/>
      <c r="D410" s="146" t="s">
        <v>156</v>
      </c>
      <c r="E410" s="127" t="s">
        <v>895</v>
      </c>
      <c r="F410" s="146" t="s">
        <v>152</v>
      </c>
      <c r="G410" s="201"/>
      <c r="H410" s="150">
        <v>864000</v>
      </c>
      <c r="I410" s="152">
        <v>144000</v>
      </c>
      <c r="J410" s="150"/>
      <c r="K410" s="150"/>
      <c r="L410" s="150">
        <f>720000+57600</f>
        <v>777600</v>
      </c>
      <c r="M410" s="150">
        <f t="shared" ref="M410:M419" si="339">SUM(N410:O410)</f>
        <v>57600</v>
      </c>
      <c r="N410" s="152">
        <v>57600</v>
      </c>
      <c r="O410" s="150"/>
      <c r="P410" s="160">
        <f>SUM(Q410:R410)</f>
        <v>5000</v>
      </c>
      <c r="Q410" s="150">
        <v>5000</v>
      </c>
      <c r="R410" s="150"/>
      <c r="S410" s="160">
        <f t="shared" ref="S410:S419" si="340">SUM(T410:U410)</f>
        <v>5000</v>
      </c>
      <c r="T410" s="150">
        <v>5000</v>
      </c>
      <c r="U410" s="150"/>
      <c r="V410" s="150">
        <v>5000</v>
      </c>
      <c r="W410" s="160">
        <f t="shared" ref="W410:W419" si="341">SUM(X410:Y410)</f>
        <v>5000</v>
      </c>
      <c r="X410" s="150">
        <v>5000</v>
      </c>
      <c r="Y410" s="150"/>
      <c r="Z410" s="159">
        <f t="shared" si="338"/>
        <v>0</v>
      </c>
      <c r="AA410" s="150"/>
      <c r="AB410" s="150"/>
      <c r="AC410" s="160">
        <f t="shared" ref="AC410:AC419" si="342">SUM(AD410:AE410)</f>
        <v>0</v>
      </c>
      <c r="AD410" s="150"/>
      <c r="AE410" s="150"/>
      <c r="AF410" s="127" t="s">
        <v>827</v>
      </c>
      <c r="AG410" s="76"/>
      <c r="AH410" s="66">
        <v>1</v>
      </c>
      <c r="AI410" s="295">
        <v>1</v>
      </c>
    </row>
    <row r="411" spans="1:59" s="8" customFormat="1" ht="35.25">
      <c r="A411" s="146">
        <v>5</v>
      </c>
      <c r="B411" s="131" t="s">
        <v>896</v>
      </c>
      <c r="C411" s="146"/>
      <c r="D411" s="127" t="s">
        <v>897</v>
      </c>
      <c r="E411" s="127" t="s">
        <v>898</v>
      </c>
      <c r="F411" s="127" t="s">
        <v>429</v>
      </c>
      <c r="G411" s="233"/>
      <c r="H411" s="152">
        <v>240919</v>
      </c>
      <c r="I411" s="133">
        <v>117214</v>
      </c>
      <c r="J411" s="150"/>
      <c r="K411" s="150"/>
      <c r="L411" s="155">
        <v>60000</v>
      </c>
      <c r="M411" s="50">
        <f t="shared" si="339"/>
        <v>60000</v>
      </c>
      <c r="N411" s="155">
        <v>60000</v>
      </c>
      <c r="O411" s="234"/>
      <c r="P411" s="160"/>
      <c r="Q411" s="154"/>
      <c r="R411" s="154"/>
      <c r="S411" s="160"/>
      <c r="T411" s="154"/>
      <c r="U411" s="154"/>
      <c r="V411" s="154"/>
      <c r="W411" s="160"/>
      <c r="X411" s="154"/>
      <c r="Y411" s="154"/>
      <c r="Z411" s="159">
        <f t="shared" si="338"/>
        <v>30000</v>
      </c>
      <c r="AA411" s="154">
        <v>30000</v>
      </c>
      <c r="AB411" s="154"/>
      <c r="AC411" s="160">
        <f t="shared" si="342"/>
        <v>10000</v>
      </c>
      <c r="AD411" s="154">
        <v>10000</v>
      </c>
      <c r="AE411" s="150"/>
      <c r="AF411" s="127" t="s">
        <v>284</v>
      </c>
      <c r="AG411" s="154"/>
      <c r="AH411" s="66">
        <v>1</v>
      </c>
      <c r="AI411" s="295">
        <v>1</v>
      </c>
    </row>
    <row r="412" spans="1:59" s="8" customFormat="1" ht="72.75" customHeight="1">
      <c r="A412" s="146">
        <v>6</v>
      </c>
      <c r="B412" s="131" t="s">
        <v>899</v>
      </c>
      <c r="C412" s="146"/>
      <c r="D412" s="146" t="s">
        <v>302</v>
      </c>
      <c r="E412" s="127" t="s">
        <v>900</v>
      </c>
      <c r="F412" s="127" t="s">
        <v>429</v>
      </c>
      <c r="G412" s="233"/>
      <c r="H412" s="152">
        <v>144195</v>
      </c>
      <c r="I412" s="133">
        <v>69570</v>
      </c>
      <c r="J412" s="150"/>
      <c r="K412" s="150"/>
      <c r="L412" s="155">
        <v>32100</v>
      </c>
      <c r="M412" s="50">
        <f t="shared" si="339"/>
        <v>32100</v>
      </c>
      <c r="N412" s="155">
        <v>32100</v>
      </c>
      <c r="O412" s="234"/>
      <c r="P412" s="160"/>
      <c r="Q412" s="154"/>
      <c r="R412" s="154"/>
      <c r="S412" s="160"/>
      <c r="T412" s="154"/>
      <c r="U412" s="154"/>
      <c r="V412" s="154"/>
      <c r="W412" s="160"/>
      <c r="X412" s="154"/>
      <c r="Y412" s="154"/>
      <c r="Z412" s="159">
        <f t="shared" si="338"/>
        <v>8000</v>
      </c>
      <c r="AA412" s="154">
        <v>8000</v>
      </c>
      <c r="AB412" s="154"/>
      <c r="AC412" s="160">
        <f t="shared" si="342"/>
        <v>0</v>
      </c>
      <c r="AD412" s="154"/>
      <c r="AE412" s="150"/>
      <c r="AF412" s="127" t="s">
        <v>305</v>
      </c>
      <c r="AG412" s="154"/>
      <c r="AH412" s="66">
        <v>1</v>
      </c>
      <c r="AI412" s="295">
        <v>1</v>
      </c>
    </row>
    <row r="413" spans="1:59" s="8" customFormat="1" ht="72.75" customHeight="1">
      <c r="A413" s="146">
        <v>7</v>
      </c>
      <c r="B413" s="244" t="s">
        <v>901</v>
      </c>
      <c r="C413" s="146"/>
      <c r="D413" s="146" t="s">
        <v>139</v>
      </c>
      <c r="E413" s="127" t="s">
        <v>902</v>
      </c>
      <c r="F413" s="146" t="s">
        <v>152</v>
      </c>
      <c r="G413" s="233"/>
      <c r="H413" s="152">
        <v>104000</v>
      </c>
      <c r="I413" s="152">
        <v>104000</v>
      </c>
      <c r="J413" s="150"/>
      <c r="K413" s="150"/>
      <c r="L413" s="150">
        <v>93600</v>
      </c>
      <c r="M413" s="50">
        <f t="shared" si="339"/>
        <v>93600</v>
      </c>
      <c r="N413" s="150">
        <v>93600</v>
      </c>
      <c r="O413" s="234"/>
      <c r="P413" s="160">
        <f t="shared" ref="P413:P419" si="343">SUM(Q413:R413)</f>
        <v>2000</v>
      </c>
      <c r="Q413" s="154">
        <v>2000</v>
      </c>
      <c r="R413" s="154"/>
      <c r="S413" s="160">
        <f t="shared" si="340"/>
        <v>2000</v>
      </c>
      <c r="T413" s="154">
        <v>2000</v>
      </c>
      <c r="U413" s="154"/>
      <c r="V413" s="154">
        <v>2000</v>
      </c>
      <c r="W413" s="160">
        <f t="shared" si="341"/>
        <v>2000</v>
      </c>
      <c r="X413" s="154">
        <v>2000</v>
      </c>
      <c r="Y413" s="154"/>
      <c r="Z413" s="159">
        <f t="shared" si="338"/>
        <v>20000</v>
      </c>
      <c r="AA413" s="154">
        <v>20000</v>
      </c>
      <c r="AB413" s="154"/>
      <c r="AC413" s="160">
        <f t="shared" si="342"/>
        <v>10000</v>
      </c>
      <c r="AD413" s="154">
        <v>10000</v>
      </c>
      <c r="AE413" s="154"/>
      <c r="AF413" s="127" t="s">
        <v>827</v>
      </c>
      <c r="AG413" s="154"/>
      <c r="AH413" s="66">
        <v>1</v>
      </c>
      <c r="AI413" s="295">
        <v>1</v>
      </c>
    </row>
    <row r="414" spans="1:59" s="13" customFormat="1" ht="37.15" customHeight="1">
      <c r="A414" s="192" t="s">
        <v>163</v>
      </c>
      <c r="B414" s="240" t="s">
        <v>123</v>
      </c>
      <c r="C414" s="192"/>
      <c r="D414" s="192"/>
      <c r="E414" s="119"/>
      <c r="F414" s="192"/>
      <c r="G414" s="195"/>
      <c r="H414" s="193">
        <f t="shared" ref="H414:O414" si="344">SUM(H415:H419)</f>
        <v>160366</v>
      </c>
      <c r="I414" s="193">
        <f t="shared" si="344"/>
        <v>112710</v>
      </c>
      <c r="J414" s="193">
        <f t="shared" si="344"/>
        <v>0</v>
      </c>
      <c r="K414" s="193">
        <f t="shared" si="344"/>
        <v>0</v>
      </c>
      <c r="L414" s="193">
        <f t="shared" si="344"/>
        <v>101433</v>
      </c>
      <c r="M414" s="193">
        <f t="shared" si="344"/>
        <v>101433</v>
      </c>
      <c r="N414" s="193">
        <f t="shared" si="344"/>
        <v>101433</v>
      </c>
      <c r="O414" s="193">
        <f t="shared" si="344"/>
        <v>0</v>
      </c>
      <c r="P414" s="193">
        <f t="shared" ref="P414:AE414" si="345">SUM(P415:P419)</f>
        <v>3650</v>
      </c>
      <c r="Q414" s="193">
        <f t="shared" si="345"/>
        <v>3650</v>
      </c>
      <c r="R414" s="193">
        <f t="shared" si="345"/>
        <v>0</v>
      </c>
      <c r="S414" s="193">
        <f t="shared" si="345"/>
        <v>3650</v>
      </c>
      <c r="T414" s="193">
        <f t="shared" si="345"/>
        <v>3650</v>
      </c>
      <c r="U414" s="193">
        <f t="shared" si="345"/>
        <v>0</v>
      </c>
      <c r="V414" s="193">
        <f t="shared" si="345"/>
        <v>3650</v>
      </c>
      <c r="W414" s="193">
        <f t="shared" si="345"/>
        <v>3650</v>
      </c>
      <c r="X414" s="193">
        <f t="shared" si="345"/>
        <v>3650</v>
      </c>
      <c r="Y414" s="193">
        <f t="shared" si="345"/>
        <v>0</v>
      </c>
      <c r="Z414" s="193">
        <f t="shared" si="345"/>
        <v>40921</v>
      </c>
      <c r="AA414" s="193">
        <f t="shared" si="345"/>
        <v>40921</v>
      </c>
      <c r="AB414" s="193">
        <f t="shared" si="345"/>
        <v>0</v>
      </c>
      <c r="AC414" s="193">
        <f t="shared" si="345"/>
        <v>23461</v>
      </c>
      <c r="AD414" s="193">
        <f t="shared" si="345"/>
        <v>23461</v>
      </c>
      <c r="AE414" s="193">
        <f t="shared" si="345"/>
        <v>0</v>
      </c>
      <c r="AF414" s="119"/>
      <c r="AG414" s="217"/>
      <c r="AH414" s="193">
        <f>SUM(AH415:AH419)</f>
        <v>5</v>
      </c>
      <c r="AI414" s="193">
        <f>SUM(AI415:AI419)</f>
        <v>2</v>
      </c>
    </row>
    <row r="415" spans="1:59" s="8" customFormat="1" ht="42" customHeight="1">
      <c r="A415" s="146">
        <v>1</v>
      </c>
      <c r="B415" s="131" t="s">
        <v>903</v>
      </c>
      <c r="C415" s="146"/>
      <c r="D415" s="127" t="s">
        <v>180</v>
      </c>
      <c r="E415" s="127" t="s">
        <v>904</v>
      </c>
      <c r="F415" s="127" t="s">
        <v>570</v>
      </c>
      <c r="G415" s="200" t="s">
        <v>905</v>
      </c>
      <c r="H415" s="155">
        <v>20938</v>
      </c>
      <c r="I415" s="133">
        <v>10064</v>
      </c>
      <c r="J415" s="150"/>
      <c r="K415" s="150"/>
      <c r="L415" s="155">
        <v>9058</v>
      </c>
      <c r="M415" s="50">
        <f t="shared" si="339"/>
        <v>9058</v>
      </c>
      <c r="N415" s="155">
        <v>9058</v>
      </c>
      <c r="O415" s="234"/>
      <c r="P415" s="160">
        <f>SUM(Q415:R415)</f>
        <v>0</v>
      </c>
      <c r="Q415" s="154"/>
      <c r="R415" s="154"/>
      <c r="S415" s="160">
        <f t="shared" si="340"/>
        <v>0</v>
      </c>
      <c r="T415" s="154"/>
      <c r="U415" s="154"/>
      <c r="V415" s="154"/>
      <c r="W415" s="160">
        <f t="shared" si="341"/>
        <v>0</v>
      </c>
      <c r="X415" s="154"/>
      <c r="Y415" s="154"/>
      <c r="Z415" s="159">
        <f t="shared" ref="Z415:Z419" si="346">SUM(AA415:AB415)</f>
        <v>7000</v>
      </c>
      <c r="AA415" s="154">
        <v>7000</v>
      </c>
      <c r="AB415" s="154"/>
      <c r="AC415" s="160">
        <f t="shared" si="342"/>
        <v>5483</v>
      </c>
      <c r="AD415" s="154">
        <f>5000+483</f>
        <v>5483</v>
      </c>
      <c r="AE415" s="150"/>
      <c r="AF415" s="294" t="s">
        <v>183</v>
      </c>
      <c r="AG415" s="154"/>
      <c r="AH415" s="66">
        <v>1</v>
      </c>
      <c r="AI415" s="295"/>
    </row>
    <row r="416" spans="1:59" s="8" customFormat="1" ht="49.9" customHeight="1">
      <c r="A416" s="146">
        <v>2</v>
      </c>
      <c r="B416" s="131" t="s">
        <v>906</v>
      </c>
      <c r="C416" s="146"/>
      <c r="D416" s="146" t="s">
        <v>156</v>
      </c>
      <c r="E416" s="127" t="s">
        <v>907</v>
      </c>
      <c r="F416" s="127" t="s">
        <v>141</v>
      </c>
      <c r="G416" s="233"/>
      <c r="H416" s="152">
        <v>21995</v>
      </c>
      <c r="I416" s="133">
        <v>12861</v>
      </c>
      <c r="J416" s="150"/>
      <c r="K416" s="150"/>
      <c r="L416" s="155">
        <v>11575</v>
      </c>
      <c r="M416" s="50">
        <f t="shared" si="339"/>
        <v>11575</v>
      </c>
      <c r="N416" s="155">
        <v>11575</v>
      </c>
      <c r="O416" s="155"/>
      <c r="P416" s="160">
        <f t="shared" si="343"/>
        <v>0</v>
      </c>
      <c r="Q416" s="154"/>
      <c r="R416" s="154"/>
      <c r="S416" s="160">
        <f t="shared" si="340"/>
        <v>0</v>
      </c>
      <c r="T416" s="154"/>
      <c r="U416" s="154"/>
      <c r="V416" s="154"/>
      <c r="W416" s="160">
        <f t="shared" si="341"/>
        <v>0</v>
      </c>
      <c r="X416" s="154"/>
      <c r="Y416" s="154"/>
      <c r="Z416" s="159">
        <f t="shared" si="346"/>
        <v>11575</v>
      </c>
      <c r="AA416" s="154">
        <v>11575</v>
      </c>
      <c r="AB416" s="154"/>
      <c r="AC416" s="160">
        <f t="shared" si="342"/>
        <v>0</v>
      </c>
      <c r="AD416" s="155"/>
      <c r="AE416" s="150"/>
      <c r="AF416" s="127" t="s">
        <v>214</v>
      </c>
      <c r="AG416" s="154"/>
      <c r="AH416" s="66">
        <v>1</v>
      </c>
      <c r="AI416" s="295">
        <v>1</v>
      </c>
    </row>
    <row r="417" spans="1:35" s="8" customFormat="1" ht="37.15" customHeight="1">
      <c r="A417" s="146">
        <v>3</v>
      </c>
      <c r="B417" s="131" t="s">
        <v>908</v>
      </c>
      <c r="C417" s="146"/>
      <c r="D417" s="146" t="s">
        <v>156</v>
      </c>
      <c r="E417" s="127" t="s">
        <v>909</v>
      </c>
      <c r="F417" s="127" t="s">
        <v>141</v>
      </c>
      <c r="G417" s="233" t="s">
        <v>910</v>
      </c>
      <c r="H417" s="152">
        <v>13405</v>
      </c>
      <c r="I417" s="133">
        <v>7346</v>
      </c>
      <c r="J417" s="150"/>
      <c r="K417" s="150"/>
      <c r="L417" s="155">
        <v>7346</v>
      </c>
      <c r="M417" s="50">
        <f t="shared" si="339"/>
        <v>7346</v>
      </c>
      <c r="N417" s="155">
        <v>7346</v>
      </c>
      <c r="O417" s="234"/>
      <c r="P417" s="160">
        <f t="shared" si="343"/>
        <v>3000</v>
      </c>
      <c r="Q417" s="330">
        <v>3000</v>
      </c>
      <c r="R417" s="154"/>
      <c r="S417" s="160">
        <f t="shared" si="340"/>
        <v>3000</v>
      </c>
      <c r="T417" s="330">
        <v>3000</v>
      </c>
      <c r="U417" s="154"/>
      <c r="V417" s="330">
        <v>3000</v>
      </c>
      <c r="W417" s="160">
        <f t="shared" si="341"/>
        <v>3000</v>
      </c>
      <c r="X417" s="330">
        <v>3000</v>
      </c>
      <c r="Y417" s="154"/>
      <c r="Z417" s="159">
        <f t="shared" si="346"/>
        <v>4346</v>
      </c>
      <c r="AA417" s="154">
        <v>4346</v>
      </c>
      <c r="AB417" s="154"/>
      <c r="AC417" s="160">
        <f t="shared" si="342"/>
        <v>4346</v>
      </c>
      <c r="AD417" s="154">
        <v>4346</v>
      </c>
      <c r="AE417" s="150"/>
      <c r="AF417" s="127" t="s">
        <v>214</v>
      </c>
      <c r="AG417" s="154"/>
      <c r="AH417" s="66">
        <v>1</v>
      </c>
      <c r="AI417" s="295"/>
    </row>
    <row r="418" spans="1:35" s="8" customFormat="1" ht="37.15" customHeight="1">
      <c r="A418" s="146">
        <v>4</v>
      </c>
      <c r="B418" s="131" t="s">
        <v>911</v>
      </c>
      <c r="C418" s="146"/>
      <c r="D418" s="146" t="s">
        <v>302</v>
      </c>
      <c r="E418" s="127" t="s">
        <v>912</v>
      </c>
      <c r="F418" s="127" t="s">
        <v>141</v>
      </c>
      <c r="G418" s="200" t="s">
        <v>913</v>
      </c>
      <c r="H418" s="152">
        <v>41928</v>
      </c>
      <c r="I418" s="189">
        <v>20339</v>
      </c>
      <c r="J418" s="150"/>
      <c r="K418" s="150"/>
      <c r="L418" s="150">
        <f>M418</f>
        <v>17620</v>
      </c>
      <c r="M418" s="50">
        <f t="shared" si="339"/>
        <v>17620</v>
      </c>
      <c r="N418" s="155">
        <v>17620</v>
      </c>
      <c r="O418" s="234"/>
      <c r="P418" s="160">
        <f t="shared" si="343"/>
        <v>0</v>
      </c>
      <c r="Q418" s="154"/>
      <c r="R418" s="154"/>
      <c r="S418" s="160">
        <f t="shared" si="340"/>
        <v>0</v>
      </c>
      <c r="T418" s="154"/>
      <c r="U418" s="154"/>
      <c r="V418" s="154"/>
      <c r="W418" s="160">
        <f t="shared" si="341"/>
        <v>0</v>
      </c>
      <c r="X418" s="154"/>
      <c r="Y418" s="154"/>
      <c r="Z418" s="159">
        <f t="shared" si="346"/>
        <v>8000</v>
      </c>
      <c r="AA418" s="154">
        <v>8000</v>
      </c>
      <c r="AB418" s="154"/>
      <c r="AC418" s="160">
        <f t="shared" si="342"/>
        <v>5386</v>
      </c>
      <c r="AD418" s="154">
        <f>8000-2614</f>
        <v>5386</v>
      </c>
      <c r="AE418" s="150"/>
      <c r="AF418" s="127" t="s">
        <v>305</v>
      </c>
      <c r="AG418" s="154"/>
      <c r="AH418" s="66">
        <v>1</v>
      </c>
      <c r="AI418" s="295"/>
    </row>
    <row r="419" spans="1:35" s="8" customFormat="1" ht="45" customHeight="1">
      <c r="A419" s="146">
        <v>5</v>
      </c>
      <c r="B419" s="244" t="s">
        <v>914</v>
      </c>
      <c r="C419" s="146"/>
      <c r="D419" s="146" t="s">
        <v>139</v>
      </c>
      <c r="E419" s="146" t="s">
        <v>915</v>
      </c>
      <c r="F419" s="127" t="s">
        <v>141</v>
      </c>
      <c r="G419" s="233"/>
      <c r="H419" s="152">
        <v>62100</v>
      </c>
      <c r="I419" s="152">
        <v>62100</v>
      </c>
      <c r="J419" s="150"/>
      <c r="K419" s="150"/>
      <c r="L419" s="152">
        <f>M419</f>
        <v>55834</v>
      </c>
      <c r="M419" s="50">
        <f t="shared" si="339"/>
        <v>55834</v>
      </c>
      <c r="N419" s="152">
        <v>55834</v>
      </c>
      <c r="O419" s="234"/>
      <c r="P419" s="160">
        <f t="shared" si="343"/>
        <v>650</v>
      </c>
      <c r="Q419" s="154">
        <v>650</v>
      </c>
      <c r="R419" s="154"/>
      <c r="S419" s="160">
        <f t="shared" si="340"/>
        <v>650</v>
      </c>
      <c r="T419" s="154">
        <v>650</v>
      </c>
      <c r="U419" s="154"/>
      <c r="V419" s="154">
        <v>650</v>
      </c>
      <c r="W419" s="160">
        <f t="shared" si="341"/>
        <v>650</v>
      </c>
      <c r="X419" s="154">
        <v>650</v>
      </c>
      <c r="Y419" s="154"/>
      <c r="Z419" s="159">
        <f t="shared" si="346"/>
        <v>10000</v>
      </c>
      <c r="AA419" s="154">
        <v>10000</v>
      </c>
      <c r="AB419" s="154"/>
      <c r="AC419" s="160">
        <f t="shared" si="342"/>
        <v>8246</v>
      </c>
      <c r="AD419" s="155">
        <f>10000-1754</f>
        <v>8246</v>
      </c>
      <c r="AE419" s="150"/>
      <c r="AF419" s="127" t="s">
        <v>827</v>
      </c>
      <c r="AG419" s="154"/>
      <c r="AH419" s="66">
        <v>1</v>
      </c>
      <c r="AI419" s="295">
        <v>1</v>
      </c>
    </row>
    <row r="420" spans="1:35" s="298" customFormat="1" ht="35.1" customHeight="1">
      <c r="A420" s="235" t="s">
        <v>916</v>
      </c>
      <c r="B420" s="236" t="s">
        <v>917</v>
      </c>
      <c r="C420" s="235"/>
      <c r="D420" s="235"/>
      <c r="E420" s="237"/>
      <c r="F420" s="235"/>
      <c r="G420" s="438"/>
      <c r="H420" s="242">
        <f t="shared" ref="H420:O420" si="347">H421</f>
        <v>333561</v>
      </c>
      <c r="I420" s="242">
        <f t="shared" si="347"/>
        <v>217281</v>
      </c>
      <c r="J420" s="242">
        <f t="shared" si="347"/>
        <v>1000</v>
      </c>
      <c r="K420" s="242">
        <f t="shared" si="347"/>
        <v>1000</v>
      </c>
      <c r="L420" s="242">
        <f t="shared" si="347"/>
        <v>297767</v>
      </c>
      <c r="M420" s="242">
        <f t="shared" si="347"/>
        <v>181487</v>
      </c>
      <c r="N420" s="242">
        <f t="shared" si="347"/>
        <v>181487</v>
      </c>
      <c r="O420" s="242">
        <f t="shared" si="347"/>
        <v>0</v>
      </c>
      <c r="P420" s="242">
        <f t="shared" ref="P420:AE420" si="348">P421</f>
        <v>57592</v>
      </c>
      <c r="Q420" s="242">
        <f t="shared" si="348"/>
        <v>57592</v>
      </c>
      <c r="R420" s="242">
        <f t="shared" si="348"/>
        <v>0</v>
      </c>
      <c r="S420" s="242">
        <f t="shared" si="348"/>
        <v>57592</v>
      </c>
      <c r="T420" s="242">
        <f t="shared" si="348"/>
        <v>57592</v>
      </c>
      <c r="U420" s="242">
        <f t="shared" si="348"/>
        <v>0</v>
      </c>
      <c r="V420" s="242">
        <f t="shared" si="348"/>
        <v>142157</v>
      </c>
      <c r="W420" s="242">
        <f t="shared" si="348"/>
        <v>98892</v>
      </c>
      <c r="X420" s="242">
        <f t="shared" si="348"/>
        <v>98892</v>
      </c>
      <c r="Y420" s="242">
        <f t="shared" si="348"/>
        <v>0</v>
      </c>
      <c r="Z420" s="242">
        <f t="shared" si="348"/>
        <v>46463</v>
      </c>
      <c r="AA420" s="242">
        <f t="shared" si="348"/>
        <v>46463</v>
      </c>
      <c r="AB420" s="242">
        <f t="shared" si="348"/>
        <v>0</v>
      </c>
      <c r="AC420" s="242">
        <f t="shared" si="348"/>
        <v>46463</v>
      </c>
      <c r="AD420" s="430">
        <f t="shared" si="348"/>
        <v>46463</v>
      </c>
      <c r="AE420" s="430">
        <f t="shared" si="348"/>
        <v>0</v>
      </c>
      <c r="AF420" s="458"/>
      <c r="AG420" s="242"/>
      <c r="AH420" s="242">
        <f t="shared" ref="AH420:AH423" si="349">AH421</f>
        <v>3</v>
      </c>
      <c r="AI420" s="242">
        <f t="shared" ref="AI420:AI423" si="350">AI421</f>
        <v>0</v>
      </c>
    </row>
    <row r="421" spans="1:35" s="12" customFormat="1" ht="35.1" customHeight="1">
      <c r="A421" s="177" t="s">
        <v>118</v>
      </c>
      <c r="B421" s="175" t="s">
        <v>120</v>
      </c>
      <c r="C421" s="177"/>
      <c r="D421" s="177"/>
      <c r="E421" s="112"/>
      <c r="F421" s="177"/>
      <c r="G421" s="91"/>
      <c r="H421" s="69">
        <f t="shared" ref="H421:O421" si="351">SUM(H422,H425)</f>
        <v>333561</v>
      </c>
      <c r="I421" s="69">
        <f t="shared" si="351"/>
        <v>217281</v>
      </c>
      <c r="J421" s="69">
        <f t="shared" si="351"/>
        <v>1000</v>
      </c>
      <c r="K421" s="69">
        <f t="shared" si="351"/>
        <v>1000</v>
      </c>
      <c r="L421" s="69">
        <f t="shared" si="351"/>
        <v>297767</v>
      </c>
      <c r="M421" s="69">
        <f t="shared" si="351"/>
        <v>181487</v>
      </c>
      <c r="N421" s="69">
        <f t="shared" si="351"/>
        <v>181487</v>
      </c>
      <c r="O421" s="69">
        <f t="shared" si="351"/>
        <v>0</v>
      </c>
      <c r="P421" s="69">
        <f t="shared" ref="P421:AE421" si="352">SUM(P422,P425)</f>
        <v>57592</v>
      </c>
      <c r="Q421" s="69">
        <f t="shared" si="352"/>
        <v>57592</v>
      </c>
      <c r="R421" s="69">
        <f t="shared" si="352"/>
        <v>0</v>
      </c>
      <c r="S421" s="69">
        <f t="shared" si="352"/>
        <v>57592</v>
      </c>
      <c r="T421" s="69">
        <f t="shared" si="352"/>
        <v>57592</v>
      </c>
      <c r="U421" s="69">
        <f t="shared" si="352"/>
        <v>0</v>
      </c>
      <c r="V421" s="69">
        <f t="shared" si="352"/>
        <v>142157</v>
      </c>
      <c r="W421" s="69">
        <f t="shared" si="352"/>
        <v>98892</v>
      </c>
      <c r="X421" s="69">
        <f t="shared" si="352"/>
        <v>98892</v>
      </c>
      <c r="Y421" s="69">
        <f t="shared" si="352"/>
        <v>0</v>
      </c>
      <c r="Z421" s="69">
        <f t="shared" si="352"/>
        <v>46463</v>
      </c>
      <c r="AA421" s="69">
        <f t="shared" si="352"/>
        <v>46463</v>
      </c>
      <c r="AB421" s="69">
        <f t="shared" si="352"/>
        <v>0</v>
      </c>
      <c r="AC421" s="69">
        <f t="shared" si="352"/>
        <v>46463</v>
      </c>
      <c r="AD421" s="69">
        <f t="shared" si="352"/>
        <v>46463</v>
      </c>
      <c r="AE421" s="69">
        <f t="shared" si="352"/>
        <v>0</v>
      </c>
      <c r="AF421" s="112"/>
      <c r="AG421" s="290"/>
      <c r="AH421" s="69">
        <f>SUM(AH422,AH425)</f>
        <v>3</v>
      </c>
      <c r="AI421" s="69">
        <f>SUM(AI422,AI425)</f>
        <v>0</v>
      </c>
    </row>
    <row r="422" spans="1:35" s="8" customFormat="1" ht="35.1" customHeight="1">
      <c r="A422" s="599" t="s">
        <v>19</v>
      </c>
      <c r="B422" s="175" t="s">
        <v>121</v>
      </c>
      <c r="C422" s="177"/>
      <c r="D422" s="177"/>
      <c r="E422" s="112"/>
      <c r="F422" s="177"/>
      <c r="G422" s="201"/>
      <c r="H422" s="69">
        <f t="shared" ref="H422:O422" si="353">H423</f>
        <v>30970</v>
      </c>
      <c r="I422" s="69">
        <f t="shared" si="353"/>
        <v>30970</v>
      </c>
      <c r="J422" s="69">
        <f t="shared" si="353"/>
        <v>0</v>
      </c>
      <c r="K422" s="69">
        <f t="shared" si="353"/>
        <v>0</v>
      </c>
      <c r="L422" s="69">
        <f t="shared" si="353"/>
        <v>27350</v>
      </c>
      <c r="M422" s="69">
        <f t="shared" si="353"/>
        <v>27350</v>
      </c>
      <c r="N422" s="69">
        <f t="shared" si="353"/>
        <v>27350</v>
      </c>
      <c r="O422" s="69">
        <f t="shared" si="353"/>
        <v>0</v>
      </c>
      <c r="P422" s="69">
        <f t="shared" ref="P422:AE422" si="354">P423</f>
        <v>12500</v>
      </c>
      <c r="Q422" s="69">
        <f t="shared" si="354"/>
        <v>12500</v>
      </c>
      <c r="R422" s="69">
        <f t="shared" si="354"/>
        <v>0</v>
      </c>
      <c r="S422" s="69">
        <f t="shared" si="354"/>
        <v>12500</v>
      </c>
      <c r="T422" s="69">
        <f t="shared" si="354"/>
        <v>12500</v>
      </c>
      <c r="U422" s="69">
        <f t="shared" si="354"/>
        <v>0</v>
      </c>
      <c r="V422" s="69">
        <f t="shared" si="354"/>
        <v>22500</v>
      </c>
      <c r="W422" s="69">
        <f t="shared" si="354"/>
        <v>22500</v>
      </c>
      <c r="X422" s="69">
        <f t="shared" si="354"/>
        <v>22500</v>
      </c>
      <c r="Y422" s="69">
        <f t="shared" si="354"/>
        <v>0</v>
      </c>
      <c r="Z422" s="69">
        <f t="shared" si="354"/>
        <v>4850</v>
      </c>
      <c r="AA422" s="69">
        <f t="shared" si="354"/>
        <v>4850</v>
      </c>
      <c r="AB422" s="69">
        <f t="shared" si="354"/>
        <v>0</v>
      </c>
      <c r="AC422" s="69">
        <f t="shared" si="354"/>
        <v>4850</v>
      </c>
      <c r="AD422" s="69">
        <f t="shared" si="354"/>
        <v>4850</v>
      </c>
      <c r="AE422" s="69">
        <f t="shared" si="354"/>
        <v>0</v>
      </c>
      <c r="AF422" s="504"/>
      <c r="AG422" s="506"/>
      <c r="AH422" s="69">
        <f t="shared" si="349"/>
        <v>1</v>
      </c>
      <c r="AI422" s="69">
        <f t="shared" si="350"/>
        <v>0</v>
      </c>
    </row>
    <row r="423" spans="1:35" s="9" customFormat="1" ht="35.1" customHeight="1">
      <c r="A423" s="192"/>
      <c r="B423" s="240" t="s">
        <v>123</v>
      </c>
      <c r="C423" s="192"/>
      <c r="D423" s="192"/>
      <c r="E423" s="119"/>
      <c r="F423" s="192"/>
      <c r="G423" s="201"/>
      <c r="H423" s="142">
        <f t="shared" ref="H423:O423" si="355">H424</f>
        <v>30970</v>
      </c>
      <c r="I423" s="142">
        <f t="shared" si="355"/>
        <v>30970</v>
      </c>
      <c r="J423" s="142">
        <f t="shared" si="355"/>
        <v>0</v>
      </c>
      <c r="K423" s="142">
        <f t="shared" si="355"/>
        <v>0</v>
      </c>
      <c r="L423" s="142">
        <f t="shared" si="355"/>
        <v>27350</v>
      </c>
      <c r="M423" s="142">
        <f t="shared" si="355"/>
        <v>27350</v>
      </c>
      <c r="N423" s="142">
        <f t="shared" si="355"/>
        <v>27350</v>
      </c>
      <c r="O423" s="142">
        <f t="shared" si="355"/>
        <v>0</v>
      </c>
      <c r="P423" s="142">
        <f t="shared" ref="P423:AE423" si="356">P424</f>
        <v>12500</v>
      </c>
      <c r="Q423" s="142">
        <f t="shared" si="356"/>
        <v>12500</v>
      </c>
      <c r="R423" s="142">
        <f t="shared" si="356"/>
        <v>0</v>
      </c>
      <c r="S423" s="142">
        <f t="shared" si="356"/>
        <v>12500</v>
      </c>
      <c r="T423" s="142">
        <f t="shared" si="356"/>
        <v>12500</v>
      </c>
      <c r="U423" s="142">
        <f t="shared" si="356"/>
        <v>0</v>
      </c>
      <c r="V423" s="142">
        <f t="shared" si="356"/>
        <v>22500</v>
      </c>
      <c r="W423" s="142">
        <f t="shared" si="356"/>
        <v>22500</v>
      </c>
      <c r="X423" s="142">
        <f t="shared" si="356"/>
        <v>22500</v>
      </c>
      <c r="Y423" s="142">
        <f t="shared" si="356"/>
        <v>0</v>
      </c>
      <c r="Z423" s="142">
        <f t="shared" si="356"/>
        <v>4850</v>
      </c>
      <c r="AA423" s="142">
        <f t="shared" si="356"/>
        <v>4850</v>
      </c>
      <c r="AB423" s="142">
        <f t="shared" si="356"/>
        <v>0</v>
      </c>
      <c r="AC423" s="142">
        <f t="shared" si="356"/>
        <v>4850</v>
      </c>
      <c r="AD423" s="142">
        <f t="shared" si="356"/>
        <v>4850</v>
      </c>
      <c r="AE423" s="142">
        <f t="shared" si="356"/>
        <v>0</v>
      </c>
      <c r="AF423" s="504"/>
      <c r="AG423" s="506"/>
      <c r="AH423" s="142">
        <f t="shared" si="349"/>
        <v>1</v>
      </c>
      <c r="AI423" s="142">
        <f t="shared" si="350"/>
        <v>0</v>
      </c>
    </row>
    <row r="424" spans="1:35" s="8" customFormat="1" ht="52.9">
      <c r="A424" s="146">
        <v>1</v>
      </c>
      <c r="B424" s="244" t="s">
        <v>918</v>
      </c>
      <c r="C424" s="146"/>
      <c r="D424" s="146" t="s">
        <v>302</v>
      </c>
      <c r="E424" s="146" t="s">
        <v>919</v>
      </c>
      <c r="F424" s="146" t="s">
        <v>135</v>
      </c>
      <c r="G424" s="127" t="s">
        <v>920</v>
      </c>
      <c r="H424" s="152">
        <v>30970</v>
      </c>
      <c r="I424" s="152">
        <v>30970</v>
      </c>
      <c r="J424" s="290"/>
      <c r="K424" s="150">
        <v>0</v>
      </c>
      <c r="L424" s="154">
        <v>27350</v>
      </c>
      <c r="M424" s="50">
        <f>SUM(N424:O424)</f>
        <v>27350</v>
      </c>
      <c r="N424" s="150">
        <v>27350</v>
      </c>
      <c r="O424" s="150"/>
      <c r="P424" s="160">
        <f>SUM(Q424:R424)</f>
        <v>12500</v>
      </c>
      <c r="Q424" s="453">
        <v>12500</v>
      </c>
      <c r="R424" s="69"/>
      <c r="S424" s="160">
        <f>SUM(T424:U424)</f>
        <v>12500</v>
      </c>
      <c r="T424" s="453">
        <v>12500</v>
      </c>
      <c r="U424" s="69"/>
      <c r="V424" s="150">
        <f>10000+12500</f>
        <v>22500</v>
      </c>
      <c r="W424" s="50">
        <f>SUM(X424:Y424)</f>
        <v>22500</v>
      </c>
      <c r="X424" s="150">
        <f>10000+12500</f>
        <v>22500</v>
      </c>
      <c r="Y424" s="150"/>
      <c r="Z424" s="159">
        <f t="shared" ref="Z424:Z429" si="357">SUM(AA424:AB424)</f>
        <v>4850</v>
      </c>
      <c r="AA424" s="150">
        <v>4850</v>
      </c>
      <c r="AB424" s="150"/>
      <c r="AC424" s="160">
        <f>SUM(AD424:AE424)</f>
        <v>4850</v>
      </c>
      <c r="AD424" s="459">
        <v>4850</v>
      </c>
      <c r="AE424" s="69"/>
      <c r="AF424" s="127" t="s">
        <v>921</v>
      </c>
      <c r="AG424" s="69"/>
      <c r="AH424" s="66">
        <v>1</v>
      </c>
      <c r="AI424" s="295"/>
    </row>
    <row r="425" spans="1:35" s="12" customFormat="1" ht="47.25" customHeight="1">
      <c r="A425" s="599" t="s">
        <v>23</v>
      </c>
      <c r="B425" s="109" t="s">
        <v>124</v>
      </c>
      <c r="C425" s="177"/>
      <c r="D425" s="177"/>
      <c r="E425" s="177"/>
      <c r="F425" s="177"/>
      <c r="G425" s="195"/>
      <c r="H425" s="69">
        <f t="shared" ref="H425:O425" si="358">H426+H428</f>
        <v>302591</v>
      </c>
      <c r="I425" s="69">
        <f t="shared" si="358"/>
        <v>186311</v>
      </c>
      <c r="J425" s="69">
        <f t="shared" si="358"/>
        <v>1000</v>
      </c>
      <c r="K425" s="69">
        <f t="shared" si="358"/>
        <v>1000</v>
      </c>
      <c r="L425" s="69">
        <f t="shared" si="358"/>
        <v>270417</v>
      </c>
      <c r="M425" s="69">
        <f t="shared" si="358"/>
        <v>154137</v>
      </c>
      <c r="N425" s="69">
        <f t="shared" si="358"/>
        <v>154137</v>
      </c>
      <c r="O425" s="69">
        <f t="shared" si="358"/>
        <v>0</v>
      </c>
      <c r="P425" s="69">
        <f t="shared" ref="P425:AE425" si="359">P426+P428</f>
        <v>45092</v>
      </c>
      <c r="Q425" s="69">
        <f t="shared" si="359"/>
        <v>45092</v>
      </c>
      <c r="R425" s="69">
        <f t="shared" si="359"/>
        <v>0</v>
      </c>
      <c r="S425" s="69">
        <f t="shared" si="359"/>
        <v>45092</v>
      </c>
      <c r="T425" s="69">
        <f t="shared" si="359"/>
        <v>45092</v>
      </c>
      <c r="U425" s="69">
        <f t="shared" si="359"/>
        <v>0</v>
      </c>
      <c r="V425" s="69">
        <f t="shared" si="359"/>
        <v>119657</v>
      </c>
      <c r="W425" s="69">
        <f t="shared" si="359"/>
        <v>76392</v>
      </c>
      <c r="X425" s="69">
        <f t="shared" si="359"/>
        <v>76392</v>
      </c>
      <c r="Y425" s="69">
        <f t="shared" si="359"/>
        <v>0</v>
      </c>
      <c r="Z425" s="69">
        <f t="shared" si="359"/>
        <v>41613</v>
      </c>
      <c r="AA425" s="69">
        <f t="shared" si="359"/>
        <v>41613</v>
      </c>
      <c r="AB425" s="69">
        <f t="shared" si="359"/>
        <v>0</v>
      </c>
      <c r="AC425" s="69">
        <f t="shared" si="359"/>
        <v>41613</v>
      </c>
      <c r="AD425" s="69">
        <f t="shared" si="359"/>
        <v>41613</v>
      </c>
      <c r="AE425" s="69">
        <f t="shared" si="359"/>
        <v>0</v>
      </c>
      <c r="AF425" s="311"/>
      <c r="AG425" s="69"/>
      <c r="AH425" s="69">
        <f>AH426+AH428</f>
        <v>2</v>
      </c>
      <c r="AI425" s="69">
        <f>AI426+AI428</f>
        <v>0</v>
      </c>
    </row>
    <row r="426" spans="1:35" s="12" customFormat="1" ht="35.1" customHeight="1">
      <c r="A426" s="177"/>
      <c r="B426" s="240" t="s">
        <v>122</v>
      </c>
      <c r="C426" s="192"/>
      <c r="D426" s="192"/>
      <c r="E426" s="192"/>
      <c r="F426" s="192"/>
      <c r="G426" s="195"/>
      <c r="H426" s="142">
        <f t="shared" ref="H426:O426" si="360">H427</f>
        <v>243411</v>
      </c>
      <c r="I426" s="142">
        <f t="shared" si="360"/>
        <v>127131</v>
      </c>
      <c r="J426" s="142">
        <f t="shared" si="360"/>
        <v>0</v>
      </c>
      <c r="K426" s="142">
        <f t="shared" si="360"/>
        <v>0</v>
      </c>
      <c r="L426" s="142">
        <f t="shared" si="360"/>
        <v>217804</v>
      </c>
      <c r="M426" s="142">
        <f t="shared" si="360"/>
        <v>101524</v>
      </c>
      <c r="N426" s="142">
        <f t="shared" si="360"/>
        <v>101524</v>
      </c>
      <c r="O426" s="142">
        <f t="shared" si="360"/>
        <v>0</v>
      </c>
      <c r="P426" s="142">
        <f t="shared" ref="P426:AE426" si="361">P427</f>
        <v>34092</v>
      </c>
      <c r="Q426" s="142">
        <f t="shared" si="361"/>
        <v>34092</v>
      </c>
      <c r="R426" s="142">
        <f t="shared" si="361"/>
        <v>0</v>
      </c>
      <c r="S426" s="142">
        <f t="shared" si="361"/>
        <v>34092</v>
      </c>
      <c r="T426" s="142">
        <f t="shared" si="361"/>
        <v>34092</v>
      </c>
      <c r="U426" s="142">
        <f t="shared" si="361"/>
        <v>0</v>
      </c>
      <c r="V426" s="142">
        <f t="shared" si="361"/>
        <v>98657</v>
      </c>
      <c r="W426" s="142">
        <f t="shared" si="361"/>
        <v>55392</v>
      </c>
      <c r="X426" s="142">
        <f t="shared" si="361"/>
        <v>55392</v>
      </c>
      <c r="Y426" s="142">
        <f t="shared" si="361"/>
        <v>0</v>
      </c>
      <c r="Z426" s="142">
        <f t="shared" si="361"/>
        <v>10000</v>
      </c>
      <c r="AA426" s="142">
        <f t="shared" si="361"/>
        <v>10000</v>
      </c>
      <c r="AB426" s="142">
        <f t="shared" si="361"/>
        <v>0</v>
      </c>
      <c r="AC426" s="142">
        <f t="shared" si="361"/>
        <v>10000</v>
      </c>
      <c r="AD426" s="142">
        <f t="shared" si="361"/>
        <v>10000</v>
      </c>
      <c r="AE426" s="142">
        <f t="shared" si="361"/>
        <v>0</v>
      </c>
      <c r="AF426" s="489"/>
      <c r="AG426" s="142"/>
      <c r="AH426" s="142">
        <f>AH427</f>
        <v>1</v>
      </c>
      <c r="AI426" s="142">
        <f>AI427</f>
        <v>0</v>
      </c>
    </row>
    <row r="427" spans="1:35" s="8" customFormat="1" ht="54.75" customHeight="1">
      <c r="A427" s="146">
        <v>1</v>
      </c>
      <c r="B427" s="131" t="s">
        <v>922</v>
      </c>
      <c r="C427" s="146"/>
      <c r="D427" s="146" t="s">
        <v>180</v>
      </c>
      <c r="E427" s="146" t="s">
        <v>923</v>
      </c>
      <c r="F427" s="146" t="s">
        <v>402</v>
      </c>
      <c r="G427" s="127" t="s">
        <v>924</v>
      </c>
      <c r="H427" s="150">
        <v>243411</v>
      </c>
      <c r="I427" s="152">
        <v>127131</v>
      </c>
      <c r="J427" s="150"/>
      <c r="K427" s="150">
        <v>0</v>
      </c>
      <c r="L427" s="452">
        <f>116280+M427</f>
        <v>217804</v>
      </c>
      <c r="M427" s="50">
        <f>SUM(N427:O427)</f>
        <v>101524</v>
      </c>
      <c r="N427" s="155">
        <v>101524</v>
      </c>
      <c r="O427" s="150"/>
      <c r="P427" s="160">
        <f>SUM(Q427:R427)</f>
        <v>34092</v>
      </c>
      <c r="Q427" s="154">
        <v>34092</v>
      </c>
      <c r="R427" s="150"/>
      <c r="S427" s="160">
        <f>SUM(T427:U427)</f>
        <v>34092</v>
      </c>
      <c r="T427" s="154">
        <v>34092</v>
      </c>
      <c r="U427" s="150"/>
      <c r="V427" s="150">
        <f>1300+20000+21965+55392</f>
        <v>98657</v>
      </c>
      <c r="W427" s="50">
        <f>SUM(X427:Y427)</f>
        <v>55392</v>
      </c>
      <c r="X427" s="150">
        <f>1300+20000+34092</f>
        <v>55392</v>
      </c>
      <c r="Y427" s="150"/>
      <c r="Z427" s="159">
        <f t="shared" si="357"/>
        <v>10000</v>
      </c>
      <c r="AA427" s="150">
        <v>10000</v>
      </c>
      <c r="AB427" s="150"/>
      <c r="AC427" s="160">
        <f>SUM(AD427:AE427)</f>
        <v>10000</v>
      </c>
      <c r="AD427" s="154">
        <v>10000</v>
      </c>
      <c r="AE427" s="150"/>
      <c r="AF427" s="127" t="s">
        <v>921</v>
      </c>
      <c r="AG427" s="154"/>
      <c r="AH427" s="66">
        <v>1</v>
      </c>
      <c r="AI427" s="295"/>
    </row>
    <row r="428" spans="1:35" s="13" customFormat="1" ht="35.1" customHeight="1">
      <c r="A428" s="192"/>
      <c r="B428" s="240" t="s">
        <v>123</v>
      </c>
      <c r="C428" s="192"/>
      <c r="D428" s="192"/>
      <c r="E428" s="192"/>
      <c r="F428" s="192"/>
      <c r="G428" s="195"/>
      <c r="H428" s="142">
        <f t="shared" ref="H428:O428" si="362">SUM(H429:H429)</f>
        <v>59180</v>
      </c>
      <c r="I428" s="142">
        <f t="shared" si="362"/>
        <v>59180</v>
      </c>
      <c r="J428" s="142">
        <f t="shared" si="362"/>
        <v>1000</v>
      </c>
      <c r="K428" s="142">
        <f t="shared" si="362"/>
        <v>1000</v>
      </c>
      <c r="L428" s="142">
        <f t="shared" si="362"/>
        <v>52613</v>
      </c>
      <c r="M428" s="142">
        <f t="shared" si="362"/>
        <v>52613</v>
      </c>
      <c r="N428" s="142">
        <f t="shared" si="362"/>
        <v>52613</v>
      </c>
      <c r="O428" s="142">
        <f t="shared" si="362"/>
        <v>0</v>
      </c>
      <c r="P428" s="142">
        <f t="shared" ref="P428:AE428" si="363">SUM(P429:P429)</f>
        <v>11000</v>
      </c>
      <c r="Q428" s="142">
        <f t="shared" si="363"/>
        <v>11000</v>
      </c>
      <c r="R428" s="142">
        <f t="shared" si="363"/>
        <v>0</v>
      </c>
      <c r="S428" s="142">
        <f t="shared" si="363"/>
        <v>11000</v>
      </c>
      <c r="T428" s="142">
        <f t="shared" si="363"/>
        <v>11000</v>
      </c>
      <c r="U428" s="142">
        <f t="shared" si="363"/>
        <v>0</v>
      </c>
      <c r="V428" s="142">
        <f t="shared" si="363"/>
        <v>21000</v>
      </c>
      <c r="W428" s="142">
        <f t="shared" si="363"/>
        <v>21000</v>
      </c>
      <c r="X428" s="142">
        <f t="shared" si="363"/>
        <v>21000</v>
      </c>
      <c r="Y428" s="142">
        <f t="shared" si="363"/>
        <v>0</v>
      </c>
      <c r="Z428" s="142">
        <f t="shared" si="363"/>
        <v>31613</v>
      </c>
      <c r="AA428" s="142">
        <f t="shared" si="363"/>
        <v>31613</v>
      </c>
      <c r="AB428" s="142">
        <f t="shared" si="363"/>
        <v>0</v>
      </c>
      <c r="AC428" s="142">
        <f t="shared" si="363"/>
        <v>31613</v>
      </c>
      <c r="AD428" s="142">
        <f t="shared" si="363"/>
        <v>31613</v>
      </c>
      <c r="AE428" s="142">
        <f t="shared" si="363"/>
        <v>0</v>
      </c>
      <c r="AF428" s="489"/>
      <c r="AG428" s="142"/>
      <c r="AH428" s="142">
        <f>SUM(AH429:AH429)</f>
        <v>1</v>
      </c>
      <c r="AI428" s="142">
        <f>SUM(AI429:AI429)</f>
        <v>0</v>
      </c>
    </row>
    <row r="429" spans="1:35" s="8" customFormat="1" ht="59.25" customHeight="1">
      <c r="A429" s="146">
        <v>1</v>
      </c>
      <c r="B429" s="131" t="s">
        <v>925</v>
      </c>
      <c r="C429" s="146"/>
      <c r="D429" s="146" t="s">
        <v>73</v>
      </c>
      <c r="E429" s="146" t="s">
        <v>926</v>
      </c>
      <c r="F429" s="146" t="s">
        <v>927</v>
      </c>
      <c r="G429" s="127" t="s">
        <v>928</v>
      </c>
      <c r="H429" s="150">
        <v>59180</v>
      </c>
      <c r="I429" s="150">
        <v>59180</v>
      </c>
      <c r="J429" s="150">
        <v>1000</v>
      </c>
      <c r="K429" s="150">
        <v>1000</v>
      </c>
      <c r="L429" s="150">
        <v>52613</v>
      </c>
      <c r="M429" s="50">
        <f>SUM(N429:O429)</f>
        <v>52613</v>
      </c>
      <c r="N429" s="150">
        <v>52613</v>
      </c>
      <c r="O429" s="150"/>
      <c r="P429" s="160">
        <f>SUM(Q429:R429)</f>
        <v>11000</v>
      </c>
      <c r="Q429" s="234">
        <v>11000</v>
      </c>
      <c r="R429" s="154"/>
      <c r="S429" s="160">
        <f>SUM(T429:U429)</f>
        <v>11000</v>
      </c>
      <c r="T429" s="234">
        <v>11000</v>
      </c>
      <c r="U429" s="154"/>
      <c r="V429" s="150">
        <f>10000+11000</f>
        <v>21000</v>
      </c>
      <c r="W429" s="50">
        <f>SUM(X429:Y429)</f>
        <v>21000</v>
      </c>
      <c r="X429" s="150">
        <f>10000+11000</f>
        <v>21000</v>
      </c>
      <c r="Y429" s="150"/>
      <c r="Z429" s="159">
        <f t="shared" si="357"/>
        <v>31613</v>
      </c>
      <c r="AA429" s="150">
        <v>31613</v>
      </c>
      <c r="AB429" s="150"/>
      <c r="AC429" s="160">
        <f>SUM(AD429:AE429)</f>
        <v>31613</v>
      </c>
      <c r="AD429" s="234">
        <v>31613</v>
      </c>
      <c r="AE429" s="154"/>
      <c r="AF429" s="127" t="s">
        <v>778</v>
      </c>
      <c r="AG429" s="154"/>
      <c r="AH429" s="66">
        <v>1</v>
      </c>
      <c r="AI429" s="295"/>
    </row>
    <row r="430" spans="1:35" s="12" customFormat="1" ht="34.9" customHeight="1">
      <c r="A430" s="245" t="s">
        <v>929</v>
      </c>
      <c r="B430" s="175" t="s">
        <v>930</v>
      </c>
      <c r="C430" s="177"/>
      <c r="D430" s="177"/>
      <c r="E430" s="177"/>
      <c r="F430" s="177"/>
      <c r="G430" s="112"/>
      <c r="H430" s="246">
        <f t="shared" ref="H430:AE430" si="364">H431</f>
        <v>190453</v>
      </c>
      <c r="I430" s="246">
        <f t="shared" si="364"/>
        <v>118046</v>
      </c>
      <c r="J430" s="246">
        <f t="shared" si="364"/>
        <v>0</v>
      </c>
      <c r="K430" s="246">
        <f t="shared" si="364"/>
        <v>0</v>
      </c>
      <c r="L430" s="246">
        <f t="shared" si="364"/>
        <v>79029</v>
      </c>
      <c r="M430" s="246">
        <f t="shared" si="364"/>
        <v>79029</v>
      </c>
      <c r="N430" s="246">
        <f t="shared" si="364"/>
        <v>59029</v>
      </c>
      <c r="O430" s="246">
        <f t="shared" si="364"/>
        <v>20000</v>
      </c>
      <c r="P430" s="246">
        <f t="shared" si="364"/>
        <v>0</v>
      </c>
      <c r="Q430" s="246">
        <f t="shared" si="364"/>
        <v>0</v>
      </c>
      <c r="R430" s="246">
        <f t="shared" si="364"/>
        <v>0</v>
      </c>
      <c r="S430" s="246">
        <f t="shared" si="364"/>
        <v>0</v>
      </c>
      <c r="T430" s="246">
        <f t="shared" si="364"/>
        <v>0</v>
      </c>
      <c r="U430" s="246">
        <f t="shared" si="364"/>
        <v>0</v>
      </c>
      <c r="V430" s="246">
        <f t="shared" si="364"/>
        <v>9029</v>
      </c>
      <c r="W430" s="246">
        <f t="shared" si="364"/>
        <v>9029</v>
      </c>
      <c r="X430" s="246">
        <f t="shared" si="364"/>
        <v>9029</v>
      </c>
      <c r="Y430" s="246">
        <f t="shared" si="364"/>
        <v>0</v>
      </c>
      <c r="Z430" s="246">
        <f t="shared" si="364"/>
        <v>10000</v>
      </c>
      <c r="AA430" s="246">
        <f t="shared" si="364"/>
        <v>10000</v>
      </c>
      <c r="AB430" s="246">
        <f t="shared" si="364"/>
        <v>0</v>
      </c>
      <c r="AC430" s="246">
        <f t="shared" si="364"/>
        <v>12614</v>
      </c>
      <c r="AD430" s="246">
        <f t="shared" si="364"/>
        <v>12614</v>
      </c>
      <c r="AE430" s="246">
        <f t="shared" si="364"/>
        <v>0</v>
      </c>
      <c r="AF430" s="112"/>
      <c r="AG430" s="290"/>
      <c r="AH430" s="246">
        <f t="shared" ref="AH430:AH433" si="365">AH431</f>
        <v>2</v>
      </c>
      <c r="AI430" s="246">
        <f t="shared" ref="AI430:AI433" si="366">AI431</f>
        <v>0</v>
      </c>
    </row>
    <row r="431" spans="1:35" s="12" customFormat="1" ht="34.9" customHeight="1">
      <c r="A431" s="245" t="s">
        <v>118</v>
      </c>
      <c r="B431" s="109" t="s">
        <v>120</v>
      </c>
      <c r="C431" s="177"/>
      <c r="D431" s="177"/>
      <c r="E431" s="177"/>
      <c r="F431" s="177"/>
      <c r="G431" s="112"/>
      <c r="H431" s="246">
        <f t="shared" ref="H431:AE431" si="367">H432+H435</f>
        <v>190453</v>
      </c>
      <c r="I431" s="246">
        <f t="shared" si="367"/>
        <v>118046</v>
      </c>
      <c r="J431" s="246">
        <f t="shared" si="367"/>
        <v>0</v>
      </c>
      <c r="K431" s="246">
        <f t="shared" si="367"/>
        <v>0</v>
      </c>
      <c r="L431" s="246">
        <f t="shared" si="367"/>
        <v>79029</v>
      </c>
      <c r="M431" s="246">
        <f t="shared" si="367"/>
        <v>79029</v>
      </c>
      <c r="N431" s="246">
        <f t="shared" si="367"/>
        <v>59029</v>
      </c>
      <c r="O431" s="246">
        <f t="shared" si="367"/>
        <v>20000</v>
      </c>
      <c r="P431" s="246">
        <f t="shared" si="367"/>
        <v>0</v>
      </c>
      <c r="Q431" s="246">
        <f t="shared" si="367"/>
        <v>0</v>
      </c>
      <c r="R431" s="246">
        <f t="shared" si="367"/>
        <v>0</v>
      </c>
      <c r="S431" s="246">
        <f t="shared" si="367"/>
        <v>0</v>
      </c>
      <c r="T431" s="246">
        <f t="shared" si="367"/>
        <v>0</v>
      </c>
      <c r="U431" s="246">
        <f t="shared" si="367"/>
        <v>0</v>
      </c>
      <c r="V431" s="246">
        <f t="shared" si="367"/>
        <v>9029</v>
      </c>
      <c r="W431" s="246">
        <f t="shared" si="367"/>
        <v>9029</v>
      </c>
      <c r="X431" s="246">
        <f t="shared" si="367"/>
        <v>9029</v>
      </c>
      <c r="Y431" s="246">
        <f t="shared" si="367"/>
        <v>0</v>
      </c>
      <c r="Z431" s="246">
        <f t="shared" si="367"/>
        <v>10000</v>
      </c>
      <c r="AA431" s="246">
        <f t="shared" si="367"/>
        <v>10000</v>
      </c>
      <c r="AB431" s="246">
        <f t="shared" si="367"/>
        <v>0</v>
      </c>
      <c r="AC431" s="246">
        <f t="shared" si="367"/>
        <v>12614</v>
      </c>
      <c r="AD431" s="246">
        <f t="shared" si="367"/>
        <v>12614</v>
      </c>
      <c r="AE431" s="246">
        <f t="shared" si="367"/>
        <v>0</v>
      </c>
      <c r="AF431" s="112"/>
      <c r="AG431" s="290"/>
      <c r="AH431" s="246">
        <f>AH432+AH435</f>
        <v>2</v>
      </c>
      <c r="AI431" s="246">
        <f>AI432+AI435</f>
        <v>0</v>
      </c>
    </row>
    <row r="432" spans="1:35" s="12" customFormat="1" ht="34.9" customHeight="1">
      <c r="A432" s="599" t="s">
        <v>19</v>
      </c>
      <c r="B432" s="175" t="s">
        <v>121</v>
      </c>
      <c r="C432" s="177"/>
      <c r="D432" s="177"/>
      <c r="E432" s="177"/>
      <c r="F432" s="177"/>
      <c r="G432" s="112"/>
      <c r="H432" s="246">
        <f t="shared" ref="H432:AE432" si="368">H433</f>
        <v>11385</v>
      </c>
      <c r="I432" s="246">
        <f t="shared" si="368"/>
        <v>8614</v>
      </c>
      <c r="J432" s="246">
        <f t="shared" si="368"/>
        <v>0</v>
      </c>
      <c r="K432" s="246">
        <f t="shared" si="368"/>
        <v>0</v>
      </c>
      <c r="L432" s="246">
        <f t="shared" si="368"/>
        <v>9029</v>
      </c>
      <c r="M432" s="246">
        <f t="shared" si="368"/>
        <v>9029</v>
      </c>
      <c r="N432" s="246">
        <f t="shared" si="368"/>
        <v>9029</v>
      </c>
      <c r="O432" s="246">
        <f t="shared" si="368"/>
        <v>0</v>
      </c>
      <c r="P432" s="246">
        <f t="shared" si="368"/>
        <v>0</v>
      </c>
      <c r="Q432" s="246">
        <f t="shared" si="368"/>
        <v>0</v>
      </c>
      <c r="R432" s="246">
        <f t="shared" si="368"/>
        <v>0</v>
      </c>
      <c r="S432" s="246">
        <f t="shared" si="368"/>
        <v>0</v>
      </c>
      <c r="T432" s="246">
        <f t="shared" si="368"/>
        <v>0</v>
      </c>
      <c r="U432" s="246">
        <f t="shared" si="368"/>
        <v>0</v>
      </c>
      <c r="V432" s="246">
        <f t="shared" si="368"/>
        <v>9029</v>
      </c>
      <c r="W432" s="246">
        <f t="shared" si="368"/>
        <v>9029</v>
      </c>
      <c r="X432" s="246">
        <f t="shared" si="368"/>
        <v>9029</v>
      </c>
      <c r="Y432" s="246">
        <f t="shared" si="368"/>
        <v>0</v>
      </c>
      <c r="Z432" s="246">
        <f t="shared" si="368"/>
        <v>0</v>
      </c>
      <c r="AA432" s="246">
        <f t="shared" si="368"/>
        <v>0</v>
      </c>
      <c r="AB432" s="246">
        <f t="shared" si="368"/>
        <v>0</v>
      </c>
      <c r="AC432" s="246">
        <f t="shared" si="368"/>
        <v>2614</v>
      </c>
      <c r="AD432" s="246">
        <f t="shared" si="368"/>
        <v>2614</v>
      </c>
      <c r="AE432" s="246">
        <f t="shared" si="368"/>
        <v>0</v>
      </c>
      <c r="AF432" s="112"/>
      <c r="AG432" s="290"/>
      <c r="AH432" s="246">
        <f t="shared" si="365"/>
        <v>1</v>
      </c>
      <c r="AI432" s="246">
        <f t="shared" si="366"/>
        <v>0</v>
      </c>
    </row>
    <row r="433" spans="1:35" s="12" customFormat="1" ht="34.9" customHeight="1">
      <c r="A433" s="192"/>
      <c r="B433" s="240" t="s">
        <v>123</v>
      </c>
      <c r="C433" s="177"/>
      <c r="D433" s="177"/>
      <c r="E433" s="177"/>
      <c r="F433" s="177"/>
      <c r="G433" s="112"/>
      <c r="H433" s="246">
        <f t="shared" ref="H433:AE433" si="369">H434</f>
        <v>11385</v>
      </c>
      <c r="I433" s="246">
        <f t="shared" si="369"/>
        <v>8614</v>
      </c>
      <c r="J433" s="246">
        <f t="shared" si="369"/>
        <v>0</v>
      </c>
      <c r="K433" s="246">
        <f t="shared" si="369"/>
        <v>0</v>
      </c>
      <c r="L433" s="246">
        <f t="shared" si="369"/>
        <v>9029</v>
      </c>
      <c r="M433" s="246">
        <f t="shared" si="369"/>
        <v>9029</v>
      </c>
      <c r="N433" s="246">
        <f t="shared" si="369"/>
        <v>9029</v>
      </c>
      <c r="O433" s="246">
        <f t="shared" si="369"/>
        <v>0</v>
      </c>
      <c r="P433" s="246">
        <f t="shared" si="369"/>
        <v>0</v>
      </c>
      <c r="Q433" s="246">
        <f t="shared" si="369"/>
        <v>0</v>
      </c>
      <c r="R433" s="246">
        <f t="shared" si="369"/>
        <v>0</v>
      </c>
      <c r="S433" s="246">
        <f t="shared" si="369"/>
        <v>0</v>
      </c>
      <c r="T433" s="246">
        <f t="shared" si="369"/>
        <v>0</v>
      </c>
      <c r="U433" s="246">
        <f t="shared" si="369"/>
        <v>0</v>
      </c>
      <c r="V433" s="246">
        <f t="shared" si="369"/>
        <v>9029</v>
      </c>
      <c r="W433" s="246">
        <f t="shared" si="369"/>
        <v>9029</v>
      </c>
      <c r="X433" s="246">
        <f t="shared" si="369"/>
        <v>9029</v>
      </c>
      <c r="Y433" s="246">
        <f t="shared" si="369"/>
        <v>0</v>
      </c>
      <c r="Z433" s="246">
        <f t="shared" si="369"/>
        <v>0</v>
      </c>
      <c r="AA433" s="246">
        <f t="shared" si="369"/>
        <v>0</v>
      </c>
      <c r="AB433" s="246">
        <f t="shared" si="369"/>
        <v>0</v>
      </c>
      <c r="AC433" s="246">
        <f t="shared" si="369"/>
        <v>2614</v>
      </c>
      <c r="AD433" s="246">
        <f t="shared" si="369"/>
        <v>2614</v>
      </c>
      <c r="AE433" s="246">
        <f t="shared" si="369"/>
        <v>0</v>
      </c>
      <c r="AF433" s="112"/>
      <c r="AG433" s="290"/>
      <c r="AH433" s="246">
        <f t="shared" si="365"/>
        <v>1</v>
      </c>
      <c r="AI433" s="246">
        <f t="shared" si="366"/>
        <v>0</v>
      </c>
    </row>
    <row r="434" spans="1:35" s="8" customFormat="1" ht="70.150000000000006" customHeight="1">
      <c r="A434" s="146">
        <v>1</v>
      </c>
      <c r="B434" s="300" t="s">
        <v>931</v>
      </c>
      <c r="C434" s="123"/>
      <c r="D434" s="123" t="s">
        <v>400</v>
      </c>
      <c r="E434" s="146" t="s">
        <v>932</v>
      </c>
      <c r="F434" s="439" t="s">
        <v>135</v>
      </c>
      <c r="G434" s="440" t="s">
        <v>933</v>
      </c>
      <c r="H434" s="150">
        <v>11385</v>
      </c>
      <c r="I434" s="150">
        <v>8614</v>
      </c>
      <c r="J434" s="150"/>
      <c r="K434" s="150"/>
      <c r="L434" s="216">
        <v>9029</v>
      </c>
      <c r="M434" s="150">
        <f>SUM(N434:O434)</f>
        <v>9029</v>
      </c>
      <c r="N434" s="216">
        <v>9029</v>
      </c>
      <c r="O434" s="155"/>
      <c r="P434" s="160"/>
      <c r="Q434" s="234"/>
      <c r="R434" s="154"/>
      <c r="S434" s="160"/>
      <c r="T434" s="234"/>
      <c r="U434" s="154"/>
      <c r="V434" s="216">
        <v>9029</v>
      </c>
      <c r="W434" s="154">
        <f>SUM(X434:Y434)</f>
        <v>9029</v>
      </c>
      <c r="X434" s="216">
        <v>9029</v>
      </c>
      <c r="Y434" s="150"/>
      <c r="Z434" s="159"/>
      <c r="AA434" s="234"/>
      <c r="AB434" s="150"/>
      <c r="AC434" s="154">
        <f>SUM(AD434:AE434)</f>
        <v>2614</v>
      </c>
      <c r="AD434" s="234">
        <v>2614</v>
      </c>
      <c r="AE434" s="154"/>
      <c r="AF434" s="294" t="s">
        <v>499</v>
      </c>
      <c r="AG434" s="154"/>
      <c r="AH434" s="66">
        <v>1</v>
      </c>
      <c r="AI434" s="295"/>
    </row>
    <row r="435" spans="1:35" s="12" customFormat="1" ht="34.9" customHeight="1">
      <c r="A435" s="599" t="s">
        <v>23</v>
      </c>
      <c r="B435" s="175" t="s">
        <v>125</v>
      </c>
      <c r="C435" s="177"/>
      <c r="D435" s="177"/>
      <c r="E435" s="177"/>
      <c r="F435" s="177"/>
      <c r="G435" s="112"/>
      <c r="H435" s="246">
        <f t="shared" ref="H435:AE435" si="370">H436</f>
        <v>179068</v>
      </c>
      <c r="I435" s="246">
        <f t="shared" si="370"/>
        <v>109432</v>
      </c>
      <c r="J435" s="246">
        <f t="shared" si="370"/>
        <v>0</v>
      </c>
      <c r="K435" s="246">
        <f t="shared" si="370"/>
        <v>0</v>
      </c>
      <c r="L435" s="246">
        <f t="shared" si="370"/>
        <v>70000</v>
      </c>
      <c r="M435" s="246">
        <f t="shared" si="370"/>
        <v>70000</v>
      </c>
      <c r="N435" s="246">
        <f t="shared" si="370"/>
        <v>50000</v>
      </c>
      <c r="O435" s="246">
        <f t="shared" si="370"/>
        <v>20000</v>
      </c>
      <c r="P435" s="246">
        <f t="shared" si="370"/>
        <v>0</v>
      </c>
      <c r="Q435" s="246">
        <f t="shared" si="370"/>
        <v>0</v>
      </c>
      <c r="R435" s="246">
        <f t="shared" si="370"/>
        <v>0</v>
      </c>
      <c r="S435" s="246">
        <f t="shared" si="370"/>
        <v>0</v>
      </c>
      <c r="T435" s="246">
        <f t="shared" si="370"/>
        <v>0</v>
      </c>
      <c r="U435" s="246">
        <f t="shared" si="370"/>
        <v>0</v>
      </c>
      <c r="V435" s="246">
        <f t="shared" si="370"/>
        <v>0</v>
      </c>
      <c r="W435" s="246">
        <f t="shared" si="370"/>
        <v>0</v>
      </c>
      <c r="X435" s="246">
        <f t="shared" si="370"/>
        <v>0</v>
      </c>
      <c r="Y435" s="246">
        <f t="shared" si="370"/>
        <v>0</v>
      </c>
      <c r="Z435" s="246">
        <f t="shared" si="370"/>
        <v>10000</v>
      </c>
      <c r="AA435" s="246">
        <f t="shared" si="370"/>
        <v>10000</v>
      </c>
      <c r="AB435" s="246">
        <f t="shared" si="370"/>
        <v>0</v>
      </c>
      <c r="AC435" s="246">
        <f t="shared" si="370"/>
        <v>10000</v>
      </c>
      <c r="AD435" s="246">
        <f t="shared" si="370"/>
        <v>10000</v>
      </c>
      <c r="AE435" s="246">
        <f t="shared" si="370"/>
        <v>0</v>
      </c>
      <c r="AF435" s="112"/>
      <c r="AG435" s="290"/>
      <c r="AH435" s="246">
        <f>AH436</f>
        <v>1</v>
      </c>
      <c r="AI435" s="246">
        <f>AI436</f>
        <v>0</v>
      </c>
    </row>
    <row r="436" spans="1:35" s="13" customFormat="1" ht="34.9" customHeight="1">
      <c r="A436" s="192" t="s">
        <v>130</v>
      </c>
      <c r="B436" s="240" t="s">
        <v>122</v>
      </c>
      <c r="C436" s="192"/>
      <c r="D436" s="192"/>
      <c r="E436" s="192"/>
      <c r="F436" s="192"/>
      <c r="G436" s="119"/>
      <c r="H436" s="247">
        <f t="shared" ref="H436:AE436" si="371">SUM(H437:H437)</f>
        <v>179068</v>
      </c>
      <c r="I436" s="247">
        <f t="shared" si="371"/>
        <v>109432</v>
      </c>
      <c r="J436" s="247">
        <f t="shared" si="371"/>
        <v>0</v>
      </c>
      <c r="K436" s="247">
        <f t="shared" si="371"/>
        <v>0</v>
      </c>
      <c r="L436" s="247">
        <f t="shared" si="371"/>
        <v>70000</v>
      </c>
      <c r="M436" s="247">
        <f t="shared" si="371"/>
        <v>70000</v>
      </c>
      <c r="N436" s="247">
        <f t="shared" si="371"/>
        <v>50000</v>
      </c>
      <c r="O436" s="247">
        <f t="shared" si="371"/>
        <v>20000</v>
      </c>
      <c r="P436" s="247">
        <f t="shared" si="371"/>
        <v>0</v>
      </c>
      <c r="Q436" s="247">
        <f t="shared" si="371"/>
        <v>0</v>
      </c>
      <c r="R436" s="247">
        <f t="shared" si="371"/>
        <v>0</v>
      </c>
      <c r="S436" s="247">
        <f t="shared" si="371"/>
        <v>0</v>
      </c>
      <c r="T436" s="247">
        <f t="shared" si="371"/>
        <v>0</v>
      </c>
      <c r="U436" s="247">
        <f t="shared" si="371"/>
        <v>0</v>
      </c>
      <c r="V436" s="247">
        <f t="shared" si="371"/>
        <v>0</v>
      </c>
      <c r="W436" s="247">
        <f t="shared" si="371"/>
        <v>0</v>
      </c>
      <c r="X436" s="247">
        <f t="shared" si="371"/>
        <v>0</v>
      </c>
      <c r="Y436" s="247">
        <f t="shared" si="371"/>
        <v>0</v>
      </c>
      <c r="Z436" s="247">
        <f t="shared" si="371"/>
        <v>10000</v>
      </c>
      <c r="AA436" s="247">
        <f t="shared" si="371"/>
        <v>10000</v>
      </c>
      <c r="AB436" s="247">
        <f t="shared" si="371"/>
        <v>0</v>
      </c>
      <c r="AC436" s="247">
        <f t="shared" si="371"/>
        <v>10000</v>
      </c>
      <c r="AD436" s="247">
        <f t="shared" si="371"/>
        <v>10000</v>
      </c>
      <c r="AE436" s="247">
        <f t="shared" si="371"/>
        <v>0</v>
      </c>
      <c r="AF436" s="119"/>
      <c r="AG436" s="217"/>
      <c r="AH436" s="247">
        <f>SUM(AH437:AH437)</f>
        <v>1</v>
      </c>
      <c r="AI436" s="247">
        <f>SUM(AI437:AI437)</f>
        <v>0</v>
      </c>
    </row>
    <row r="437" spans="1:35" s="8" customFormat="1" ht="34.9" customHeight="1">
      <c r="A437" s="146">
        <v>1</v>
      </c>
      <c r="B437" s="131" t="s">
        <v>934</v>
      </c>
      <c r="C437" s="146"/>
      <c r="D437" s="127" t="s">
        <v>400</v>
      </c>
      <c r="E437" s="127" t="s">
        <v>935</v>
      </c>
      <c r="F437" s="127" t="s">
        <v>429</v>
      </c>
      <c r="G437" s="127" t="s">
        <v>936</v>
      </c>
      <c r="H437" s="150">
        <v>179068</v>
      </c>
      <c r="I437" s="150">
        <v>109432</v>
      </c>
      <c r="J437" s="150"/>
      <c r="K437" s="150"/>
      <c r="L437" s="150">
        <v>70000</v>
      </c>
      <c r="M437" s="150">
        <f>SUM(N437:O437)</f>
        <v>70000</v>
      </c>
      <c r="N437" s="155">
        <v>50000</v>
      </c>
      <c r="O437" s="155">
        <v>20000</v>
      </c>
      <c r="P437" s="160"/>
      <c r="Q437" s="234"/>
      <c r="R437" s="154"/>
      <c r="S437" s="160"/>
      <c r="T437" s="234"/>
      <c r="U437" s="154"/>
      <c r="V437" s="150"/>
      <c r="W437" s="50"/>
      <c r="X437" s="150"/>
      <c r="Y437" s="150"/>
      <c r="Z437" s="159">
        <f>SUM(AA437:AB437)</f>
        <v>10000</v>
      </c>
      <c r="AA437" s="234">
        <v>10000</v>
      </c>
      <c r="AB437" s="150"/>
      <c r="AC437" s="154">
        <f>SUM(AD437:AE437)</f>
        <v>10000</v>
      </c>
      <c r="AD437" s="234">
        <v>10000</v>
      </c>
      <c r="AE437" s="154"/>
      <c r="AF437" s="294" t="s">
        <v>499</v>
      </c>
      <c r="AG437" s="154"/>
      <c r="AH437" s="66">
        <v>1</v>
      </c>
      <c r="AI437" s="295"/>
    </row>
    <row r="438" spans="1:35" s="19" customFormat="1" ht="35.1" customHeight="1">
      <c r="A438" s="245" t="s">
        <v>937</v>
      </c>
      <c r="B438" s="248" t="s">
        <v>938</v>
      </c>
      <c r="C438" s="248"/>
      <c r="D438" s="245"/>
      <c r="E438" s="249"/>
      <c r="F438" s="245"/>
      <c r="G438" s="250"/>
      <c r="H438" s="242">
        <f t="shared" ref="H438:O438" si="372">H439+H443</f>
        <v>232329</v>
      </c>
      <c r="I438" s="242">
        <f t="shared" si="372"/>
        <v>232329</v>
      </c>
      <c r="J438" s="242">
        <f t="shared" si="372"/>
        <v>0</v>
      </c>
      <c r="K438" s="242">
        <f t="shared" si="372"/>
        <v>0</v>
      </c>
      <c r="L438" s="242">
        <f t="shared" si="372"/>
        <v>202466</v>
      </c>
      <c r="M438" s="242">
        <f t="shared" si="372"/>
        <v>202466</v>
      </c>
      <c r="N438" s="242">
        <f t="shared" si="372"/>
        <v>202466</v>
      </c>
      <c r="O438" s="242">
        <f t="shared" si="372"/>
        <v>0</v>
      </c>
      <c r="P438" s="242">
        <f t="shared" ref="P438:AE438" si="373">P439+P443</f>
        <v>19205</v>
      </c>
      <c r="Q438" s="242">
        <f t="shared" si="373"/>
        <v>19205</v>
      </c>
      <c r="R438" s="242">
        <f t="shared" si="373"/>
        <v>0</v>
      </c>
      <c r="S438" s="242">
        <f t="shared" si="373"/>
        <v>19205</v>
      </c>
      <c r="T438" s="242">
        <f t="shared" si="373"/>
        <v>19205</v>
      </c>
      <c r="U438" s="242">
        <f t="shared" si="373"/>
        <v>0</v>
      </c>
      <c r="V438" s="242">
        <f t="shared" si="373"/>
        <v>19734</v>
      </c>
      <c r="W438" s="242">
        <f t="shared" si="373"/>
        <v>8134</v>
      </c>
      <c r="X438" s="242">
        <f t="shared" si="373"/>
        <v>19734</v>
      </c>
      <c r="Y438" s="242">
        <f t="shared" si="373"/>
        <v>0</v>
      </c>
      <c r="Z438" s="242">
        <f t="shared" si="373"/>
        <v>77767</v>
      </c>
      <c r="AA438" s="242">
        <f t="shared" si="373"/>
        <v>77767</v>
      </c>
      <c r="AB438" s="242">
        <f t="shared" si="373"/>
        <v>0</v>
      </c>
      <c r="AC438" s="242">
        <f t="shared" si="373"/>
        <v>109338</v>
      </c>
      <c r="AD438" s="430">
        <f t="shared" si="373"/>
        <v>109338</v>
      </c>
      <c r="AE438" s="430">
        <f t="shared" si="373"/>
        <v>0</v>
      </c>
      <c r="AF438" s="458"/>
      <c r="AG438" s="242"/>
      <c r="AH438" s="242">
        <f>AH439+AH443</f>
        <v>7</v>
      </c>
      <c r="AI438" s="242">
        <f>AI439+AI443</f>
        <v>3</v>
      </c>
    </row>
    <row r="439" spans="1:35" s="12" customFormat="1" ht="35.1" customHeight="1">
      <c r="A439" s="140" t="s">
        <v>118</v>
      </c>
      <c r="B439" s="176" t="s">
        <v>119</v>
      </c>
      <c r="C439" s="176"/>
      <c r="D439" s="140"/>
      <c r="E439" s="43"/>
      <c r="F439" s="140"/>
      <c r="G439" s="91"/>
      <c r="H439" s="69">
        <f t="shared" ref="H439:O439" si="374">SUM(H440:H442)</f>
        <v>66428</v>
      </c>
      <c r="I439" s="69">
        <f t="shared" si="374"/>
        <v>66428</v>
      </c>
      <c r="J439" s="69">
        <f t="shared" si="374"/>
        <v>0</v>
      </c>
      <c r="K439" s="69">
        <f t="shared" si="374"/>
        <v>0</v>
      </c>
      <c r="L439" s="69">
        <f t="shared" si="374"/>
        <v>51384</v>
      </c>
      <c r="M439" s="69">
        <f t="shared" si="374"/>
        <v>51384</v>
      </c>
      <c r="N439" s="69">
        <f t="shared" si="374"/>
        <v>51384</v>
      </c>
      <c r="O439" s="69">
        <f t="shared" si="374"/>
        <v>0</v>
      </c>
      <c r="P439" s="69">
        <f t="shared" ref="P439:AE439" si="375">SUM(P440:P442)</f>
        <v>0</v>
      </c>
      <c r="Q439" s="69">
        <f t="shared" si="375"/>
        <v>0</v>
      </c>
      <c r="R439" s="69">
        <f t="shared" si="375"/>
        <v>0</v>
      </c>
      <c r="S439" s="69">
        <f t="shared" si="375"/>
        <v>0</v>
      </c>
      <c r="T439" s="69">
        <f t="shared" si="375"/>
        <v>0</v>
      </c>
      <c r="U439" s="69">
        <f t="shared" si="375"/>
        <v>0</v>
      </c>
      <c r="V439" s="69">
        <f t="shared" si="375"/>
        <v>0</v>
      </c>
      <c r="W439" s="69">
        <f t="shared" si="375"/>
        <v>0</v>
      </c>
      <c r="X439" s="69">
        <f t="shared" si="375"/>
        <v>0</v>
      </c>
      <c r="Y439" s="69">
        <f t="shared" si="375"/>
        <v>0</v>
      </c>
      <c r="Z439" s="69">
        <f t="shared" si="375"/>
        <v>0</v>
      </c>
      <c r="AA439" s="69">
        <f t="shared" si="375"/>
        <v>0</v>
      </c>
      <c r="AB439" s="69">
        <f t="shared" si="375"/>
        <v>0</v>
      </c>
      <c r="AC439" s="69">
        <f t="shared" si="375"/>
        <v>1700</v>
      </c>
      <c r="AD439" s="69">
        <f t="shared" si="375"/>
        <v>1700</v>
      </c>
      <c r="AE439" s="69">
        <f t="shared" si="375"/>
        <v>0</v>
      </c>
      <c r="AF439" s="311"/>
      <c r="AG439" s="69"/>
      <c r="AH439" s="69">
        <f>SUM(AH440:AH442)</f>
        <v>3</v>
      </c>
      <c r="AI439" s="69">
        <f>SUM(AI440:AI442)</f>
        <v>3</v>
      </c>
    </row>
    <row r="440" spans="1:35">
      <c r="A440" s="130">
        <v>1</v>
      </c>
      <c r="B440" s="251" t="s">
        <v>939</v>
      </c>
      <c r="C440" s="252"/>
      <c r="D440" s="252"/>
      <c r="E440" s="253"/>
      <c r="F440" s="252"/>
      <c r="G440" s="254"/>
      <c r="H440" s="255">
        <v>4500</v>
      </c>
      <c r="I440" s="255">
        <v>4500</v>
      </c>
      <c r="J440" s="282"/>
      <c r="K440" s="282"/>
      <c r="L440" s="255">
        <v>4500</v>
      </c>
      <c r="M440" s="150">
        <f t="shared" ref="M440:M442" si="376">SUM(N440:O440)</f>
        <v>4500</v>
      </c>
      <c r="N440" s="255">
        <v>4500</v>
      </c>
      <c r="O440" s="282"/>
      <c r="P440" s="223"/>
      <c r="Q440" s="223"/>
      <c r="R440" s="223"/>
      <c r="S440" s="223"/>
      <c r="T440" s="223"/>
      <c r="U440" s="223"/>
      <c r="V440" s="282"/>
      <c r="W440" s="282"/>
      <c r="X440" s="282"/>
      <c r="Y440" s="282"/>
      <c r="Z440" s="159">
        <f>SUM(AA440:AB440)</f>
        <v>0</v>
      </c>
      <c r="AA440" s="282"/>
      <c r="AB440" s="282"/>
      <c r="AC440" s="154">
        <f t="shared" ref="AC440:AC442" si="377">SUM(AD440:AE440)</f>
        <v>200</v>
      </c>
      <c r="AD440" s="223">
        <v>200</v>
      </c>
      <c r="AE440" s="223"/>
      <c r="AF440" s="291" t="s">
        <v>940</v>
      </c>
      <c r="AG440" s="292"/>
      <c r="AH440" s="66">
        <v>1</v>
      </c>
      <c r="AI440" s="295">
        <v>1</v>
      </c>
    </row>
    <row r="441" spans="1:35" ht="35.25">
      <c r="A441" s="130">
        <v>2</v>
      </c>
      <c r="B441" s="251" t="s">
        <v>941</v>
      </c>
      <c r="C441" s="252"/>
      <c r="D441" s="252"/>
      <c r="E441" s="253"/>
      <c r="F441" s="252"/>
      <c r="G441" s="254"/>
      <c r="H441" s="256">
        <v>41928</v>
      </c>
      <c r="I441" s="256">
        <v>41928</v>
      </c>
      <c r="J441" s="282"/>
      <c r="K441" s="282"/>
      <c r="L441" s="283">
        <f>40000+444</f>
        <v>40444</v>
      </c>
      <c r="M441" s="150">
        <f t="shared" si="376"/>
        <v>40444</v>
      </c>
      <c r="N441" s="283">
        <f>40000+444</f>
        <v>40444</v>
      </c>
      <c r="O441" s="282"/>
      <c r="P441" s="223"/>
      <c r="Q441" s="223"/>
      <c r="R441" s="223"/>
      <c r="S441" s="223"/>
      <c r="T441" s="223"/>
      <c r="U441" s="223"/>
      <c r="V441" s="282"/>
      <c r="W441" s="282"/>
      <c r="X441" s="282"/>
      <c r="Y441" s="282"/>
      <c r="Z441" s="159">
        <f>SUM(AA441:AB441)</f>
        <v>0</v>
      </c>
      <c r="AA441" s="282"/>
      <c r="AB441" s="282"/>
      <c r="AC441" s="154">
        <f t="shared" si="377"/>
        <v>1000</v>
      </c>
      <c r="AD441" s="223">
        <v>1000</v>
      </c>
      <c r="AE441" s="223"/>
      <c r="AF441" s="291" t="s">
        <v>942</v>
      </c>
      <c r="AG441" s="292"/>
      <c r="AH441" s="66">
        <v>1</v>
      </c>
      <c r="AI441" s="295">
        <v>1</v>
      </c>
    </row>
    <row r="442" spans="1:35" ht="52.9">
      <c r="A442" s="130">
        <v>3</v>
      </c>
      <c r="B442" s="244" t="s">
        <v>943</v>
      </c>
      <c r="C442" s="252"/>
      <c r="D442" s="252"/>
      <c r="E442" s="253"/>
      <c r="F442" s="252"/>
      <c r="G442" s="254"/>
      <c r="H442" s="256">
        <f>SUM(I442:J442)</f>
        <v>20000</v>
      </c>
      <c r="I442" s="256">
        <v>20000</v>
      </c>
      <c r="J442" s="282"/>
      <c r="K442" s="282"/>
      <c r="L442" s="255">
        <f>10000-3560</f>
        <v>6440</v>
      </c>
      <c r="M442" s="150">
        <f t="shared" si="376"/>
        <v>6440</v>
      </c>
      <c r="N442" s="255">
        <f>10000-3560</f>
        <v>6440</v>
      </c>
      <c r="O442" s="282"/>
      <c r="P442" s="223"/>
      <c r="Q442" s="223"/>
      <c r="R442" s="223"/>
      <c r="S442" s="223"/>
      <c r="T442" s="223"/>
      <c r="U442" s="223"/>
      <c r="V442" s="282"/>
      <c r="W442" s="282"/>
      <c r="X442" s="282"/>
      <c r="Y442" s="282"/>
      <c r="Z442" s="159">
        <f>SUM(AA442:AB442)</f>
        <v>0</v>
      </c>
      <c r="AA442" s="282"/>
      <c r="AB442" s="282"/>
      <c r="AC442" s="154">
        <f t="shared" si="377"/>
        <v>500</v>
      </c>
      <c r="AD442" s="223">
        <v>500</v>
      </c>
      <c r="AE442" s="223"/>
      <c r="AF442" s="291" t="s">
        <v>942</v>
      </c>
      <c r="AG442" s="292"/>
      <c r="AH442" s="66">
        <v>1</v>
      </c>
      <c r="AI442" s="295">
        <v>1</v>
      </c>
    </row>
    <row r="443" spans="1:35" s="8" customFormat="1" ht="35.1" customHeight="1">
      <c r="A443" s="64" t="s">
        <v>126</v>
      </c>
      <c r="B443" s="109" t="s">
        <v>120</v>
      </c>
      <c r="C443" s="70"/>
      <c r="D443" s="110"/>
      <c r="E443" s="111"/>
      <c r="F443" s="110"/>
      <c r="G443" s="68"/>
      <c r="H443" s="69">
        <f t="shared" ref="H443:O443" si="378">H444+H449</f>
        <v>165901</v>
      </c>
      <c r="I443" s="69">
        <f t="shared" si="378"/>
        <v>165901</v>
      </c>
      <c r="J443" s="69">
        <f t="shared" si="378"/>
        <v>0</v>
      </c>
      <c r="K443" s="69">
        <f t="shared" si="378"/>
        <v>0</v>
      </c>
      <c r="L443" s="69">
        <f t="shared" si="378"/>
        <v>151082</v>
      </c>
      <c r="M443" s="69">
        <f t="shared" si="378"/>
        <v>151082</v>
      </c>
      <c r="N443" s="69">
        <f t="shared" si="378"/>
        <v>151082</v>
      </c>
      <c r="O443" s="69">
        <f t="shared" si="378"/>
        <v>0</v>
      </c>
      <c r="P443" s="69">
        <f t="shared" ref="P443:AE443" si="379">P444+P449</f>
        <v>19205</v>
      </c>
      <c r="Q443" s="69">
        <f t="shared" si="379"/>
        <v>19205</v>
      </c>
      <c r="R443" s="69">
        <f t="shared" si="379"/>
        <v>0</v>
      </c>
      <c r="S443" s="69">
        <f t="shared" si="379"/>
        <v>19205</v>
      </c>
      <c r="T443" s="69">
        <f t="shared" si="379"/>
        <v>19205</v>
      </c>
      <c r="U443" s="69">
        <f t="shared" si="379"/>
        <v>0</v>
      </c>
      <c r="V443" s="69">
        <f t="shared" si="379"/>
        <v>19734</v>
      </c>
      <c r="W443" s="69">
        <f t="shared" si="379"/>
        <v>8134</v>
      </c>
      <c r="X443" s="69">
        <f t="shared" si="379"/>
        <v>19734</v>
      </c>
      <c r="Y443" s="69">
        <f t="shared" si="379"/>
        <v>0</v>
      </c>
      <c r="Z443" s="69">
        <f t="shared" si="379"/>
        <v>77767</v>
      </c>
      <c r="AA443" s="69">
        <f t="shared" si="379"/>
        <v>77767</v>
      </c>
      <c r="AB443" s="69">
        <f t="shared" si="379"/>
        <v>0</v>
      </c>
      <c r="AC443" s="69">
        <f t="shared" si="379"/>
        <v>107638</v>
      </c>
      <c r="AD443" s="69">
        <f t="shared" si="379"/>
        <v>107638</v>
      </c>
      <c r="AE443" s="69">
        <f t="shared" si="379"/>
        <v>0</v>
      </c>
      <c r="AF443" s="311"/>
      <c r="AG443" s="69"/>
      <c r="AH443" s="69">
        <f>AH444+AH449</f>
        <v>4</v>
      </c>
      <c r="AI443" s="69">
        <f>AI444+AI449</f>
        <v>0</v>
      </c>
    </row>
    <row r="444" spans="1:35" s="8" customFormat="1" ht="35.1" customHeight="1">
      <c r="A444" s="587" t="s">
        <v>19</v>
      </c>
      <c r="B444" s="109" t="s">
        <v>625</v>
      </c>
      <c r="C444" s="70"/>
      <c r="D444" s="110"/>
      <c r="E444" s="111"/>
      <c r="F444" s="110"/>
      <c r="G444" s="68"/>
      <c r="H444" s="69">
        <f t="shared" ref="H444:O444" si="380">H445</f>
        <v>132406</v>
      </c>
      <c r="I444" s="69">
        <f t="shared" si="380"/>
        <v>132406</v>
      </c>
      <c r="J444" s="69">
        <f t="shared" si="380"/>
        <v>0</v>
      </c>
      <c r="K444" s="69">
        <f t="shared" si="380"/>
        <v>0</v>
      </c>
      <c r="L444" s="69">
        <f t="shared" si="380"/>
        <v>121082</v>
      </c>
      <c r="M444" s="69">
        <f t="shared" si="380"/>
        <v>121082</v>
      </c>
      <c r="N444" s="69">
        <f t="shared" si="380"/>
        <v>121082</v>
      </c>
      <c r="O444" s="69">
        <f t="shared" si="380"/>
        <v>0</v>
      </c>
      <c r="P444" s="69">
        <f t="shared" ref="P444:AE444" si="381">P445</f>
        <v>9205</v>
      </c>
      <c r="Q444" s="69">
        <f t="shared" si="381"/>
        <v>9205</v>
      </c>
      <c r="R444" s="69">
        <f t="shared" si="381"/>
        <v>0</v>
      </c>
      <c r="S444" s="69">
        <f t="shared" si="381"/>
        <v>9205</v>
      </c>
      <c r="T444" s="69">
        <f t="shared" si="381"/>
        <v>9205</v>
      </c>
      <c r="U444" s="69">
        <f t="shared" si="381"/>
        <v>0</v>
      </c>
      <c r="V444" s="69">
        <f t="shared" si="381"/>
        <v>9734</v>
      </c>
      <c r="W444" s="69">
        <f t="shared" si="381"/>
        <v>8134</v>
      </c>
      <c r="X444" s="69">
        <f t="shared" si="381"/>
        <v>9734</v>
      </c>
      <c r="Y444" s="69">
        <f t="shared" si="381"/>
        <v>0</v>
      </c>
      <c r="Z444" s="69">
        <f t="shared" si="381"/>
        <v>77767</v>
      </c>
      <c r="AA444" s="69">
        <f t="shared" si="381"/>
        <v>77767</v>
      </c>
      <c r="AB444" s="69">
        <f t="shared" si="381"/>
        <v>0</v>
      </c>
      <c r="AC444" s="69">
        <f t="shared" si="381"/>
        <v>97638</v>
      </c>
      <c r="AD444" s="69">
        <f t="shared" si="381"/>
        <v>97638</v>
      </c>
      <c r="AE444" s="69">
        <f t="shared" si="381"/>
        <v>0</v>
      </c>
      <c r="AF444" s="311"/>
      <c r="AG444" s="69"/>
      <c r="AH444" s="69">
        <f>AH445</f>
        <v>3</v>
      </c>
      <c r="AI444" s="69">
        <f>AI445</f>
        <v>0</v>
      </c>
    </row>
    <row r="445" spans="1:35" s="13" customFormat="1" ht="35.1" customHeight="1">
      <c r="A445" s="143"/>
      <c r="B445" s="187" t="s">
        <v>123</v>
      </c>
      <c r="C445" s="187"/>
      <c r="D445" s="192"/>
      <c r="E445" s="119"/>
      <c r="F445" s="192"/>
      <c r="G445" s="119"/>
      <c r="H445" s="193">
        <f t="shared" ref="H445:O445" si="382">SUM(H446:H448)</f>
        <v>132406</v>
      </c>
      <c r="I445" s="193">
        <f t="shared" si="382"/>
        <v>132406</v>
      </c>
      <c r="J445" s="193">
        <f t="shared" si="382"/>
        <v>0</v>
      </c>
      <c r="K445" s="193">
        <f t="shared" si="382"/>
        <v>0</v>
      </c>
      <c r="L445" s="193">
        <f t="shared" si="382"/>
        <v>121082</v>
      </c>
      <c r="M445" s="193">
        <f t="shared" si="382"/>
        <v>121082</v>
      </c>
      <c r="N445" s="193">
        <f t="shared" si="382"/>
        <v>121082</v>
      </c>
      <c r="O445" s="193">
        <f t="shared" si="382"/>
        <v>0</v>
      </c>
      <c r="P445" s="193">
        <f t="shared" ref="P445:AE445" si="383">SUM(P446:P448)</f>
        <v>9205</v>
      </c>
      <c r="Q445" s="193">
        <f t="shared" si="383"/>
        <v>9205</v>
      </c>
      <c r="R445" s="193">
        <f t="shared" si="383"/>
        <v>0</v>
      </c>
      <c r="S445" s="193">
        <f t="shared" si="383"/>
        <v>9205</v>
      </c>
      <c r="T445" s="193">
        <f t="shared" si="383"/>
        <v>9205</v>
      </c>
      <c r="U445" s="193">
        <f t="shared" si="383"/>
        <v>0</v>
      </c>
      <c r="V445" s="193">
        <f t="shared" si="383"/>
        <v>9734</v>
      </c>
      <c r="W445" s="193">
        <f t="shared" si="383"/>
        <v>8134</v>
      </c>
      <c r="X445" s="193">
        <f t="shared" si="383"/>
        <v>9734</v>
      </c>
      <c r="Y445" s="193">
        <f t="shared" si="383"/>
        <v>0</v>
      </c>
      <c r="Z445" s="193">
        <f t="shared" si="383"/>
        <v>77767</v>
      </c>
      <c r="AA445" s="193">
        <f t="shared" si="383"/>
        <v>77767</v>
      </c>
      <c r="AB445" s="193">
        <f t="shared" si="383"/>
        <v>0</v>
      </c>
      <c r="AC445" s="193">
        <f t="shared" si="383"/>
        <v>97638</v>
      </c>
      <c r="AD445" s="193">
        <f t="shared" si="383"/>
        <v>97638</v>
      </c>
      <c r="AE445" s="193">
        <f t="shared" si="383"/>
        <v>0</v>
      </c>
      <c r="AF445" s="505"/>
      <c r="AG445" s="193"/>
      <c r="AH445" s="193">
        <f>SUM(AH446:AH448)</f>
        <v>3</v>
      </c>
      <c r="AI445" s="193">
        <f>SUM(AI446:AI448)</f>
        <v>0</v>
      </c>
    </row>
    <row r="446" spans="1:35" s="8" customFormat="1" ht="73.5" customHeight="1">
      <c r="A446" s="130">
        <v>1</v>
      </c>
      <c r="B446" s="131" t="s">
        <v>944</v>
      </c>
      <c r="C446" s="66"/>
      <c r="D446" s="146" t="s">
        <v>133</v>
      </c>
      <c r="E446" s="127" t="s">
        <v>945</v>
      </c>
      <c r="F446" s="146" t="s">
        <v>135</v>
      </c>
      <c r="G446" s="233" t="s">
        <v>946</v>
      </c>
      <c r="H446" s="152">
        <v>89583</v>
      </c>
      <c r="I446" s="152">
        <v>89583</v>
      </c>
      <c r="J446" s="150"/>
      <c r="K446" s="150"/>
      <c r="L446" s="150">
        <f>M446</f>
        <v>80625</v>
      </c>
      <c r="M446" s="150">
        <f>SUM(N446:O446)</f>
        <v>80625</v>
      </c>
      <c r="N446" s="216">
        <v>80625</v>
      </c>
      <c r="O446" s="152"/>
      <c r="P446" s="154">
        <f>SUM(Q446:R446)</f>
        <v>305</v>
      </c>
      <c r="Q446" s="340">
        <v>305</v>
      </c>
      <c r="R446" s="160"/>
      <c r="S446" s="154">
        <f>SUM(T446:U446)</f>
        <v>305</v>
      </c>
      <c r="T446" s="340">
        <v>305</v>
      </c>
      <c r="U446" s="160"/>
      <c r="V446" s="340">
        <v>305</v>
      </c>
      <c r="W446" s="50">
        <f>SUM(X446:Y446)</f>
        <v>305</v>
      </c>
      <c r="X446" s="340">
        <v>305</v>
      </c>
      <c r="Y446" s="160"/>
      <c r="Z446" s="159">
        <f t="shared" ref="Z446:Z448" si="384">SUM(AA446:AB446)</f>
        <v>66610</v>
      </c>
      <c r="AA446" s="160">
        <v>66610</v>
      </c>
      <c r="AB446" s="160"/>
      <c r="AC446" s="154">
        <f>SUM(AD446:AE446)</f>
        <v>66610</v>
      </c>
      <c r="AD446" s="160">
        <v>66610</v>
      </c>
      <c r="AE446" s="160"/>
      <c r="AF446" s="127" t="s">
        <v>153</v>
      </c>
      <c r="AG446" s="66"/>
      <c r="AH446" s="66">
        <v>1</v>
      </c>
      <c r="AI446" s="295"/>
    </row>
    <row r="447" spans="1:35" s="8" customFormat="1" ht="75.400000000000006" customHeight="1">
      <c r="A447" s="130">
        <v>2</v>
      </c>
      <c r="B447" s="131" t="s">
        <v>947</v>
      </c>
      <c r="C447" s="66"/>
      <c r="D447" s="146" t="s">
        <v>133</v>
      </c>
      <c r="E447" s="127" t="s">
        <v>948</v>
      </c>
      <c r="F447" s="146" t="s">
        <v>135</v>
      </c>
      <c r="G447" s="233" t="s">
        <v>949</v>
      </c>
      <c r="H447" s="152">
        <v>37366</v>
      </c>
      <c r="I447" s="152">
        <v>37366</v>
      </c>
      <c r="J447" s="284"/>
      <c r="K447" s="284"/>
      <c r="L447" s="223">
        <v>35000</v>
      </c>
      <c r="M447" s="223">
        <f>SUM(N447:O447)</f>
        <v>35000</v>
      </c>
      <c r="N447" s="223">
        <v>35000</v>
      </c>
      <c r="O447" s="154"/>
      <c r="P447" s="154">
        <f>SUM(Q447:Q447)</f>
        <v>7300</v>
      </c>
      <c r="Q447" s="223">
        <v>7300</v>
      </c>
      <c r="R447" s="154"/>
      <c r="S447" s="154">
        <f>SUM(T447:T447)</f>
        <v>7300</v>
      </c>
      <c r="T447" s="223">
        <v>7300</v>
      </c>
      <c r="U447" s="154"/>
      <c r="V447" s="155">
        <f>529+7300</f>
        <v>7829</v>
      </c>
      <c r="W447" s="50">
        <f>SUM(X447:Y447)</f>
        <v>7829</v>
      </c>
      <c r="X447" s="155">
        <f>529+7300</f>
        <v>7829</v>
      </c>
      <c r="Y447" s="160"/>
      <c r="Z447" s="159">
        <f t="shared" si="384"/>
        <v>7300</v>
      </c>
      <c r="AA447" s="160">
        <v>7300</v>
      </c>
      <c r="AB447" s="160"/>
      <c r="AC447" s="154">
        <f>SUM(AD447:AD447)</f>
        <v>27171</v>
      </c>
      <c r="AD447" s="155">
        <v>27171</v>
      </c>
      <c r="AE447" s="154"/>
      <c r="AF447" s="127" t="s">
        <v>950</v>
      </c>
      <c r="AG447" s="66"/>
      <c r="AH447" s="66">
        <v>1</v>
      </c>
      <c r="AI447" s="295"/>
    </row>
    <row r="448" spans="1:35" s="8" customFormat="1" ht="75.400000000000006" customHeight="1">
      <c r="A448" s="130">
        <v>3</v>
      </c>
      <c r="B448" s="131" t="s">
        <v>951</v>
      </c>
      <c r="C448" s="66"/>
      <c r="D448" s="127" t="s">
        <v>133</v>
      </c>
      <c r="E448" s="441" t="s">
        <v>952</v>
      </c>
      <c r="F448" s="442" t="s">
        <v>679</v>
      </c>
      <c r="G448" s="233" t="s">
        <v>953</v>
      </c>
      <c r="H448" s="152">
        <v>5457</v>
      </c>
      <c r="I448" s="152">
        <v>5457</v>
      </c>
      <c r="J448" s="284"/>
      <c r="K448" s="284"/>
      <c r="L448" s="370">
        <v>5457</v>
      </c>
      <c r="M448" s="223">
        <f>SUM(N448:O448)</f>
        <v>5457</v>
      </c>
      <c r="N448" s="370">
        <v>5457</v>
      </c>
      <c r="O448" s="154"/>
      <c r="P448" s="154">
        <f>SUM(Q448:Q448)</f>
        <v>1600</v>
      </c>
      <c r="Q448" s="223">
        <v>1600</v>
      </c>
      <c r="R448" s="154"/>
      <c r="S448" s="154">
        <f>SUM(T448:T448)</f>
        <v>1600</v>
      </c>
      <c r="T448" s="223">
        <v>1600</v>
      </c>
      <c r="U448" s="154"/>
      <c r="V448" s="155">
        <v>1600</v>
      </c>
      <c r="W448" s="50"/>
      <c r="X448" s="155">
        <v>1600</v>
      </c>
      <c r="Y448" s="160"/>
      <c r="Z448" s="159">
        <f t="shared" si="384"/>
        <v>3857</v>
      </c>
      <c r="AA448" s="152">
        <f>5457-1600</f>
        <v>3857</v>
      </c>
      <c r="AB448" s="160"/>
      <c r="AC448" s="154">
        <f>SUM(AD448:AD448)</f>
        <v>3857</v>
      </c>
      <c r="AD448" s="152">
        <f>5457-1600</f>
        <v>3857</v>
      </c>
      <c r="AE448" s="154"/>
      <c r="AF448" s="127" t="s">
        <v>153</v>
      </c>
      <c r="AG448" s="203"/>
      <c r="AH448" s="66">
        <v>1</v>
      </c>
      <c r="AI448" s="295"/>
    </row>
    <row r="449" spans="1:35" s="483" customFormat="1" ht="40.15" customHeight="1">
      <c r="A449" s="587" t="s">
        <v>25</v>
      </c>
      <c r="B449" s="175" t="s">
        <v>124</v>
      </c>
      <c r="C449" s="110"/>
      <c r="D449" s="110"/>
      <c r="E449" s="111"/>
      <c r="F449" s="110"/>
      <c r="G449" s="243"/>
      <c r="H449" s="290">
        <f t="shared" ref="H449:O449" si="385">H450</f>
        <v>33495</v>
      </c>
      <c r="I449" s="290">
        <f t="shared" si="385"/>
        <v>33495</v>
      </c>
      <c r="J449" s="290">
        <f t="shared" si="385"/>
        <v>0</v>
      </c>
      <c r="K449" s="290">
        <f t="shared" si="385"/>
        <v>0</v>
      </c>
      <c r="L449" s="290">
        <f t="shared" si="385"/>
        <v>30000</v>
      </c>
      <c r="M449" s="290">
        <f t="shared" si="385"/>
        <v>30000</v>
      </c>
      <c r="N449" s="290">
        <f t="shared" si="385"/>
        <v>30000</v>
      </c>
      <c r="O449" s="290">
        <f t="shared" si="385"/>
        <v>0</v>
      </c>
      <c r="P449" s="290">
        <f t="shared" ref="P449:AE449" si="386">P450</f>
        <v>10000</v>
      </c>
      <c r="Q449" s="290">
        <f t="shared" si="386"/>
        <v>10000</v>
      </c>
      <c r="R449" s="290">
        <f t="shared" si="386"/>
        <v>0</v>
      </c>
      <c r="S449" s="290">
        <f t="shared" si="386"/>
        <v>10000</v>
      </c>
      <c r="T449" s="290">
        <f t="shared" si="386"/>
        <v>10000</v>
      </c>
      <c r="U449" s="290">
        <f t="shared" si="386"/>
        <v>0</v>
      </c>
      <c r="V449" s="290">
        <f t="shared" si="386"/>
        <v>10000</v>
      </c>
      <c r="W449" s="290">
        <f t="shared" si="386"/>
        <v>0</v>
      </c>
      <c r="X449" s="290">
        <f t="shared" si="386"/>
        <v>10000</v>
      </c>
      <c r="Y449" s="290">
        <f t="shared" si="386"/>
        <v>0</v>
      </c>
      <c r="Z449" s="290">
        <f t="shared" si="386"/>
        <v>0</v>
      </c>
      <c r="AA449" s="290">
        <f t="shared" si="386"/>
        <v>0</v>
      </c>
      <c r="AB449" s="290">
        <f t="shared" si="386"/>
        <v>0</v>
      </c>
      <c r="AC449" s="290">
        <f t="shared" si="386"/>
        <v>10000</v>
      </c>
      <c r="AD449" s="290">
        <f t="shared" si="386"/>
        <v>10000</v>
      </c>
      <c r="AE449" s="290">
        <f t="shared" si="386"/>
        <v>0</v>
      </c>
      <c r="AF449" s="518"/>
      <c r="AG449" s="290"/>
      <c r="AH449" s="290">
        <f t="shared" ref="AH449:AH455" si="387">AH450</f>
        <v>1</v>
      </c>
      <c r="AI449" s="290">
        <f t="shared" ref="AI449:AI452" si="388">AI450</f>
        <v>0</v>
      </c>
    </row>
    <row r="450" spans="1:35" s="484" customFormat="1" ht="17.25">
      <c r="A450" s="270"/>
      <c r="B450" s="187" t="s">
        <v>123</v>
      </c>
      <c r="C450" s="194"/>
      <c r="D450" s="194"/>
      <c r="E450" s="488"/>
      <c r="F450" s="194"/>
      <c r="G450" s="195"/>
      <c r="H450" s="217">
        <f t="shared" ref="H450:O450" si="389">H451</f>
        <v>33495</v>
      </c>
      <c r="I450" s="217">
        <f t="shared" si="389"/>
        <v>33495</v>
      </c>
      <c r="J450" s="217">
        <f t="shared" si="389"/>
        <v>0</v>
      </c>
      <c r="K450" s="217">
        <f t="shared" si="389"/>
        <v>0</v>
      </c>
      <c r="L450" s="217">
        <f t="shared" si="389"/>
        <v>30000</v>
      </c>
      <c r="M450" s="217">
        <f t="shared" si="389"/>
        <v>30000</v>
      </c>
      <c r="N450" s="217">
        <f t="shared" si="389"/>
        <v>30000</v>
      </c>
      <c r="O450" s="217">
        <f t="shared" si="389"/>
        <v>0</v>
      </c>
      <c r="P450" s="217">
        <f t="shared" ref="P450:AE450" si="390">P451</f>
        <v>10000</v>
      </c>
      <c r="Q450" s="217">
        <f t="shared" si="390"/>
        <v>10000</v>
      </c>
      <c r="R450" s="217">
        <f t="shared" si="390"/>
        <v>0</v>
      </c>
      <c r="S450" s="217">
        <f t="shared" si="390"/>
        <v>10000</v>
      </c>
      <c r="T450" s="217">
        <f t="shared" si="390"/>
        <v>10000</v>
      </c>
      <c r="U450" s="217">
        <f t="shared" si="390"/>
        <v>0</v>
      </c>
      <c r="V450" s="217">
        <f t="shared" si="390"/>
        <v>10000</v>
      </c>
      <c r="W450" s="217">
        <f t="shared" si="390"/>
        <v>0</v>
      </c>
      <c r="X450" s="217">
        <f t="shared" si="390"/>
        <v>10000</v>
      </c>
      <c r="Y450" s="217">
        <f t="shared" si="390"/>
        <v>0</v>
      </c>
      <c r="Z450" s="217">
        <f t="shared" si="390"/>
        <v>0</v>
      </c>
      <c r="AA450" s="217">
        <f t="shared" si="390"/>
        <v>0</v>
      </c>
      <c r="AB450" s="217">
        <f t="shared" si="390"/>
        <v>0</v>
      </c>
      <c r="AC450" s="217">
        <f t="shared" si="390"/>
        <v>10000</v>
      </c>
      <c r="AD450" s="217">
        <f t="shared" si="390"/>
        <v>10000</v>
      </c>
      <c r="AE450" s="217">
        <f t="shared" si="390"/>
        <v>0</v>
      </c>
      <c r="AF450" s="519"/>
      <c r="AG450" s="217"/>
      <c r="AH450" s="217">
        <f t="shared" si="387"/>
        <v>1</v>
      </c>
      <c r="AI450" s="217">
        <f t="shared" si="388"/>
        <v>0</v>
      </c>
    </row>
    <row r="451" spans="1:35" s="8" customFormat="1" ht="75.400000000000006" customHeight="1">
      <c r="A451" s="130">
        <v>1</v>
      </c>
      <c r="B451" s="443" t="s">
        <v>954</v>
      </c>
      <c r="C451" s="66"/>
      <c r="D451" s="444" t="s">
        <v>151</v>
      </c>
      <c r="E451" s="445" t="s">
        <v>955</v>
      </c>
      <c r="F451" s="446" t="s">
        <v>141</v>
      </c>
      <c r="G451" s="233" t="s">
        <v>956</v>
      </c>
      <c r="H451" s="447">
        <v>33495</v>
      </c>
      <c r="I451" s="447">
        <v>33495</v>
      </c>
      <c r="J451" s="284"/>
      <c r="K451" s="284"/>
      <c r="L451" s="152">
        <v>30000</v>
      </c>
      <c r="M451" s="150">
        <f>SUM(N451:N451)</f>
        <v>30000</v>
      </c>
      <c r="N451" s="152">
        <v>30000</v>
      </c>
      <c r="O451" s="154"/>
      <c r="P451" s="154">
        <f>SUM(Q451:Q451)</f>
        <v>10000</v>
      </c>
      <c r="Q451" s="160">
        <v>10000</v>
      </c>
      <c r="R451" s="154"/>
      <c r="S451" s="154">
        <f>SUM(T451:T451)</f>
        <v>10000</v>
      </c>
      <c r="T451" s="160">
        <v>10000</v>
      </c>
      <c r="U451" s="154"/>
      <c r="V451" s="160">
        <v>10000</v>
      </c>
      <c r="W451" s="160"/>
      <c r="X451" s="160">
        <v>10000</v>
      </c>
      <c r="Y451" s="160"/>
      <c r="Z451" s="159">
        <f>SUM(AA451:AB451)</f>
        <v>0</v>
      </c>
      <c r="AA451" s="160"/>
      <c r="AB451" s="160"/>
      <c r="AC451" s="154">
        <f>SUM(AD451:AD451)</f>
        <v>10000</v>
      </c>
      <c r="AD451" s="160">
        <v>10000</v>
      </c>
      <c r="AE451" s="154"/>
      <c r="AF451" s="127" t="s">
        <v>957</v>
      </c>
      <c r="AG451" s="203"/>
      <c r="AH451" s="66">
        <v>1</v>
      </c>
      <c r="AI451" s="295"/>
    </row>
    <row r="452" spans="1:35" s="19" customFormat="1" ht="75.400000000000006" customHeight="1">
      <c r="A452" s="245" t="s">
        <v>937</v>
      </c>
      <c r="B452" s="236" t="s">
        <v>958</v>
      </c>
      <c r="C452" s="257"/>
      <c r="D452" s="235"/>
      <c r="E452" s="237"/>
      <c r="F452" s="235"/>
      <c r="G452" s="258"/>
      <c r="H452" s="238">
        <f t="shared" ref="H452:AB452" si="391">H453</f>
        <v>1303074</v>
      </c>
      <c r="I452" s="238">
        <f t="shared" si="391"/>
        <v>381902</v>
      </c>
      <c r="J452" s="238">
        <f t="shared" si="391"/>
        <v>244091</v>
      </c>
      <c r="K452" s="238">
        <f t="shared" si="391"/>
        <v>176000</v>
      </c>
      <c r="L452" s="238">
        <f t="shared" si="391"/>
        <v>210200</v>
      </c>
      <c r="M452" s="238">
        <f t="shared" si="391"/>
        <v>210200</v>
      </c>
      <c r="N452" s="238">
        <f t="shared" si="391"/>
        <v>203620</v>
      </c>
      <c r="O452" s="238">
        <f t="shared" si="391"/>
        <v>6580</v>
      </c>
      <c r="P452" s="238">
        <f t="shared" si="391"/>
        <v>14609</v>
      </c>
      <c r="Q452" s="238">
        <f t="shared" si="391"/>
        <v>14609</v>
      </c>
      <c r="R452" s="238">
        <f t="shared" si="391"/>
        <v>0</v>
      </c>
      <c r="S452" s="238">
        <f t="shared" si="391"/>
        <v>14609</v>
      </c>
      <c r="T452" s="238">
        <f t="shared" si="391"/>
        <v>14609</v>
      </c>
      <c r="U452" s="238">
        <f t="shared" si="391"/>
        <v>0</v>
      </c>
      <c r="V452" s="238">
        <f t="shared" si="391"/>
        <v>70114</v>
      </c>
      <c r="W452" s="238">
        <f t="shared" si="391"/>
        <v>70114</v>
      </c>
      <c r="X452" s="238">
        <f t="shared" si="391"/>
        <v>70114</v>
      </c>
      <c r="Y452" s="238">
        <f t="shared" si="391"/>
        <v>0</v>
      </c>
      <c r="Z452" s="238">
        <f t="shared" si="391"/>
        <v>5177</v>
      </c>
      <c r="AA452" s="238">
        <f t="shared" si="391"/>
        <v>0</v>
      </c>
      <c r="AB452" s="238">
        <f t="shared" si="391"/>
        <v>5177</v>
      </c>
      <c r="AC452" s="238">
        <f t="shared" ref="AC452:AE452" si="392">AC453</f>
        <v>5177</v>
      </c>
      <c r="AD452" s="427">
        <f t="shared" si="392"/>
        <v>0</v>
      </c>
      <c r="AE452" s="427">
        <f t="shared" si="392"/>
        <v>5177</v>
      </c>
      <c r="AF452" s="460"/>
      <c r="AG452" s="238"/>
      <c r="AH452" s="238">
        <f t="shared" si="387"/>
        <v>3</v>
      </c>
      <c r="AI452" s="238">
        <f t="shared" si="388"/>
        <v>3</v>
      </c>
    </row>
    <row r="453" spans="1:35" s="12" customFormat="1" ht="43.15" customHeight="1">
      <c r="A453" s="64" t="s">
        <v>118</v>
      </c>
      <c r="B453" s="109" t="s">
        <v>120</v>
      </c>
      <c r="C453" s="110"/>
      <c r="D453" s="177"/>
      <c r="E453" s="112"/>
      <c r="F453" s="177"/>
      <c r="G453" s="243"/>
      <c r="H453" s="239">
        <f t="shared" ref="H453:O453" si="393">H454+H457</f>
        <v>1303074</v>
      </c>
      <c r="I453" s="239">
        <f t="shared" si="393"/>
        <v>381902</v>
      </c>
      <c r="J453" s="239">
        <f t="shared" si="393"/>
        <v>244091</v>
      </c>
      <c r="K453" s="239">
        <f t="shared" si="393"/>
        <v>176000</v>
      </c>
      <c r="L453" s="239">
        <f t="shared" si="393"/>
        <v>210200</v>
      </c>
      <c r="M453" s="239">
        <f t="shared" si="393"/>
        <v>210200</v>
      </c>
      <c r="N453" s="239">
        <f t="shared" si="393"/>
        <v>203620</v>
      </c>
      <c r="O453" s="239">
        <f t="shared" si="393"/>
        <v>6580</v>
      </c>
      <c r="P453" s="239">
        <f t="shared" ref="P453:AE453" si="394">P454+P457</f>
        <v>14609</v>
      </c>
      <c r="Q453" s="239">
        <f t="shared" si="394"/>
        <v>14609</v>
      </c>
      <c r="R453" s="239">
        <f t="shared" si="394"/>
        <v>0</v>
      </c>
      <c r="S453" s="239">
        <f t="shared" si="394"/>
        <v>14609</v>
      </c>
      <c r="T453" s="239">
        <f t="shared" si="394"/>
        <v>14609</v>
      </c>
      <c r="U453" s="239">
        <f t="shared" si="394"/>
        <v>0</v>
      </c>
      <c r="V453" s="239">
        <f t="shared" si="394"/>
        <v>70114</v>
      </c>
      <c r="W453" s="239">
        <f t="shared" si="394"/>
        <v>70114</v>
      </c>
      <c r="X453" s="239">
        <f t="shared" si="394"/>
        <v>70114</v>
      </c>
      <c r="Y453" s="239">
        <f t="shared" si="394"/>
        <v>0</v>
      </c>
      <c r="Z453" s="239">
        <f t="shared" si="394"/>
        <v>5177</v>
      </c>
      <c r="AA453" s="239">
        <f t="shared" si="394"/>
        <v>0</v>
      </c>
      <c r="AB453" s="239">
        <f t="shared" si="394"/>
        <v>5177</v>
      </c>
      <c r="AC453" s="239">
        <f t="shared" si="394"/>
        <v>5177</v>
      </c>
      <c r="AD453" s="239">
        <f t="shared" si="394"/>
        <v>0</v>
      </c>
      <c r="AE453" s="239">
        <f t="shared" si="394"/>
        <v>5177</v>
      </c>
      <c r="AF453" s="461"/>
      <c r="AG453" s="239"/>
      <c r="AH453" s="239">
        <f>AH454+AH457</f>
        <v>3</v>
      </c>
      <c r="AI453" s="239">
        <f>AI454+AI457</f>
        <v>3</v>
      </c>
    </row>
    <row r="454" spans="1:35" s="12" customFormat="1" ht="48.75" customHeight="1">
      <c r="A454" s="587" t="s">
        <v>19</v>
      </c>
      <c r="B454" s="109" t="s">
        <v>625</v>
      </c>
      <c r="C454" s="110"/>
      <c r="D454" s="177"/>
      <c r="E454" s="112"/>
      <c r="F454" s="177"/>
      <c r="G454" s="243"/>
      <c r="H454" s="239">
        <f t="shared" ref="H454:O454" si="395">H455</f>
        <v>1287322</v>
      </c>
      <c r="I454" s="239">
        <f t="shared" si="395"/>
        <v>375322</v>
      </c>
      <c r="J454" s="239">
        <f t="shared" si="395"/>
        <v>244091</v>
      </c>
      <c r="K454" s="239">
        <f t="shared" si="395"/>
        <v>176000</v>
      </c>
      <c r="L454" s="239">
        <f t="shared" si="395"/>
        <v>203620</v>
      </c>
      <c r="M454" s="239">
        <f t="shared" si="395"/>
        <v>203620</v>
      </c>
      <c r="N454" s="239">
        <f t="shared" si="395"/>
        <v>203620</v>
      </c>
      <c r="O454" s="239">
        <f t="shared" si="395"/>
        <v>0</v>
      </c>
      <c r="P454" s="239">
        <f t="shared" ref="P454:AE454" si="396">P455</f>
        <v>14609</v>
      </c>
      <c r="Q454" s="239">
        <f t="shared" si="396"/>
        <v>14609</v>
      </c>
      <c r="R454" s="239">
        <f t="shared" si="396"/>
        <v>0</v>
      </c>
      <c r="S454" s="239">
        <f t="shared" si="396"/>
        <v>14609</v>
      </c>
      <c r="T454" s="239">
        <f t="shared" si="396"/>
        <v>14609</v>
      </c>
      <c r="U454" s="239">
        <f t="shared" si="396"/>
        <v>0</v>
      </c>
      <c r="V454" s="239">
        <f t="shared" si="396"/>
        <v>70114</v>
      </c>
      <c r="W454" s="239">
        <f t="shared" si="396"/>
        <v>70114</v>
      </c>
      <c r="X454" s="239">
        <f t="shared" si="396"/>
        <v>70114</v>
      </c>
      <c r="Y454" s="239">
        <f t="shared" si="396"/>
        <v>0</v>
      </c>
      <c r="Z454" s="239">
        <f t="shared" si="396"/>
        <v>0</v>
      </c>
      <c r="AA454" s="239">
        <f t="shared" si="396"/>
        <v>0</v>
      </c>
      <c r="AB454" s="239">
        <f t="shared" si="396"/>
        <v>0</v>
      </c>
      <c r="AC454" s="239">
        <f t="shared" si="396"/>
        <v>0</v>
      </c>
      <c r="AD454" s="239">
        <f t="shared" si="396"/>
        <v>0</v>
      </c>
      <c r="AE454" s="239">
        <f t="shared" si="396"/>
        <v>0</v>
      </c>
      <c r="AF454" s="461"/>
      <c r="AG454" s="239"/>
      <c r="AH454" s="239">
        <f t="shared" si="387"/>
        <v>0</v>
      </c>
      <c r="AI454" s="239">
        <f t="shared" ref="AI454:AI457" si="397">AI455</f>
        <v>0</v>
      </c>
    </row>
    <row r="455" spans="1:35" s="13" customFormat="1" ht="48.75" customHeight="1">
      <c r="A455" s="116" t="s">
        <v>130</v>
      </c>
      <c r="B455" s="334" t="s">
        <v>122</v>
      </c>
      <c r="C455" s="194"/>
      <c r="D455" s="192"/>
      <c r="E455" s="119"/>
      <c r="F455" s="192"/>
      <c r="G455" s="195"/>
      <c r="H455" s="193">
        <f t="shared" ref="H455:O455" si="398">H456</f>
        <v>1287322</v>
      </c>
      <c r="I455" s="193">
        <f t="shared" si="398"/>
        <v>375322</v>
      </c>
      <c r="J455" s="193">
        <f t="shared" si="398"/>
        <v>244091</v>
      </c>
      <c r="K455" s="193">
        <f t="shared" si="398"/>
        <v>176000</v>
      </c>
      <c r="L455" s="193">
        <f t="shared" si="398"/>
        <v>203620</v>
      </c>
      <c r="M455" s="193">
        <f t="shared" si="398"/>
        <v>203620</v>
      </c>
      <c r="N455" s="193">
        <f t="shared" si="398"/>
        <v>203620</v>
      </c>
      <c r="O455" s="193">
        <f t="shared" si="398"/>
        <v>0</v>
      </c>
      <c r="P455" s="193">
        <f t="shared" ref="P455:AE455" si="399">P456</f>
        <v>14609</v>
      </c>
      <c r="Q455" s="193">
        <f t="shared" si="399"/>
        <v>14609</v>
      </c>
      <c r="R455" s="193">
        <f t="shared" si="399"/>
        <v>0</v>
      </c>
      <c r="S455" s="193">
        <f t="shared" si="399"/>
        <v>14609</v>
      </c>
      <c r="T455" s="193">
        <f t="shared" si="399"/>
        <v>14609</v>
      </c>
      <c r="U455" s="193">
        <f t="shared" si="399"/>
        <v>0</v>
      </c>
      <c r="V455" s="193">
        <f t="shared" si="399"/>
        <v>70114</v>
      </c>
      <c r="W455" s="193">
        <f t="shared" si="399"/>
        <v>70114</v>
      </c>
      <c r="X455" s="193">
        <f t="shared" si="399"/>
        <v>70114</v>
      </c>
      <c r="Y455" s="193">
        <f t="shared" si="399"/>
        <v>0</v>
      </c>
      <c r="Z455" s="193">
        <f t="shared" si="399"/>
        <v>0</v>
      </c>
      <c r="AA455" s="193">
        <f t="shared" si="399"/>
        <v>0</v>
      </c>
      <c r="AB455" s="193">
        <f t="shared" si="399"/>
        <v>0</v>
      </c>
      <c r="AC455" s="193">
        <f t="shared" si="399"/>
        <v>0</v>
      </c>
      <c r="AD455" s="193">
        <f t="shared" si="399"/>
        <v>0</v>
      </c>
      <c r="AE455" s="193">
        <f t="shared" si="399"/>
        <v>0</v>
      </c>
      <c r="AF455" s="505"/>
      <c r="AG455" s="193"/>
      <c r="AH455" s="193">
        <f t="shared" si="387"/>
        <v>0</v>
      </c>
      <c r="AI455" s="193">
        <f t="shared" si="397"/>
        <v>0</v>
      </c>
    </row>
    <row r="456" spans="1:35" s="485" customFormat="1" ht="75.400000000000006" customHeight="1">
      <c r="A456" s="507">
        <v>1</v>
      </c>
      <c r="B456" s="508" t="s">
        <v>959</v>
      </c>
      <c r="C456" s="509"/>
      <c r="D456" s="510"/>
      <c r="E456" s="511"/>
      <c r="F456" s="510" t="s">
        <v>960</v>
      </c>
      <c r="G456" s="511" t="s">
        <v>961</v>
      </c>
      <c r="H456" s="512">
        <v>1287322</v>
      </c>
      <c r="I456" s="512">
        <v>375322</v>
      </c>
      <c r="J456" s="514">
        <v>244091</v>
      </c>
      <c r="K456" s="514">
        <v>176000</v>
      </c>
      <c r="L456" s="512">
        <f>M456</f>
        <v>203620</v>
      </c>
      <c r="M456" s="515">
        <f>SUM(N456:O456)</f>
        <v>203620</v>
      </c>
      <c r="N456" s="512">
        <v>203620</v>
      </c>
      <c r="O456" s="516"/>
      <c r="P456" s="516">
        <f>SUM(Q456:Q456)</f>
        <v>14609</v>
      </c>
      <c r="Q456" s="517">
        <f>21410-6801</f>
        <v>14609</v>
      </c>
      <c r="R456" s="516"/>
      <c r="S456" s="516">
        <f>SUM(T456:T456)</f>
        <v>14609</v>
      </c>
      <c r="T456" s="517">
        <f>21410-6801</f>
        <v>14609</v>
      </c>
      <c r="U456" s="516"/>
      <c r="V456" s="517">
        <f>W456</f>
        <v>70114</v>
      </c>
      <c r="W456" s="516">
        <f>SUM(X456:X456)</f>
        <v>70114</v>
      </c>
      <c r="X456" s="517">
        <v>70114</v>
      </c>
      <c r="Y456" s="517"/>
      <c r="Z456" s="159">
        <f t="shared" ref="Z456:Z461" si="400">SUM(AA456:AB456)</f>
        <v>0</v>
      </c>
      <c r="AA456" s="517"/>
      <c r="AB456" s="517"/>
      <c r="AC456" s="516">
        <f>SUM(AD456:AE456)</f>
        <v>0</v>
      </c>
      <c r="AD456" s="517"/>
      <c r="AE456" s="516"/>
      <c r="AF456" s="511" t="s">
        <v>461</v>
      </c>
      <c r="AG456" s="509"/>
      <c r="AH456" s="509"/>
      <c r="AI456" s="520"/>
    </row>
    <row r="457" spans="1:35" s="20" customFormat="1" ht="45" customHeight="1">
      <c r="A457" s="587" t="s">
        <v>23</v>
      </c>
      <c r="B457" s="259" t="s">
        <v>125</v>
      </c>
      <c r="C457" s="110"/>
      <c r="D457" s="177"/>
      <c r="E457" s="112"/>
      <c r="F457" s="177"/>
      <c r="G457" s="112"/>
      <c r="H457" s="239">
        <f t="shared" ref="H457:O457" si="401">H458</f>
        <v>15752</v>
      </c>
      <c r="I457" s="239">
        <f t="shared" si="401"/>
        <v>6580</v>
      </c>
      <c r="J457" s="239">
        <f t="shared" si="401"/>
        <v>0</v>
      </c>
      <c r="K457" s="239">
        <f t="shared" si="401"/>
        <v>0</v>
      </c>
      <c r="L457" s="239">
        <f t="shared" si="401"/>
        <v>6580</v>
      </c>
      <c r="M457" s="239">
        <f t="shared" si="401"/>
        <v>6580</v>
      </c>
      <c r="N457" s="239">
        <f t="shared" si="401"/>
        <v>0</v>
      </c>
      <c r="O457" s="239">
        <f t="shared" si="401"/>
        <v>6580</v>
      </c>
      <c r="P457" s="239">
        <f t="shared" ref="P457:AE457" si="402">P458</f>
        <v>0</v>
      </c>
      <c r="Q457" s="239">
        <f t="shared" si="402"/>
        <v>0</v>
      </c>
      <c r="R457" s="239">
        <f t="shared" si="402"/>
        <v>0</v>
      </c>
      <c r="S457" s="239">
        <f t="shared" si="402"/>
        <v>0</v>
      </c>
      <c r="T457" s="239">
        <f t="shared" si="402"/>
        <v>0</v>
      </c>
      <c r="U457" s="239">
        <f t="shared" si="402"/>
        <v>0</v>
      </c>
      <c r="V457" s="239">
        <f t="shared" si="402"/>
        <v>0</v>
      </c>
      <c r="W457" s="239">
        <f t="shared" si="402"/>
        <v>0</v>
      </c>
      <c r="X457" s="239">
        <f t="shared" si="402"/>
        <v>0</v>
      </c>
      <c r="Y457" s="239">
        <f t="shared" si="402"/>
        <v>0</v>
      </c>
      <c r="Z457" s="239">
        <f t="shared" si="402"/>
        <v>5177</v>
      </c>
      <c r="AA457" s="239">
        <f t="shared" si="402"/>
        <v>0</v>
      </c>
      <c r="AB457" s="239">
        <f t="shared" si="402"/>
        <v>5177</v>
      </c>
      <c r="AC457" s="239">
        <f t="shared" si="402"/>
        <v>5177</v>
      </c>
      <c r="AD457" s="239">
        <f t="shared" si="402"/>
        <v>0</v>
      </c>
      <c r="AE457" s="239">
        <f t="shared" si="402"/>
        <v>5177</v>
      </c>
      <c r="AF457" s="112"/>
      <c r="AG457" s="110"/>
      <c r="AH457" s="239">
        <f>AH458</f>
        <v>3</v>
      </c>
      <c r="AI457" s="239">
        <f t="shared" si="397"/>
        <v>3</v>
      </c>
    </row>
    <row r="458" spans="1:35" s="21" customFormat="1" ht="45" customHeight="1">
      <c r="A458" s="143" t="s">
        <v>163</v>
      </c>
      <c r="B458" s="240" t="s">
        <v>123</v>
      </c>
      <c r="C458" s="194"/>
      <c r="D458" s="192"/>
      <c r="E458" s="119"/>
      <c r="F458" s="192"/>
      <c r="G458" s="119"/>
      <c r="H458" s="193">
        <f t="shared" ref="H458:AE458" si="403">SUM(H459:H461)</f>
        <v>15752</v>
      </c>
      <c r="I458" s="193">
        <f t="shared" si="403"/>
        <v>6580</v>
      </c>
      <c r="J458" s="193">
        <f t="shared" si="403"/>
        <v>0</v>
      </c>
      <c r="K458" s="193">
        <f t="shared" si="403"/>
        <v>0</v>
      </c>
      <c r="L458" s="193">
        <f t="shared" si="403"/>
        <v>6580</v>
      </c>
      <c r="M458" s="193">
        <f t="shared" si="403"/>
        <v>6580</v>
      </c>
      <c r="N458" s="193">
        <f t="shared" si="403"/>
        <v>0</v>
      </c>
      <c r="O458" s="193">
        <f t="shared" si="403"/>
        <v>6580</v>
      </c>
      <c r="P458" s="193">
        <f t="shared" si="403"/>
        <v>0</v>
      </c>
      <c r="Q458" s="193">
        <f t="shared" si="403"/>
        <v>0</v>
      </c>
      <c r="R458" s="193">
        <f t="shared" si="403"/>
        <v>0</v>
      </c>
      <c r="S458" s="193">
        <f t="shared" si="403"/>
        <v>0</v>
      </c>
      <c r="T458" s="193">
        <f t="shared" si="403"/>
        <v>0</v>
      </c>
      <c r="U458" s="193">
        <f t="shared" si="403"/>
        <v>0</v>
      </c>
      <c r="V458" s="193">
        <f t="shared" si="403"/>
        <v>0</v>
      </c>
      <c r="W458" s="193">
        <f t="shared" si="403"/>
        <v>0</v>
      </c>
      <c r="X458" s="193">
        <f t="shared" si="403"/>
        <v>0</v>
      </c>
      <c r="Y458" s="193">
        <f t="shared" si="403"/>
        <v>0</v>
      </c>
      <c r="Z458" s="193">
        <f t="shared" si="403"/>
        <v>5177</v>
      </c>
      <c r="AA458" s="193">
        <f t="shared" si="403"/>
        <v>0</v>
      </c>
      <c r="AB458" s="193">
        <f t="shared" si="403"/>
        <v>5177</v>
      </c>
      <c r="AC458" s="193">
        <f t="shared" si="403"/>
        <v>5177</v>
      </c>
      <c r="AD458" s="193">
        <f t="shared" si="403"/>
        <v>0</v>
      </c>
      <c r="AE458" s="193">
        <f t="shared" si="403"/>
        <v>5177</v>
      </c>
      <c r="AF458" s="119"/>
      <c r="AG458" s="194"/>
      <c r="AH458" s="193">
        <f>SUM(AH459:AH461)</f>
        <v>3</v>
      </c>
      <c r="AI458" s="193">
        <f>SUM(AI459:AI461)</f>
        <v>3</v>
      </c>
    </row>
    <row r="459" spans="1:35" s="22" customFormat="1" ht="75.400000000000006" customHeight="1">
      <c r="A459" s="260">
        <v>1</v>
      </c>
      <c r="B459" s="261" t="s">
        <v>962</v>
      </c>
      <c r="C459" s="66"/>
      <c r="D459" s="146" t="s">
        <v>165</v>
      </c>
      <c r="E459" s="127" t="s">
        <v>963</v>
      </c>
      <c r="F459" s="146" t="s">
        <v>964</v>
      </c>
      <c r="G459" s="127"/>
      <c r="H459" s="152">
        <v>3622</v>
      </c>
      <c r="I459" s="152">
        <v>1811</v>
      </c>
      <c r="J459" s="224"/>
      <c r="K459" s="224"/>
      <c r="L459" s="154">
        <v>1811</v>
      </c>
      <c r="M459" s="223">
        <f>SUM(N459:O459)</f>
        <v>1811</v>
      </c>
      <c r="N459" s="152"/>
      <c r="O459" s="154">
        <v>1811</v>
      </c>
      <c r="P459" s="154"/>
      <c r="Q459" s="160"/>
      <c r="R459" s="154"/>
      <c r="S459" s="154"/>
      <c r="T459" s="160"/>
      <c r="U459" s="154"/>
      <c r="V459" s="160"/>
      <c r="W459" s="154"/>
      <c r="X459" s="160"/>
      <c r="Y459" s="160"/>
      <c r="Z459" s="159">
        <f t="shared" si="400"/>
        <v>1259</v>
      </c>
      <c r="AA459" s="160"/>
      <c r="AB459" s="154">
        <v>1259</v>
      </c>
      <c r="AC459" s="154">
        <f>SUM(AD459:AE459)</f>
        <v>1259</v>
      </c>
      <c r="AD459" s="160"/>
      <c r="AE459" s="154">
        <v>1259</v>
      </c>
      <c r="AF459" s="291" t="s">
        <v>965</v>
      </c>
      <c r="AG459" s="66"/>
      <c r="AH459" s="66">
        <v>1</v>
      </c>
      <c r="AI459" s="295">
        <v>1</v>
      </c>
    </row>
    <row r="460" spans="1:35" s="22" customFormat="1" ht="75.400000000000006" customHeight="1">
      <c r="A460" s="260">
        <v>2</v>
      </c>
      <c r="B460" s="261" t="s">
        <v>966</v>
      </c>
      <c r="C460" s="66"/>
      <c r="D460" s="146" t="s">
        <v>156</v>
      </c>
      <c r="E460" s="127" t="s">
        <v>967</v>
      </c>
      <c r="F460" s="146" t="s">
        <v>964</v>
      </c>
      <c r="G460" s="127"/>
      <c r="H460" s="152">
        <v>4920</v>
      </c>
      <c r="I460" s="152">
        <v>2460</v>
      </c>
      <c r="J460" s="224"/>
      <c r="K460" s="224"/>
      <c r="L460" s="152">
        <v>2460</v>
      </c>
      <c r="M460" s="223">
        <f>SUM(N460:O460)</f>
        <v>2460</v>
      </c>
      <c r="N460" s="152"/>
      <c r="O460" s="152">
        <v>2460</v>
      </c>
      <c r="P460" s="154"/>
      <c r="Q460" s="160"/>
      <c r="R460" s="154"/>
      <c r="S460" s="154"/>
      <c r="T460" s="160"/>
      <c r="U460" s="154"/>
      <c r="V460" s="160"/>
      <c r="W460" s="154"/>
      <c r="X460" s="160"/>
      <c r="Y460" s="160"/>
      <c r="Z460" s="159">
        <f t="shared" si="400"/>
        <v>1609</v>
      </c>
      <c r="AA460" s="160"/>
      <c r="AB460" s="154">
        <v>1609</v>
      </c>
      <c r="AC460" s="154">
        <f>SUM(AD460:AE460)</f>
        <v>1609</v>
      </c>
      <c r="AD460" s="160"/>
      <c r="AE460" s="154">
        <v>1609</v>
      </c>
      <c r="AF460" s="291" t="s">
        <v>965</v>
      </c>
      <c r="AG460" s="66"/>
      <c r="AH460" s="66">
        <v>1</v>
      </c>
      <c r="AI460" s="295">
        <v>1</v>
      </c>
    </row>
    <row r="461" spans="1:35" s="22" customFormat="1" ht="75.400000000000006" customHeight="1">
      <c r="A461" s="260">
        <v>3</v>
      </c>
      <c r="B461" s="261" t="s">
        <v>968</v>
      </c>
      <c r="C461" s="66"/>
      <c r="D461" s="146" t="s">
        <v>969</v>
      </c>
      <c r="E461" s="127" t="s">
        <v>970</v>
      </c>
      <c r="F461" s="146" t="s">
        <v>679</v>
      </c>
      <c r="G461" s="127"/>
      <c r="H461" s="152">
        <v>7210</v>
      </c>
      <c r="I461" s="152">
        <v>2309</v>
      </c>
      <c r="J461" s="224"/>
      <c r="K461" s="224"/>
      <c r="L461" s="152">
        <v>2309</v>
      </c>
      <c r="M461" s="223">
        <f>SUM(N461:O461)</f>
        <v>2309</v>
      </c>
      <c r="N461" s="152"/>
      <c r="O461" s="152">
        <v>2309</v>
      </c>
      <c r="P461" s="154"/>
      <c r="Q461" s="160"/>
      <c r="R461" s="154"/>
      <c r="S461" s="154"/>
      <c r="T461" s="160"/>
      <c r="U461" s="154"/>
      <c r="V461" s="160"/>
      <c r="W461" s="154"/>
      <c r="X461" s="160"/>
      <c r="Y461" s="160"/>
      <c r="Z461" s="159">
        <f t="shared" si="400"/>
        <v>2309</v>
      </c>
      <c r="AA461" s="160"/>
      <c r="AB461" s="152">
        <v>2309</v>
      </c>
      <c r="AC461" s="154">
        <f>SUM(AD461:AE461)</f>
        <v>2309</v>
      </c>
      <c r="AD461" s="160"/>
      <c r="AE461" s="152">
        <v>2309</v>
      </c>
      <c r="AF461" s="291" t="s">
        <v>971</v>
      </c>
      <c r="AG461" s="66"/>
      <c r="AH461" s="66">
        <v>1</v>
      </c>
      <c r="AI461" s="295">
        <v>1</v>
      </c>
    </row>
    <row r="462" spans="1:35" s="11" customFormat="1" ht="51.75">
      <c r="A462" s="104" t="s">
        <v>972</v>
      </c>
      <c r="B462" s="135" t="s">
        <v>973</v>
      </c>
      <c r="C462" s="137"/>
      <c r="D462" s="134"/>
      <c r="E462" s="107"/>
      <c r="F462" s="134"/>
      <c r="G462" s="262"/>
      <c r="H462" s="207">
        <f t="shared" ref="H462:O462" si="404">H463</f>
        <v>549210</v>
      </c>
      <c r="I462" s="207">
        <f t="shared" si="404"/>
        <v>378738</v>
      </c>
      <c r="J462" s="207">
        <f t="shared" si="404"/>
        <v>4859</v>
      </c>
      <c r="K462" s="207">
        <f t="shared" si="404"/>
        <v>400</v>
      </c>
      <c r="L462" s="207">
        <f t="shared" si="404"/>
        <v>454832.5</v>
      </c>
      <c r="M462" s="207">
        <f t="shared" si="404"/>
        <v>325925.5</v>
      </c>
      <c r="N462" s="207">
        <f t="shared" si="404"/>
        <v>325925.5</v>
      </c>
      <c r="O462" s="207">
        <f t="shared" si="404"/>
        <v>0</v>
      </c>
      <c r="P462" s="207">
        <f t="shared" ref="P462:AE462" si="405">P463</f>
        <v>105773</v>
      </c>
      <c r="Q462" s="207">
        <f t="shared" si="405"/>
        <v>105773</v>
      </c>
      <c r="R462" s="207">
        <f t="shared" si="405"/>
        <v>0</v>
      </c>
      <c r="S462" s="207">
        <f t="shared" si="405"/>
        <v>105773</v>
      </c>
      <c r="T462" s="207">
        <f t="shared" si="405"/>
        <v>105773</v>
      </c>
      <c r="U462" s="207">
        <f t="shared" si="405"/>
        <v>0</v>
      </c>
      <c r="V462" s="207">
        <f t="shared" si="405"/>
        <v>107436</v>
      </c>
      <c r="W462" s="207">
        <f t="shared" si="405"/>
        <v>111558</v>
      </c>
      <c r="X462" s="207">
        <f t="shared" si="405"/>
        <v>111558</v>
      </c>
      <c r="Y462" s="207">
        <f t="shared" si="405"/>
        <v>0</v>
      </c>
      <c r="Z462" s="207">
        <f t="shared" si="405"/>
        <v>110802</v>
      </c>
      <c r="AA462" s="207">
        <f t="shared" si="405"/>
        <v>110802</v>
      </c>
      <c r="AB462" s="207">
        <f t="shared" si="405"/>
        <v>0</v>
      </c>
      <c r="AC462" s="207">
        <f t="shared" si="405"/>
        <v>124484.4</v>
      </c>
      <c r="AD462" s="207">
        <f t="shared" si="405"/>
        <v>124484.4</v>
      </c>
      <c r="AE462" s="207">
        <f t="shared" si="405"/>
        <v>0</v>
      </c>
      <c r="AF462" s="426"/>
      <c r="AG462" s="207"/>
      <c r="AH462" s="207">
        <f>AH463</f>
        <v>19</v>
      </c>
      <c r="AI462" s="207">
        <f>AI463</f>
        <v>4</v>
      </c>
    </row>
    <row r="463" spans="1:35" s="12" customFormat="1" ht="17.25">
      <c r="A463" s="140" t="s">
        <v>126</v>
      </c>
      <c r="B463" s="175" t="s">
        <v>120</v>
      </c>
      <c r="C463" s="110"/>
      <c r="D463" s="177"/>
      <c r="E463" s="112"/>
      <c r="F463" s="177"/>
      <c r="G463" s="243"/>
      <c r="H463" s="239">
        <f t="shared" ref="H463:O463" si="406">SUM(H464,H477,H483)</f>
        <v>549210</v>
      </c>
      <c r="I463" s="239">
        <f t="shared" si="406"/>
        <v>378738</v>
      </c>
      <c r="J463" s="239">
        <f t="shared" si="406"/>
        <v>4859</v>
      </c>
      <c r="K463" s="239">
        <f t="shared" si="406"/>
        <v>400</v>
      </c>
      <c r="L463" s="239">
        <f t="shared" si="406"/>
        <v>454832.5</v>
      </c>
      <c r="M463" s="239">
        <f t="shared" si="406"/>
        <v>325925.5</v>
      </c>
      <c r="N463" s="239">
        <f t="shared" si="406"/>
        <v>325925.5</v>
      </c>
      <c r="O463" s="239">
        <f t="shared" si="406"/>
        <v>0</v>
      </c>
      <c r="P463" s="239">
        <f t="shared" ref="P463:AE463" si="407">SUM(P464,P477,P483)</f>
        <v>105773</v>
      </c>
      <c r="Q463" s="239">
        <f t="shared" si="407"/>
        <v>105773</v>
      </c>
      <c r="R463" s="239">
        <f t="shared" si="407"/>
        <v>0</v>
      </c>
      <c r="S463" s="239">
        <f t="shared" si="407"/>
        <v>105773</v>
      </c>
      <c r="T463" s="239">
        <f t="shared" si="407"/>
        <v>105773</v>
      </c>
      <c r="U463" s="239">
        <f t="shared" si="407"/>
        <v>0</v>
      </c>
      <c r="V463" s="239">
        <f t="shared" si="407"/>
        <v>107436</v>
      </c>
      <c r="W463" s="239">
        <f t="shared" si="407"/>
        <v>111558</v>
      </c>
      <c r="X463" s="239">
        <f t="shared" si="407"/>
        <v>111558</v>
      </c>
      <c r="Y463" s="239">
        <f t="shared" si="407"/>
        <v>0</v>
      </c>
      <c r="Z463" s="239">
        <f t="shared" si="407"/>
        <v>110802</v>
      </c>
      <c r="AA463" s="239">
        <f t="shared" si="407"/>
        <v>110802</v>
      </c>
      <c r="AB463" s="239">
        <f t="shared" si="407"/>
        <v>0</v>
      </c>
      <c r="AC463" s="239">
        <f t="shared" si="407"/>
        <v>124484.4</v>
      </c>
      <c r="AD463" s="239">
        <f t="shared" si="407"/>
        <v>124484.4</v>
      </c>
      <c r="AE463" s="239">
        <f t="shared" si="407"/>
        <v>0</v>
      </c>
      <c r="AF463" s="461"/>
      <c r="AG463" s="239"/>
      <c r="AH463" s="239">
        <f>SUM(AH464,AH477,AH483)</f>
        <v>19</v>
      </c>
      <c r="AI463" s="239">
        <f>SUM(AI464,AI477,AI483)</f>
        <v>4</v>
      </c>
    </row>
    <row r="464" spans="1:35" s="12" customFormat="1" ht="17.25">
      <c r="A464" s="140" t="s">
        <v>19</v>
      </c>
      <c r="B464" s="175" t="s">
        <v>121</v>
      </c>
      <c r="C464" s="110"/>
      <c r="D464" s="177"/>
      <c r="E464" s="112"/>
      <c r="F464" s="177"/>
      <c r="G464" s="243"/>
      <c r="H464" s="239">
        <f t="shared" ref="H464:O464" si="408">H465</f>
        <v>227790</v>
      </c>
      <c r="I464" s="239">
        <f t="shared" si="408"/>
        <v>191645</v>
      </c>
      <c r="J464" s="239">
        <f t="shared" si="408"/>
        <v>4859</v>
      </c>
      <c r="K464" s="239">
        <f t="shared" si="408"/>
        <v>400</v>
      </c>
      <c r="L464" s="239">
        <f t="shared" si="408"/>
        <v>177335.5</v>
      </c>
      <c r="M464" s="239">
        <f t="shared" si="408"/>
        <v>177335.5</v>
      </c>
      <c r="N464" s="239">
        <f t="shared" si="408"/>
        <v>177335.5</v>
      </c>
      <c r="O464" s="239">
        <f t="shared" si="408"/>
        <v>0</v>
      </c>
      <c r="P464" s="239">
        <f t="shared" ref="P464:AE464" si="409">P465</f>
        <v>82424</v>
      </c>
      <c r="Q464" s="239">
        <f t="shared" si="409"/>
        <v>82424</v>
      </c>
      <c r="R464" s="239">
        <f t="shared" si="409"/>
        <v>0</v>
      </c>
      <c r="S464" s="239">
        <f t="shared" si="409"/>
        <v>82424</v>
      </c>
      <c r="T464" s="239">
        <f t="shared" si="409"/>
        <v>82424</v>
      </c>
      <c r="U464" s="239">
        <f t="shared" si="409"/>
        <v>0</v>
      </c>
      <c r="V464" s="239">
        <f t="shared" si="409"/>
        <v>83366</v>
      </c>
      <c r="W464" s="239">
        <f t="shared" si="409"/>
        <v>87488</v>
      </c>
      <c r="X464" s="239">
        <f t="shared" si="409"/>
        <v>87488</v>
      </c>
      <c r="Y464" s="239">
        <f t="shared" si="409"/>
        <v>0</v>
      </c>
      <c r="Z464" s="239">
        <f t="shared" si="409"/>
        <v>68071</v>
      </c>
      <c r="AA464" s="239">
        <f t="shared" si="409"/>
        <v>68071</v>
      </c>
      <c r="AB464" s="239">
        <f t="shared" si="409"/>
        <v>0</v>
      </c>
      <c r="AC464" s="239">
        <f t="shared" si="409"/>
        <v>84267.4</v>
      </c>
      <c r="AD464" s="239">
        <f t="shared" si="409"/>
        <v>84267.4</v>
      </c>
      <c r="AE464" s="239">
        <f t="shared" si="409"/>
        <v>0</v>
      </c>
      <c r="AF464" s="461"/>
      <c r="AG464" s="239"/>
      <c r="AH464" s="239">
        <f>AH465</f>
        <v>11</v>
      </c>
      <c r="AI464" s="239">
        <f>AI465</f>
        <v>0</v>
      </c>
    </row>
    <row r="465" spans="1:35" s="12" customFormat="1" ht="17.25">
      <c r="A465" s="143" t="s">
        <v>130</v>
      </c>
      <c r="B465" s="240" t="s">
        <v>123</v>
      </c>
      <c r="C465" s="194"/>
      <c r="D465" s="192"/>
      <c r="E465" s="119"/>
      <c r="F465" s="192"/>
      <c r="G465" s="195"/>
      <c r="H465" s="193">
        <f t="shared" ref="H465:O465" si="410">SUM(H466:H476)</f>
        <v>227790</v>
      </c>
      <c r="I465" s="193">
        <f t="shared" si="410"/>
        <v>191645</v>
      </c>
      <c r="J465" s="193">
        <f t="shared" si="410"/>
        <v>4859</v>
      </c>
      <c r="K465" s="193">
        <f t="shared" si="410"/>
        <v>400</v>
      </c>
      <c r="L465" s="193">
        <f t="shared" si="410"/>
        <v>177335.5</v>
      </c>
      <c r="M465" s="193">
        <f t="shared" si="410"/>
        <v>177335.5</v>
      </c>
      <c r="N465" s="193">
        <f t="shared" si="410"/>
        <v>177335.5</v>
      </c>
      <c r="O465" s="193">
        <f t="shared" si="410"/>
        <v>0</v>
      </c>
      <c r="P465" s="193">
        <f t="shared" ref="P465:AE465" si="411">SUM(P466:P476)</f>
        <v>82424</v>
      </c>
      <c r="Q465" s="193">
        <f t="shared" si="411"/>
        <v>82424</v>
      </c>
      <c r="R465" s="193">
        <f t="shared" si="411"/>
        <v>0</v>
      </c>
      <c r="S465" s="193">
        <f t="shared" si="411"/>
        <v>82424</v>
      </c>
      <c r="T465" s="193">
        <f t="shared" si="411"/>
        <v>82424</v>
      </c>
      <c r="U465" s="193">
        <f t="shared" si="411"/>
        <v>0</v>
      </c>
      <c r="V465" s="193">
        <f t="shared" si="411"/>
        <v>83366</v>
      </c>
      <c r="W465" s="193">
        <f t="shared" si="411"/>
        <v>87488</v>
      </c>
      <c r="X465" s="193">
        <f t="shared" si="411"/>
        <v>87488</v>
      </c>
      <c r="Y465" s="193">
        <f t="shared" si="411"/>
        <v>0</v>
      </c>
      <c r="Z465" s="193">
        <f t="shared" si="411"/>
        <v>68071</v>
      </c>
      <c r="AA465" s="193">
        <f t="shared" si="411"/>
        <v>68071</v>
      </c>
      <c r="AB465" s="193">
        <f t="shared" si="411"/>
        <v>0</v>
      </c>
      <c r="AC465" s="193">
        <f t="shared" si="411"/>
        <v>84267.4</v>
      </c>
      <c r="AD465" s="193">
        <f t="shared" si="411"/>
        <v>84267.4</v>
      </c>
      <c r="AE465" s="193">
        <f t="shared" si="411"/>
        <v>0</v>
      </c>
      <c r="AF465" s="505"/>
      <c r="AG465" s="193"/>
      <c r="AH465" s="193">
        <f>SUM(AH466:AH476)</f>
        <v>11</v>
      </c>
      <c r="AI465" s="193">
        <f>SUM(AI466:AI476)</f>
        <v>0</v>
      </c>
    </row>
    <row r="466" spans="1:35" s="8" customFormat="1" ht="61.5">
      <c r="A466" s="130">
        <v>1</v>
      </c>
      <c r="B466" s="131" t="s">
        <v>974</v>
      </c>
      <c r="C466" s="269"/>
      <c r="D466" s="146" t="s">
        <v>975</v>
      </c>
      <c r="E466" s="146" t="s">
        <v>976</v>
      </c>
      <c r="F466" s="146" t="s">
        <v>313</v>
      </c>
      <c r="G466" s="233" t="s">
        <v>977</v>
      </c>
      <c r="H466" s="152">
        <v>21669</v>
      </c>
      <c r="I466" s="152">
        <v>21669</v>
      </c>
      <c r="J466" s="284">
        <v>400</v>
      </c>
      <c r="K466" s="284">
        <v>400</v>
      </c>
      <c r="L466" s="152">
        <v>19102</v>
      </c>
      <c r="M466" s="150">
        <f t="shared" ref="M466:M476" si="412">SUM(N466:O466)</f>
        <v>19102</v>
      </c>
      <c r="N466" s="152">
        <v>19102</v>
      </c>
      <c r="O466" s="154">
        <v>0</v>
      </c>
      <c r="P466" s="154">
        <f t="shared" ref="P466:P476" si="413">SUM(Q466:Q466)</f>
        <v>8000</v>
      </c>
      <c r="Q466" s="160">
        <v>8000</v>
      </c>
      <c r="R466" s="160"/>
      <c r="S466" s="154">
        <f t="shared" ref="S466:S472" si="414">SUM(T466:T466)</f>
        <v>8000</v>
      </c>
      <c r="T466" s="160">
        <v>8000</v>
      </c>
      <c r="U466" s="160"/>
      <c r="V466" s="160">
        <f>W466</f>
        <v>11984</v>
      </c>
      <c r="W466" s="154">
        <f t="shared" ref="W466:W472" si="415">SUM(X466:X466)</f>
        <v>11984</v>
      </c>
      <c r="X466" s="230">
        <f>3984+8000</f>
        <v>11984</v>
      </c>
      <c r="Y466" s="160"/>
      <c r="Z466" s="159">
        <f t="shared" ref="Z466:Z476" si="416">SUM(AA466:AB466)</f>
        <v>4318</v>
      </c>
      <c r="AA466" s="160">
        <v>4318</v>
      </c>
      <c r="AB466" s="160"/>
      <c r="AC466" s="154">
        <f t="shared" ref="AC466:AC473" si="417">SUM(AD466:AD466)</f>
        <v>4318</v>
      </c>
      <c r="AD466" s="160">
        <v>4318</v>
      </c>
      <c r="AE466" s="160"/>
      <c r="AF466" s="127" t="s">
        <v>153</v>
      </c>
      <c r="AG466" s="203"/>
      <c r="AH466" s="66">
        <v>1</v>
      </c>
      <c r="AI466" s="295"/>
    </row>
    <row r="467" spans="1:35" s="8" customFormat="1" ht="70.5">
      <c r="A467" s="130">
        <v>2</v>
      </c>
      <c r="B467" s="131" t="s">
        <v>978</v>
      </c>
      <c r="C467" s="269"/>
      <c r="D467" s="146" t="s">
        <v>133</v>
      </c>
      <c r="E467" s="146" t="s">
        <v>979</v>
      </c>
      <c r="F467" s="146" t="s">
        <v>632</v>
      </c>
      <c r="G467" s="233" t="s">
        <v>980</v>
      </c>
      <c r="H467" s="152">
        <v>29583</v>
      </c>
      <c r="I467" s="152">
        <v>29583</v>
      </c>
      <c r="J467" s="284"/>
      <c r="K467" s="284"/>
      <c r="L467" s="152">
        <v>26625</v>
      </c>
      <c r="M467" s="150">
        <f t="shared" si="412"/>
        <v>26625</v>
      </c>
      <c r="N467" s="152">
        <v>26625</v>
      </c>
      <c r="O467" s="154"/>
      <c r="P467" s="154">
        <f t="shared" si="413"/>
        <v>19451</v>
      </c>
      <c r="Q467" s="340">
        <v>19451</v>
      </c>
      <c r="R467" s="66"/>
      <c r="S467" s="154">
        <f t="shared" si="414"/>
        <v>19451</v>
      </c>
      <c r="T467" s="340">
        <v>19451</v>
      </c>
      <c r="U467" s="66"/>
      <c r="V467" s="340">
        <v>19451</v>
      </c>
      <c r="W467" s="154">
        <f t="shared" si="415"/>
        <v>19451</v>
      </c>
      <c r="X467" s="340">
        <v>19451</v>
      </c>
      <c r="Y467" s="160"/>
      <c r="Z467" s="159">
        <f t="shared" si="416"/>
        <v>13822</v>
      </c>
      <c r="AA467" s="160">
        <v>13822</v>
      </c>
      <c r="AB467" s="160"/>
      <c r="AC467" s="154">
        <f t="shared" si="417"/>
        <v>7174</v>
      </c>
      <c r="AD467" s="160">
        <v>7174</v>
      </c>
      <c r="AE467" s="66"/>
      <c r="AF467" s="127" t="s">
        <v>153</v>
      </c>
      <c r="AG467" s="203"/>
      <c r="AH467" s="66">
        <v>1</v>
      </c>
      <c r="AI467" s="295"/>
    </row>
    <row r="468" spans="1:35" s="8" customFormat="1" ht="105.75">
      <c r="A468" s="130">
        <v>3</v>
      </c>
      <c r="B468" s="131" t="s">
        <v>981</v>
      </c>
      <c r="C468" s="269"/>
      <c r="D468" s="146" t="s">
        <v>180</v>
      </c>
      <c r="E468" s="146" t="s">
        <v>982</v>
      </c>
      <c r="F468" s="146" t="s">
        <v>135</v>
      </c>
      <c r="G468" s="233" t="s">
        <v>983</v>
      </c>
      <c r="H468" s="152">
        <v>42019</v>
      </c>
      <c r="I468" s="152">
        <v>32089</v>
      </c>
      <c r="J468" s="284"/>
      <c r="K468" s="284"/>
      <c r="L468" s="152">
        <f t="shared" ref="L468:L473" si="418">M468</f>
        <v>28880.1</v>
      </c>
      <c r="M468" s="150">
        <f t="shared" si="412"/>
        <v>28880.1</v>
      </c>
      <c r="N468" s="286">
        <v>28880.1</v>
      </c>
      <c r="O468" s="154"/>
      <c r="P468" s="154">
        <f t="shared" si="413"/>
        <v>20000</v>
      </c>
      <c r="Q468" s="160">
        <v>20000</v>
      </c>
      <c r="R468" s="66"/>
      <c r="S468" s="154">
        <f t="shared" si="414"/>
        <v>20000</v>
      </c>
      <c r="T468" s="160">
        <v>20000</v>
      </c>
      <c r="U468" s="66"/>
      <c r="V468" s="160">
        <v>20000</v>
      </c>
      <c r="W468" s="154">
        <f t="shared" si="415"/>
        <v>20000</v>
      </c>
      <c r="X468" s="160">
        <v>20000</v>
      </c>
      <c r="Y468" s="160"/>
      <c r="Z468" s="159">
        <f t="shared" si="416"/>
        <v>0</v>
      </c>
      <c r="AA468" s="160"/>
      <c r="AB468" s="160"/>
      <c r="AC468" s="154">
        <f t="shared" si="417"/>
        <v>8880</v>
      </c>
      <c r="AD468" s="160">
        <v>8880</v>
      </c>
      <c r="AE468" s="66"/>
      <c r="AF468" s="145" t="s">
        <v>183</v>
      </c>
      <c r="AG468" s="203"/>
      <c r="AH468" s="66">
        <v>1</v>
      </c>
      <c r="AI468" s="295"/>
    </row>
    <row r="469" spans="1:35" s="8" customFormat="1" ht="105.75">
      <c r="A469" s="130">
        <v>4</v>
      </c>
      <c r="B469" s="131" t="s">
        <v>984</v>
      </c>
      <c r="C469" s="269"/>
      <c r="D469" s="146" t="s">
        <v>133</v>
      </c>
      <c r="E469" s="146" t="s">
        <v>982</v>
      </c>
      <c r="F469" s="146" t="s">
        <v>135</v>
      </c>
      <c r="G469" s="373" t="s">
        <v>985</v>
      </c>
      <c r="H469" s="152">
        <f>I469</f>
        <v>42247</v>
      </c>
      <c r="I469" s="152">
        <v>42247</v>
      </c>
      <c r="J469" s="284"/>
      <c r="K469" s="284"/>
      <c r="L469" s="152">
        <v>40135</v>
      </c>
      <c r="M469" s="150">
        <f t="shared" si="412"/>
        <v>40135</v>
      </c>
      <c r="N469" s="152">
        <v>40135</v>
      </c>
      <c r="O469" s="154"/>
      <c r="P469" s="154">
        <f t="shared" si="413"/>
        <v>10122</v>
      </c>
      <c r="Q469" s="340">
        <v>10122</v>
      </c>
      <c r="R469" s="66"/>
      <c r="S469" s="154">
        <f t="shared" si="414"/>
        <v>10122</v>
      </c>
      <c r="T469" s="340">
        <v>10122</v>
      </c>
      <c r="U469" s="66"/>
      <c r="V469" s="160">
        <f>800+6000</f>
        <v>6800</v>
      </c>
      <c r="W469" s="154">
        <f t="shared" si="415"/>
        <v>10922</v>
      </c>
      <c r="X469" s="160">
        <f>800+10122</f>
        <v>10922</v>
      </c>
      <c r="Y469" s="160"/>
      <c r="Z469" s="159">
        <f t="shared" si="416"/>
        <v>29485</v>
      </c>
      <c r="AA469" s="160">
        <v>29485</v>
      </c>
      <c r="AB469" s="160"/>
      <c r="AC469" s="154">
        <f t="shared" si="417"/>
        <v>29213</v>
      </c>
      <c r="AD469" s="160">
        <v>29213</v>
      </c>
      <c r="AE469" s="66"/>
      <c r="AF469" s="127" t="s">
        <v>153</v>
      </c>
      <c r="AG469" s="203" t="s">
        <v>986</v>
      </c>
      <c r="AH469" s="66">
        <v>1</v>
      </c>
      <c r="AI469" s="295"/>
    </row>
    <row r="470" spans="1:35" s="8" customFormat="1" ht="105.75">
      <c r="A470" s="130">
        <v>5</v>
      </c>
      <c r="B470" s="131" t="s">
        <v>987</v>
      </c>
      <c r="C470" s="269"/>
      <c r="D470" s="146" t="s">
        <v>133</v>
      </c>
      <c r="E470" s="146" t="s">
        <v>988</v>
      </c>
      <c r="F470" s="146" t="s">
        <v>135</v>
      </c>
      <c r="G470" s="233" t="s">
        <v>989</v>
      </c>
      <c r="H470" s="152">
        <f>I470</f>
        <v>4459</v>
      </c>
      <c r="I470" s="152">
        <f>J470</f>
        <v>4459</v>
      </c>
      <c r="J470" s="284">
        <v>4459</v>
      </c>
      <c r="K470" s="284"/>
      <c r="L470" s="152">
        <v>4459</v>
      </c>
      <c r="M470" s="150">
        <f t="shared" si="412"/>
        <v>4459</v>
      </c>
      <c r="N470" s="152">
        <v>4459</v>
      </c>
      <c r="O470" s="154"/>
      <c r="P470" s="154">
        <f t="shared" si="413"/>
        <v>2700</v>
      </c>
      <c r="Q470" s="160">
        <v>2700</v>
      </c>
      <c r="R470" s="66"/>
      <c r="S470" s="154">
        <f t="shared" si="414"/>
        <v>2700</v>
      </c>
      <c r="T470" s="160">
        <v>2700</v>
      </c>
      <c r="U470" s="66"/>
      <c r="V470" s="160">
        <f>280+2700</f>
        <v>2980</v>
      </c>
      <c r="W470" s="154">
        <f t="shared" si="415"/>
        <v>2980</v>
      </c>
      <c r="X470" s="160">
        <f>280+2700</f>
        <v>2980</v>
      </c>
      <c r="Y470" s="160"/>
      <c r="Z470" s="159">
        <f t="shared" si="416"/>
        <v>0</v>
      </c>
      <c r="AA470" s="160"/>
      <c r="AB470" s="160"/>
      <c r="AC470" s="154">
        <f t="shared" si="417"/>
        <v>1479</v>
      </c>
      <c r="AD470" s="160">
        <v>1479</v>
      </c>
      <c r="AE470" s="66"/>
      <c r="AF470" s="127" t="s">
        <v>153</v>
      </c>
      <c r="AG470" s="203"/>
      <c r="AH470" s="66">
        <v>1</v>
      </c>
      <c r="AI470" s="295"/>
    </row>
    <row r="471" spans="1:35" s="8" customFormat="1" ht="141">
      <c r="A471" s="130">
        <v>6</v>
      </c>
      <c r="B471" s="131" t="s">
        <v>990</v>
      </c>
      <c r="C471" s="269"/>
      <c r="D471" s="146" t="s">
        <v>311</v>
      </c>
      <c r="E471" s="146" t="s">
        <v>991</v>
      </c>
      <c r="F471" s="146" t="s">
        <v>135</v>
      </c>
      <c r="G471" s="233" t="s">
        <v>992</v>
      </c>
      <c r="H471" s="152">
        <v>16348</v>
      </c>
      <c r="I471" s="152">
        <v>11866</v>
      </c>
      <c r="J471" s="284"/>
      <c r="K471" s="284"/>
      <c r="L471" s="152">
        <f t="shared" si="418"/>
        <v>10679.4</v>
      </c>
      <c r="M471" s="150">
        <f t="shared" si="412"/>
        <v>10679.4</v>
      </c>
      <c r="N471" s="286">
        <v>10679.4</v>
      </c>
      <c r="O471" s="154"/>
      <c r="P471" s="154">
        <f t="shared" si="413"/>
        <v>5000</v>
      </c>
      <c r="Q471" s="152">
        <v>5000</v>
      </c>
      <c r="R471" s="66"/>
      <c r="S471" s="154">
        <f t="shared" si="414"/>
        <v>5000</v>
      </c>
      <c r="T471" s="152">
        <v>5000</v>
      </c>
      <c r="U471" s="66"/>
      <c r="V471" s="152">
        <v>5000</v>
      </c>
      <c r="W471" s="154">
        <f t="shared" si="415"/>
        <v>5000</v>
      </c>
      <c r="X471" s="152">
        <v>5000</v>
      </c>
      <c r="Y471" s="160"/>
      <c r="Z471" s="159">
        <f t="shared" si="416"/>
        <v>3000</v>
      </c>
      <c r="AA471" s="160">
        <v>3000</v>
      </c>
      <c r="AB471" s="160"/>
      <c r="AC471" s="154">
        <f t="shared" si="417"/>
        <v>5679.4</v>
      </c>
      <c r="AD471" s="230">
        <f>10679.4-5000</f>
        <v>5679.4</v>
      </c>
      <c r="AE471" s="66"/>
      <c r="AF471" s="127" t="s">
        <v>315</v>
      </c>
      <c r="AG471" s="203"/>
      <c r="AH471" s="66">
        <v>1</v>
      </c>
      <c r="AI471" s="295"/>
    </row>
    <row r="472" spans="1:35" s="8" customFormat="1" ht="35.25">
      <c r="A472" s="130">
        <v>7</v>
      </c>
      <c r="B472" s="184" t="s">
        <v>993</v>
      </c>
      <c r="C472" s="448"/>
      <c r="D472" s="226" t="s">
        <v>165</v>
      </c>
      <c r="E472" s="226" t="s">
        <v>994</v>
      </c>
      <c r="F472" s="226" t="s">
        <v>135</v>
      </c>
      <c r="G472" s="399" t="s">
        <v>995</v>
      </c>
      <c r="H472" s="338">
        <v>16026</v>
      </c>
      <c r="I472" s="338">
        <v>11104</v>
      </c>
      <c r="J472" s="284"/>
      <c r="K472" s="284"/>
      <c r="L472" s="152">
        <f t="shared" si="418"/>
        <v>9994</v>
      </c>
      <c r="M472" s="150">
        <f t="shared" si="412"/>
        <v>9994</v>
      </c>
      <c r="N472" s="338">
        <v>9994</v>
      </c>
      <c r="O472" s="154"/>
      <c r="P472" s="154">
        <f t="shared" si="413"/>
        <v>7000</v>
      </c>
      <c r="Q472" s="152">
        <v>7000</v>
      </c>
      <c r="R472" s="66"/>
      <c r="S472" s="154">
        <f t="shared" si="414"/>
        <v>7000</v>
      </c>
      <c r="T472" s="152">
        <v>7000</v>
      </c>
      <c r="U472" s="66"/>
      <c r="V472" s="152">
        <v>7000</v>
      </c>
      <c r="W472" s="154">
        <f t="shared" si="415"/>
        <v>7000</v>
      </c>
      <c r="X472" s="152">
        <v>7000</v>
      </c>
      <c r="Y472" s="152"/>
      <c r="Z472" s="159">
        <f t="shared" si="416"/>
        <v>2994</v>
      </c>
      <c r="AA472" s="152">
        <v>2994</v>
      </c>
      <c r="AB472" s="152"/>
      <c r="AC472" s="154">
        <f t="shared" si="417"/>
        <v>2994</v>
      </c>
      <c r="AD472" s="152">
        <v>2994</v>
      </c>
      <c r="AE472" s="66"/>
      <c r="AF472" s="127" t="s">
        <v>284</v>
      </c>
      <c r="AG472" s="203"/>
      <c r="AH472" s="66">
        <v>1</v>
      </c>
      <c r="AI472" s="295"/>
    </row>
    <row r="473" spans="1:35" s="8" customFormat="1" ht="35.25">
      <c r="A473" s="130">
        <v>8</v>
      </c>
      <c r="B473" s="184" t="s">
        <v>996</v>
      </c>
      <c r="C473" s="448"/>
      <c r="D473" s="226" t="s">
        <v>165</v>
      </c>
      <c r="E473" s="226" t="s">
        <v>997</v>
      </c>
      <c r="F473" s="226" t="s">
        <v>135</v>
      </c>
      <c r="G473" s="399" t="s">
        <v>998</v>
      </c>
      <c r="H473" s="338">
        <v>23613</v>
      </c>
      <c r="I473" s="338">
        <v>15122</v>
      </c>
      <c r="J473" s="284"/>
      <c r="K473" s="284"/>
      <c r="L473" s="338">
        <f t="shared" si="418"/>
        <v>13610</v>
      </c>
      <c r="M473" s="370">
        <f t="shared" si="412"/>
        <v>13610</v>
      </c>
      <c r="N473" s="338">
        <v>13610</v>
      </c>
      <c r="O473" s="154"/>
      <c r="P473" s="154">
        <f t="shared" si="413"/>
        <v>0</v>
      </c>
      <c r="Q473" s="152"/>
      <c r="R473" s="66"/>
      <c r="S473" s="154"/>
      <c r="T473" s="152"/>
      <c r="U473" s="66"/>
      <c r="V473" s="152"/>
      <c r="W473" s="154"/>
      <c r="X473" s="152"/>
      <c r="Y473" s="152"/>
      <c r="Z473" s="159">
        <f t="shared" si="416"/>
        <v>5000</v>
      </c>
      <c r="AA473" s="152">
        <v>5000</v>
      </c>
      <c r="AB473" s="152"/>
      <c r="AC473" s="154">
        <f t="shared" si="417"/>
        <v>13610</v>
      </c>
      <c r="AD473" s="338">
        <v>13610</v>
      </c>
      <c r="AE473" s="66"/>
      <c r="AF473" s="127" t="s">
        <v>284</v>
      </c>
      <c r="AG473" s="203"/>
      <c r="AH473" s="66">
        <v>1</v>
      </c>
      <c r="AI473" s="295"/>
    </row>
    <row r="474" spans="1:35" s="8" customFormat="1" ht="61.5">
      <c r="A474" s="130">
        <v>9</v>
      </c>
      <c r="B474" s="184" t="s">
        <v>999</v>
      </c>
      <c r="C474" s="448"/>
      <c r="D474" s="226" t="s">
        <v>139</v>
      </c>
      <c r="E474" s="200" t="s">
        <v>1000</v>
      </c>
      <c r="F474" s="226" t="s">
        <v>135</v>
      </c>
      <c r="G474" s="305" t="s">
        <v>1001</v>
      </c>
      <c r="H474" s="338">
        <v>11354</v>
      </c>
      <c r="I474" s="338">
        <v>8477</v>
      </c>
      <c r="J474" s="284"/>
      <c r="K474" s="284"/>
      <c r="L474" s="338">
        <v>8822</v>
      </c>
      <c r="M474" s="370">
        <f t="shared" si="412"/>
        <v>8822</v>
      </c>
      <c r="N474" s="338">
        <v>8822</v>
      </c>
      <c r="O474" s="154"/>
      <c r="P474" s="154">
        <f t="shared" si="413"/>
        <v>278</v>
      </c>
      <c r="Q474" s="340">
        <v>278</v>
      </c>
      <c r="R474" s="66"/>
      <c r="S474" s="154">
        <f>SUM(T474:T474)</f>
        <v>278</v>
      </c>
      <c r="T474" s="340">
        <v>278</v>
      </c>
      <c r="U474" s="66"/>
      <c r="V474" s="340">
        <v>278</v>
      </c>
      <c r="W474" s="154">
        <f>SUM(X474:X474)</f>
        <v>278</v>
      </c>
      <c r="X474" s="340">
        <v>278</v>
      </c>
      <c r="Y474" s="152"/>
      <c r="Z474" s="159">
        <f t="shared" si="416"/>
        <v>5764</v>
      </c>
      <c r="AA474" s="152">
        <v>5764</v>
      </c>
      <c r="AB474" s="152"/>
      <c r="AC474" s="159">
        <f>SUM(AD474:AE474)</f>
        <v>5764</v>
      </c>
      <c r="AD474" s="152">
        <v>5764</v>
      </c>
      <c r="AE474" s="66"/>
      <c r="AF474" s="200" t="s">
        <v>367</v>
      </c>
      <c r="AG474" s="203"/>
      <c r="AH474" s="66">
        <v>1</v>
      </c>
      <c r="AI474" s="295"/>
    </row>
    <row r="475" spans="1:35" s="8" customFormat="1" ht="105.75">
      <c r="A475" s="130">
        <v>10</v>
      </c>
      <c r="B475" s="131" t="s">
        <v>1002</v>
      </c>
      <c r="C475" s="269"/>
      <c r="D475" s="146" t="s">
        <v>390</v>
      </c>
      <c r="E475" s="146" t="s">
        <v>1003</v>
      </c>
      <c r="F475" s="146" t="s">
        <v>135</v>
      </c>
      <c r="G475" s="233" t="s">
        <v>1004</v>
      </c>
      <c r="H475" s="152">
        <v>10788</v>
      </c>
      <c r="I475" s="152">
        <v>7688</v>
      </c>
      <c r="J475" s="284"/>
      <c r="K475" s="284"/>
      <c r="L475" s="152">
        <f>M475</f>
        <v>7688</v>
      </c>
      <c r="M475" s="150">
        <f t="shared" si="412"/>
        <v>7688</v>
      </c>
      <c r="N475" s="286">
        <v>7688</v>
      </c>
      <c r="O475" s="154"/>
      <c r="P475" s="154">
        <f t="shared" si="413"/>
        <v>4000</v>
      </c>
      <c r="Q475" s="150">
        <v>4000</v>
      </c>
      <c r="R475" s="66"/>
      <c r="S475" s="154">
        <f>SUM(T475:T475)</f>
        <v>4000</v>
      </c>
      <c r="T475" s="150">
        <v>4000</v>
      </c>
      <c r="U475" s="66"/>
      <c r="V475" s="150">
        <v>4000</v>
      </c>
      <c r="W475" s="154">
        <f>SUM(X475:X475)</f>
        <v>4000</v>
      </c>
      <c r="X475" s="150">
        <v>4000</v>
      </c>
      <c r="Y475" s="160"/>
      <c r="Z475" s="159">
        <f t="shared" si="416"/>
        <v>3688</v>
      </c>
      <c r="AA475" s="150">
        <v>3688</v>
      </c>
      <c r="AB475" s="160"/>
      <c r="AC475" s="154">
        <f>SUM(AD475:AD475)</f>
        <v>3688</v>
      </c>
      <c r="AD475" s="150">
        <v>3688</v>
      </c>
      <c r="AE475" s="66"/>
      <c r="AF475" s="127" t="s">
        <v>393</v>
      </c>
      <c r="AG475" s="203"/>
      <c r="AH475" s="66">
        <v>1</v>
      </c>
      <c r="AI475" s="295"/>
    </row>
    <row r="476" spans="1:35" s="8" customFormat="1" ht="35.25">
      <c r="A476" s="130">
        <v>11</v>
      </c>
      <c r="B476" s="131" t="s">
        <v>1005</v>
      </c>
      <c r="C476" s="269"/>
      <c r="D476" s="233" t="s">
        <v>156</v>
      </c>
      <c r="E476" s="233" t="s">
        <v>1006</v>
      </c>
      <c r="F476" s="146" t="s">
        <v>135</v>
      </c>
      <c r="G476" s="233" t="s">
        <v>1007</v>
      </c>
      <c r="H476" s="152">
        <v>9684</v>
      </c>
      <c r="I476" s="150">
        <v>7341</v>
      </c>
      <c r="J476" s="284"/>
      <c r="K476" s="284"/>
      <c r="L476" s="150">
        <v>7341</v>
      </c>
      <c r="M476" s="150">
        <f t="shared" si="412"/>
        <v>7341</v>
      </c>
      <c r="N476" s="150">
        <v>7341</v>
      </c>
      <c r="O476" s="154"/>
      <c r="P476" s="154">
        <f t="shared" si="413"/>
        <v>5873</v>
      </c>
      <c r="Q476" s="330">
        <v>5873</v>
      </c>
      <c r="R476" s="150"/>
      <c r="S476" s="154">
        <f>SUM(T476:T476)</f>
        <v>5873</v>
      </c>
      <c r="T476" s="330">
        <v>5873</v>
      </c>
      <c r="U476" s="150"/>
      <c r="V476" s="330">
        <v>5873</v>
      </c>
      <c r="W476" s="154">
        <f>SUM(X476:X476)</f>
        <v>5873</v>
      </c>
      <c r="X476" s="330">
        <v>5873</v>
      </c>
      <c r="Y476" s="160"/>
      <c r="Z476" s="159">
        <f t="shared" si="416"/>
        <v>0</v>
      </c>
      <c r="AA476" s="160"/>
      <c r="AB476" s="160"/>
      <c r="AC476" s="154">
        <f>SUM(AD476:AD476)</f>
        <v>1468</v>
      </c>
      <c r="AD476" s="150">
        <v>1468</v>
      </c>
      <c r="AE476" s="150"/>
      <c r="AF476" s="127" t="s">
        <v>214</v>
      </c>
      <c r="AG476" s="203"/>
      <c r="AH476" s="66">
        <v>1</v>
      </c>
      <c r="AI476" s="295"/>
    </row>
    <row r="477" spans="1:35" s="8" customFormat="1" ht="40.15" customHeight="1">
      <c r="A477" s="140" t="s">
        <v>23</v>
      </c>
      <c r="B477" s="109" t="s">
        <v>124</v>
      </c>
      <c r="C477" s="110"/>
      <c r="D477" s="177"/>
      <c r="E477" s="112"/>
      <c r="F477" s="177"/>
      <c r="G477" s="243"/>
      <c r="H477" s="239">
        <f t="shared" ref="H477:O477" si="419">H478</f>
        <v>224558</v>
      </c>
      <c r="I477" s="239">
        <f t="shared" si="419"/>
        <v>98151</v>
      </c>
      <c r="J477" s="239">
        <f t="shared" si="419"/>
        <v>0</v>
      </c>
      <c r="K477" s="239">
        <f t="shared" si="419"/>
        <v>0</v>
      </c>
      <c r="L477" s="239">
        <f t="shared" si="419"/>
        <v>224558</v>
      </c>
      <c r="M477" s="239">
        <f t="shared" si="419"/>
        <v>95651</v>
      </c>
      <c r="N477" s="239">
        <f t="shared" si="419"/>
        <v>95651</v>
      </c>
      <c r="O477" s="239">
        <f t="shared" si="419"/>
        <v>0</v>
      </c>
      <c r="P477" s="239">
        <f t="shared" ref="P477:AE477" si="420">P478</f>
        <v>23301</v>
      </c>
      <c r="Q477" s="239">
        <f t="shared" si="420"/>
        <v>23301</v>
      </c>
      <c r="R477" s="239">
        <f t="shared" si="420"/>
        <v>0</v>
      </c>
      <c r="S477" s="239">
        <f t="shared" si="420"/>
        <v>23301</v>
      </c>
      <c r="T477" s="239">
        <f t="shared" si="420"/>
        <v>23301</v>
      </c>
      <c r="U477" s="239">
        <f t="shared" si="420"/>
        <v>0</v>
      </c>
      <c r="V477" s="239">
        <f t="shared" si="420"/>
        <v>24022</v>
      </c>
      <c r="W477" s="239">
        <f t="shared" si="420"/>
        <v>24022</v>
      </c>
      <c r="X477" s="239">
        <f t="shared" si="420"/>
        <v>24022</v>
      </c>
      <c r="Y477" s="239">
        <f t="shared" si="420"/>
        <v>0</v>
      </c>
      <c r="Z477" s="239">
        <f t="shared" si="420"/>
        <v>15000</v>
      </c>
      <c r="AA477" s="239">
        <f t="shared" si="420"/>
        <v>15000</v>
      </c>
      <c r="AB477" s="239">
        <f t="shared" si="420"/>
        <v>0</v>
      </c>
      <c r="AC477" s="239">
        <f t="shared" si="420"/>
        <v>35000</v>
      </c>
      <c r="AD477" s="239">
        <f t="shared" si="420"/>
        <v>35000</v>
      </c>
      <c r="AE477" s="239">
        <f t="shared" si="420"/>
        <v>0</v>
      </c>
      <c r="AF477" s="461"/>
      <c r="AG477" s="239"/>
      <c r="AH477" s="239">
        <f>AH478</f>
        <v>2</v>
      </c>
      <c r="AI477" s="239">
        <f>AI478</f>
        <v>0</v>
      </c>
    </row>
    <row r="478" spans="1:35" s="8" customFormat="1" ht="17.25">
      <c r="A478" s="143" t="s">
        <v>130</v>
      </c>
      <c r="B478" s="240" t="s">
        <v>122</v>
      </c>
      <c r="C478" s="194"/>
      <c r="D478" s="192"/>
      <c r="E478" s="119"/>
      <c r="F478" s="192"/>
      <c r="G478" s="195"/>
      <c r="H478" s="193">
        <f t="shared" ref="H478:O478" si="421">SUM(H479:H480)</f>
        <v>224558</v>
      </c>
      <c r="I478" s="193">
        <f t="shared" si="421"/>
        <v>98151</v>
      </c>
      <c r="J478" s="193">
        <f t="shared" si="421"/>
        <v>0</v>
      </c>
      <c r="K478" s="193">
        <f t="shared" si="421"/>
        <v>0</v>
      </c>
      <c r="L478" s="193">
        <f t="shared" si="421"/>
        <v>224558</v>
      </c>
      <c r="M478" s="193">
        <f t="shared" si="421"/>
        <v>95651</v>
      </c>
      <c r="N478" s="193">
        <f t="shared" si="421"/>
        <v>95651</v>
      </c>
      <c r="O478" s="193">
        <f t="shared" si="421"/>
        <v>0</v>
      </c>
      <c r="P478" s="193">
        <f t="shared" ref="P478:AE478" si="422">SUM(P479:P480)</f>
        <v>23301</v>
      </c>
      <c r="Q478" s="193">
        <f t="shared" si="422"/>
        <v>23301</v>
      </c>
      <c r="R478" s="193">
        <f t="shared" si="422"/>
        <v>0</v>
      </c>
      <c r="S478" s="193">
        <f t="shared" si="422"/>
        <v>23301</v>
      </c>
      <c r="T478" s="193">
        <f t="shared" si="422"/>
        <v>23301</v>
      </c>
      <c r="U478" s="193">
        <f t="shared" si="422"/>
        <v>0</v>
      </c>
      <c r="V478" s="193">
        <f t="shared" si="422"/>
        <v>24022</v>
      </c>
      <c r="W478" s="193">
        <f t="shared" si="422"/>
        <v>24022</v>
      </c>
      <c r="X478" s="193">
        <f t="shared" si="422"/>
        <v>24022</v>
      </c>
      <c r="Y478" s="193">
        <f t="shared" si="422"/>
        <v>0</v>
      </c>
      <c r="Z478" s="193">
        <f t="shared" si="422"/>
        <v>15000</v>
      </c>
      <c r="AA478" s="193">
        <f t="shared" si="422"/>
        <v>15000</v>
      </c>
      <c r="AB478" s="193">
        <f t="shared" si="422"/>
        <v>0</v>
      </c>
      <c r="AC478" s="193">
        <f t="shared" si="422"/>
        <v>35000</v>
      </c>
      <c r="AD478" s="193">
        <f t="shared" si="422"/>
        <v>35000</v>
      </c>
      <c r="AE478" s="193">
        <f t="shared" si="422"/>
        <v>0</v>
      </c>
      <c r="AF478" s="505"/>
      <c r="AG478" s="193"/>
      <c r="AH478" s="193">
        <f>SUM(AH479:AH480)</f>
        <v>2</v>
      </c>
      <c r="AI478" s="193">
        <f>SUM(AI479:AI480)</f>
        <v>0</v>
      </c>
    </row>
    <row r="479" spans="1:35" s="8" customFormat="1" ht="186.75" customHeight="1">
      <c r="A479" s="130">
        <v>1</v>
      </c>
      <c r="B479" s="131" t="s">
        <v>1008</v>
      </c>
      <c r="C479" s="269"/>
      <c r="D479" s="146" t="s">
        <v>133</v>
      </c>
      <c r="E479" s="146" t="s">
        <v>1009</v>
      </c>
      <c r="F479" s="146" t="s">
        <v>406</v>
      </c>
      <c r="G479" s="233" t="s">
        <v>1010</v>
      </c>
      <c r="H479" s="152">
        <v>73151</v>
      </c>
      <c r="I479" s="152">
        <v>73151</v>
      </c>
      <c r="J479" s="284"/>
      <c r="K479" s="284"/>
      <c r="L479" s="152">
        <v>73151</v>
      </c>
      <c r="M479" s="150">
        <f t="shared" ref="M479:M482" si="423">SUM(N479:O479)</f>
        <v>73151</v>
      </c>
      <c r="N479" s="152">
        <v>73151</v>
      </c>
      <c r="O479" s="154"/>
      <c r="P479" s="154">
        <f>SUM(Q479:Q479)</f>
        <v>22301</v>
      </c>
      <c r="Q479" s="340">
        <v>22301</v>
      </c>
      <c r="R479" s="66"/>
      <c r="S479" s="154">
        <f>SUM(T479:T479)</f>
        <v>22301</v>
      </c>
      <c r="T479" s="340">
        <v>22301</v>
      </c>
      <c r="U479" s="66"/>
      <c r="V479" s="160">
        <f>22301+721</f>
        <v>23022</v>
      </c>
      <c r="W479" s="154">
        <f>SUM(X479:X479)</f>
        <v>23022</v>
      </c>
      <c r="X479" s="160">
        <f>22301+721</f>
        <v>23022</v>
      </c>
      <c r="Y479" s="160"/>
      <c r="Z479" s="159">
        <f t="shared" ref="Z479:Z482" si="424">SUM(AA479:AB479)</f>
        <v>15000</v>
      </c>
      <c r="AA479" s="160">
        <v>15000</v>
      </c>
      <c r="AB479" s="160"/>
      <c r="AC479" s="154">
        <f>SUM(AD479:AD479)</f>
        <v>25000</v>
      </c>
      <c r="AD479" s="160">
        <v>25000</v>
      </c>
      <c r="AE479" s="66"/>
      <c r="AF479" s="127" t="s">
        <v>153</v>
      </c>
      <c r="AG479" s="203"/>
      <c r="AH479" s="66">
        <v>1</v>
      </c>
      <c r="AI479" s="295"/>
    </row>
    <row r="480" spans="1:35" s="8" customFormat="1" ht="120.4" customHeight="1">
      <c r="A480" s="130">
        <v>2</v>
      </c>
      <c r="B480" s="131" t="s">
        <v>1011</v>
      </c>
      <c r="C480" s="269"/>
      <c r="D480" s="146" t="s">
        <v>133</v>
      </c>
      <c r="E480" s="146" t="s">
        <v>1012</v>
      </c>
      <c r="F480" s="146" t="s">
        <v>812</v>
      </c>
      <c r="G480" s="233" t="s">
        <v>1013</v>
      </c>
      <c r="H480" s="152">
        <v>151407</v>
      </c>
      <c r="I480" s="152">
        <v>25000</v>
      </c>
      <c r="J480" s="284"/>
      <c r="K480" s="284"/>
      <c r="L480" s="152">
        <v>151407</v>
      </c>
      <c r="M480" s="150">
        <f t="shared" si="423"/>
        <v>22500</v>
      </c>
      <c r="N480" s="152">
        <v>22500</v>
      </c>
      <c r="O480" s="154"/>
      <c r="P480" s="154">
        <f>SUM(Q480:Q480)</f>
        <v>1000</v>
      </c>
      <c r="Q480" s="160">
        <v>1000</v>
      </c>
      <c r="R480" s="66"/>
      <c r="S480" s="154">
        <f>SUM(T480:T480)</f>
        <v>1000</v>
      </c>
      <c r="T480" s="160">
        <v>1000</v>
      </c>
      <c r="U480" s="66"/>
      <c r="V480" s="160">
        <v>1000</v>
      </c>
      <c r="W480" s="154">
        <f>SUM(X480:X480)</f>
        <v>1000</v>
      </c>
      <c r="X480" s="160">
        <v>1000</v>
      </c>
      <c r="Y480" s="160"/>
      <c r="Z480" s="159">
        <f t="shared" si="424"/>
        <v>0</v>
      </c>
      <c r="AA480" s="160"/>
      <c r="AB480" s="160"/>
      <c r="AC480" s="154">
        <f>SUM(AD480:AD480)</f>
        <v>10000</v>
      </c>
      <c r="AD480" s="160">
        <v>10000</v>
      </c>
      <c r="AE480" s="66"/>
      <c r="AF480" s="127" t="s">
        <v>1014</v>
      </c>
      <c r="AG480" s="203"/>
      <c r="AH480" s="66">
        <v>1</v>
      </c>
      <c r="AI480" s="295"/>
    </row>
    <row r="481" spans="1:35" s="8" customFormat="1" ht="17.25">
      <c r="A481" s="143" t="s">
        <v>163</v>
      </c>
      <c r="B481" s="240" t="s">
        <v>123</v>
      </c>
      <c r="C481" s="194"/>
      <c r="D481" s="192"/>
      <c r="E481" s="119"/>
      <c r="F481" s="192"/>
      <c r="G481" s="195"/>
      <c r="H481" s="193">
        <f t="shared" ref="H481:O481" si="425">H482</f>
        <v>25091</v>
      </c>
      <c r="I481" s="193">
        <f t="shared" si="425"/>
        <v>25091</v>
      </c>
      <c r="J481" s="193">
        <f t="shared" si="425"/>
        <v>0</v>
      </c>
      <c r="K481" s="193">
        <f t="shared" si="425"/>
        <v>0</v>
      </c>
      <c r="L481" s="193">
        <f t="shared" si="425"/>
        <v>21500</v>
      </c>
      <c r="M481" s="193">
        <f t="shared" si="425"/>
        <v>21500</v>
      </c>
      <c r="N481" s="193">
        <f t="shared" si="425"/>
        <v>21500</v>
      </c>
      <c r="O481" s="193">
        <f t="shared" si="425"/>
        <v>0</v>
      </c>
      <c r="P481" s="193">
        <f t="shared" ref="P481:AE481" si="426">P482</f>
        <v>19975</v>
      </c>
      <c r="Q481" s="193">
        <f t="shared" si="426"/>
        <v>19975</v>
      </c>
      <c r="R481" s="193">
        <f t="shared" si="426"/>
        <v>0</v>
      </c>
      <c r="S481" s="193">
        <f t="shared" si="426"/>
        <v>19975</v>
      </c>
      <c r="T481" s="193">
        <f t="shared" si="426"/>
        <v>19975</v>
      </c>
      <c r="U481" s="193">
        <f t="shared" si="426"/>
        <v>0</v>
      </c>
      <c r="V481" s="193">
        <f t="shared" si="426"/>
        <v>19975</v>
      </c>
      <c r="W481" s="193">
        <f t="shared" si="426"/>
        <v>19975</v>
      </c>
      <c r="X481" s="193">
        <f t="shared" si="426"/>
        <v>19975</v>
      </c>
      <c r="Y481" s="193">
        <f t="shared" si="426"/>
        <v>0</v>
      </c>
      <c r="Z481" s="193">
        <f t="shared" si="426"/>
        <v>1525</v>
      </c>
      <c r="AA481" s="193">
        <f t="shared" si="426"/>
        <v>1525</v>
      </c>
      <c r="AB481" s="193">
        <f t="shared" si="426"/>
        <v>0</v>
      </c>
      <c r="AC481" s="193">
        <f t="shared" si="426"/>
        <v>1525</v>
      </c>
      <c r="AD481" s="193">
        <f t="shared" si="426"/>
        <v>1525</v>
      </c>
      <c r="AE481" s="193">
        <f t="shared" si="426"/>
        <v>0</v>
      </c>
      <c r="AF481" s="505"/>
      <c r="AG481" s="193"/>
      <c r="AH481" s="193">
        <f>AH482</f>
        <v>1</v>
      </c>
      <c r="AI481" s="193">
        <f>AI482</f>
        <v>0</v>
      </c>
    </row>
    <row r="482" spans="1:35" s="8" customFormat="1" ht="52.9">
      <c r="A482" s="130">
        <v>1</v>
      </c>
      <c r="B482" s="131" t="s">
        <v>1015</v>
      </c>
      <c r="C482" s="131">
        <v>7943833</v>
      </c>
      <c r="D482" s="465" t="s">
        <v>133</v>
      </c>
      <c r="E482" s="465" t="s">
        <v>1016</v>
      </c>
      <c r="F482" s="465" t="s">
        <v>141</v>
      </c>
      <c r="G482" s="271" t="s">
        <v>1017</v>
      </c>
      <c r="H482" s="272">
        <f>I482</f>
        <v>25091</v>
      </c>
      <c r="I482" s="272">
        <v>25091</v>
      </c>
      <c r="J482" s="284"/>
      <c r="K482" s="284"/>
      <c r="L482" s="150">
        <f>M482</f>
        <v>21500</v>
      </c>
      <c r="M482" s="150">
        <f t="shared" si="423"/>
        <v>21500</v>
      </c>
      <c r="N482" s="150">
        <v>21500</v>
      </c>
      <c r="O482" s="154"/>
      <c r="P482" s="154">
        <f>SUM(Q482:Q482)</f>
        <v>19975</v>
      </c>
      <c r="Q482" s="330">
        <v>19975</v>
      </c>
      <c r="R482" s="66"/>
      <c r="S482" s="154">
        <f>SUM(T482:T482)</f>
        <v>19975</v>
      </c>
      <c r="T482" s="330">
        <v>19975</v>
      </c>
      <c r="U482" s="66"/>
      <c r="V482" s="330">
        <v>19975</v>
      </c>
      <c r="W482" s="154">
        <f>SUM(X482:X482)</f>
        <v>19975</v>
      </c>
      <c r="X482" s="330">
        <v>19975</v>
      </c>
      <c r="Y482" s="160"/>
      <c r="Z482" s="159">
        <f t="shared" si="424"/>
        <v>1525</v>
      </c>
      <c r="AA482" s="230">
        <f>21500-19975</f>
        <v>1525</v>
      </c>
      <c r="AB482" s="160"/>
      <c r="AC482" s="154">
        <f>SUM(AD482:AD482)</f>
        <v>1525</v>
      </c>
      <c r="AD482" s="230">
        <f>21500-19975</f>
        <v>1525</v>
      </c>
      <c r="AE482" s="66"/>
      <c r="AF482" s="127" t="s">
        <v>153</v>
      </c>
      <c r="AG482" s="203" t="s">
        <v>1018</v>
      </c>
      <c r="AH482" s="66">
        <v>1</v>
      </c>
      <c r="AI482" s="295"/>
    </row>
    <row r="483" spans="1:35" s="12" customFormat="1" ht="17.25">
      <c r="A483" s="587" t="s">
        <v>25</v>
      </c>
      <c r="B483" s="259" t="s">
        <v>125</v>
      </c>
      <c r="C483" s="175"/>
      <c r="D483" s="263"/>
      <c r="E483" s="263"/>
      <c r="F483" s="263"/>
      <c r="G483" s="264"/>
      <c r="H483" s="265">
        <f t="shared" ref="H483:O483" si="427">H484+H486</f>
        <v>96862</v>
      </c>
      <c r="I483" s="265">
        <f t="shared" si="427"/>
        <v>88942</v>
      </c>
      <c r="J483" s="265">
        <f t="shared" si="427"/>
        <v>0</v>
      </c>
      <c r="K483" s="265">
        <f t="shared" si="427"/>
        <v>0</v>
      </c>
      <c r="L483" s="265">
        <f t="shared" si="427"/>
        <v>52939</v>
      </c>
      <c r="M483" s="265">
        <f t="shared" si="427"/>
        <v>52939</v>
      </c>
      <c r="N483" s="265">
        <f t="shared" si="427"/>
        <v>52939</v>
      </c>
      <c r="O483" s="265">
        <f t="shared" si="427"/>
        <v>0</v>
      </c>
      <c r="P483" s="265">
        <f t="shared" ref="P483:AE483" si="428">P484+P486</f>
        <v>48</v>
      </c>
      <c r="Q483" s="265">
        <f t="shared" si="428"/>
        <v>48</v>
      </c>
      <c r="R483" s="265">
        <f t="shared" si="428"/>
        <v>0</v>
      </c>
      <c r="S483" s="265">
        <f t="shared" si="428"/>
        <v>48</v>
      </c>
      <c r="T483" s="265">
        <f t="shared" si="428"/>
        <v>48</v>
      </c>
      <c r="U483" s="265">
        <f t="shared" si="428"/>
        <v>0</v>
      </c>
      <c r="V483" s="265">
        <f t="shared" si="428"/>
        <v>48</v>
      </c>
      <c r="W483" s="265">
        <f t="shared" si="428"/>
        <v>48</v>
      </c>
      <c r="X483" s="265">
        <f t="shared" si="428"/>
        <v>48</v>
      </c>
      <c r="Y483" s="265">
        <f t="shared" si="428"/>
        <v>0</v>
      </c>
      <c r="Z483" s="265">
        <f t="shared" si="428"/>
        <v>27731</v>
      </c>
      <c r="AA483" s="265">
        <f t="shared" si="428"/>
        <v>27731</v>
      </c>
      <c r="AB483" s="265">
        <f t="shared" si="428"/>
        <v>0</v>
      </c>
      <c r="AC483" s="265">
        <f t="shared" si="428"/>
        <v>5217</v>
      </c>
      <c r="AD483" s="265">
        <f t="shared" si="428"/>
        <v>5217</v>
      </c>
      <c r="AE483" s="265">
        <f t="shared" si="428"/>
        <v>0</v>
      </c>
      <c r="AF483" s="112"/>
      <c r="AG483" s="293"/>
      <c r="AH483" s="265">
        <f>AH484+AH486</f>
        <v>6</v>
      </c>
      <c r="AI483" s="265">
        <f>AI484+AI486</f>
        <v>4</v>
      </c>
    </row>
    <row r="484" spans="1:35" s="13" customFormat="1" ht="17.25">
      <c r="A484" s="143" t="s">
        <v>130</v>
      </c>
      <c r="B484" s="240" t="s">
        <v>122</v>
      </c>
      <c r="C484" s="240"/>
      <c r="D484" s="266"/>
      <c r="E484" s="266"/>
      <c r="F484" s="266"/>
      <c r="G484" s="267"/>
      <c r="H484" s="268">
        <f t="shared" ref="H484:O484" si="429">H485</f>
        <v>60130</v>
      </c>
      <c r="I484" s="268">
        <f t="shared" si="429"/>
        <v>60130</v>
      </c>
      <c r="J484" s="268">
        <f t="shared" si="429"/>
        <v>0</v>
      </c>
      <c r="K484" s="268">
        <f t="shared" si="429"/>
        <v>0</v>
      </c>
      <c r="L484" s="268">
        <f t="shared" si="429"/>
        <v>24122</v>
      </c>
      <c r="M484" s="268">
        <f t="shared" si="429"/>
        <v>24122</v>
      </c>
      <c r="N484" s="268">
        <f t="shared" si="429"/>
        <v>24122</v>
      </c>
      <c r="O484" s="268">
        <f t="shared" si="429"/>
        <v>0</v>
      </c>
      <c r="P484" s="268">
        <f t="shared" ref="P484:AE484" si="430">P485</f>
        <v>48</v>
      </c>
      <c r="Q484" s="268">
        <f t="shared" si="430"/>
        <v>48</v>
      </c>
      <c r="R484" s="268">
        <f t="shared" si="430"/>
        <v>0</v>
      </c>
      <c r="S484" s="268">
        <f t="shared" si="430"/>
        <v>48</v>
      </c>
      <c r="T484" s="268">
        <f t="shared" si="430"/>
        <v>48</v>
      </c>
      <c r="U484" s="268">
        <f t="shared" si="430"/>
        <v>0</v>
      </c>
      <c r="V484" s="268">
        <f t="shared" si="430"/>
        <v>48</v>
      </c>
      <c r="W484" s="268">
        <f t="shared" si="430"/>
        <v>48</v>
      </c>
      <c r="X484" s="268">
        <f t="shared" si="430"/>
        <v>48</v>
      </c>
      <c r="Y484" s="268">
        <f t="shared" si="430"/>
        <v>0</v>
      </c>
      <c r="Z484" s="268">
        <f t="shared" si="430"/>
        <v>0</v>
      </c>
      <c r="AA484" s="268">
        <f t="shared" si="430"/>
        <v>0</v>
      </c>
      <c r="AB484" s="268">
        <f t="shared" si="430"/>
        <v>0</v>
      </c>
      <c r="AC484" s="268">
        <f t="shared" si="430"/>
        <v>0</v>
      </c>
      <c r="AD484" s="268">
        <f t="shared" si="430"/>
        <v>0</v>
      </c>
      <c r="AE484" s="268">
        <f t="shared" si="430"/>
        <v>0</v>
      </c>
      <c r="AF484" s="119"/>
      <c r="AG484" s="227"/>
      <c r="AH484" s="268">
        <f>AH485</f>
        <v>1</v>
      </c>
      <c r="AI484" s="268">
        <f>AI485</f>
        <v>1</v>
      </c>
    </row>
    <row r="485" spans="1:35" s="8" customFormat="1" ht="35.25">
      <c r="A485" s="130">
        <v>1</v>
      </c>
      <c r="B485" s="131" t="s">
        <v>1019</v>
      </c>
      <c r="C485" s="269"/>
      <c r="D485" s="146" t="s">
        <v>133</v>
      </c>
      <c r="E485" s="146" t="s">
        <v>1020</v>
      </c>
      <c r="F485" s="146" t="s">
        <v>406</v>
      </c>
      <c r="G485" s="233"/>
      <c r="H485" s="152">
        <v>60130</v>
      </c>
      <c r="I485" s="152">
        <v>60130</v>
      </c>
      <c r="J485" s="284"/>
      <c r="K485" s="284"/>
      <c r="L485" s="152">
        <v>24122</v>
      </c>
      <c r="M485" s="150">
        <f>SUM(N485:O485)</f>
        <v>24122</v>
      </c>
      <c r="N485" s="152">
        <v>24122</v>
      </c>
      <c r="O485" s="154"/>
      <c r="P485" s="154">
        <f>SUM(Q485:Q485)</f>
        <v>48</v>
      </c>
      <c r="Q485" s="160">
        <v>48</v>
      </c>
      <c r="R485" s="66"/>
      <c r="S485" s="154">
        <f>SUM(T485:T485)</f>
        <v>48</v>
      </c>
      <c r="T485" s="160">
        <v>48</v>
      </c>
      <c r="U485" s="66"/>
      <c r="V485" s="160">
        <v>48</v>
      </c>
      <c r="W485" s="154">
        <f>SUM(X485:X485)</f>
        <v>48</v>
      </c>
      <c r="X485" s="160">
        <v>48</v>
      </c>
      <c r="Y485" s="160"/>
      <c r="Z485" s="159">
        <f t="shared" ref="Z485:Z491" si="431">SUM(AA485:AB485)</f>
        <v>0</v>
      </c>
      <c r="AA485" s="160"/>
      <c r="AB485" s="160"/>
      <c r="AC485" s="154">
        <f>SUM(AD485:AD485)</f>
        <v>0</v>
      </c>
      <c r="AD485" s="160"/>
      <c r="AE485" s="66"/>
      <c r="AF485" s="127" t="s">
        <v>153</v>
      </c>
      <c r="AG485" s="203"/>
      <c r="AH485" s="66">
        <v>1</v>
      </c>
      <c r="AI485" s="295">
        <v>1</v>
      </c>
    </row>
    <row r="486" spans="1:35" s="13" customFormat="1" ht="17.25">
      <c r="A486" s="143" t="s">
        <v>163</v>
      </c>
      <c r="B486" s="240" t="s">
        <v>123</v>
      </c>
      <c r="C486" s="270"/>
      <c r="D486" s="192"/>
      <c r="E486" s="192"/>
      <c r="F486" s="192"/>
      <c r="G486" s="195"/>
      <c r="H486" s="193">
        <f t="shared" ref="H486:O486" si="432">SUM(H487:H491)</f>
        <v>36732</v>
      </c>
      <c r="I486" s="193">
        <f t="shared" si="432"/>
        <v>28812</v>
      </c>
      <c r="J486" s="193">
        <f t="shared" si="432"/>
        <v>0</v>
      </c>
      <c r="K486" s="193">
        <f t="shared" si="432"/>
        <v>0</v>
      </c>
      <c r="L486" s="193">
        <f t="shared" si="432"/>
        <v>28817</v>
      </c>
      <c r="M486" s="193">
        <f t="shared" si="432"/>
        <v>28817</v>
      </c>
      <c r="N486" s="193">
        <f t="shared" si="432"/>
        <v>28817</v>
      </c>
      <c r="O486" s="193">
        <f t="shared" si="432"/>
        <v>0</v>
      </c>
      <c r="P486" s="193">
        <f t="shared" ref="P486:AE486" si="433">SUM(P487:P491)</f>
        <v>0</v>
      </c>
      <c r="Q486" s="193">
        <f t="shared" si="433"/>
        <v>0</v>
      </c>
      <c r="R486" s="193">
        <f t="shared" si="433"/>
        <v>0</v>
      </c>
      <c r="S486" s="193">
        <f t="shared" si="433"/>
        <v>0</v>
      </c>
      <c r="T486" s="193">
        <f t="shared" si="433"/>
        <v>0</v>
      </c>
      <c r="U486" s="193">
        <f t="shared" si="433"/>
        <v>0</v>
      </c>
      <c r="V486" s="193">
        <f t="shared" si="433"/>
        <v>0</v>
      </c>
      <c r="W486" s="193">
        <f t="shared" si="433"/>
        <v>0</v>
      </c>
      <c r="X486" s="193">
        <f t="shared" si="433"/>
        <v>0</v>
      </c>
      <c r="Y486" s="193">
        <f t="shared" si="433"/>
        <v>0</v>
      </c>
      <c r="Z486" s="193">
        <f t="shared" si="433"/>
        <v>27731</v>
      </c>
      <c r="AA486" s="193">
        <f t="shared" si="433"/>
        <v>27731</v>
      </c>
      <c r="AB486" s="193">
        <f t="shared" si="433"/>
        <v>0</v>
      </c>
      <c r="AC486" s="193">
        <f t="shared" si="433"/>
        <v>5217</v>
      </c>
      <c r="AD486" s="193">
        <f t="shared" si="433"/>
        <v>5217</v>
      </c>
      <c r="AE486" s="193">
        <f t="shared" si="433"/>
        <v>0</v>
      </c>
      <c r="AF486" s="119"/>
      <c r="AG486" s="227"/>
      <c r="AH486" s="193">
        <f>SUM(AH487:AH491)</f>
        <v>5</v>
      </c>
      <c r="AI486" s="193">
        <f>SUM(AI487:AI491)</f>
        <v>3</v>
      </c>
    </row>
    <row r="487" spans="1:35" s="8" customFormat="1" ht="76.900000000000006">
      <c r="A487" s="130">
        <v>1</v>
      </c>
      <c r="B487" s="273" t="s">
        <v>1021</v>
      </c>
      <c r="C487" s="131"/>
      <c r="D487" s="127" t="s">
        <v>293</v>
      </c>
      <c r="E487" s="127" t="s">
        <v>1022</v>
      </c>
      <c r="F487" s="206" t="s">
        <v>570</v>
      </c>
      <c r="G487" s="271"/>
      <c r="H487" s="272">
        <v>4371</v>
      </c>
      <c r="I487" s="272">
        <v>3181</v>
      </c>
      <c r="J487" s="284"/>
      <c r="K487" s="284"/>
      <c r="L487" s="285">
        <v>3181</v>
      </c>
      <c r="M487" s="150">
        <f t="shared" ref="M487:M491" si="434">SUM(N487:O487)</f>
        <v>3181</v>
      </c>
      <c r="N487" s="285">
        <v>3181</v>
      </c>
      <c r="O487" s="154"/>
      <c r="P487" s="154"/>
      <c r="Q487" s="150"/>
      <c r="R487" s="66"/>
      <c r="S487" s="154"/>
      <c r="T487" s="150"/>
      <c r="U487" s="66"/>
      <c r="V487" s="150"/>
      <c r="W487" s="154"/>
      <c r="X487" s="150"/>
      <c r="Y487" s="160"/>
      <c r="Z487" s="159">
        <f t="shared" si="431"/>
        <v>3181</v>
      </c>
      <c r="AA487" s="160">
        <v>3181</v>
      </c>
      <c r="AB487" s="160"/>
      <c r="AC487" s="154">
        <f t="shared" ref="AC487:AC491" si="435">SUM(AD487:AD487)</f>
        <v>0</v>
      </c>
      <c r="AD487" s="230"/>
      <c r="AE487" s="66"/>
      <c r="AF487" s="127" t="s">
        <v>296</v>
      </c>
      <c r="AG487" s="203"/>
      <c r="AH487" s="66">
        <v>1</v>
      </c>
      <c r="AI487" s="295">
        <v>1</v>
      </c>
    </row>
    <row r="488" spans="1:35" s="8" customFormat="1" ht="76.900000000000006">
      <c r="A488" s="130">
        <v>2</v>
      </c>
      <c r="B488" s="273" t="s">
        <v>1023</v>
      </c>
      <c r="C488" s="131"/>
      <c r="D488" s="127" t="s">
        <v>293</v>
      </c>
      <c r="E488" s="127" t="s">
        <v>1024</v>
      </c>
      <c r="F488" s="206" t="s">
        <v>141</v>
      </c>
      <c r="G488" s="466" t="s">
        <v>1025</v>
      </c>
      <c r="H488" s="272">
        <v>3939</v>
      </c>
      <c r="I488" s="272">
        <v>3074</v>
      </c>
      <c r="J488" s="284"/>
      <c r="K488" s="284"/>
      <c r="L488" s="230">
        <v>3074</v>
      </c>
      <c r="M488" s="150">
        <f t="shared" si="434"/>
        <v>3074</v>
      </c>
      <c r="N488" s="230">
        <v>3074</v>
      </c>
      <c r="O488" s="154"/>
      <c r="P488" s="154"/>
      <c r="Q488" s="150"/>
      <c r="R488" s="66"/>
      <c r="S488" s="154"/>
      <c r="T488" s="150"/>
      <c r="U488" s="66"/>
      <c r="V488" s="150"/>
      <c r="W488" s="154"/>
      <c r="X488" s="150"/>
      <c r="Y488" s="160"/>
      <c r="Z488" s="159">
        <f t="shared" si="431"/>
        <v>2217</v>
      </c>
      <c r="AA488" s="160">
        <v>2217</v>
      </c>
      <c r="AB488" s="160"/>
      <c r="AC488" s="154">
        <f t="shared" si="435"/>
        <v>2217</v>
      </c>
      <c r="AD488" s="160">
        <v>2217</v>
      </c>
      <c r="AE488" s="66"/>
      <c r="AF488" s="127" t="s">
        <v>296</v>
      </c>
      <c r="AG488" s="203"/>
      <c r="AH488" s="66">
        <v>1</v>
      </c>
      <c r="AI488" s="295"/>
    </row>
    <row r="489" spans="1:35" s="8" customFormat="1" ht="76.900000000000006">
      <c r="A489" s="130">
        <v>3</v>
      </c>
      <c r="B489" s="274" t="s">
        <v>1026</v>
      </c>
      <c r="C489" s="131"/>
      <c r="D489" s="200" t="s">
        <v>293</v>
      </c>
      <c r="E489" s="200" t="s">
        <v>1027</v>
      </c>
      <c r="F489" s="99" t="s">
        <v>135</v>
      </c>
      <c r="G489" s="271"/>
      <c r="H489" s="272">
        <v>10921</v>
      </c>
      <c r="I489" s="272">
        <v>7613</v>
      </c>
      <c r="J489" s="284"/>
      <c r="K489" s="284"/>
      <c r="L489" s="286">
        <v>7613</v>
      </c>
      <c r="M489" s="150">
        <f t="shared" si="434"/>
        <v>7613</v>
      </c>
      <c r="N489" s="286">
        <v>7613</v>
      </c>
      <c r="O489" s="154"/>
      <c r="P489" s="154"/>
      <c r="Q489" s="150"/>
      <c r="R489" s="66"/>
      <c r="S489" s="154"/>
      <c r="T489" s="150"/>
      <c r="U489" s="66"/>
      <c r="V489" s="150"/>
      <c r="W489" s="154"/>
      <c r="X489" s="150"/>
      <c r="Y489" s="160"/>
      <c r="Z489" s="159">
        <f t="shared" si="431"/>
        <v>7613</v>
      </c>
      <c r="AA489" s="160">
        <v>7613</v>
      </c>
      <c r="AB489" s="160"/>
      <c r="AC489" s="154">
        <f t="shared" si="435"/>
        <v>0</v>
      </c>
      <c r="AD489" s="150"/>
      <c r="AE489" s="66"/>
      <c r="AF489" s="127" t="s">
        <v>296</v>
      </c>
      <c r="AG489" s="203"/>
      <c r="AH489" s="66">
        <v>1</v>
      </c>
      <c r="AI489" s="295">
        <v>1</v>
      </c>
    </row>
    <row r="490" spans="1:35" s="8" customFormat="1" ht="30.75">
      <c r="A490" s="130">
        <v>4</v>
      </c>
      <c r="B490" s="274" t="s">
        <v>1028</v>
      </c>
      <c r="C490" s="131"/>
      <c r="D490" s="200" t="s">
        <v>293</v>
      </c>
      <c r="E490" s="200" t="s">
        <v>1029</v>
      </c>
      <c r="F490" s="99" t="s">
        <v>570</v>
      </c>
      <c r="G490" s="373" t="s">
        <v>1030</v>
      </c>
      <c r="H490" s="272">
        <v>11130</v>
      </c>
      <c r="I490" s="272">
        <v>8573</v>
      </c>
      <c r="J490" s="284"/>
      <c r="K490" s="284"/>
      <c r="L490" s="286">
        <v>8578</v>
      </c>
      <c r="M490" s="150">
        <f t="shared" si="434"/>
        <v>8578</v>
      </c>
      <c r="N490" s="286">
        <v>8578</v>
      </c>
      <c r="O490" s="154"/>
      <c r="P490" s="154"/>
      <c r="Q490" s="150"/>
      <c r="R490" s="66"/>
      <c r="S490" s="154"/>
      <c r="T490" s="150"/>
      <c r="U490" s="66"/>
      <c r="V490" s="150"/>
      <c r="W490" s="154"/>
      <c r="X490" s="150"/>
      <c r="Y490" s="160"/>
      <c r="Z490" s="159">
        <f t="shared" si="431"/>
        <v>8579</v>
      </c>
      <c r="AA490" s="160">
        <v>8579</v>
      </c>
      <c r="AB490" s="160"/>
      <c r="AC490" s="154">
        <f t="shared" si="435"/>
        <v>3000</v>
      </c>
      <c r="AD490" s="150">
        <v>3000</v>
      </c>
      <c r="AE490" s="66"/>
      <c r="AF490" s="127" t="s">
        <v>296</v>
      </c>
      <c r="AG490" s="203"/>
      <c r="AH490" s="66">
        <v>1</v>
      </c>
      <c r="AI490" s="295"/>
    </row>
    <row r="491" spans="1:35" s="8" customFormat="1" ht="61.5">
      <c r="A491" s="130">
        <v>5</v>
      </c>
      <c r="B491" s="274" t="s">
        <v>1031</v>
      </c>
      <c r="C491" s="131"/>
      <c r="D491" s="200" t="s">
        <v>1032</v>
      </c>
      <c r="E491" s="200" t="s">
        <v>1033</v>
      </c>
      <c r="F491" s="99" t="s">
        <v>135</v>
      </c>
      <c r="G491" s="271"/>
      <c r="H491" s="272">
        <v>6371</v>
      </c>
      <c r="I491" s="272">
        <v>6371</v>
      </c>
      <c r="J491" s="284"/>
      <c r="K491" s="284"/>
      <c r="L491" s="286">
        <v>6371</v>
      </c>
      <c r="M491" s="150">
        <f t="shared" si="434"/>
        <v>6371</v>
      </c>
      <c r="N491" s="286">
        <v>6371</v>
      </c>
      <c r="O491" s="154"/>
      <c r="P491" s="154"/>
      <c r="Q491" s="150"/>
      <c r="R491" s="66"/>
      <c r="S491" s="154"/>
      <c r="T491" s="150"/>
      <c r="U491" s="66"/>
      <c r="V491" s="150"/>
      <c r="W491" s="154"/>
      <c r="X491" s="150"/>
      <c r="Y491" s="160"/>
      <c r="Z491" s="159">
        <f t="shared" si="431"/>
        <v>6141</v>
      </c>
      <c r="AA491" s="160">
        <v>6141</v>
      </c>
      <c r="AB491" s="160"/>
      <c r="AC491" s="154">
        <f t="shared" si="435"/>
        <v>0</v>
      </c>
      <c r="AD491" s="150"/>
      <c r="AE491" s="66"/>
      <c r="AF491" s="200" t="s">
        <v>818</v>
      </c>
      <c r="AG491" s="203"/>
      <c r="AH491" s="66">
        <v>1</v>
      </c>
      <c r="AI491" s="295">
        <v>1</v>
      </c>
    </row>
    <row r="492" spans="1:35" s="15" customFormat="1" ht="36.75" customHeight="1">
      <c r="A492" s="104" t="s">
        <v>1034</v>
      </c>
      <c r="B492" s="467" t="s">
        <v>1035</v>
      </c>
      <c r="C492" s="137"/>
      <c r="D492" s="134"/>
      <c r="E492" s="134"/>
      <c r="F492" s="134"/>
      <c r="G492" s="262"/>
      <c r="H492" s="207">
        <f t="shared" ref="H492:O492" si="436">H493</f>
        <v>593416</v>
      </c>
      <c r="I492" s="207">
        <f t="shared" si="436"/>
        <v>183953</v>
      </c>
      <c r="J492" s="207">
        <f t="shared" si="436"/>
        <v>234</v>
      </c>
      <c r="K492" s="207">
        <f t="shared" si="436"/>
        <v>234</v>
      </c>
      <c r="L492" s="207">
        <f t="shared" si="436"/>
        <v>538593</v>
      </c>
      <c r="M492" s="207">
        <f t="shared" si="436"/>
        <v>129130</v>
      </c>
      <c r="N492" s="207">
        <f t="shared" si="436"/>
        <v>22015</v>
      </c>
      <c r="O492" s="207">
        <f t="shared" si="436"/>
        <v>107115</v>
      </c>
      <c r="P492" s="207">
        <f t="shared" ref="P492:AE492" si="437">P493</f>
        <v>78185</v>
      </c>
      <c r="Q492" s="207">
        <f t="shared" si="437"/>
        <v>2000</v>
      </c>
      <c r="R492" s="207">
        <f t="shared" si="437"/>
        <v>76185</v>
      </c>
      <c r="S492" s="207">
        <f t="shared" si="437"/>
        <v>78185</v>
      </c>
      <c r="T492" s="207">
        <f t="shared" si="437"/>
        <v>2000</v>
      </c>
      <c r="U492" s="207">
        <f t="shared" si="437"/>
        <v>76185</v>
      </c>
      <c r="V492" s="207">
        <f t="shared" si="437"/>
        <v>78185</v>
      </c>
      <c r="W492" s="207">
        <f t="shared" si="437"/>
        <v>78185</v>
      </c>
      <c r="X492" s="207">
        <f t="shared" si="437"/>
        <v>2000</v>
      </c>
      <c r="Y492" s="207">
        <f t="shared" si="437"/>
        <v>76185</v>
      </c>
      <c r="Z492" s="207">
        <f t="shared" si="437"/>
        <v>10700</v>
      </c>
      <c r="AA492" s="207">
        <f t="shared" si="437"/>
        <v>10700</v>
      </c>
      <c r="AB492" s="207">
        <f t="shared" si="437"/>
        <v>0</v>
      </c>
      <c r="AC492" s="207">
        <f t="shared" si="437"/>
        <v>23700</v>
      </c>
      <c r="AD492" s="207">
        <f t="shared" si="437"/>
        <v>10700</v>
      </c>
      <c r="AE492" s="207">
        <f t="shared" si="437"/>
        <v>13000</v>
      </c>
      <c r="AF492" s="107"/>
      <c r="AG492" s="477"/>
      <c r="AH492" s="207">
        <f t="shared" ref="AH492:AH495" si="438">AH493</f>
        <v>2</v>
      </c>
      <c r="AI492" s="207">
        <f t="shared" ref="AI492:AI495" si="439">AI493</f>
        <v>0</v>
      </c>
    </row>
    <row r="493" spans="1:35" s="12" customFormat="1" ht="36.75" customHeight="1">
      <c r="A493" s="140" t="s">
        <v>118</v>
      </c>
      <c r="B493" s="175" t="s">
        <v>120</v>
      </c>
      <c r="C493" s="110"/>
      <c r="D493" s="177"/>
      <c r="E493" s="177"/>
      <c r="F493" s="177"/>
      <c r="G493" s="243"/>
      <c r="H493" s="239">
        <f t="shared" ref="H493:AE493" si="440">H494+H497+H500</f>
        <v>593416</v>
      </c>
      <c r="I493" s="239">
        <f t="shared" si="440"/>
        <v>183953</v>
      </c>
      <c r="J493" s="239">
        <f t="shared" si="440"/>
        <v>234</v>
      </c>
      <c r="K493" s="239">
        <f t="shared" si="440"/>
        <v>234</v>
      </c>
      <c r="L493" s="239">
        <f t="shared" si="440"/>
        <v>538593</v>
      </c>
      <c r="M493" s="239">
        <f t="shared" si="440"/>
        <v>129130</v>
      </c>
      <c r="N493" s="239">
        <f t="shared" si="440"/>
        <v>22015</v>
      </c>
      <c r="O493" s="239">
        <f t="shared" si="440"/>
        <v>107115</v>
      </c>
      <c r="P493" s="239">
        <f t="shared" si="440"/>
        <v>78185</v>
      </c>
      <c r="Q493" s="239">
        <f t="shared" si="440"/>
        <v>2000</v>
      </c>
      <c r="R493" s="239">
        <f t="shared" si="440"/>
        <v>76185</v>
      </c>
      <c r="S493" s="239">
        <f t="shared" si="440"/>
        <v>78185</v>
      </c>
      <c r="T493" s="239">
        <f t="shared" si="440"/>
        <v>2000</v>
      </c>
      <c r="U493" s="239">
        <f t="shared" si="440"/>
        <v>76185</v>
      </c>
      <c r="V493" s="239">
        <f t="shared" si="440"/>
        <v>78185</v>
      </c>
      <c r="W493" s="239">
        <f t="shared" si="440"/>
        <v>78185</v>
      </c>
      <c r="X493" s="239">
        <f t="shared" si="440"/>
        <v>2000</v>
      </c>
      <c r="Y493" s="239">
        <f t="shared" si="440"/>
        <v>76185</v>
      </c>
      <c r="Z493" s="239">
        <f t="shared" si="440"/>
        <v>10700</v>
      </c>
      <c r="AA493" s="239">
        <f t="shared" si="440"/>
        <v>10700</v>
      </c>
      <c r="AB493" s="239">
        <f t="shared" si="440"/>
        <v>0</v>
      </c>
      <c r="AC493" s="239">
        <f t="shared" si="440"/>
        <v>23700</v>
      </c>
      <c r="AD493" s="239">
        <f t="shared" si="440"/>
        <v>10700</v>
      </c>
      <c r="AE493" s="239">
        <f t="shared" si="440"/>
        <v>13000</v>
      </c>
      <c r="AF493" s="112"/>
      <c r="AG493" s="293"/>
      <c r="AH493" s="239">
        <f>AH494+AH497+AH500</f>
        <v>2</v>
      </c>
      <c r="AI493" s="239">
        <f>AI494+AI497+AI500</f>
        <v>0</v>
      </c>
    </row>
    <row r="494" spans="1:35" s="12" customFormat="1" ht="36.75" customHeight="1">
      <c r="A494" s="140" t="s">
        <v>19</v>
      </c>
      <c r="B494" s="175" t="s">
        <v>121</v>
      </c>
      <c r="C494" s="110"/>
      <c r="D494" s="177"/>
      <c r="E494" s="177"/>
      <c r="F494" s="177"/>
      <c r="G494" s="243"/>
      <c r="H494" s="239">
        <f t="shared" ref="H494:AE494" si="441">H495</f>
        <v>14169</v>
      </c>
      <c r="I494" s="239">
        <f t="shared" si="441"/>
        <v>14169</v>
      </c>
      <c r="J494" s="239">
        <f t="shared" si="441"/>
        <v>0</v>
      </c>
      <c r="K494" s="239">
        <f t="shared" si="441"/>
        <v>0</v>
      </c>
      <c r="L494" s="239">
        <f t="shared" si="441"/>
        <v>14936</v>
      </c>
      <c r="M494" s="239">
        <f t="shared" si="441"/>
        <v>14936</v>
      </c>
      <c r="N494" s="239">
        <f t="shared" si="441"/>
        <v>14436</v>
      </c>
      <c r="O494" s="239">
        <f t="shared" si="441"/>
        <v>500</v>
      </c>
      <c r="P494" s="239">
        <f t="shared" si="441"/>
        <v>2500</v>
      </c>
      <c r="Q494" s="239">
        <f t="shared" si="441"/>
        <v>2000</v>
      </c>
      <c r="R494" s="239">
        <f t="shared" si="441"/>
        <v>500</v>
      </c>
      <c r="S494" s="239">
        <f t="shared" si="441"/>
        <v>2500</v>
      </c>
      <c r="T494" s="239">
        <f t="shared" si="441"/>
        <v>2000</v>
      </c>
      <c r="U494" s="239">
        <f t="shared" si="441"/>
        <v>500</v>
      </c>
      <c r="V494" s="239">
        <f t="shared" si="441"/>
        <v>2500</v>
      </c>
      <c r="W494" s="239">
        <f t="shared" si="441"/>
        <v>2500</v>
      </c>
      <c r="X494" s="239">
        <f t="shared" si="441"/>
        <v>2000</v>
      </c>
      <c r="Y494" s="239">
        <f t="shared" si="441"/>
        <v>500</v>
      </c>
      <c r="Z494" s="239">
        <f t="shared" si="441"/>
        <v>8000</v>
      </c>
      <c r="AA494" s="239">
        <f t="shared" si="441"/>
        <v>8000</v>
      </c>
      <c r="AB494" s="239">
        <f t="shared" si="441"/>
        <v>0</v>
      </c>
      <c r="AC494" s="239">
        <f t="shared" si="441"/>
        <v>8000</v>
      </c>
      <c r="AD494" s="239">
        <f t="shared" si="441"/>
        <v>8000</v>
      </c>
      <c r="AE494" s="239">
        <f t="shared" si="441"/>
        <v>0</v>
      </c>
      <c r="AF494" s="112"/>
      <c r="AG494" s="293"/>
      <c r="AH494" s="239">
        <f t="shared" si="438"/>
        <v>1</v>
      </c>
      <c r="AI494" s="239">
        <f t="shared" si="439"/>
        <v>0</v>
      </c>
    </row>
    <row r="495" spans="1:35" s="12" customFormat="1" ht="36.75" customHeight="1">
      <c r="A495" s="143" t="s">
        <v>130</v>
      </c>
      <c r="B495" s="240" t="s">
        <v>123</v>
      </c>
      <c r="C495" s="110"/>
      <c r="D495" s="177"/>
      <c r="E495" s="177"/>
      <c r="F495" s="177"/>
      <c r="G495" s="243"/>
      <c r="H495" s="239">
        <f t="shared" ref="H495:AE495" si="442">H496</f>
        <v>14169</v>
      </c>
      <c r="I495" s="239">
        <f t="shared" si="442"/>
        <v>14169</v>
      </c>
      <c r="J495" s="239">
        <f t="shared" si="442"/>
        <v>0</v>
      </c>
      <c r="K495" s="239">
        <f t="shared" si="442"/>
        <v>0</v>
      </c>
      <c r="L495" s="239">
        <f t="shared" si="442"/>
        <v>14936</v>
      </c>
      <c r="M495" s="239">
        <f t="shared" si="442"/>
        <v>14936</v>
      </c>
      <c r="N495" s="239">
        <f t="shared" si="442"/>
        <v>14436</v>
      </c>
      <c r="O495" s="239">
        <f t="shared" si="442"/>
        <v>500</v>
      </c>
      <c r="P495" s="239">
        <f t="shared" si="442"/>
        <v>2500</v>
      </c>
      <c r="Q495" s="239">
        <f t="shared" si="442"/>
        <v>2000</v>
      </c>
      <c r="R495" s="239">
        <f t="shared" si="442"/>
        <v>500</v>
      </c>
      <c r="S495" s="239">
        <f t="shared" si="442"/>
        <v>2500</v>
      </c>
      <c r="T495" s="239">
        <f t="shared" si="442"/>
        <v>2000</v>
      </c>
      <c r="U495" s="239">
        <f t="shared" si="442"/>
        <v>500</v>
      </c>
      <c r="V495" s="239">
        <f t="shared" si="442"/>
        <v>2500</v>
      </c>
      <c r="W495" s="239">
        <f t="shared" si="442"/>
        <v>2500</v>
      </c>
      <c r="X495" s="239">
        <f t="shared" si="442"/>
        <v>2000</v>
      </c>
      <c r="Y495" s="239">
        <f t="shared" si="442"/>
        <v>500</v>
      </c>
      <c r="Z495" s="239">
        <f t="shared" si="442"/>
        <v>8000</v>
      </c>
      <c r="AA495" s="239">
        <f t="shared" si="442"/>
        <v>8000</v>
      </c>
      <c r="AB495" s="239">
        <f t="shared" si="442"/>
        <v>0</v>
      </c>
      <c r="AC495" s="239">
        <f t="shared" si="442"/>
        <v>8000</v>
      </c>
      <c r="AD495" s="239">
        <f t="shared" si="442"/>
        <v>8000</v>
      </c>
      <c r="AE495" s="239">
        <f t="shared" si="442"/>
        <v>0</v>
      </c>
      <c r="AF495" s="112"/>
      <c r="AG495" s="293"/>
      <c r="AH495" s="239">
        <f t="shared" si="438"/>
        <v>1</v>
      </c>
      <c r="AI495" s="239">
        <f t="shared" si="439"/>
        <v>0</v>
      </c>
    </row>
    <row r="496" spans="1:35" s="8" customFormat="1" ht="36.75" customHeight="1">
      <c r="A496" s="130">
        <v>1</v>
      </c>
      <c r="B496" s="131" t="s">
        <v>1036</v>
      </c>
      <c r="C496" s="66"/>
      <c r="D496" s="146" t="s">
        <v>133</v>
      </c>
      <c r="E496" s="146" t="s">
        <v>1037</v>
      </c>
      <c r="F496" s="146" t="s">
        <v>135</v>
      </c>
      <c r="G496" s="468" t="s">
        <v>1038</v>
      </c>
      <c r="H496" s="256">
        <v>14169</v>
      </c>
      <c r="I496" s="256">
        <v>14169</v>
      </c>
      <c r="J496" s="152"/>
      <c r="K496" s="152"/>
      <c r="L496" s="152">
        <v>14936</v>
      </c>
      <c r="M496" s="154">
        <f>SUM(N496:O496)</f>
        <v>14936</v>
      </c>
      <c r="N496" s="152">
        <v>14436</v>
      </c>
      <c r="O496" s="152">
        <v>500</v>
      </c>
      <c r="P496" s="154">
        <f>SUM(Q496:R496)</f>
        <v>2500</v>
      </c>
      <c r="Q496" s="338">
        <v>2000</v>
      </c>
      <c r="R496" s="338">
        <v>500</v>
      </c>
      <c r="S496" s="154">
        <f>SUM(T496:U496)</f>
        <v>2500</v>
      </c>
      <c r="T496" s="338">
        <v>2000</v>
      </c>
      <c r="U496" s="338">
        <v>500</v>
      </c>
      <c r="V496" s="152">
        <v>2500</v>
      </c>
      <c r="W496" s="154">
        <f>SUM(X496:Y496)</f>
        <v>2500</v>
      </c>
      <c r="X496" s="338">
        <v>2000</v>
      </c>
      <c r="Y496" s="338">
        <v>500</v>
      </c>
      <c r="Z496" s="159">
        <f>SUM(AA496:AB496)</f>
        <v>8000</v>
      </c>
      <c r="AA496" s="152">
        <v>8000</v>
      </c>
      <c r="AB496" s="152"/>
      <c r="AC496" s="154">
        <f>SUM(AD496:AE496)</f>
        <v>8000</v>
      </c>
      <c r="AD496" s="152">
        <v>8000</v>
      </c>
      <c r="AE496" s="152"/>
      <c r="AF496" s="127" t="s">
        <v>153</v>
      </c>
      <c r="AG496" s="203" t="s">
        <v>1039</v>
      </c>
      <c r="AH496" s="152">
        <v>1</v>
      </c>
      <c r="AI496" s="295"/>
    </row>
    <row r="497" spans="1:35" s="13" customFormat="1" ht="36.75" customHeight="1">
      <c r="A497" s="587" t="s">
        <v>23</v>
      </c>
      <c r="B497" s="513" t="s">
        <v>124</v>
      </c>
      <c r="C497" s="194"/>
      <c r="D497" s="192"/>
      <c r="E497" s="192"/>
      <c r="F497" s="192"/>
      <c r="G497" s="195"/>
      <c r="H497" s="193">
        <f t="shared" ref="H497:O497" si="443">H498</f>
        <v>127169</v>
      </c>
      <c r="I497" s="193">
        <f t="shared" si="443"/>
        <v>127169</v>
      </c>
      <c r="J497" s="193">
        <f t="shared" si="443"/>
        <v>234</v>
      </c>
      <c r="K497" s="193">
        <f t="shared" si="443"/>
        <v>234</v>
      </c>
      <c r="L497" s="193">
        <f t="shared" si="443"/>
        <v>71579</v>
      </c>
      <c r="M497" s="193">
        <f t="shared" si="443"/>
        <v>71579</v>
      </c>
      <c r="N497" s="193">
        <f t="shared" si="443"/>
        <v>7579</v>
      </c>
      <c r="O497" s="193">
        <f t="shared" si="443"/>
        <v>64000</v>
      </c>
      <c r="P497" s="193">
        <f t="shared" ref="P497:AE497" si="444">P498</f>
        <v>64000</v>
      </c>
      <c r="Q497" s="193">
        <f t="shared" si="444"/>
        <v>0</v>
      </c>
      <c r="R497" s="193">
        <f t="shared" si="444"/>
        <v>64000</v>
      </c>
      <c r="S497" s="193">
        <f t="shared" si="444"/>
        <v>64000</v>
      </c>
      <c r="T497" s="193">
        <f t="shared" si="444"/>
        <v>0</v>
      </c>
      <c r="U497" s="193">
        <f t="shared" si="444"/>
        <v>64000</v>
      </c>
      <c r="V497" s="193">
        <f t="shared" si="444"/>
        <v>64000</v>
      </c>
      <c r="W497" s="193">
        <f t="shared" si="444"/>
        <v>64000</v>
      </c>
      <c r="X497" s="193">
        <f t="shared" si="444"/>
        <v>0</v>
      </c>
      <c r="Y497" s="193">
        <f t="shared" si="444"/>
        <v>64000</v>
      </c>
      <c r="Z497" s="193">
        <f t="shared" si="444"/>
        <v>2700</v>
      </c>
      <c r="AA497" s="193">
        <f t="shared" si="444"/>
        <v>2700</v>
      </c>
      <c r="AB497" s="193">
        <f t="shared" si="444"/>
        <v>0</v>
      </c>
      <c r="AC497" s="193">
        <f t="shared" si="444"/>
        <v>2700</v>
      </c>
      <c r="AD497" s="193">
        <f t="shared" si="444"/>
        <v>2700</v>
      </c>
      <c r="AE497" s="193">
        <f t="shared" si="444"/>
        <v>0</v>
      </c>
      <c r="AF497" s="119"/>
      <c r="AG497" s="521"/>
      <c r="AH497" s="193">
        <f t="shared" ref="AH497:AH500" si="445">AH498</f>
        <v>1</v>
      </c>
      <c r="AI497" s="193">
        <f t="shared" ref="AI497:AI500" si="446">AI498</f>
        <v>0</v>
      </c>
    </row>
    <row r="498" spans="1:35" s="13" customFormat="1" ht="36.75" customHeight="1">
      <c r="A498" s="143" t="s">
        <v>130</v>
      </c>
      <c r="B498" s="513" t="s">
        <v>122</v>
      </c>
      <c r="C498" s="194"/>
      <c r="D498" s="192"/>
      <c r="E498" s="192"/>
      <c r="F498" s="192"/>
      <c r="G498" s="195"/>
      <c r="H498" s="193">
        <f t="shared" ref="H498:O498" si="447">H499</f>
        <v>127169</v>
      </c>
      <c r="I498" s="193">
        <f t="shared" si="447"/>
        <v>127169</v>
      </c>
      <c r="J498" s="193">
        <f t="shared" si="447"/>
        <v>234</v>
      </c>
      <c r="K498" s="193">
        <f t="shared" si="447"/>
        <v>234</v>
      </c>
      <c r="L498" s="193">
        <f t="shared" si="447"/>
        <v>71579</v>
      </c>
      <c r="M498" s="193">
        <f t="shared" si="447"/>
        <v>71579</v>
      </c>
      <c r="N498" s="193">
        <f t="shared" si="447"/>
        <v>7579</v>
      </c>
      <c r="O498" s="193">
        <f t="shared" si="447"/>
        <v>64000</v>
      </c>
      <c r="P498" s="193">
        <f t="shared" ref="P498:AE498" si="448">P499</f>
        <v>64000</v>
      </c>
      <c r="Q498" s="193">
        <f t="shared" si="448"/>
        <v>0</v>
      </c>
      <c r="R498" s="193">
        <f t="shared" si="448"/>
        <v>64000</v>
      </c>
      <c r="S498" s="193">
        <f t="shared" si="448"/>
        <v>64000</v>
      </c>
      <c r="T498" s="193">
        <f t="shared" si="448"/>
        <v>0</v>
      </c>
      <c r="U498" s="193">
        <f t="shared" si="448"/>
        <v>64000</v>
      </c>
      <c r="V498" s="193">
        <f t="shared" si="448"/>
        <v>64000</v>
      </c>
      <c r="W498" s="193">
        <f t="shared" si="448"/>
        <v>64000</v>
      </c>
      <c r="X498" s="193">
        <f t="shared" si="448"/>
        <v>0</v>
      </c>
      <c r="Y498" s="193">
        <f t="shared" si="448"/>
        <v>64000</v>
      </c>
      <c r="Z498" s="193">
        <f t="shared" si="448"/>
        <v>2700</v>
      </c>
      <c r="AA498" s="193">
        <f t="shared" si="448"/>
        <v>2700</v>
      </c>
      <c r="AB498" s="193">
        <f t="shared" si="448"/>
        <v>0</v>
      </c>
      <c r="AC498" s="193">
        <f t="shared" si="448"/>
        <v>2700</v>
      </c>
      <c r="AD498" s="193">
        <f t="shared" si="448"/>
        <v>2700</v>
      </c>
      <c r="AE498" s="193">
        <f t="shared" si="448"/>
        <v>0</v>
      </c>
      <c r="AF498" s="119"/>
      <c r="AG498" s="521"/>
      <c r="AH498" s="193">
        <f t="shared" si="445"/>
        <v>1</v>
      </c>
      <c r="AI498" s="193">
        <f t="shared" si="446"/>
        <v>0</v>
      </c>
    </row>
    <row r="499" spans="1:35" s="8" customFormat="1" ht="51" customHeight="1">
      <c r="A499" s="130">
        <v>1</v>
      </c>
      <c r="B499" s="131" t="s">
        <v>1040</v>
      </c>
      <c r="C499" s="66"/>
      <c r="D499" s="127" t="s">
        <v>156</v>
      </c>
      <c r="E499" s="127" t="s">
        <v>1041</v>
      </c>
      <c r="F499" s="127" t="s">
        <v>152</v>
      </c>
      <c r="G499" s="233" t="s">
        <v>1042</v>
      </c>
      <c r="H499" s="152">
        <v>127169</v>
      </c>
      <c r="I499" s="152">
        <v>127169</v>
      </c>
      <c r="J499" s="284">
        <v>234</v>
      </c>
      <c r="K499" s="284">
        <v>234</v>
      </c>
      <c r="L499" s="152">
        <v>71579</v>
      </c>
      <c r="M499" s="150">
        <f>SUM(N499:O499)</f>
        <v>71579</v>
      </c>
      <c r="N499" s="152">
        <v>7579</v>
      </c>
      <c r="O499" s="152">
        <v>64000</v>
      </c>
      <c r="P499" s="154">
        <f>SUM(Q499:R499)</f>
        <v>64000</v>
      </c>
      <c r="Q499" s="160"/>
      <c r="R499" s="154">
        <v>64000</v>
      </c>
      <c r="S499" s="154">
        <f t="shared" ref="S499:S503" si="449">SUM(T499:U499)</f>
        <v>64000</v>
      </c>
      <c r="T499" s="160"/>
      <c r="U499" s="154">
        <v>64000</v>
      </c>
      <c r="V499" s="154">
        <v>64000</v>
      </c>
      <c r="W499" s="154">
        <f t="shared" ref="W499:W503" si="450">SUM(X499:Y499)</f>
        <v>64000</v>
      </c>
      <c r="X499" s="476"/>
      <c r="Y499" s="154">
        <v>64000</v>
      </c>
      <c r="Z499" s="159">
        <f>SUM(AA499:AB499)</f>
        <v>2700</v>
      </c>
      <c r="AA499" s="154">
        <v>2700</v>
      </c>
      <c r="AB499" s="154"/>
      <c r="AC499" s="154">
        <f t="shared" ref="AC499:AC503" si="451">SUM(AD499:AE499)</f>
        <v>2700</v>
      </c>
      <c r="AD499" s="154">
        <v>2700</v>
      </c>
      <c r="AE499" s="160"/>
      <c r="AF499" s="127" t="s">
        <v>153</v>
      </c>
      <c r="AG499" s="244"/>
      <c r="AH499" s="66">
        <v>1</v>
      </c>
      <c r="AI499" s="295"/>
    </row>
    <row r="500" spans="1:35" s="12" customFormat="1" ht="51" customHeight="1">
      <c r="A500" s="587" t="s">
        <v>25</v>
      </c>
      <c r="B500" s="259" t="s">
        <v>125</v>
      </c>
      <c r="C500" s="110"/>
      <c r="D500" s="112"/>
      <c r="E500" s="112"/>
      <c r="F500" s="112"/>
      <c r="G500" s="243"/>
      <c r="H500" s="239">
        <f t="shared" ref="H500:AE500" si="452">H501</f>
        <v>452078</v>
      </c>
      <c r="I500" s="239">
        <f t="shared" si="452"/>
        <v>42615</v>
      </c>
      <c r="J500" s="239">
        <f t="shared" si="452"/>
        <v>0</v>
      </c>
      <c r="K500" s="239">
        <f t="shared" si="452"/>
        <v>0</v>
      </c>
      <c r="L500" s="239">
        <f t="shared" si="452"/>
        <v>452078</v>
      </c>
      <c r="M500" s="239">
        <f t="shared" si="452"/>
        <v>42615</v>
      </c>
      <c r="N500" s="239">
        <f t="shared" si="452"/>
        <v>0</v>
      </c>
      <c r="O500" s="239">
        <f t="shared" si="452"/>
        <v>42615</v>
      </c>
      <c r="P500" s="239">
        <f t="shared" si="452"/>
        <v>11685</v>
      </c>
      <c r="Q500" s="239">
        <f t="shared" si="452"/>
        <v>0</v>
      </c>
      <c r="R500" s="239">
        <f t="shared" si="452"/>
        <v>11685</v>
      </c>
      <c r="S500" s="239">
        <f t="shared" si="452"/>
        <v>11685</v>
      </c>
      <c r="T500" s="239">
        <f t="shared" si="452"/>
        <v>0</v>
      </c>
      <c r="U500" s="239">
        <f t="shared" si="452"/>
        <v>11685</v>
      </c>
      <c r="V500" s="239">
        <f t="shared" si="452"/>
        <v>11685</v>
      </c>
      <c r="W500" s="239">
        <f t="shared" si="452"/>
        <v>11685</v>
      </c>
      <c r="X500" s="239">
        <f t="shared" si="452"/>
        <v>0</v>
      </c>
      <c r="Y500" s="239">
        <f t="shared" si="452"/>
        <v>11685</v>
      </c>
      <c r="Z500" s="239">
        <f t="shared" si="452"/>
        <v>0</v>
      </c>
      <c r="AA500" s="239">
        <f t="shared" si="452"/>
        <v>0</v>
      </c>
      <c r="AB500" s="239">
        <f t="shared" si="452"/>
        <v>0</v>
      </c>
      <c r="AC500" s="239">
        <f t="shared" si="452"/>
        <v>13000</v>
      </c>
      <c r="AD500" s="239">
        <f t="shared" si="452"/>
        <v>0</v>
      </c>
      <c r="AE500" s="239">
        <f t="shared" si="452"/>
        <v>13000</v>
      </c>
      <c r="AF500" s="112"/>
      <c r="AG500" s="522"/>
      <c r="AH500" s="239">
        <f t="shared" si="445"/>
        <v>0</v>
      </c>
      <c r="AI500" s="239">
        <f t="shared" si="446"/>
        <v>0</v>
      </c>
    </row>
    <row r="501" spans="1:35" s="13" customFormat="1" ht="51" customHeight="1">
      <c r="A501" s="143" t="s">
        <v>130</v>
      </c>
      <c r="B501" s="240" t="s">
        <v>123</v>
      </c>
      <c r="C501" s="194"/>
      <c r="D501" s="119"/>
      <c r="E501" s="119"/>
      <c r="F501" s="119"/>
      <c r="G501" s="195"/>
      <c r="H501" s="193">
        <f t="shared" ref="H501:AE501" si="453">SUM(H502:H503)</f>
        <v>452078</v>
      </c>
      <c r="I501" s="193">
        <f t="shared" si="453"/>
        <v>42615</v>
      </c>
      <c r="J501" s="193">
        <f t="shared" si="453"/>
        <v>0</v>
      </c>
      <c r="K501" s="193">
        <f t="shared" si="453"/>
        <v>0</v>
      </c>
      <c r="L501" s="193">
        <f t="shared" si="453"/>
        <v>452078</v>
      </c>
      <c r="M501" s="193">
        <f t="shared" si="453"/>
        <v>42615</v>
      </c>
      <c r="N501" s="193">
        <f t="shared" si="453"/>
        <v>0</v>
      </c>
      <c r="O501" s="193">
        <f t="shared" si="453"/>
        <v>42615</v>
      </c>
      <c r="P501" s="193">
        <f t="shared" si="453"/>
        <v>11685</v>
      </c>
      <c r="Q501" s="193">
        <f t="shared" si="453"/>
        <v>0</v>
      </c>
      <c r="R501" s="193">
        <f t="shared" si="453"/>
        <v>11685</v>
      </c>
      <c r="S501" s="193">
        <f t="shared" si="453"/>
        <v>11685</v>
      </c>
      <c r="T501" s="193">
        <f t="shared" si="453"/>
        <v>0</v>
      </c>
      <c r="U501" s="193">
        <f t="shared" si="453"/>
        <v>11685</v>
      </c>
      <c r="V501" s="193">
        <f t="shared" si="453"/>
        <v>11685</v>
      </c>
      <c r="W501" s="193">
        <f t="shared" si="453"/>
        <v>11685</v>
      </c>
      <c r="X501" s="193">
        <f t="shared" si="453"/>
        <v>0</v>
      </c>
      <c r="Y501" s="193">
        <f t="shared" si="453"/>
        <v>11685</v>
      </c>
      <c r="Z501" s="193">
        <f t="shared" si="453"/>
        <v>0</v>
      </c>
      <c r="AA501" s="193">
        <f t="shared" si="453"/>
        <v>0</v>
      </c>
      <c r="AB501" s="193">
        <f t="shared" si="453"/>
        <v>0</v>
      </c>
      <c r="AC501" s="193">
        <f t="shared" si="453"/>
        <v>13000</v>
      </c>
      <c r="AD501" s="193">
        <f t="shared" si="453"/>
        <v>0</v>
      </c>
      <c r="AE501" s="193">
        <f t="shared" si="453"/>
        <v>13000</v>
      </c>
      <c r="AF501" s="119"/>
      <c r="AG501" s="521"/>
      <c r="AH501" s="193">
        <f>SUM(AH502:AH503)</f>
        <v>0</v>
      </c>
      <c r="AI501" s="193">
        <f>SUM(AI502:AI503)</f>
        <v>0</v>
      </c>
    </row>
    <row r="502" spans="1:35" s="8" customFormat="1" ht="51" customHeight="1">
      <c r="A502" s="130">
        <v>1</v>
      </c>
      <c r="B502" s="403" t="s">
        <v>1043</v>
      </c>
      <c r="C502" s="66"/>
      <c r="D502" s="127"/>
      <c r="E502" s="127"/>
      <c r="F502" s="127" t="s">
        <v>152</v>
      </c>
      <c r="G502" s="233" t="s">
        <v>1044</v>
      </c>
      <c r="H502" s="152">
        <v>285261</v>
      </c>
      <c r="I502" s="152">
        <v>25933</v>
      </c>
      <c r="J502" s="284"/>
      <c r="K502" s="284"/>
      <c r="L502" s="152">
        <v>285261</v>
      </c>
      <c r="M502" s="150">
        <f>SUM(N502:O502)</f>
        <v>25933</v>
      </c>
      <c r="N502" s="152"/>
      <c r="O502" s="152">
        <v>25933</v>
      </c>
      <c r="P502" s="154">
        <f>SUM(Q502:R502)</f>
        <v>8208</v>
      </c>
      <c r="Q502" s="160"/>
      <c r="R502" s="154">
        <v>8208</v>
      </c>
      <c r="S502" s="154">
        <f t="shared" si="449"/>
        <v>8208</v>
      </c>
      <c r="T502" s="160"/>
      <c r="U502" s="154">
        <v>8208</v>
      </c>
      <c r="V502" s="154">
        <v>8208</v>
      </c>
      <c r="W502" s="154">
        <f t="shared" si="450"/>
        <v>8208</v>
      </c>
      <c r="X502" s="160"/>
      <c r="Y502" s="154">
        <v>8208</v>
      </c>
      <c r="Z502" s="159"/>
      <c r="AA502" s="154"/>
      <c r="AB502" s="154"/>
      <c r="AC502" s="154">
        <f t="shared" si="451"/>
        <v>8000</v>
      </c>
      <c r="AD502" s="160"/>
      <c r="AE502" s="189">
        <v>8000</v>
      </c>
      <c r="AF502" s="468" t="s">
        <v>1045</v>
      </c>
      <c r="AG502" s="244"/>
      <c r="AH502" s="66"/>
      <c r="AI502" s="295"/>
    </row>
    <row r="503" spans="1:35" s="8" customFormat="1" ht="51" customHeight="1">
      <c r="A503" s="130">
        <v>2</v>
      </c>
      <c r="B503" s="403" t="s">
        <v>1046</v>
      </c>
      <c r="C503" s="66"/>
      <c r="D503" s="127"/>
      <c r="E503" s="127"/>
      <c r="F503" s="127" t="s">
        <v>152</v>
      </c>
      <c r="G503" s="233" t="s">
        <v>1047</v>
      </c>
      <c r="H503" s="152">
        <v>166817</v>
      </c>
      <c r="I503" s="152">
        <v>16682</v>
      </c>
      <c r="J503" s="284"/>
      <c r="K503" s="284"/>
      <c r="L503" s="152">
        <v>166817</v>
      </c>
      <c r="M503" s="150">
        <f>SUM(N503:O503)</f>
        <v>16682</v>
      </c>
      <c r="N503" s="152"/>
      <c r="O503" s="152">
        <v>16682</v>
      </c>
      <c r="P503" s="154">
        <f>SUM(Q503:R503)</f>
        <v>3477</v>
      </c>
      <c r="Q503" s="160"/>
      <c r="R503" s="154">
        <v>3477</v>
      </c>
      <c r="S503" s="154">
        <f t="shared" si="449"/>
        <v>3477</v>
      </c>
      <c r="T503" s="160"/>
      <c r="U503" s="154">
        <v>3477</v>
      </c>
      <c r="V503" s="154">
        <v>3477</v>
      </c>
      <c r="W503" s="154">
        <f t="shared" si="450"/>
        <v>3477</v>
      </c>
      <c r="X503" s="160"/>
      <c r="Y503" s="154">
        <v>3477</v>
      </c>
      <c r="Z503" s="159"/>
      <c r="AA503" s="154"/>
      <c r="AB503" s="154"/>
      <c r="AC503" s="154">
        <f t="shared" si="451"/>
        <v>5000</v>
      </c>
      <c r="AD503" s="160"/>
      <c r="AE503" s="189">
        <v>5000</v>
      </c>
      <c r="AF503" s="468" t="s">
        <v>1045</v>
      </c>
      <c r="AG503" s="244"/>
      <c r="AH503" s="66"/>
      <c r="AI503" s="295"/>
    </row>
    <row r="504" spans="1:35" s="10" customFormat="1" ht="27.75" customHeight="1">
      <c r="A504" s="469" t="s">
        <v>126</v>
      </c>
      <c r="B504" s="470" t="s">
        <v>1048</v>
      </c>
      <c r="C504" s="79"/>
      <c r="D504" s="471"/>
      <c r="E504" s="472"/>
      <c r="F504" s="471"/>
      <c r="G504" s="473"/>
      <c r="H504" s="474">
        <f t="shared" ref="H504:O504" si="454">SUM(H505:H506)</f>
        <v>0</v>
      </c>
      <c r="I504" s="474">
        <f t="shared" si="454"/>
        <v>0</v>
      </c>
      <c r="J504" s="474">
        <f t="shared" si="454"/>
        <v>0</v>
      </c>
      <c r="K504" s="474">
        <f t="shared" si="454"/>
        <v>0</v>
      </c>
      <c r="L504" s="474">
        <f t="shared" si="454"/>
        <v>223051</v>
      </c>
      <c r="M504" s="474">
        <f t="shared" si="454"/>
        <v>223051</v>
      </c>
      <c r="N504" s="474">
        <f t="shared" si="454"/>
        <v>218051</v>
      </c>
      <c r="O504" s="474">
        <f t="shared" si="454"/>
        <v>5000</v>
      </c>
      <c r="P504" s="474">
        <f t="shared" ref="P504:AE504" si="455">SUM(P505:P506)</f>
        <v>74500</v>
      </c>
      <c r="Q504" s="474">
        <f t="shared" si="455"/>
        <v>74500</v>
      </c>
      <c r="R504" s="474">
        <f t="shared" si="455"/>
        <v>0</v>
      </c>
      <c r="S504" s="474">
        <f t="shared" si="455"/>
        <v>74500</v>
      </c>
      <c r="T504" s="474">
        <f t="shared" si="455"/>
        <v>74500</v>
      </c>
      <c r="U504" s="474">
        <f t="shared" si="455"/>
        <v>0</v>
      </c>
      <c r="V504" s="474">
        <f t="shared" si="455"/>
        <v>145300</v>
      </c>
      <c r="W504" s="474">
        <f t="shared" si="455"/>
        <v>145300</v>
      </c>
      <c r="X504" s="474">
        <f t="shared" si="455"/>
        <v>145300</v>
      </c>
      <c r="Y504" s="474">
        <f t="shared" si="455"/>
        <v>0</v>
      </c>
      <c r="Z504" s="474">
        <f t="shared" si="455"/>
        <v>0</v>
      </c>
      <c r="AA504" s="474">
        <f t="shared" si="455"/>
        <v>0</v>
      </c>
      <c r="AB504" s="474">
        <f t="shared" si="455"/>
        <v>0</v>
      </c>
      <c r="AC504" s="474">
        <f t="shared" si="455"/>
        <v>57302</v>
      </c>
      <c r="AD504" s="474">
        <f t="shared" si="455"/>
        <v>57302</v>
      </c>
      <c r="AE504" s="474">
        <f t="shared" si="455"/>
        <v>0</v>
      </c>
      <c r="AF504" s="478"/>
      <c r="AG504" s="474"/>
      <c r="AH504" s="474">
        <f>SUM(AH505:AH506)</f>
        <v>0</v>
      </c>
      <c r="AI504" s="474">
        <f>SUM(AI505:AI506)</f>
        <v>0</v>
      </c>
    </row>
    <row r="505" spans="1:35" s="8" customFormat="1" ht="17.649999999999999">
      <c r="A505" s="130">
        <v>1</v>
      </c>
      <c r="B505" s="300" t="s">
        <v>66</v>
      </c>
      <c r="C505" s="66"/>
      <c r="D505" s="146"/>
      <c r="E505" s="127"/>
      <c r="F505" s="146"/>
      <c r="G505" s="233"/>
      <c r="H505" s="152"/>
      <c r="I505" s="152"/>
      <c r="J505" s="284"/>
      <c r="K505" s="284"/>
      <c r="L505" s="152">
        <v>153051</v>
      </c>
      <c r="M505" s="152">
        <v>153051</v>
      </c>
      <c r="N505" s="152">
        <v>153051</v>
      </c>
      <c r="O505" s="154"/>
      <c r="P505" s="154">
        <f>Q505+R505</f>
        <v>64500</v>
      </c>
      <c r="Q505" s="160">
        <v>64500</v>
      </c>
      <c r="R505" s="154"/>
      <c r="S505" s="154">
        <f>T505+U505</f>
        <v>64500</v>
      </c>
      <c r="T505" s="160">
        <v>64500</v>
      </c>
      <c r="U505" s="154"/>
      <c r="V505" s="160">
        <f>W505</f>
        <v>120300</v>
      </c>
      <c r="W505" s="154">
        <f>SUM(X505:Y505)</f>
        <v>120300</v>
      </c>
      <c r="X505" s="160">
        <f>55800+64500</f>
        <v>120300</v>
      </c>
      <c r="Y505" s="160"/>
      <c r="Z505" s="160"/>
      <c r="AA505" s="160"/>
      <c r="AB505" s="160"/>
      <c r="AC505" s="154">
        <f>AD505+AE505</f>
        <v>42302</v>
      </c>
      <c r="AD505" s="155">
        <v>42302</v>
      </c>
      <c r="AE505" s="154"/>
      <c r="AF505" s="127" t="s">
        <v>1049</v>
      </c>
      <c r="AG505" s="244"/>
      <c r="AH505" s="66"/>
      <c r="AI505" s="295"/>
    </row>
    <row r="506" spans="1:35" s="8" customFormat="1" ht="35.25">
      <c r="A506" s="130">
        <v>2</v>
      </c>
      <c r="B506" s="300" t="s">
        <v>67</v>
      </c>
      <c r="C506" s="66"/>
      <c r="D506" s="146"/>
      <c r="E506" s="127"/>
      <c r="F506" s="146"/>
      <c r="G506" s="233"/>
      <c r="H506" s="152"/>
      <c r="I506" s="152"/>
      <c r="J506" s="284"/>
      <c r="K506" s="284"/>
      <c r="L506" s="152">
        <v>70000</v>
      </c>
      <c r="M506" s="152">
        <v>70000</v>
      </c>
      <c r="N506" s="152">
        <v>65000</v>
      </c>
      <c r="O506" s="154">
        <v>5000</v>
      </c>
      <c r="P506" s="154">
        <f>Q506+R506</f>
        <v>10000</v>
      </c>
      <c r="Q506" s="160">
        <v>10000</v>
      </c>
      <c r="R506" s="154"/>
      <c r="S506" s="154">
        <f>T506+U506</f>
        <v>10000</v>
      </c>
      <c r="T506" s="160">
        <v>10000</v>
      </c>
      <c r="U506" s="154"/>
      <c r="V506" s="160">
        <f>W506</f>
        <v>25000</v>
      </c>
      <c r="W506" s="154">
        <f>SUM(X506:Y506)</f>
        <v>25000</v>
      </c>
      <c r="X506" s="160">
        <f>15000+10000</f>
        <v>25000</v>
      </c>
      <c r="Y506" s="160"/>
      <c r="Z506" s="160"/>
      <c r="AA506" s="160"/>
      <c r="AB506" s="160"/>
      <c r="AC506" s="154">
        <f>AD506+AE506</f>
        <v>15000</v>
      </c>
      <c r="AD506" s="160">
        <v>15000</v>
      </c>
      <c r="AE506" s="155"/>
      <c r="AF506" s="127" t="s">
        <v>1049</v>
      </c>
      <c r="AG506" s="244"/>
      <c r="AH506" s="66"/>
      <c r="AI506" s="295"/>
    </row>
    <row r="507" spans="1:35">
      <c r="A507" s="275"/>
      <c r="B507" s="276"/>
      <c r="C507" s="276"/>
      <c r="D507" s="276"/>
      <c r="E507" s="277"/>
      <c r="F507" s="276"/>
      <c r="G507" s="278"/>
      <c r="H507" s="279"/>
      <c r="I507" s="279"/>
      <c r="J507" s="279"/>
      <c r="K507" s="279"/>
      <c r="L507" s="279"/>
      <c r="M507" s="279"/>
      <c r="N507" s="279"/>
      <c r="O507" s="279"/>
      <c r="P507" s="279"/>
      <c r="Q507" s="279"/>
      <c r="R507" s="279"/>
      <c r="S507" s="279"/>
      <c r="T507" s="279"/>
      <c r="U507" s="279"/>
      <c r="V507" s="279"/>
      <c r="W507" s="279"/>
      <c r="X507" s="279"/>
      <c r="Y507" s="279"/>
      <c r="Z507" s="279"/>
      <c r="AA507" s="279"/>
      <c r="AB507" s="279"/>
      <c r="AC507" s="279"/>
      <c r="AD507" s="279"/>
      <c r="AE507" s="279"/>
      <c r="AF507" s="479"/>
      <c r="AG507" s="276"/>
      <c r="AH507" s="276"/>
    </row>
  </sheetData>
  <autoFilter ref="A11:AH507" xr:uid="{00000000-0009-0000-0000-000002000000}"/>
  <mergeCells count="44">
    <mergeCell ref="A1:AG1"/>
    <mergeCell ref="A2:AG2"/>
    <mergeCell ref="A3:AG3"/>
    <mergeCell ref="A4:AG4"/>
    <mergeCell ref="A5:AG5"/>
    <mergeCell ref="A6:AG6"/>
    <mergeCell ref="G7:I7"/>
    <mergeCell ref="H8:I8"/>
    <mergeCell ref="N9:O9"/>
    <mergeCell ref="Q9:R9"/>
    <mergeCell ref="T9:U9"/>
    <mergeCell ref="X9:Y9"/>
    <mergeCell ref="AA9:AB9"/>
    <mergeCell ref="AD9:AE9"/>
    <mergeCell ref="A7:A10"/>
    <mergeCell ref="B7:B10"/>
    <mergeCell ref="C7:C10"/>
    <mergeCell ref="D7:D10"/>
    <mergeCell ref="E7:E10"/>
    <mergeCell ref="F7:F10"/>
    <mergeCell ref="G8:G10"/>
    <mergeCell ref="V9:V10"/>
    <mergeCell ref="W9:W10"/>
    <mergeCell ref="H9:H10"/>
    <mergeCell ref="I9:I10"/>
    <mergeCell ref="J9:J10"/>
    <mergeCell ref="K9:K10"/>
    <mergeCell ref="L9:L10"/>
    <mergeCell ref="AI7:AI10"/>
    <mergeCell ref="J7:K8"/>
    <mergeCell ref="L7:O8"/>
    <mergeCell ref="Z7:AB8"/>
    <mergeCell ref="AC7:AE8"/>
    <mergeCell ref="V7:Y8"/>
    <mergeCell ref="P7:R8"/>
    <mergeCell ref="S7:U8"/>
    <mergeCell ref="Z9:Z10"/>
    <mergeCell ref="AC9:AC10"/>
    <mergeCell ref="AF7:AF10"/>
    <mergeCell ref="AG7:AG10"/>
    <mergeCell ref="AH7:AH10"/>
    <mergeCell ref="M9:M10"/>
    <mergeCell ref="P9:P10"/>
    <mergeCell ref="S9:S10"/>
  </mergeCells>
  <printOptions horizontalCentered="1"/>
  <pageMargins left="0" right="0" top="0.511811023622047" bottom="0.511811023622047" header="0.31496062992126" footer="0.31496062992126"/>
  <pageSetup paperSize="9" scale="35" orientation="landscape"/>
  <headerFooter differentFirst="1">
    <oddHeader>&amp;C&amp;P/&amp;N</oddHeader>
  </headerFooter>
  <drawing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sheetPr>
  <dimension ref="A1:BY106"/>
  <sheetViews>
    <sheetView showZeros="0" zoomScale="70" zoomScaleNormal="70" workbookViewId="0">
      <pane xSplit="2" ySplit="7" topLeftCell="L8" activePane="bottomRight" state="frozen"/>
      <selection pane="topRight"/>
      <selection pane="bottomLeft"/>
      <selection pane="bottomRight" activeCell="L13" sqref="L13"/>
    </sheetView>
  </sheetViews>
  <sheetFormatPr defaultColWidth="9.1328125" defaultRowHeight="15.75"/>
  <cols>
    <col min="1" max="1" width="5.86328125" style="610" customWidth="1"/>
    <col min="2" max="2" width="41.59765625" style="610" customWidth="1"/>
    <col min="3" max="11" width="15.265625" style="610" hidden="1" customWidth="1"/>
    <col min="12" max="19" width="13" style="610" customWidth="1"/>
    <col min="20" max="25" width="11.3984375" style="610" customWidth="1"/>
    <col min="26" max="39" width="11.3984375" style="610" hidden="1" customWidth="1"/>
    <col min="40" max="42" width="13.3984375" style="610" hidden="1" customWidth="1"/>
    <col min="43" max="43" width="9.1328125" style="610" hidden="1" customWidth="1"/>
    <col min="44" max="47" width="9.3984375" style="611" hidden="1" customWidth="1"/>
    <col min="48" max="49" width="9.1328125" style="610" hidden="1" customWidth="1"/>
    <col min="50" max="50" width="11.1328125" style="672" customWidth="1"/>
    <col min="51" max="51" width="13" style="610" customWidth="1"/>
    <col min="52" max="57" width="11.3984375" style="610" customWidth="1"/>
    <col min="58" max="58" width="11.1328125" style="672" customWidth="1"/>
    <col min="59" max="64" width="9.1328125" style="610" customWidth="1"/>
    <col min="65" max="65" width="10.1328125" style="610" customWidth="1"/>
    <col min="66" max="68" width="9.1328125" style="610" customWidth="1"/>
    <col min="69" max="69" width="11" style="610" customWidth="1"/>
    <col min="70" max="73" width="9.1328125" style="610" customWidth="1"/>
    <col min="74" max="16384" width="9.1328125" style="610"/>
  </cols>
  <sheetData>
    <row r="1" spans="1:58" s="607" customFormat="1" ht="22.5">
      <c r="A1" s="1740" t="s">
        <v>69</v>
      </c>
      <c r="B1" s="1740"/>
      <c r="C1" s="1740"/>
      <c r="D1" s="1740"/>
      <c r="E1" s="1740"/>
      <c r="F1" s="1740"/>
      <c r="G1" s="1740"/>
      <c r="H1" s="1740"/>
      <c r="I1" s="1740"/>
      <c r="J1" s="1740"/>
      <c r="K1" s="1740"/>
      <c r="L1" s="1740"/>
      <c r="M1" s="1740"/>
      <c r="N1" s="1740"/>
      <c r="O1" s="1740"/>
      <c r="P1" s="1740"/>
      <c r="Q1" s="1740"/>
      <c r="R1" s="1740"/>
      <c r="S1" s="1740"/>
      <c r="T1" s="1740"/>
      <c r="U1" s="1740"/>
      <c r="V1" s="1740"/>
      <c r="W1" s="1740"/>
      <c r="X1" s="1740"/>
      <c r="Y1" s="1740"/>
      <c r="Z1" s="1740"/>
      <c r="AA1" s="1740"/>
      <c r="AB1" s="1740"/>
      <c r="AC1" s="1740"/>
      <c r="AD1" s="1740"/>
      <c r="AE1" s="1740"/>
      <c r="AF1" s="1740"/>
      <c r="AG1" s="1740"/>
      <c r="AH1" s="1740"/>
      <c r="AI1" s="1740"/>
      <c r="AJ1" s="1740"/>
      <c r="AK1" s="1740"/>
      <c r="AL1" s="1740"/>
      <c r="AM1" s="1740"/>
      <c r="AN1" s="606"/>
      <c r="AO1" s="606"/>
      <c r="AP1" s="606"/>
      <c r="AR1" s="608"/>
      <c r="AS1" s="608"/>
      <c r="AT1" s="608"/>
      <c r="AU1" s="608"/>
      <c r="AX1" s="671"/>
      <c r="BF1" s="671"/>
    </row>
    <row r="2" spans="1:58" ht="55.5" customHeight="1">
      <c r="A2" s="1741" t="s">
        <v>1137</v>
      </c>
      <c r="B2" s="1741"/>
      <c r="C2" s="1741"/>
      <c r="D2" s="1741"/>
      <c r="E2" s="1741"/>
      <c r="F2" s="1741"/>
      <c r="G2" s="1741"/>
      <c r="H2" s="1741"/>
      <c r="I2" s="1741"/>
      <c r="J2" s="1741"/>
      <c r="K2" s="1741"/>
      <c r="L2" s="1741"/>
      <c r="M2" s="1741"/>
      <c r="N2" s="1741"/>
      <c r="O2" s="1741"/>
      <c r="P2" s="1741"/>
      <c r="Q2" s="1741"/>
      <c r="R2" s="1741"/>
      <c r="S2" s="1741"/>
      <c r="T2" s="1741"/>
      <c r="U2" s="1741"/>
      <c r="V2" s="1741"/>
      <c r="W2" s="1741"/>
      <c r="X2" s="1741"/>
      <c r="Y2" s="1741"/>
      <c r="Z2" s="1741"/>
      <c r="AA2" s="1741"/>
      <c r="AB2" s="1741"/>
      <c r="AC2" s="1741"/>
      <c r="AD2" s="1741"/>
      <c r="AE2" s="1741"/>
      <c r="AF2" s="1741"/>
      <c r="AG2" s="1741"/>
      <c r="AH2" s="1741"/>
      <c r="AI2" s="1741"/>
      <c r="AJ2" s="1741"/>
      <c r="AK2" s="1741"/>
      <c r="AL2" s="1741"/>
      <c r="AM2" s="1741"/>
      <c r="AN2" s="609"/>
      <c r="AO2" s="609"/>
      <c r="AP2" s="609"/>
    </row>
    <row r="3" spans="1:58" ht="22.9">
      <c r="A3" s="1742"/>
      <c r="B3" s="1742"/>
      <c r="C3" s="1742"/>
      <c r="D3" s="1742"/>
      <c r="E3" s="1742"/>
      <c r="F3" s="1742"/>
      <c r="G3" s="1742"/>
      <c r="H3" s="1742"/>
      <c r="I3" s="1742"/>
      <c r="J3" s="1742"/>
      <c r="K3" s="1742"/>
      <c r="L3" s="1742"/>
      <c r="M3" s="1742"/>
      <c r="N3" s="1742"/>
      <c r="O3" s="1742"/>
      <c r="P3" s="1742"/>
      <c r="Q3" s="1742"/>
      <c r="R3" s="1742"/>
      <c r="S3" s="1742"/>
      <c r="T3" s="1742"/>
      <c r="U3" s="1742"/>
      <c r="V3" s="1742"/>
      <c r="W3" s="1742"/>
      <c r="X3" s="1742"/>
      <c r="Y3" s="1742"/>
      <c r="Z3" s="1742"/>
      <c r="AA3" s="1742"/>
      <c r="AB3" s="1742"/>
      <c r="AC3" s="1742"/>
      <c r="AD3" s="1742"/>
      <c r="AE3" s="1742"/>
      <c r="AF3" s="1742"/>
      <c r="AG3" s="1742"/>
      <c r="AH3" s="1742"/>
      <c r="AI3" s="1742"/>
      <c r="AJ3" s="1742"/>
      <c r="AK3" s="1742"/>
      <c r="AL3" s="1742"/>
      <c r="AM3" s="1742"/>
      <c r="AN3" s="612"/>
      <c r="AO3" s="612"/>
      <c r="AP3" s="612"/>
    </row>
    <row r="4" spans="1:58" ht="17.25">
      <c r="A4" s="1737"/>
      <c r="B4" s="1737" t="s">
        <v>1050</v>
      </c>
      <c r="C4" s="1680" t="s">
        <v>1102</v>
      </c>
      <c r="D4" s="1680"/>
      <c r="E4" s="1680"/>
      <c r="F4" s="1680" t="s">
        <v>1103</v>
      </c>
      <c r="G4" s="1680"/>
      <c r="H4" s="1680"/>
      <c r="I4" s="1680" t="s">
        <v>1104</v>
      </c>
      <c r="J4" s="1680"/>
      <c r="K4" s="1680"/>
      <c r="L4" s="1733" t="s">
        <v>1138</v>
      </c>
      <c r="M4" s="1734"/>
      <c r="N4" s="1734"/>
      <c r="O4" s="1734"/>
      <c r="P4" s="1734"/>
      <c r="Q4" s="1734"/>
      <c r="R4" s="1734"/>
      <c r="S4" s="1728" t="s">
        <v>1139</v>
      </c>
      <c r="T4" s="1729"/>
      <c r="U4" s="1729"/>
      <c r="V4" s="1729"/>
      <c r="W4" s="1729"/>
      <c r="X4" s="1729"/>
      <c r="Y4" s="1730"/>
      <c r="Z4" s="1733" t="s">
        <v>1105</v>
      </c>
      <c r="AA4" s="1734"/>
      <c r="AB4" s="1734"/>
      <c r="AC4" s="1734"/>
      <c r="AD4" s="1734"/>
      <c r="AE4" s="1734"/>
      <c r="AF4" s="1735"/>
      <c r="AG4" s="1731" t="s">
        <v>1106</v>
      </c>
      <c r="AH4" s="1743"/>
      <c r="AI4" s="1743"/>
      <c r="AJ4" s="1743"/>
      <c r="AK4" s="1743"/>
      <c r="AL4" s="1743"/>
      <c r="AM4" s="1744"/>
      <c r="AN4" s="603"/>
      <c r="AO4" s="603"/>
      <c r="AP4" s="1700" t="s">
        <v>1107</v>
      </c>
      <c r="AQ4" s="670"/>
      <c r="AR4" s="1738" t="s">
        <v>1108</v>
      </c>
      <c r="AS4" s="1738" t="s">
        <v>1109</v>
      </c>
      <c r="AT4" s="1738" t="s">
        <v>1110</v>
      </c>
      <c r="AU4" s="1738" t="s">
        <v>1111</v>
      </c>
      <c r="AV4" s="670"/>
      <c r="AW4" s="670"/>
      <c r="AX4" s="1736" t="s">
        <v>1136</v>
      </c>
      <c r="AY4" s="1728" t="s">
        <v>1140</v>
      </c>
      <c r="AZ4" s="1729"/>
      <c r="BA4" s="1729"/>
      <c r="BB4" s="1729"/>
      <c r="BC4" s="1729"/>
      <c r="BD4" s="1729"/>
      <c r="BE4" s="1730"/>
      <c r="BF4" s="1736" t="s">
        <v>1136</v>
      </c>
    </row>
    <row r="5" spans="1:58" ht="17.25">
      <c r="A5" s="1737"/>
      <c r="B5" s="1737"/>
      <c r="C5" s="1680" t="s">
        <v>1112</v>
      </c>
      <c r="D5" s="1680" t="s">
        <v>1113</v>
      </c>
      <c r="E5" s="1680" t="s">
        <v>1114</v>
      </c>
      <c r="F5" s="1680" t="s">
        <v>1115</v>
      </c>
      <c r="G5" s="1680" t="s">
        <v>1116</v>
      </c>
      <c r="H5" s="1680" t="s">
        <v>1114</v>
      </c>
      <c r="I5" s="1680" t="s">
        <v>1117</v>
      </c>
      <c r="J5" s="1680" t="s">
        <v>1118</v>
      </c>
      <c r="K5" s="1680" t="s">
        <v>1114</v>
      </c>
      <c r="L5" s="1731" t="s">
        <v>5</v>
      </c>
      <c r="M5" s="1733" t="s">
        <v>1119</v>
      </c>
      <c r="N5" s="1734"/>
      <c r="O5" s="1734"/>
      <c r="P5" s="1734"/>
      <c r="Q5" s="1734"/>
      <c r="R5" s="1735"/>
      <c r="S5" s="1731" t="s">
        <v>5</v>
      </c>
      <c r="T5" s="1733" t="s">
        <v>1119</v>
      </c>
      <c r="U5" s="1734"/>
      <c r="V5" s="1734"/>
      <c r="W5" s="1734"/>
      <c r="X5" s="1734"/>
      <c r="Y5" s="1735"/>
      <c r="Z5" s="1737" t="s">
        <v>5</v>
      </c>
      <c r="AA5" s="1733" t="s">
        <v>1119</v>
      </c>
      <c r="AB5" s="1734"/>
      <c r="AC5" s="1734"/>
      <c r="AD5" s="1734"/>
      <c r="AE5" s="1734"/>
      <c r="AF5" s="1735"/>
      <c r="AG5" s="1737" t="s">
        <v>5</v>
      </c>
      <c r="AH5" s="1733" t="s">
        <v>1119</v>
      </c>
      <c r="AI5" s="1734"/>
      <c r="AJ5" s="1734"/>
      <c r="AK5" s="1734"/>
      <c r="AL5" s="1734"/>
      <c r="AM5" s="1735"/>
      <c r="AN5" s="604"/>
      <c r="AO5" s="604"/>
      <c r="AP5" s="1713"/>
      <c r="AQ5" s="670"/>
      <c r="AR5" s="1738"/>
      <c r="AS5" s="1738"/>
      <c r="AT5" s="1738"/>
      <c r="AU5" s="1738"/>
      <c r="AV5" s="670"/>
      <c r="AW5" s="670"/>
      <c r="AX5" s="1736"/>
      <c r="AY5" s="1731" t="s">
        <v>5</v>
      </c>
      <c r="AZ5" s="1733" t="s">
        <v>1119</v>
      </c>
      <c r="BA5" s="1734"/>
      <c r="BB5" s="1734"/>
      <c r="BC5" s="1734"/>
      <c r="BD5" s="1734"/>
      <c r="BE5" s="1735"/>
      <c r="BF5" s="1736"/>
    </row>
    <row r="6" spans="1:58" ht="69">
      <c r="A6" s="1737"/>
      <c r="B6" s="1737"/>
      <c r="C6" s="1680"/>
      <c r="D6" s="1680"/>
      <c r="E6" s="1680"/>
      <c r="F6" s="1680"/>
      <c r="G6" s="1680"/>
      <c r="H6" s="1680"/>
      <c r="I6" s="1680"/>
      <c r="J6" s="1680"/>
      <c r="K6" s="1680"/>
      <c r="L6" s="1732"/>
      <c r="M6" s="602" t="s">
        <v>11</v>
      </c>
      <c r="N6" s="602" t="s">
        <v>12</v>
      </c>
      <c r="O6" s="602" t="s">
        <v>1120</v>
      </c>
      <c r="P6" s="602" t="s">
        <v>1078</v>
      </c>
      <c r="Q6" s="602" t="s">
        <v>1079</v>
      </c>
      <c r="R6" s="602" t="s">
        <v>1121</v>
      </c>
      <c r="S6" s="1732"/>
      <c r="T6" s="602" t="s">
        <v>11</v>
      </c>
      <c r="U6" s="602" t="s">
        <v>12</v>
      </c>
      <c r="V6" s="602" t="s">
        <v>1120</v>
      </c>
      <c r="W6" s="602" t="s">
        <v>1078</v>
      </c>
      <c r="X6" s="602" t="s">
        <v>1079</v>
      </c>
      <c r="Y6" s="602" t="s">
        <v>1121</v>
      </c>
      <c r="Z6" s="1737"/>
      <c r="AA6" s="601" t="s">
        <v>1122</v>
      </c>
      <c r="AB6" s="601" t="s">
        <v>1123</v>
      </c>
      <c r="AC6" s="601" t="s">
        <v>24</v>
      </c>
      <c r="AD6" s="601" t="s">
        <v>1124</v>
      </c>
      <c r="AE6" s="601" t="s">
        <v>1079</v>
      </c>
      <c r="AF6" s="601" t="s">
        <v>1080</v>
      </c>
      <c r="AG6" s="1737"/>
      <c r="AH6" s="601" t="s">
        <v>1122</v>
      </c>
      <c r="AI6" s="601" t="s">
        <v>1123</v>
      </c>
      <c r="AJ6" s="601" t="s">
        <v>24</v>
      </c>
      <c r="AK6" s="601" t="s">
        <v>1124</v>
      </c>
      <c r="AL6" s="601" t="s">
        <v>1079</v>
      </c>
      <c r="AM6" s="601" t="s">
        <v>1080</v>
      </c>
      <c r="AN6" s="605" t="s">
        <v>1125</v>
      </c>
      <c r="AO6" s="605" t="s">
        <v>1126</v>
      </c>
      <c r="AP6" s="1739"/>
      <c r="AQ6" s="670"/>
      <c r="AR6" s="1738"/>
      <c r="AS6" s="1738"/>
      <c r="AT6" s="1738"/>
      <c r="AU6" s="1738"/>
      <c r="AV6" s="670"/>
      <c r="AW6" s="617">
        <f>+BN6</f>
        <v>0</v>
      </c>
      <c r="AX6" s="1736"/>
      <c r="AY6" s="1732"/>
      <c r="AZ6" s="602" t="s">
        <v>11</v>
      </c>
      <c r="BA6" s="602" t="s">
        <v>12</v>
      </c>
      <c r="BB6" s="602" t="s">
        <v>1120</v>
      </c>
      <c r="BC6" s="602" t="s">
        <v>1078</v>
      </c>
      <c r="BD6" s="602" t="s">
        <v>1079</v>
      </c>
      <c r="BE6" s="602" t="s">
        <v>1121</v>
      </c>
      <c r="BF6" s="1736"/>
    </row>
    <row r="7" spans="1:58" s="615" customFormat="1" ht="21.75" customHeight="1">
      <c r="A7" s="614">
        <v>1</v>
      </c>
      <c r="B7" s="614">
        <v>2</v>
      </c>
      <c r="C7" s="614">
        <v>8</v>
      </c>
      <c r="D7" s="614">
        <v>9</v>
      </c>
      <c r="E7" s="614">
        <v>10</v>
      </c>
      <c r="F7" s="614">
        <v>8</v>
      </c>
      <c r="G7" s="614">
        <v>9</v>
      </c>
      <c r="H7" s="614">
        <v>10</v>
      </c>
      <c r="I7" s="614">
        <v>8</v>
      </c>
      <c r="J7" s="614">
        <v>9</v>
      </c>
      <c r="K7" s="614">
        <v>10</v>
      </c>
      <c r="L7" s="614">
        <v>9</v>
      </c>
      <c r="M7" s="614">
        <v>4</v>
      </c>
      <c r="N7" s="614">
        <v>5</v>
      </c>
      <c r="O7" s="614">
        <v>6</v>
      </c>
      <c r="P7" s="614">
        <v>7</v>
      </c>
      <c r="Q7" s="614">
        <v>8</v>
      </c>
      <c r="R7" s="614">
        <v>9</v>
      </c>
      <c r="S7" s="614">
        <v>9</v>
      </c>
      <c r="T7" s="614">
        <v>4</v>
      </c>
      <c r="U7" s="614">
        <v>5</v>
      </c>
      <c r="V7" s="614">
        <v>6</v>
      </c>
      <c r="W7" s="614">
        <v>7</v>
      </c>
      <c r="X7" s="614">
        <v>8</v>
      </c>
      <c r="Y7" s="614">
        <v>9</v>
      </c>
      <c r="Z7" s="614"/>
      <c r="AA7" s="614"/>
      <c r="AB7" s="614"/>
      <c r="AC7" s="614"/>
      <c r="AD7" s="614"/>
      <c r="AE7" s="614"/>
      <c r="AF7" s="614"/>
      <c r="AG7" s="614"/>
      <c r="AH7" s="614"/>
      <c r="AI7" s="614"/>
      <c r="AJ7" s="614"/>
      <c r="AK7" s="614"/>
      <c r="AL7" s="614"/>
      <c r="AM7" s="614"/>
      <c r="AN7" s="614"/>
      <c r="AO7" s="614"/>
      <c r="AP7" s="614"/>
      <c r="AR7" s="616"/>
      <c r="AS7" s="616"/>
      <c r="AT7" s="616"/>
      <c r="AU7" s="616"/>
      <c r="AX7" s="673"/>
      <c r="AY7" s="614">
        <v>9</v>
      </c>
      <c r="AZ7" s="614">
        <v>4</v>
      </c>
      <c r="BA7" s="614">
        <v>5</v>
      </c>
      <c r="BB7" s="614">
        <v>6</v>
      </c>
      <c r="BC7" s="614">
        <v>7</v>
      </c>
      <c r="BD7" s="614">
        <v>8</v>
      </c>
      <c r="BE7" s="614">
        <v>9</v>
      </c>
      <c r="BF7" s="673"/>
    </row>
    <row r="8" spans="1:58" s="619" customFormat="1" ht="25.15" customHeight="1">
      <c r="A8" s="617"/>
      <c r="B8" s="617" t="s">
        <v>1127</v>
      </c>
      <c r="C8" s="613">
        <f>SUM(C9,C33)</f>
        <v>0</v>
      </c>
      <c r="D8" s="613">
        <f>SUM(D9,D33)</f>
        <v>0</v>
      </c>
      <c r="E8" s="618" t="e">
        <f t="shared" ref="E8" si="0">+D8/C8*100</f>
        <v>#DIV/0!</v>
      </c>
      <c r="F8" s="613">
        <f>SUM(F9,F33)</f>
        <v>0</v>
      </c>
      <c r="G8" s="613">
        <f>SUM(G9,G33)</f>
        <v>0</v>
      </c>
      <c r="H8" s="618" t="e">
        <f t="shared" ref="H8" si="1">+G8/F8*100</f>
        <v>#DIV/0!</v>
      </c>
      <c r="I8" s="613">
        <f>SUM(I9,I33)</f>
        <v>4300700</v>
      </c>
      <c r="J8" s="613">
        <f>SUM(J9,J33)</f>
        <v>2232542</v>
      </c>
      <c r="K8" s="618">
        <f t="shared" ref="K8" si="2">+J8/I8*100</f>
        <v>51.91113074615761</v>
      </c>
      <c r="L8" s="613">
        <f t="shared" ref="L8:AB8" si="3">L9+L33</f>
        <v>6667342.4000000004</v>
      </c>
      <c r="M8" s="613">
        <f t="shared" si="3"/>
        <v>1258968.3999999999</v>
      </c>
      <c r="N8" s="613">
        <f t="shared" si="3"/>
        <v>1623556</v>
      </c>
      <c r="O8" s="613">
        <f t="shared" si="3"/>
        <v>500000</v>
      </c>
      <c r="P8" s="613">
        <f t="shared" si="3"/>
        <v>275600</v>
      </c>
      <c r="Q8" s="613">
        <f t="shared" si="3"/>
        <v>2664326</v>
      </c>
      <c r="R8" s="613">
        <f t="shared" si="3"/>
        <v>578171</v>
      </c>
      <c r="S8" s="613">
        <f t="shared" si="3"/>
        <v>2810196.6030000001</v>
      </c>
      <c r="T8" s="613">
        <f t="shared" si="3"/>
        <v>370591.66500000004</v>
      </c>
      <c r="U8" s="613">
        <f t="shared" si="3"/>
        <v>818264.93800000008</v>
      </c>
      <c r="V8" s="613">
        <f t="shared" si="3"/>
        <v>135577</v>
      </c>
      <c r="W8" s="613">
        <f t="shared" si="3"/>
        <v>35104</v>
      </c>
      <c r="X8" s="613">
        <f t="shared" si="3"/>
        <v>1678891</v>
      </c>
      <c r="Y8" s="613">
        <f t="shared" si="3"/>
        <v>90671</v>
      </c>
      <c r="Z8" s="613">
        <f t="shared" si="3"/>
        <v>0</v>
      </c>
      <c r="AA8" s="613">
        <f t="shared" si="3"/>
        <v>0</v>
      </c>
      <c r="AB8" s="613">
        <f t="shared" si="3"/>
        <v>0</v>
      </c>
      <c r="AC8" s="613"/>
      <c r="AD8" s="613">
        <f t="shared" ref="AD8:AI8" si="4">AD9+AD33</f>
        <v>0</v>
      </c>
      <c r="AE8" s="613">
        <f t="shared" si="4"/>
        <v>0</v>
      </c>
      <c r="AF8" s="613">
        <f t="shared" si="4"/>
        <v>0</v>
      </c>
      <c r="AG8" s="613">
        <f t="shared" si="4"/>
        <v>0</v>
      </c>
      <c r="AH8" s="613">
        <f t="shared" si="4"/>
        <v>0</v>
      </c>
      <c r="AI8" s="613">
        <f t="shared" si="4"/>
        <v>0</v>
      </c>
      <c r="AJ8" s="613"/>
      <c r="AK8" s="613">
        <f>AK9+AK33</f>
        <v>0</v>
      </c>
      <c r="AL8" s="613">
        <f>AL9+AL33</f>
        <v>0</v>
      </c>
      <c r="AM8" s="613">
        <f>AM9+AM33</f>
        <v>0</v>
      </c>
      <c r="AN8" s="613">
        <f>SUM(AN9,AN33)</f>
        <v>31</v>
      </c>
      <c r="AO8" s="613">
        <f>AO9+AO33</f>
        <v>15</v>
      </c>
      <c r="AP8" s="613">
        <f>AP9+AP33</f>
        <v>16</v>
      </c>
      <c r="AR8" s="620"/>
      <c r="AS8" s="620"/>
      <c r="AT8" s="620"/>
      <c r="AU8" s="620"/>
      <c r="AX8" s="674">
        <f t="shared" ref="AX8:AX31" si="5">+S8/L8*100</f>
        <v>42.148676855113962</v>
      </c>
      <c r="AY8" s="613">
        <f t="shared" ref="AY8:BE8" si="6">AY9+AY33</f>
        <v>142667</v>
      </c>
      <c r="AZ8" s="613">
        <f t="shared" si="6"/>
        <v>0</v>
      </c>
      <c r="BA8" s="613">
        <f t="shared" si="6"/>
        <v>0</v>
      </c>
      <c r="BB8" s="613">
        <f t="shared" si="6"/>
        <v>0</v>
      </c>
      <c r="BC8" s="613">
        <f t="shared" si="6"/>
        <v>0</v>
      </c>
      <c r="BD8" s="613">
        <f t="shared" si="6"/>
        <v>22411</v>
      </c>
      <c r="BE8" s="613">
        <f t="shared" si="6"/>
        <v>0</v>
      </c>
      <c r="BF8" s="674">
        <f t="shared" ref="BF8:BF31" si="7">+AA8/T8*100</f>
        <v>0</v>
      </c>
    </row>
    <row r="9" spans="1:58" s="625" customFormat="1" ht="25.15" customHeight="1">
      <c r="A9" s="621" t="s">
        <v>30</v>
      </c>
      <c r="B9" s="622" t="s">
        <v>1128</v>
      </c>
      <c r="C9" s="623">
        <f t="shared" ref="C9:K9" si="8">SUM(C10:C32)</f>
        <v>0</v>
      </c>
      <c r="D9" s="623">
        <f t="shared" si="8"/>
        <v>0</v>
      </c>
      <c r="E9" s="623">
        <f t="shared" si="8"/>
        <v>0</v>
      </c>
      <c r="F9" s="623">
        <f t="shared" si="8"/>
        <v>0</v>
      </c>
      <c r="G9" s="623">
        <f t="shared" si="8"/>
        <v>0</v>
      </c>
      <c r="H9" s="623">
        <f t="shared" si="8"/>
        <v>0</v>
      </c>
      <c r="I9" s="623">
        <f t="shared" si="8"/>
        <v>4300700</v>
      </c>
      <c r="J9" s="623">
        <f t="shared" si="8"/>
        <v>2232542</v>
      </c>
      <c r="K9" s="623">
        <f t="shared" si="8"/>
        <v>0</v>
      </c>
      <c r="L9" s="623">
        <f>SUM(L10:L32)</f>
        <v>4520195</v>
      </c>
      <c r="M9" s="623">
        <f t="shared" ref="M9:AP9" si="9">SUM(M10:M32)</f>
        <v>631629</v>
      </c>
      <c r="N9" s="623">
        <f t="shared" si="9"/>
        <v>930805</v>
      </c>
      <c r="O9" s="623">
        <f t="shared" si="9"/>
        <v>219495</v>
      </c>
      <c r="P9" s="623">
        <f t="shared" si="9"/>
        <v>235600</v>
      </c>
      <c r="Q9" s="623">
        <f>SUM(Q10:Q32)</f>
        <v>2092522</v>
      </c>
      <c r="R9" s="623">
        <f t="shared" si="9"/>
        <v>410144</v>
      </c>
      <c r="S9" s="623">
        <f t="shared" si="9"/>
        <v>2068250</v>
      </c>
      <c r="T9" s="623">
        <f t="shared" si="9"/>
        <v>119500</v>
      </c>
      <c r="U9" s="623">
        <f t="shared" si="9"/>
        <v>587098</v>
      </c>
      <c r="V9" s="623">
        <f t="shared" si="9"/>
        <v>0</v>
      </c>
      <c r="W9" s="623">
        <f t="shared" si="9"/>
        <v>30023</v>
      </c>
      <c r="X9" s="623">
        <f t="shared" si="9"/>
        <v>1607364</v>
      </c>
      <c r="Y9" s="623">
        <f t="shared" si="9"/>
        <v>70053</v>
      </c>
      <c r="Z9" s="623">
        <f t="shared" si="9"/>
        <v>0</v>
      </c>
      <c r="AA9" s="623">
        <f t="shared" si="9"/>
        <v>0</v>
      </c>
      <c r="AB9" s="623">
        <f t="shared" si="9"/>
        <v>0</v>
      </c>
      <c r="AC9" s="623">
        <f t="shared" si="9"/>
        <v>0</v>
      </c>
      <c r="AD9" s="623">
        <f t="shared" si="9"/>
        <v>0</v>
      </c>
      <c r="AE9" s="623">
        <f t="shared" si="9"/>
        <v>0</v>
      </c>
      <c r="AF9" s="623">
        <f t="shared" si="9"/>
        <v>0</v>
      </c>
      <c r="AG9" s="623">
        <f t="shared" si="9"/>
        <v>0</v>
      </c>
      <c r="AH9" s="623">
        <f t="shared" si="9"/>
        <v>0</v>
      </c>
      <c r="AI9" s="623">
        <f t="shared" si="9"/>
        <v>0</v>
      </c>
      <c r="AJ9" s="623">
        <f t="shared" si="9"/>
        <v>0</v>
      </c>
      <c r="AK9" s="623">
        <f t="shared" si="9"/>
        <v>0</v>
      </c>
      <c r="AL9" s="623">
        <f t="shared" si="9"/>
        <v>0</v>
      </c>
      <c r="AM9" s="623">
        <f t="shared" si="9"/>
        <v>0</v>
      </c>
      <c r="AN9" s="623">
        <f t="shared" si="9"/>
        <v>20</v>
      </c>
      <c r="AO9" s="623">
        <f t="shared" si="9"/>
        <v>7</v>
      </c>
      <c r="AP9" s="623">
        <f t="shared" si="9"/>
        <v>13</v>
      </c>
      <c r="AR9" s="626"/>
      <c r="AS9" s="626"/>
      <c r="AT9" s="626"/>
      <c r="AU9" s="626"/>
      <c r="AX9" s="675">
        <f t="shared" si="5"/>
        <v>45.755769386055242</v>
      </c>
      <c r="AY9" s="623">
        <f t="shared" ref="AY9:BE9" si="10">SUM(AY10:AY32)</f>
        <v>0</v>
      </c>
      <c r="AZ9" s="623">
        <f t="shared" si="10"/>
        <v>0</v>
      </c>
      <c r="BA9" s="623">
        <f t="shared" si="10"/>
        <v>0</v>
      </c>
      <c r="BB9" s="623">
        <f t="shared" si="10"/>
        <v>0</v>
      </c>
      <c r="BC9" s="623">
        <f t="shared" si="10"/>
        <v>0</v>
      </c>
      <c r="BD9" s="623">
        <f t="shared" si="10"/>
        <v>0</v>
      </c>
      <c r="BE9" s="623">
        <f t="shared" si="10"/>
        <v>0</v>
      </c>
      <c r="BF9" s="675">
        <f t="shared" si="7"/>
        <v>0</v>
      </c>
    </row>
    <row r="10" spans="1:58" ht="25.15" customHeight="1">
      <c r="A10" s="627">
        <v>1</v>
      </c>
      <c r="B10" s="196" t="s">
        <v>921</v>
      </c>
      <c r="C10" s="629"/>
      <c r="D10" s="629"/>
      <c r="E10" s="630"/>
      <c r="F10" s="629"/>
      <c r="G10" s="629"/>
      <c r="H10" s="630"/>
      <c r="I10" s="629">
        <f>+SUMIF('PL3-GN tung DA'!$AE$11:$AE$673,'PL2-GN tung CDTu (cap nhat)'!$B$10,'PL3-GN tung DA'!$C$11:$C$673)</f>
        <v>74850</v>
      </c>
      <c r="J10" s="629">
        <f>+SUMIF('PL3-GN tung DA'!$AE$11:$AE$673,B10,'PL3-GN tung DA'!$Q$11:$Q$673)</f>
        <v>5599</v>
      </c>
      <c r="K10" s="630"/>
      <c r="L10" s="629">
        <f>+SUMIF('PL3-GN tung DA'!$AE$11:$AE$673,'PL2-GN tung CDTu (cap nhat)'!B10,'PL3-GN tung DA'!$C$11:$C$673)</f>
        <v>74850</v>
      </c>
      <c r="M10" s="629">
        <f>+SUMIF('PL3-GN tung DA'!$AE$11:$AE$673,'PL2-GN tung CDTu (cap nhat)'!B10,'PL3-GN tung DA'!$E$11:$E$673)</f>
        <v>14850</v>
      </c>
      <c r="N10" s="629">
        <f>+SUMIF('PL3-GN tung DA'!$AE$11:$AE$673,'PL2-GN tung CDTu (cap nhat)'!B10,'PL3-GN tung DA'!$G$11:$G$673)</f>
        <v>0</v>
      </c>
      <c r="O10" s="629">
        <f>+SUMIF('PL3-GN tung DA'!$AE$11:$AE$673,'PL2-GN tung CDTu (cap nhat)'!B10,'PL3-GN tung DA'!$I$11:$I$673)</f>
        <v>0</v>
      </c>
      <c r="P10" s="629">
        <f>+SUMIF('PL3-GN tung DA'!$AE$11:$AE$673,'PL2-GN tung CDTu (cap nhat)'!B10,'PL3-GN tung DA'!$K$11:$K$673)</f>
        <v>0</v>
      </c>
      <c r="Q10" s="629">
        <f>+SUMIF('PL3-GN tung DA'!$AE$11:$AE$673,'PL2-GN tung CDTu (cap nhat)'!B10,'PL3-GN tung DA'!$M$11:$M$673)</f>
        <v>60000</v>
      </c>
      <c r="R10" s="629">
        <f>+SUMIF('PL3-GN tung DA'!$AE$11:$AE$673,'PL2-GN tung CDTu (cap nhat)'!B10,'PL3-GN tung DA'!$O$11:$O$673)</f>
        <v>0</v>
      </c>
      <c r="S10" s="629">
        <f>+SUMIF('PL3-GN tung DA'!$AE$11:$AE$673,'PL2-GN tung CDTu (cap nhat)'!B10,'PL3-GN tung DA'!$Q$11:$Q$673)</f>
        <v>5599</v>
      </c>
      <c r="T10" s="629">
        <f>+SUMIF('PL3-GN tung DA'!$AE$11:$AE$673,'PL2-GN tung CDTu (cap nhat)'!B10,'PL3-GN tung DA'!$R$11:$R$673)</f>
        <v>0</v>
      </c>
      <c r="U10" s="629">
        <f>+SUMIF('PL3-GN tung DA'!$AE$11:$AE$673,'PL2-GN tung CDTu (cap nhat)'!B10,'PL3-GN tung DA'!$S$11:$S$673)</f>
        <v>0</v>
      </c>
      <c r="V10" s="629">
        <f>+SUMIF('PL3-GN tung DA'!$AE$11:$AE$673,'PL2-GN tung CDTu (cap nhat)'!B10,'PL3-GN tung DA'!$T$11:$T$673)</f>
        <v>0</v>
      </c>
      <c r="W10" s="629">
        <f>+SUMIF('PL3-GN tung DA'!$AE$11:$AE$673,'PL2-GN tung CDTu (cap nhat)'!B10,'PL3-GN tung DA'!$U$11:$U$673)</f>
        <v>0</v>
      </c>
      <c r="X10" s="629">
        <f>+SUMIF('PL3-GN tung DA'!$AE$11:$AE$673,'PL2-GN tung CDTu (cap nhat)'!B10,'PL3-GN tung DA'!$V$11:$V$673)</f>
        <v>5599</v>
      </c>
      <c r="Y10" s="629">
        <f>+SUMIF('PL3-GN tung DA'!$AE$11:$AE$673,'PL2-GN tung CDTu (cap nhat)'!B10,'PL3-GN tung DA'!$W$11:$W$673)</f>
        <v>0</v>
      </c>
      <c r="Z10" s="629"/>
      <c r="AA10" s="629"/>
      <c r="AB10" s="629"/>
      <c r="AC10" s="629"/>
      <c r="AD10" s="629"/>
      <c r="AE10" s="629"/>
      <c r="AF10" s="629"/>
      <c r="AG10" s="629"/>
      <c r="AH10" s="629"/>
      <c r="AI10" s="629"/>
      <c r="AJ10" s="629"/>
      <c r="AK10" s="629"/>
      <c r="AL10" s="629"/>
      <c r="AM10" s="629"/>
      <c r="AN10" s="631">
        <v>1</v>
      </c>
      <c r="AO10" s="627">
        <v>1</v>
      </c>
      <c r="AP10" s="627"/>
      <c r="AQ10" s="632" t="e">
        <f>+#REF!-#REF!</f>
        <v>#REF!</v>
      </c>
      <c r="AR10" s="303"/>
      <c r="AS10" s="303">
        <v>1</v>
      </c>
      <c r="AT10" s="303"/>
      <c r="AU10" s="303"/>
      <c r="AX10" s="676">
        <f t="shared" si="5"/>
        <v>7.4802939211756847</v>
      </c>
      <c r="AY10" s="629">
        <f>+SUMIF('PL3-GN tung DA'!$AE$11:$AE$673,'PL2-GN tung CDTu (cap nhat)'!AG10,'PL3-GN tung DA'!$Q$11:$Q$673)</f>
        <v>0</v>
      </c>
      <c r="AZ10" s="629">
        <f>+SUMIF('PL3-GN tung DA'!$AE$11:$AE$673,'PL2-GN tung CDTu (cap nhat)'!AG10,'PL3-GN tung DA'!$R$11:$R$673)</f>
        <v>0</v>
      </c>
      <c r="BA10" s="629">
        <f>+SUMIF('PL3-GN tung DA'!$AE$11:$AE$673,'PL2-GN tung CDTu (cap nhat)'!AG10,'PL3-GN tung DA'!$S$11:$S$673)</f>
        <v>0</v>
      </c>
      <c r="BB10" s="629">
        <f>+SUMIF('PL3-GN tung DA'!$AE$11:$AE$673,'PL2-GN tung CDTu (cap nhat)'!AG10,'PL3-GN tung DA'!$T$11:$T$673)</f>
        <v>0</v>
      </c>
      <c r="BC10" s="629">
        <f>+SUMIF('PL3-GN tung DA'!$AE$11:$AE$673,'PL2-GN tung CDTu (cap nhat)'!AG10,'PL3-GN tung DA'!$U$11:$U$673)</f>
        <v>0</v>
      </c>
      <c r="BD10" s="629">
        <f>+SUMIF('PL3-GN tung DA'!$AE$11:$AE$673,'PL2-GN tung CDTu (cap nhat)'!AG10,'PL3-GN tung DA'!$V$11:$V$673)</f>
        <v>0</v>
      </c>
      <c r="BE10" s="629">
        <f>+SUMIF('PL3-GN tung DA'!$AE$11:$AE$673,'PL2-GN tung CDTu (cap nhat)'!AG10,'PL3-GN tung DA'!$W$11:$W$673)</f>
        <v>0</v>
      </c>
      <c r="BF10" s="676" t="e">
        <f t="shared" si="7"/>
        <v>#DIV/0!</v>
      </c>
    </row>
    <row r="11" spans="1:58" ht="25.15" customHeight="1">
      <c r="A11" s="627">
        <v>2</v>
      </c>
      <c r="B11" s="196" t="s">
        <v>818</v>
      </c>
      <c r="C11" s="629"/>
      <c r="D11" s="629"/>
      <c r="E11" s="630"/>
      <c r="F11" s="629"/>
      <c r="G11" s="629"/>
      <c r="H11" s="630"/>
      <c r="I11" s="629">
        <f>+SUMIF('PL3-GN tung DA'!$AE$11:$AE$673,'PL2-GN tung CDTu (cap nhat)'!B11,'PL3-GN tung DA'!$C$11:$C$673)</f>
        <v>6065</v>
      </c>
      <c r="J11" s="629">
        <f>+SUMIF('PL3-GN tung DA'!$AE$11:$AE$673,B11,'PL3-GN tung DA'!$Q$11:$Q$673)</f>
        <v>313</v>
      </c>
      <c r="K11" s="630"/>
      <c r="L11" s="629">
        <f>+SUMIF('PL3-GN tung DA'!$AE$11:$AE$673,'PL2-GN tung CDTu (cap nhat)'!B11,'PL3-GN tung DA'!$C$11:$C$673)</f>
        <v>6065</v>
      </c>
      <c r="M11" s="629">
        <f>+SUMIF('PL3-GN tung DA'!$AE$11:$AE$673,'PL2-GN tung CDTu (cap nhat)'!B11,'PL3-GN tung DA'!$E$11:$E$673)</f>
        <v>6065</v>
      </c>
      <c r="N11" s="629">
        <f>+SUMIF('PL3-GN tung DA'!$AE$11:$AE$673,'PL2-GN tung CDTu (cap nhat)'!B11,'PL3-GN tung DA'!$G$11:$G$673)</f>
        <v>0</v>
      </c>
      <c r="O11" s="629">
        <f>+SUMIF('PL3-GN tung DA'!$AE$11:$AE$673,'PL2-GN tung CDTu (cap nhat)'!B11,'PL3-GN tung DA'!$I$11:$I$673)</f>
        <v>0</v>
      </c>
      <c r="P11" s="629">
        <f>+SUMIF('PL3-GN tung DA'!$AE$11:$AE$673,'PL2-GN tung CDTu (cap nhat)'!B11,'PL3-GN tung DA'!$K$11:$K$673)</f>
        <v>0</v>
      </c>
      <c r="Q11" s="629">
        <f>+SUMIF('PL3-GN tung DA'!$AE$11:$AE$673,'PL2-GN tung CDTu (cap nhat)'!B11,'PL3-GN tung DA'!$M$11:$M$673)</f>
        <v>0</v>
      </c>
      <c r="R11" s="629">
        <f>+SUMIF('PL3-GN tung DA'!$AE$11:$AE$673,'PL2-GN tung CDTu (cap nhat)'!B11,'PL3-GN tung DA'!$O$11:$O$673)</f>
        <v>0</v>
      </c>
      <c r="S11" s="629">
        <f>+SUMIF('PL3-GN tung DA'!$AE$11:$AE$673,'PL2-GN tung CDTu (cap nhat)'!B11,'PL3-GN tung DA'!$Q$11:$Q$673)</f>
        <v>313</v>
      </c>
      <c r="T11" s="629">
        <f>+SUMIF('PL3-GN tung DA'!$AE$11:$AE$673,'PL2-GN tung CDTu (cap nhat)'!B11,'PL3-GN tung DA'!$R$11:$R$673)</f>
        <v>313</v>
      </c>
      <c r="U11" s="629">
        <f>+SUMIF('PL3-GN tung DA'!$AE$11:$AE$673,'PL2-GN tung CDTu (cap nhat)'!B11,'PL3-GN tung DA'!$S$11:$S$673)</f>
        <v>0</v>
      </c>
      <c r="V11" s="629">
        <f>+SUMIF('PL3-GN tung DA'!$AE$11:$AE$673,'PL2-GN tung CDTu (cap nhat)'!B11,'PL3-GN tung DA'!$T$11:$T$673)</f>
        <v>0</v>
      </c>
      <c r="W11" s="629">
        <f>+SUMIF('PL3-GN tung DA'!$AE$11:$AE$673,'PL2-GN tung CDTu (cap nhat)'!B11,'PL3-GN tung DA'!$U$11:$U$673)</f>
        <v>0</v>
      </c>
      <c r="X11" s="629">
        <f>+SUMIF('PL3-GN tung DA'!$AE$11:$AE$673,'PL2-GN tung CDTu (cap nhat)'!B11,'PL3-GN tung DA'!$V$11:$V$673)</f>
        <v>0</v>
      </c>
      <c r="Y11" s="629">
        <f>+SUMIF('PL3-GN tung DA'!$AE$11:$AE$673,'PL2-GN tung CDTu (cap nhat)'!B11,'PL3-GN tung DA'!$W$11:$W$673)</f>
        <v>0</v>
      </c>
      <c r="Z11" s="629"/>
      <c r="AA11" s="629"/>
      <c r="AB11" s="629"/>
      <c r="AC11" s="629"/>
      <c r="AD11" s="629"/>
      <c r="AE11" s="629"/>
      <c r="AF11" s="629"/>
      <c r="AG11" s="629"/>
      <c r="AH11" s="629"/>
      <c r="AI11" s="629"/>
      <c r="AJ11" s="629"/>
      <c r="AK11" s="629"/>
      <c r="AL11" s="629"/>
      <c r="AM11" s="629"/>
      <c r="AN11" s="631">
        <v>1</v>
      </c>
      <c r="AO11" s="627">
        <v>1</v>
      </c>
      <c r="AP11" s="627"/>
      <c r="AQ11" s="632" t="e">
        <f>+#REF!-#REF!</f>
        <v>#REF!</v>
      </c>
      <c r="AR11" s="303"/>
      <c r="AS11" s="303"/>
      <c r="AT11" s="303">
        <v>1</v>
      </c>
      <c r="AU11" s="303"/>
      <c r="AX11" s="676">
        <f t="shared" si="5"/>
        <v>5.1607584501236605</v>
      </c>
      <c r="AY11" s="629">
        <f>+SUMIF('PL3-GN tung DA'!$AE$11:$AE$673,'PL2-GN tung CDTu (cap nhat)'!AG11,'PL3-GN tung DA'!$Q$11:$Q$673)</f>
        <v>0</v>
      </c>
      <c r="AZ11" s="629">
        <f>+SUMIF('PL3-GN tung DA'!$AE$11:$AE$673,'PL2-GN tung CDTu (cap nhat)'!AG11,'PL3-GN tung DA'!$R$11:$R$673)</f>
        <v>0</v>
      </c>
      <c r="BA11" s="629">
        <f>+SUMIF('PL3-GN tung DA'!$AE$11:$AE$673,'PL2-GN tung CDTu (cap nhat)'!AG11,'PL3-GN tung DA'!$S$11:$S$673)</f>
        <v>0</v>
      </c>
      <c r="BB11" s="629">
        <f>+SUMIF('PL3-GN tung DA'!$AE$11:$AE$673,'PL2-GN tung CDTu (cap nhat)'!AG11,'PL3-GN tung DA'!$T$11:$T$673)</f>
        <v>0</v>
      </c>
      <c r="BC11" s="629">
        <f>+SUMIF('PL3-GN tung DA'!$AE$11:$AE$673,'PL2-GN tung CDTu (cap nhat)'!AG11,'PL3-GN tung DA'!$U$11:$U$673)</f>
        <v>0</v>
      </c>
      <c r="BD11" s="629">
        <f>+SUMIF('PL3-GN tung DA'!$AE$11:$AE$673,'PL2-GN tung CDTu (cap nhat)'!AG11,'PL3-GN tung DA'!$V$11:$V$673)</f>
        <v>0</v>
      </c>
      <c r="BE11" s="629">
        <f>+SUMIF('PL3-GN tung DA'!$AE$11:$AE$673,'PL2-GN tung CDTu (cap nhat)'!AG11,'PL3-GN tung DA'!$W$11:$W$673)</f>
        <v>0</v>
      </c>
      <c r="BF11" s="676">
        <f t="shared" si="7"/>
        <v>0</v>
      </c>
    </row>
    <row r="12" spans="1:58" s="698" customFormat="1" ht="25.15" customHeight="1">
      <c r="A12" s="691">
        <v>3</v>
      </c>
      <c r="B12" s="701" t="s">
        <v>827</v>
      </c>
      <c r="C12" s="693"/>
      <c r="D12" s="693"/>
      <c r="E12" s="694"/>
      <c r="F12" s="693"/>
      <c r="G12" s="693"/>
      <c r="H12" s="694"/>
      <c r="I12" s="693">
        <f>+SUMIF('PL3-GN tung DA'!$AE$11:$AE$673,'PL2-GN tung CDTu (cap nhat)'!B12,'PL3-GN tung DA'!$C$11:$C$673)</f>
        <v>2551459</v>
      </c>
      <c r="J12" s="693">
        <f>+SUMIF('PL3-GN tung DA'!$AE$11:$AE$673,B12,'PL3-GN tung DA'!$Q$11:$Q$673)</f>
        <v>1840798</v>
      </c>
      <c r="K12" s="694"/>
      <c r="L12" s="693">
        <f>+SUMIF('PL3-GN tung DA'!$AE$11:$AE$673,'PL2-GN tung CDTu (cap nhat)'!B12,'PL3-GN tung DA'!$C$11:$C$673)</f>
        <v>2551459</v>
      </c>
      <c r="M12" s="693">
        <f>+SUMIF('PL3-GN tung DA'!$AE$11:$AE$673,'PL2-GN tung CDTu (cap nhat)'!B12,'PL3-GN tung DA'!$E$11:$E$673)</f>
        <v>120213</v>
      </c>
      <c r="N12" s="693">
        <f>+SUMIF('PL3-GN tung DA'!$AE$11:$AE$673,'PL2-GN tung CDTu (cap nhat)'!B12,'PL3-GN tung DA'!$G$11:$G$673)</f>
        <v>576246</v>
      </c>
      <c r="O12" s="693">
        <f>+SUMIF('PL3-GN tung DA'!$AE$11:$AE$673,'PL2-GN tung CDTu (cap nhat)'!B12,'PL3-GN tung DA'!$I$11:$I$673)</f>
        <v>0</v>
      </c>
      <c r="P12" s="693">
        <f>+SUMIF('PL3-GN tung DA'!$AE$11:$AE$673,'PL2-GN tung CDTu (cap nhat)'!B12,'PL3-GN tung DA'!$K$11:$K$673)</f>
        <v>0</v>
      </c>
      <c r="Q12" s="693">
        <f>+SUMIF('PL3-GN tung DA'!$AE$11:$AE$673,'PL2-GN tung CDTu (cap nhat)'!B12,'PL3-GN tung DA'!$M$11:$M$673)</f>
        <v>1855000</v>
      </c>
      <c r="R12" s="693">
        <f>+SUMIF('PL3-GN tung DA'!$AE$11:$AE$673,'PL2-GN tung CDTu (cap nhat)'!B12,'PL3-GN tung DA'!$O$11:$O$673)</f>
        <v>0</v>
      </c>
      <c r="S12" s="693">
        <f>+SUMIF('PL3-GN tung DA'!$AE$11:$AE$673,'PL2-GN tung CDTu (cap nhat)'!B12,'PL3-GN tung DA'!$Q$11:$Q$673)</f>
        <v>1840798</v>
      </c>
      <c r="T12" s="693">
        <f>+SUMIF('PL3-GN tung DA'!$AE$11:$AE$673,'PL2-GN tung CDTu (cap nhat)'!B12,'PL3-GN tung DA'!$R$11:$R$673)</f>
        <v>35149</v>
      </c>
      <c r="U12" s="693">
        <f>+SUMIF('PL3-GN tung DA'!$AE$11:$AE$673,'PL2-GN tung CDTu (cap nhat)'!B12,'PL3-GN tung DA'!$S$11:$S$673)</f>
        <v>551980</v>
      </c>
      <c r="V12" s="693">
        <f>+SUMIF('PL3-GN tung DA'!$AE$11:$AE$673,'PL2-GN tung CDTu (cap nhat)'!B12,'PL3-GN tung DA'!$T$11:$T$673)</f>
        <v>0</v>
      </c>
      <c r="W12" s="693">
        <f>+SUMIF('PL3-GN tung DA'!$AE$11:$AE$673,'PL2-GN tung CDTu (cap nhat)'!B12,'PL3-GN tung DA'!$U$11:$U$673)</f>
        <v>0</v>
      </c>
      <c r="X12" s="693">
        <f>+SUMIF('PL3-GN tung DA'!$AE$11:$AE$673,'PL2-GN tung CDTu (cap nhat)'!B12,'PL3-GN tung DA'!$V$11:$V$673)</f>
        <v>1599457</v>
      </c>
      <c r="Y12" s="693">
        <f>+SUMIF('PL3-GN tung DA'!$AE$11:$AE$673,'PL2-GN tung CDTu (cap nhat)'!B12,'PL3-GN tung DA'!$W$11:$W$673)</f>
        <v>0</v>
      </c>
      <c r="Z12" s="693"/>
      <c r="AA12" s="693"/>
      <c r="AB12" s="693"/>
      <c r="AC12" s="693"/>
      <c r="AD12" s="693"/>
      <c r="AE12" s="693"/>
      <c r="AF12" s="693"/>
      <c r="AG12" s="693"/>
      <c r="AH12" s="693"/>
      <c r="AI12" s="693"/>
      <c r="AJ12" s="693"/>
      <c r="AK12" s="693"/>
      <c r="AL12" s="693"/>
      <c r="AM12" s="693"/>
      <c r="AN12" s="707">
        <v>1</v>
      </c>
      <c r="AO12" s="691"/>
      <c r="AP12" s="691">
        <v>1</v>
      </c>
      <c r="AQ12" s="697" t="e">
        <f>+#REF!-#REF!</f>
        <v>#REF!</v>
      </c>
      <c r="AR12" s="669"/>
      <c r="AS12" s="669">
        <v>1</v>
      </c>
      <c r="AT12" s="669"/>
      <c r="AU12" s="669"/>
      <c r="AX12" s="699">
        <f t="shared" si="5"/>
        <v>72.146877531639745</v>
      </c>
      <c r="AY12" s="693">
        <f>+SUMIF('PL3-GN tung DA'!$AE$11:$AE$673,'PL2-GN tung CDTu (cap nhat)'!AG12,'PL3-GN tung DA'!$Q$11:$Q$673)</f>
        <v>0</v>
      </c>
      <c r="AZ12" s="693">
        <f>+SUMIF('PL3-GN tung DA'!$AE$11:$AE$673,'PL2-GN tung CDTu (cap nhat)'!AG12,'PL3-GN tung DA'!$R$11:$R$673)</f>
        <v>0</v>
      </c>
      <c r="BA12" s="693">
        <f>+SUMIF('PL3-GN tung DA'!$AE$11:$AE$673,'PL2-GN tung CDTu (cap nhat)'!AG12,'PL3-GN tung DA'!$S$11:$S$673)</f>
        <v>0</v>
      </c>
      <c r="BB12" s="693">
        <f>+SUMIF('PL3-GN tung DA'!$AE$11:$AE$673,'PL2-GN tung CDTu (cap nhat)'!AG12,'PL3-GN tung DA'!$T$11:$T$673)</f>
        <v>0</v>
      </c>
      <c r="BC12" s="693">
        <f>+SUMIF('PL3-GN tung DA'!$AE$11:$AE$673,'PL2-GN tung CDTu (cap nhat)'!AG12,'PL3-GN tung DA'!$U$11:$U$673)</f>
        <v>0</v>
      </c>
      <c r="BD12" s="693">
        <f>+SUMIF('PL3-GN tung DA'!$AE$11:$AE$673,'PL2-GN tung CDTu (cap nhat)'!AG12,'PL3-GN tung DA'!$V$11:$V$673)</f>
        <v>0</v>
      </c>
      <c r="BE12" s="693">
        <f>+SUMIF('PL3-GN tung DA'!$AE$11:$AE$673,'PL2-GN tung CDTu (cap nhat)'!AG12,'PL3-GN tung DA'!$W$11:$W$673)</f>
        <v>0</v>
      </c>
      <c r="BF12" s="699">
        <f t="shared" si="7"/>
        <v>0</v>
      </c>
    </row>
    <row r="13" spans="1:58" s="698" customFormat="1" ht="48.4" customHeight="1">
      <c r="A13" s="691">
        <v>4</v>
      </c>
      <c r="B13" s="706" t="s">
        <v>153</v>
      </c>
      <c r="C13" s="693"/>
      <c r="D13" s="693"/>
      <c r="E13" s="694"/>
      <c r="F13" s="693"/>
      <c r="G13" s="693"/>
      <c r="H13" s="694"/>
      <c r="I13" s="693">
        <f>+SUMIF('PL3-GN tung DA'!$AE$11:$AE$673,'PL2-GN tung CDTu (cap nhat)'!B13,'PL3-GN tung DA'!$C$11:$C$673)</f>
        <v>1219580</v>
      </c>
      <c r="J13" s="693">
        <f>+SUMIF('PL3-GN tung DA'!$AE$11:$AE$673,B13,'PL3-GN tung DA'!$Q$11:$Q$673)</f>
        <v>191388</v>
      </c>
      <c r="K13" s="694"/>
      <c r="L13" s="693">
        <f>+SUMIF('PL3-GN tung DA'!$AE$11:$AE$673,'PL2-GN tung CDTu (cap nhat)'!B13,'PL3-GN tung DA'!$C$11:$C$673)</f>
        <v>1219580</v>
      </c>
      <c r="M13" s="693">
        <f>+SUMIF('PL3-GN tung DA'!$AE$11:$AE$673,'PL2-GN tung CDTu (cap nhat)'!B13,'PL3-GN tung DA'!$E$11:$E$673)</f>
        <v>301000</v>
      </c>
      <c r="N13" s="693">
        <f>+SUMIF('PL3-GN tung DA'!$AE$11:$AE$673,'PL2-GN tung CDTu (cap nhat)'!B13,'PL3-GN tung DA'!$G$11:$G$673)</f>
        <v>308688</v>
      </c>
      <c r="O13" s="693">
        <f>+SUMIF('PL3-GN tung DA'!$AE$11:$AE$673,'PL2-GN tung CDTu (cap nhat)'!B13,'PL3-GN tung DA'!$I$11:$I$673)</f>
        <v>0</v>
      </c>
      <c r="P13" s="693">
        <f>+SUMIF('PL3-GN tung DA'!$AE$11:$AE$673,'PL2-GN tung CDTu (cap nhat)'!B13,'PL3-GN tung DA'!$K$11:$K$673)</f>
        <v>174740</v>
      </c>
      <c r="Q13" s="693">
        <f>+SUMIF('PL3-GN tung DA'!$AE$11:$AE$673,'PL2-GN tung CDTu (cap nhat)'!B13,'PL3-GN tung DA'!$M$11:$M$673)</f>
        <v>173000</v>
      </c>
      <c r="R13" s="693">
        <f>+SUMIF('PL3-GN tung DA'!$AE$11:$AE$673,'PL2-GN tung CDTu (cap nhat)'!B13,'PL3-GN tung DA'!$O$11:$O$673)</f>
        <v>262152</v>
      </c>
      <c r="S13" s="693">
        <f>+SUM(T13:Y13)</f>
        <v>27096</v>
      </c>
      <c r="T13" s="693">
        <v>3978</v>
      </c>
      <c r="U13" s="693">
        <v>20810</v>
      </c>
      <c r="V13" s="693">
        <f>+SUMIF('PL3-GN tung DA'!$AE$11:$AE$673,'PL2-GN tung CDTu (cap nhat)'!B13,'PL3-GN tung DA'!$T$11:$T$673)</f>
        <v>0</v>
      </c>
      <c r="W13" s="693">
        <f>+SUMIF('PL3-GN tung DA'!$AE$11:$AE$673,'PL2-GN tung CDTu (cap nhat)'!B13,'PL3-GN tung DA'!$U$11:$U$673)</f>
        <v>0</v>
      </c>
      <c r="X13" s="693">
        <v>2308</v>
      </c>
      <c r="Y13" s="693">
        <f>+SUMIF('PL3-GN tung DA'!$AE$11:$AE$673,'PL2-GN tung CDTu (cap nhat)'!B13,'PL3-GN tung DA'!$W$11:$W$673)</f>
        <v>0</v>
      </c>
      <c r="Z13" s="693"/>
      <c r="AA13" s="693"/>
      <c r="AB13" s="693"/>
      <c r="AC13" s="693"/>
      <c r="AD13" s="693"/>
      <c r="AE13" s="693"/>
      <c r="AF13" s="693"/>
      <c r="AG13" s="693"/>
      <c r="AH13" s="693"/>
      <c r="AI13" s="693"/>
      <c r="AJ13" s="693"/>
      <c r="AK13" s="693"/>
      <c r="AL13" s="693"/>
      <c r="AM13" s="693"/>
      <c r="AN13" s="707">
        <v>1</v>
      </c>
      <c r="AO13" s="691"/>
      <c r="AP13" s="691">
        <v>1</v>
      </c>
      <c r="AQ13" s="697" t="e">
        <f>+#REF!-#REF!</f>
        <v>#REF!</v>
      </c>
      <c r="AR13" s="669"/>
      <c r="AS13" s="669">
        <v>1</v>
      </c>
      <c r="AT13" s="669"/>
      <c r="AU13" s="669"/>
      <c r="AX13" s="699">
        <f t="shared" si="5"/>
        <v>2.2217484707850241</v>
      </c>
      <c r="AY13" s="693">
        <f>+SUM(AZ13:BE13)</f>
        <v>0</v>
      </c>
      <c r="AZ13" s="693"/>
      <c r="BA13" s="693"/>
      <c r="BB13" s="693"/>
      <c r="BC13" s="693"/>
      <c r="BD13" s="693"/>
      <c r="BE13" s="693"/>
      <c r="BF13" s="699">
        <f t="shared" si="7"/>
        <v>0</v>
      </c>
    </row>
    <row r="14" spans="1:58" ht="25.15" customHeight="1">
      <c r="A14" s="627">
        <v>5</v>
      </c>
      <c r="B14" s="335" t="s">
        <v>148</v>
      </c>
      <c r="C14" s="629"/>
      <c r="D14" s="629"/>
      <c r="E14" s="630"/>
      <c r="F14" s="629"/>
      <c r="G14" s="629"/>
      <c r="H14" s="630"/>
      <c r="I14" s="629">
        <f>+SUMIF('PL3-GN tung DA'!$AE$11:$AE$673,'PL2-GN tung CDTu (cap nhat)'!B14,'PL3-GN tung DA'!$C$11:$C$673)</f>
        <v>13764</v>
      </c>
      <c r="J14" s="629">
        <f>+SUMIF('PL3-GN tung DA'!$AE$11:$AE$673,B14,'PL3-GN tung DA'!$Q$11:$Q$673)</f>
        <v>8408</v>
      </c>
      <c r="K14" s="630"/>
      <c r="L14" s="629">
        <f>+SUMIF('PL3-GN tung DA'!$AE$11:$AE$673,'PL2-GN tung CDTu (cap nhat)'!B14,'PL3-GN tung DA'!$C$11:$C$673)</f>
        <v>13764</v>
      </c>
      <c r="M14" s="629">
        <f>+SUMIF('PL3-GN tung DA'!$AE$11:$AE$673,'PL2-GN tung CDTu (cap nhat)'!B14,'PL3-GN tung DA'!$E$11:$E$673)</f>
        <v>13764</v>
      </c>
      <c r="N14" s="629">
        <f>+SUMIF('PL3-GN tung DA'!$AE$11:$AE$673,'PL2-GN tung CDTu (cap nhat)'!B14,'PL3-GN tung DA'!$G$11:$G$673)</f>
        <v>0</v>
      </c>
      <c r="O14" s="629">
        <f>+SUMIF('PL3-GN tung DA'!$AE$11:$AE$673,'PL2-GN tung CDTu (cap nhat)'!B14,'PL3-GN tung DA'!$I$11:$I$673)</f>
        <v>0</v>
      </c>
      <c r="P14" s="629">
        <f>+SUMIF('PL3-GN tung DA'!$AE$11:$AE$673,'PL2-GN tung CDTu (cap nhat)'!B14,'PL3-GN tung DA'!$K$11:$K$673)</f>
        <v>0</v>
      </c>
      <c r="Q14" s="629">
        <f>+SUMIF('PL3-GN tung DA'!$AE$11:$AE$673,'PL2-GN tung CDTu (cap nhat)'!B14,'PL3-GN tung DA'!$M$11:$M$673)</f>
        <v>0</v>
      </c>
      <c r="R14" s="629">
        <f>+SUMIF('PL3-GN tung DA'!$AE$11:$AE$673,'PL2-GN tung CDTu (cap nhat)'!B14,'PL3-GN tung DA'!$O$11:$O$673)</f>
        <v>0</v>
      </c>
      <c r="S14" s="629">
        <f>+SUMIF('PL3-GN tung DA'!$AE$11:$AE$673,'PL2-GN tung CDTu (cap nhat)'!B14,'PL3-GN tung DA'!$Q$11:$Q$673)</f>
        <v>8408</v>
      </c>
      <c r="T14" s="629">
        <f>+SUMIF('PL3-GN tung DA'!$AE$11:$AE$673,'PL2-GN tung CDTu (cap nhat)'!B14,'PL3-GN tung DA'!$R$11:$R$673)</f>
        <v>8408</v>
      </c>
      <c r="U14" s="629">
        <f>+SUMIF('PL3-GN tung DA'!$AE$11:$AE$673,'PL2-GN tung CDTu (cap nhat)'!B14,'PL3-GN tung DA'!$S$11:$S$673)</f>
        <v>0</v>
      </c>
      <c r="V14" s="629">
        <f>+SUMIF('PL3-GN tung DA'!$AE$11:$AE$673,'PL2-GN tung CDTu (cap nhat)'!B14,'PL3-GN tung DA'!$T$11:$T$673)</f>
        <v>0</v>
      </c>
      <c r="W14" s="629">
        <f>+SUMIF('PL3-GN tung DA'!$AE$11:$AE$673,'PL2-GN tung CDTu (cap nhat)'!B14,'PL3-GN tung DA'!$U$11:$U$673)</f>
        <v>0</v>
      </c>
      <c r="X14" s="629">
        <f>+SUMIF('PL3-GN tung DA'!$AE$11:$AE$673,'PL2-GN tung CDTu (cap nhat)'!B14,'PL3-GN tung DA'!$V$11:$V$673)</f>
        <v>0</v>
      </c>
      <c r="Y14" s="629">
        <f>+SUMIF('PL3-GN tung DA'!$AE$11:$AE$673,'PL2-GN tung CDTu (cap nhat)'!B14,'PL3-GN tung DA'!$W$11:$W$673)</f>
        <v>0</v>
      </c>
      <c r="Z14" s="629"/>
      <c r="AA14" s="629"/>
      <c r="AB14" s="629"/>
      <c r="AC14" s="629"/>
      <c r="AD14" s="629"/>
      <c r="AE14" s="629"/>
      <c r="AF14" s="629"/>
      <c r="AG14" s="629"/>
      <c r="AH14" s="629"/>
      <c r="AI14" s="629"/>
      <c r="AJ14" s="629"/>
      <c r="AK14" s="629"/>
      <c r="AL14" s="629"/>
      <c r="AM14" s="629"/>
      <c r="AN14" s="631">
        <v>1</v>
      </c>
      <c r="AO14" s="627"/>
      <c r="AP14" s="627">
        <v>1</v>
      </c>
      <c r="AQ14" s="632" t="e">
        <f>+#REF!-#REF!</f>
        <v>#REF!</v>
      </c>
      <c r="AR14" s="303">
        <v>1</v>
      </c>
      <c r="AS14" s="303"/>
      <c r="AT14" s="303"/>
      <c r="AU14" s="303"/>
      <c r="AX14" s="676">
        <f t="shared" si="5"/>
        <v>61.086893344957858</v>
      </c>
      <c r="AY14" s="629">
        <f>+SUMIF('PL3-GN tung DA'!$AE$11:$AE$673,'PL2-GN tung CDTu (cap nhat)'!AG14,'PL3-GN tung DA'!$Q$11:$Q$673)</f>
        <v>0</v>
      </c>
      <c r="AZ14" s="629">
        <f>+SUMIF('PL3-GN tung DA'!$AE$11:$AE$673,'PL2-GN tung CDTu (cap nhat)'!AG14,'PL3-GN tung DA'!$R$11:$R$673)</f>
        <v>0</v>
      </c>
      <c r="BA14" s="629">
        <f>+SUMIF('PL3-GN tung DA'!$AE$11:$AE$673,'PL2-GN tung CDTu (cap nhat)'!AG14,'PL3-GN tung DA'!$S$11:$S$673)</f>
        <v>0</v>
      </c>
      <c r="BB14" s="629">
        <f>+SUMIF('PL3-GN tung DA'!$AE$11:$AE$673,'PL2-GN tung CDTu (cap nhat)'!AG14,'PL3-GN tung DA'!$T$11:$T$673)</f>
        <v>0</v>
      </c>
      <c r="BC14" s="629">
        <f>+SUMIF('PL3-GN tung DA'!$AE$11:$AE$673,'PL2-GN tung CDTu (cap nhat)'!AG14,'PL3-GN tung DA'!$U$11:$U$673)</f>
        <v>0</v>
      </c>
      <c r="BD14" s="629">
        <f>+SUMIF('PL3-GN tung DA'!$AE$11:$AE$673,'PL2-GN tung CDTu (cap nhat)'!AG14,'PL3-GN tung DA'!$V$11:$V$673)</f>
        <v>0</v>
      </c>
      <c r="BE14" s="629">
        <f>+SUMIF('PL3-GN tung DA'!$AE$11:$AE$673,'PL2-GN tung CDTu (cap nhat)'!AG14,'PL3-GN tung DA'!$W$11:$W$673)</f>
        <v>0</v>
      </c>
      <c r="BF14" s="676">
        <f t="shared" si="7"/>
        <v>0</v>
      </c>
    </row>
    <row r="15" spans="1:58" ht="25.15" customHeight="1">
      <c r="A15" s="627">
        <v>6</v>
      </c>
      <c r="B15" s="335" t="s">
        <v>137</v>
      </c>
      <c r="C15" s="629"/>
      <c r="D15" s="629"/>
      <c r="E15" s="630"/>
      <c r="F15" s="629"/>
      <c r="G15" s="629"/>
      <c r="H15" s="630"/>
      <c r="I15" s="629">
        <f>+SUMIF('PL3-GN tung DA'!$AE$11:$AE$673,'PL2-GN tung CDTu (cap nhat)'!B15,'PL3-GN tung DA'!$C$11:$C$673)</f>
        <v>0</v>
      </c>
      <c r="J15" s="629">
        <f>+SUMIF('PL3-GN tung DA'!$AE$11:$AE$673,B15,'PL3-GN tung DA'!$Q$11:$Q$673)</f>
        <v>0</v>
      </c>
      <c r="K15" s="630"/>
      <c r="L15" s="629">
        <f>+SUMIF('PL3-GN tung DA'!$AE$11:$AE$673,'PL2-GN tung CDTu (cap nhat)'!B15,'PL3-GN tung DA'!$C$11:$C$673)</f>
        <v>0</v>
      </c>
      <c r="M15" s="629">
        <f>+SUMIF('PL3-GN tung DA'!$AE$11:$AE$673,'PL2-GN tung CDTu (cap nhat)'!B15,'PL3-GN tung DA'!$E$11:$E$673)</f>
        <v>0</v>
      </c>
      <c r="N15" s="629">
        <f>+SUMIF('PL3-GN tung DA'!$AE$11:$AE$673,'PL2-GN tung CDTu (cap nhat)'!B15,'PL3-GN tung DA'!$G$11:$G$673)</f>
        <v>0</v>
      </c>
      <c r="O15" s="629">
        <f>+SUMIF('PL3-GN tung DA'!$AE$11:$AE$673,'PL2-GN tung CDTu (cap nhat)'!B15,'PL3-GN tung DA'!$I$11:$I$673)</f>
        <v>0</v>
      </c>
      <c r="P15" s="629">
        <f>+SUMIF('PL3-GN tung DA'!$AE$11:$AE$673,'PL2-GN tung CDTu (cap nhat)'!B15,'PL3-GN tung DA'!$K$11:$K$673)</f>
        <v>0</v>
      </c>
      <c r="Q15" s="629">
        <f>+SUMIF('PL3-GN tung DA'!$AE$11:$AE$673,'PL2-GN tung CDTu (cap nhat)'!B15,'PL3-GN tung DA'!$M$11:$M$673)</f>
        <v>0</v>
      </c>
      <c r="R15" s="629">
        <f>+SUMIF('PL3-GN tung DA'!$AE$11:$AE$673,'PL2-GN tung CDTu (cap nhat)'!B15,'PL3-GN tung DA'!$O$11:$O$673)</f>
        <v>0</v>
      </c>
      <c r="S15" s="629">
        <f>+SUMIF('PL3-GN tung DA'!$AE$11:$AE$673,'PL2-GN tung CDTu (cap nhat)'!B15,'PL3-GN tung DA'!$Q$11:$Q$673)</f>
        <v>0</v>
      </c>
      <c r="T15" s="629">
        <f>+SUMIF('PL3-GN tung DA'!$AE$11:$AE$673,'PL2-GN tung CDTu (cap nhat)'!B15,'PL3-GN tung DA'!$R$11:$R$673)</f>
        <v>0</v>
      </c>
      <c r="U15" s="629">
        <f>+SUMIF('PL3-GN tung DA'!$AE$11:$AE$673,'PL2-GN tung CDTu (cap nhat)'!B15,'PL3-GN tung DA'!$S$11:$S$673)</f>
        <v>0</v>
      </c>
      <c r="V15" s="629">
        <f>+SUMIF('PL3-GN tung DA'!$AE$11:$AE$673,'PL2-GN tung CDTu (cap nhat)'!B15,'PL3-GN tung DA'!$T$11:$T$673)</f>
        <v>0</v>
      </c>
      <c r="W15" s="629">
        <f>+SUMIF('PL3-GN tung DA'!$AE$11:$AE$673,'PL2-GN tung CDTu (cap nhat)'!B15,'PL3-GN tung DA'!$U$11:$U$673)</f>
        <v>0</v>
      </c>
      <c r="X15" s="629">
        <f>+SUMIF('PL3-GN tung DA'!$AE$11:$AE$673,'PL2-GN tung CDTu (cap nhat)'!B15,'PL3-GN tung DA'!$V$11:$V$673)</f>
        <v>0</v>
      </c>
      <c r="Y15" s="629">
        <f>+SUMIF('PL3-GN tung DA'!$AE$11:$AE$673,'PL2-GN tung CDTu (cap nhat)'!B15,'PL3-GN tung DA'!$W$11:$W$673)</f>
        <v>0</v>
      </c>
      <c r="Z15" s="629"/>
      <c r="AA15" s="629"/>
      <c r="AB15" s="629"/>
      <c r="AC15" s="629"/>
      <c r="AD15" s="629"/>
      <c r="AE15" s="629"/>
      <c r="AF15" s="629"/>
      <c r="AG15" s="629"/>
      <c r="AH15" s="629"/>
      <c r="AI15" s="629"/>
      <c r="AJ15" s="629"/>
      <c r="AK15" s="629"/>
      <c r="AL15" s="629"/>
      <c r="AM15" s="629"/>
      <c r="AN15" s="631">
        <v>1</v>
      </c>
      <c r="AO15" s="627">
        <v>1</v>
      </c>
      <c r="AP15" s="627"/>
      <c r="AQ15" s="632" t="e">
        <f>+#REF!-#REF!</f>
        <v>#REF!</v>
      </c>
      <c r="AR15" s="303">
        <v>1</v>
      </c>
      <c r="AS15" s="303"/>
      <c r="AT15" s="303"/>
      <c r="AU15" s="303"/>
      <c r="AX15" s="676" t="e">
        <f t="shared" si="5"/>
        <v>#DIV/0!</v>
      </c>
      <c r="AY15" s="629">
        <f>+SUMIF('PL3-GN tung DA'!$AE$11:$AE$673,'PL2-GN tung CDTu (cap nhat)'!AG15,'PL3-GN tung DA'!$Q$11:$Q$673)</f>
        <v>0</v>
      </c>
      <c r="AZ15" s="629">
        <f>+SUMIF('PL3-GN tung DA'!$AE$11:$AE$673,'PL2-GN tung CDTu (cap nhat)'!AG15,'PL3-GN tung DA'!$R$11:$R$673)</f>
        <v>0</v>
      </c>
      <c r="BA15" s="629">
        <f>+SUMIF('PL3-GN tung DA'!$AE$11:$AE$673,'PL2-GN tung CDTu (cap nhat)'!AG15,'PL3-GN tung DA'!$S$11:$S$673)</f>
        <v>0</v>
      </c>
      <c r="BB15" s="629">
        <f>+SUMIF('PL3-GN tung DA'!$AE$11:$AE$673,'PL2-GN tung CDTu (cap nhat)'!AG15,'PL3-GN tung DA'!$T$11:$T$673)</f>
        <v>0</v>
      </c>
      <c r="BC15" s="629">
        <f>+SUMIF('PL3-GN tung DA'!$AE$11:$AE$673,'PL2-GN tung CDTu (cap nhat)'!AG15,'PL3-GN tung DA'!$U$11:$U$673)</f>
        <v>0</v>
      </c>
      <c r="BD15" s="629">
        <f>+SUMIF('PL3-GN tung DA'!$AE$11:$AE$673,'PL2-GN tung CDTu (cap nhat)'!AG15,'PL3-GN tung DA'!$V$11:$V$673)</f>
        <v>0</v>
      </c>
      <c r="BE15" s="629">
        <f>+SUMIF('PL3-GN tung DA'!$AE$11:$AE$673,'PL2-GN tung CDTu (cap nhat)'!AG15,'PL3-GN tung DA'!$W$11:$W$673)</f>
        <v>0</v>
      </c>
      <c r="BF15" s="676" t="e">
        <f t="shared" si="7"/>
        <v>#DIV/0!</v>
      </c>
    </row>
    <row r="16" spans="1:58" ht="25.15" customHeight="1">
      <c r="A16" s="627">
        <v>7</v>
      </c>
      <c r="B16" s="196" t="s">
        <v>1094</v>
      </c>
      <c r="C16" s="629"/>
      <c r="D16" s="629"/>
      <c r="E16" s="630"/>
      <c r="F16" s="629"/>
      <c r="G16" s="629"/>
      <c r="H16" s="630"/>
      <c r="I16" s="629">
        <f>+SUMIF('PL3-GN tung DA'!$AE$11:$AE$673,'PL2-GN tung CDTu (cap nhat)'!B16,'PL3-GN tung DA'!$C$11:$C$673)</f>
        <v>0</v>
      </c>
      <c r="J16" s="629">
        <f>+SUMIF('PL3-GN tung DA'!$AE$11:$AE$673,B16,'PL3-GN tung DA'!$Q$11:$Q$673)</f>
        <v>0</v>
      </c>
      <c r="K16" s="630"/>
      <c r="L16" s="629">
        <f>+SUMIF('PL3-GN tung DA'!$AE$11:$AE$673,'PL2-GN tung CDTu (cap nhat)'!B16,'PL3-GN tung DA'!$C$11:$C$673)</f>
        <v>0</v>
      </c>
      <c r="M16" s="629">
        <f>+SUMIF('PL3-GN tung DA'!$AE$11:$AE$673,'PL2-GN tung CDTu (cap nhat)'!B16,'PL3-GN tung DA'!$E$11:$E$673)</f>
        <v>0</v>
      </c>
      <c r="N16" s="629">
        <f>+SUMIF('PL3-GN tung DA'!$AE$11:$AE$673,'PL2-GN tung CDTu (cap nhat)'!B16,'PL3-GN tung DA'!$G$11:$G$673)</f>
        <v>0</v>
      </c>
      <c r="O16" s="629">
        <f>+SUMIF('PL3-GN tung DA'!$AE$11:$AE$673,'PL2-GN tung CDTu (cap nhat)'!B16,'PL3-GN tung DA'!$I$11:$I$673)</f>
        <v>0</v>
      </c>
      <c r="P16" s="629">
        <f>+SUMIF('PL3-GN tung DA'!$AE$11:$AE$673,'PL2-GN tung CDTu (cap nhat)'!B16,'PL3-GN tung DA'!$K$11:$K$673)</f>
        <v>0</v>
      </c>
      <c r="Q16" s="629">
        <f>+SUMIF('PL3-GN tung DA'!$AE$11:$AE$673,'PL2-GN tung CDTu (cap nhat)'!B16,'PL3-GN tung DA'!$M$11:$M$673)</f>
        <v>0</v>
      </c>
      <c r="R16" s="629">
        <f>+SUMIF('PL3-GN tung DA'!$AE$11:$AE$673,'PL2-GN tung CDTu (cap nhat)'!B16,'PL3-GN tung DA'!$O$11:$O$673)</f>
        <v>0</v>
      </c>
      <c r="S16" s="629">
        <f>+SUMIF('PL3-GN tung DA'!$AE$11:$AE$673,'PL2-GN tung CDTu (cap nhat)'!B16,'PL3-GN tung DA'!$Q$11:$Q$673)</f>
        <v>0</v>
      </c>
      <c r="T16" s="629">
        <f>+SUMIF('PL3-GN tung DA'!$AE$11:$AE$673,'PL2-GN tung CDTu (cap nhat)'!B16,'PL3-GN tung DA'!$R$11:$R$673)</f>
        <v>0</v>
      </c>
      <c r="U16" s="629">
        <f>+SUMIF('PL3-GN tung DA'!$AE$11:$AE$673,'PL2-GN tung CDTu (cap nhat)'!B16,'PL3-GN tung DA'!$S$11:$S$673)</f>
        <v>0</v>
      </c>
      <c r="V16" s="629">
        <f>+SUMIF('PL3-GN tung DA'!$AE$11:$AE$673,'PL2-GN tung CDTu (cap nhat)'!B16,'PL3-GN tung DA'!$T$11:$T$673)</f>
        <v>0</v>
      </c>
      <c r="W16" s="629">
        <f>+SUMIF('PL3-GN tung DA'!$AE$11:$AE$673,'PL2-GN tung CDTu (cap nhat)'!B16,'PL3-GN tung DA'!$U$11:$U$673)</f>
        <v>0</v>
      </c>
      <c r="X16" s="629">
        <f>+SUMIF('PL3-GN tung DA'!$AE$11:$AE$673,'PL2-GN tung CDTu (cap nhat)'!B16,'PL3-GN tung DA'!$V$11:$V$673)</f>
        <v>0</v>
      </c>
      <c r="Y16" s="629">
        <f>+SUMIF('PL3-GN tung DA'!$AE$11:$AE$673,'PL2-GN tung CDTu (cap nhat)'!B16,'PL3-GN tung DA'!$W$11:$W$673)</f>
        <v>0</v>
      </c>
      <c r="Z16" s="629"/>
      <c r="AA16" s="629"/>
      <c r="AB16" s="629"/>
      <c r="AC16" s="629"/>
      <c r="AD16" s="629"/>
      <c r="AE16" s="629"/>
      <c r="AF16" s="629"/>
      <c r="AG16" s="629"/>
      <c r="AH16" s="629"/>
      <c r="AI16" s="629"/>
      <c r="AJ16" s="629"/>
      <c r="AK16" s="629"/>
      <c r="AL16" s="629"/>
      <c r="AM16" s="629"/>
      <c r="AN16" s="631">
        <v>1</v>
      </c>
      <c r="AO16" s="627"/>
      <c r="AP16" s="627">
        <v>1</v>
      </c>
      <c r="AQ16" s="632" t="e">
        <f>+#REF!-#REF!</f>
        <v>#REF!</v>
      </c>
      <c r="AR16" s="303"/>
      <c r="AS16" s="303"/>
      <c r="AT16" s="303"/>
      <c r="AU16" s="303">
        <v>1</v>
      </c>
      <c r="AX16" s="676" t="e">
        <f t="shared" si="5"/>
        <v>#DIV/0!</v>
      </c>
      <c r="AY16" s="629">
        <f>+SUMIF('PL3-GN tung DA'!$AE$11:$AE$673,'PL2-GN tung CDTu (cap nhat)'!AG16,'PL3-GN tung DA'!$Q$11:$Q$673)</f>
        <v>0</v>
      </c>
      <c r="AZ16" s="629">
        <f>+SUMIF('PL3-GN tung DA'!$AE$11:$AE$673,'PL2-GN tung CDTu (cap nhat)'!AG16,'PL3-GN tung DA'!$R$11:$R$673)</f>
        <v>0</v>
      </c>
      <c r="BA16" s="629">
        <f>+SUMIF('PL3-GN tung DA'!$AE$11:$AE$673,'PL2-GN tung CDTu (cap nhat)'!AG16,'PL3-GN tung DA'!$S$11:$S$673)</f>
        <v>0</v>
      </c>
      <c r="BB16" s="629">
        <f>+SUMIF('PL3-GN tung DA'!$AE$11:$AE$673,'PL2-GN tung CDTu (cap nhat)'!AG16,'PL3-GN tung DA'!$T$11:$T$673)</f>
        <v>0</v>
      </c>
      <c r="BC16" s="629">
        <f>+SUMIF('PL3-GN tung DA'!$AE$11:$AE$673,'PL2-GN tung CDTu (cap nhat)'!AG16,'PL3-GN tung DA'!$U$11:$U$673)</f>
        <v>0</v>
      </c>
      <c r="BD16" s="629">
        <f>+SUMIF('PL3-GN tung DA'!$AE$11:$AE$673,'PL2-GN tung CDTu (cap nhat)'!AG16,'PL3-GN tung DA'!$V$11:$V$673)</f>
        <v>0</v>
      </c>
      <c r="BE16" s="629">
        <f>+SUMIF('PL3-GN tung DA'!$AE$11:$AE$673,'PL2-GN tung CDTu (cap nhat)'!AG16,'PL3-GN tung DA'!$W$11:$W$673)</f>
        <v>0</v>
      </c>
      <c r="BF16" s="676" t="e">
        <f t="shared" si="7"/>
        <v>#DIV/0!</v>
      </c>
    </row>
    <row r="17" spans="1:77" ht="25.15" customHeight="1">
      <c r="A17" s="627">
        <v>8</v>
      </c>
      <c r="B17" s="196" t="s">
        <v>823</v>
      </c>
      <c r="C17" s="629"/>
      <c r="D17" s="629"/>
      <c r="E17" s="630"/>
      <c r="F17" s="629"/>
      <c r="G17" s="629"/>
      <c r="H17" s="630"/>
      <c r="I17" s="629">
        <f>+SUMIF('PL3-GN tung DA'!$AE$11:$AE$673,'PL2-GN tung CDTu (cap nhat)'!B17,'PL3-GN tung DA'!$C$11:$C$673)</f>
        <v>14611</v>
      </c>
      <c r="J17" s="629">
        <f>+SUMIF('PL3-GN tung DA'!$AE$11:$AE$673,B17,'PL3-GN tung DA'!$Q$11:$Q$673)</f>
        <v>4513</v>
      </c>
      <c r="K17" s="630"/>
      <c r="L17" s="629">
        <f>+SUMIF('PL3-GN tung DA'!$AE$11:$AE$673,'PL2-GN tung CDTu (cap nhat)'!B17,'PL3-GN tung DA'!$C$11:$C$673)</f>
        <v>14611</v>
      </c>
      <c r="M17" s="629">
        <f>+SUMIF('PL3-GN tung DA'!$AE$11:$AE$673,'PL2-GN tung CDTu (cap nhat)'!B17,'PL3-GN tung DA'!$E$11:$E$673)</f>
        <v>14611</v>
      </c>
      <c r="N17" s="629">
        <f>+SUMIF('PL3-GN tung DA'!$AE$11:$AE$673,'PL2-GN tung CDTu (cap nhat)'!B17,'PL3-GN tung DA'!$G$11:$G$673)</f>
        <v>0</v>
      </c>
      <c r="O17" s="629">
        <f>+SUMIF('PL3-GN tung DA'!$AE$11:$AE$673,'PL2-GN tung CDTu (cap nhat)'!B17,'PL3-GN tung DA'!$I$11:$I$673)</f>
        <v>0</v>
      </c>
      <c r="P17" s="629">
        <f>+SUMIF('PL3-GN tung DA'!$AE$11:$AE$673,'PL2-GN tung CDTu (cap nhat)'!B17,'PL3-GN tung DA'!$K$11:$K$673)</f>
        <v>0</v>
      </c>
      <c r="Q17" s="629">
        <f>+SUMIF('PL3-GN tung DA'!$AE$11:$AE$673,'PL2-GN tung CDTu (cap nhat)'!B17,'PL3-GN tung DA'!$M$11:$M$673)</f>
        <v>0</v>
      </c>
      <c r="R17" s="629">
        <f>+SUMIF('PL3-GN tung DA'!$AE$11:$AE$673,'PL2-GN tung CDTu (cap nhat)'!B17,'PL3-GN tung DA'!$O$11:$O$673)</f>
        <v>0</v>
      </c>
      <c r="S17" s="629">
        <f>+SUMIF('PL3-GN tung DA'!$AE$11:$AE$673,'PL2-GN tung CDTu (cap nhat)'!B17,'PL3-GN tung DA'!$Q$11:$Q$673)</f>
        <v>4513</v>
      </c>
      <c r="T17" s="629">
        <f>+SUMIF('PL3-GN tung DA'!$AE$11:$AE$673,'PL2-GN tung CDTu (cap nhat)'!B17,'PL3-GN tung DA'!$R$11:$R$673)</f>
        <v>4513</v>
      </c>
      <c r="U17" s="629">
        <f>+SUMIF('PL3-GN tung DA'!$AE$11:$AE$673,'PL2-GN tung CDTu (cap nhat)'!B17,'PL3-GN tung DA'!$S$11:$S$673)</f>
        <v>0</v>
      </c>
      <c r="V17" s="629">
        <f>+SUMIF('PL3-GN tung DA'!$AE$11:$AE$673,'PL2-GN tung CDTu (cap nhat)'!B17,'PL3-GN tung DA'!$T$11:$T$673)</f>
        <v>0</v>
      </c>
      <c r="W17" s="629">
        <f>+SUMIF('PL3-GN tung DA'!$AE$11:$AE$673,'PL2-GN tung CDTu (cap nhat)'!B17,'PL3-GN tung DA'!$U$11:$U$673)</f>
        <v>0</v>
      </c>
      <c r="X17" s="629">
        <f>+SUMIF('PL3-GN tung DA'!$AE$11:$AE$673,'PL2-GN tung CDTu (cap nhat)'!B17,'PL3-GN tung DA'!$V$11:$V$673)</f>
        <v>0</v>
      </c>
      <c r="Y17" s="629">
        <f>+SUMIF('PL3-GN tung DA'!$AE$11:$AE$673,'PL2-GN tung CDTu (cap nhat)'!B17,'PL3-GN tung DA'!$W$11:$W$673)</f>
        <v>0</v>
      </c>
      <c r="Z17" s="629"/>
      <c r="AA17" s="629"/>
      <c r="AB17" s="629"/>
      <c r="AC17" s="629"/>
      <c r="AD17" s="629"/>
      <c r="AE17" s="629"/>
      <c r="AF17" s="629"/>
      <c r="AG17" s="629"/>
      <c r="AH17" s="629"/>
      <c r="AI17" s="629"/>
      <c r="AJ17" s="629"/>
      <c r="AK17" s="629"/>
      <c r="AL17" s="629"/>
      <c r="AM17" s="629"/>
      <c r="AN17" s="631">
        <v>1</v>
      </c>
      <c r="AO17" s="627"/>
      <c r="AP17" s="627">
        <v>1</v>
      </c>
      <c r="AQ17" s="632" t="e">
        <f>+#REF!-#REF!</f>
        <v>#REF!</v>
      </c>
      <c r="AR17" s="303"/>
      <c r="AS17" s="303">
        <v>1</v>
      </c>
      <c r="AT17" s="303"/>
      <c r="AU17" s="303"/>
      <c r="AX17" s="676">
        <f t="shared" si="5"/>
        <v>30.887687358839234</v>
      </c>
      <c r="AY17" s="629">
        <f>+SUMIF('PL3-GN tung DA'!$AE$11:$AE$673,'PL2-GN tung CDTu (cap nhat)'!AG17,'PL3-GN tung DA'!$Q$11:$Q$673)</f>
        <v>0</v>
      </c>
      <c r="AZ17" s="629">
        <f>+SUMIF('PL3-GN tung DA'!$AE$11:$AE$673,'PL2-GN tung CDTu (cap nhat)'!AG17,'PL3-GN tung DA'!$R$11:$R$673)</f>
        <v>0</v>
      </c>
      <c r="BA17" s="629">
        <f>+SUMIF('PL3-GN tung DA'!$AE$11:$AE$673,'PL2-GN tung CDTu (cap nhat)'!AG17,'PL3-GN tung DA'!$S$11:$S$673)</f>
        <v>0</v>
      </c>
      <c r="BB17" s="629">
        <f>+SUMIF('PL3-GN tung DA'!$AE$11:$AE$673,'PL2-GN tung CDTu (cap nhat)'!AG17,'PL3-GN tung DA'!$T$11:$T$673)</f>
        <v>0</v>
      </c>
      <c r="BC17" s="629">
        <f>+SUMIF('PL3-GN tung DA'!$AE$11:$AE$673,'PL2-GN tung CDTu (cap nhat)'!AG17,'PL3-GN tung DA'!$U$11:$U$673)</f>
        <v>0</v>
      </c>
      <c r="BD17" s="629">
        <f>+SUMIF('PL3-GN tung DA'!$AE$11:$AE$673,'PL2-GN tung CDTu (cap nhat)'!AG17,'PL3-GN tung DA'!$V$11:$V$673)</f>
        <v>0</v>
      </c>
      <c r="BE17" s="629">
        <f>+SUMIF('PL3-GN tung DA'!$AE$11:$AE$673,'PL2-GN tung CDTu (cap nhat)'!AG17,'PL3-GN tung DA'!$W$11:$W$673)</f>
        <v>0</v>
      </c>
      <c r="BF17" s="676">
        <f t="shared" si="7"/>
        <v>0</v>
      </c>
    </row>
    <row r="18" spans="1:77" ht="25.15" customHeight="1">
      <c r="A18" s="627">
        <v>10</v>
      </c>
      <c r="B18" s="665" t="s">
        <v>770</v>
      </c>
      <c r="C18" s="629"/>
      <c r="D18" s="629"/>
      <c r="E18" s="630"/>
      <c r="F18" s="629"/>
      <c r="G18" s="629"/>
      <c r="H18" s="630"/>
      <c r="I18" s="629">
        <f>+SUMIF('PL3-GN tung DA'!$AE$11:$AE$673,'PL2-GN tung CDTu (cap nhat)'!B18,'PL3-GN tung DA'!$C$11:$C$673)</f>
        <v>30000</v>
      </c>
      <c r="J18" s="629">
        <f>+SUMIF('PL3-GN tung DA'!$AE$11:$AE$673,B18,'PL3-GN tung DA'!$Q$11:$Q$673)</f>
        <v>25617</v>
      </c>
      <c r="K18" s="630"/>
      <c r="L18" s="629">
        <f>+SUMIF('PL3-GN tung DA'!$AE$11:$AE$673,'PL2-GN tung CDTu (cap nhat)'!B18,'PL3-GN tung DA'!$C$11:$C$673)</f>
        <v>30000</v>
      </c>
      <c r="M18" s="629">
        <f>+SUMIF('PL3-GN tung DA'!$AE$11:$AE$673,'PL2-GN tung CDTu (cap nhat)'!B18,'PL3-GN tung DA'!$E$11:$E$673)</f>
        <v>30000</v>
      </c>
      <c r="N18" s="629">
        <f>+SUMIF('PL3-GN tung DA'!$AE$11:$AE$673,'PL2-GN tung CDTu (cap nhat)'!B18,'PL3-GN tung DA'!$G$11:$G$673)</f>
        <v>0</v>
      </c>
      <c r="O18" s="629">
        <f>+SUMIF('PL3-GN tung DA'!$AE$11:$AE$673,'PL2-GN tung CDTu (cap nhat)'!B18,'PL3-GN tung DA'!$I$11:$I$673)</f>
        <v>0</v>
      </c>
      <c r="P18" s="629">
        <f>+SUMIF('PL3-GN tung DA'!$AE$11:$AE$673,'PL2-GN tung CDTu (cap nhat)'!B18,'PL3-GN tung DA'!$K$11:$K$673)</f>
        <v>0</v>
      </c>
      <c r="Q18" s="629">
        <f>+SUMIF('PL3-GN tung DA'!$AE$11:$AE$673,'PL2-GN tung CDTu (cap nhat)'!B18,'PL3-GN tung DA'!$M$11:$M$673)</f>
        <v>0</v>
      </c>
      <c r="R18" s="629">
        <f>+SUMIF('PL3-GN tung DA'!$AE$11:$AE$673,'PL2-GN tung CDTu (cap nhat)'!B18,'PL3-GN tung DA'!$O$11:$O$673)</f>
        <v>0</v>
      </c>
      <c r="S18" s="629">
        <f>+SUMIF('PL3-GN tung DA'!$AE$11:$AE$673,'PL2-GN tung CDTu (cap nhat)'!B18,'PL3-GN tung DA'!$Q$11:$Q$673)</f>
        <v>25617</v>
      </c>
      <c r="T18" s="629">
        <f>+SUMIF('PL3-GN tung DA'!$AE$11:$AE$673,'PL2-GN tung CDTu (cap nhat)'!B18,'PL3-GN tung DA'!$R$11:$R$673)</f>
        <v>25617</v>
      </c>
      <c r="U18" s="629">
        <f>+SUMIF('PL3-GN tung DA'!$AE$11:$AE$673,'PL2-GN tung CDTu (cap nhat)'!B18,'PL3-GN tung DA'!$S$11:$S$673)</f>
        <v>0</v>
      </c>
      <c r="V18" s="629">
        <f>+SUMIF('PL3-GN tung DA'!$AE$11:$AE$673,'PL2-GN tung CDTu (cap nhat)'!B18,'PL3-GN tung DA'!$T$11:$T$673)</f>
        <v>0</v>
      </c>
      <c r="W18" s="629">
        <f>+SUMIF('PL3-GN tung DA'!$AE$11:$AE$673,'PL2-GN tung CDTu (cap nhat)'!B18,'PL3-GN tung DA'!$U$11:$U$673)</f>
        <v>0</v>
      </c>
      <c r="X18" s="629">
        <f>+SUMIF('PL3-GN tung DA'!$AE$11:$AE$673,'PL2-GN tung CDTu (cap nhat)'!B18,'PL3-GN tung DA'!$V$11:$V$673)</f>
        <v>0</v>
      </c>
      <c r="Y18" s="629">
        <f>+SUMIF('PL3-GN tung DA'!$AE$11:$AE$673,'PL2-GN tung CDTu (cap nhat)'!B18,'PL3-GN tung DA'!$W$11:$W$673)</f>
        <v>0</v>
      </c>
      <c r="Z18" s="629"/>
      <c r="AA18" s="629"/>
      <c r="AB18" s="629"/>
      <c r="AC18" s="629"/>
      <c r="AD18" s="629"/>
      <c r="AE18" s="629"/>
      <c r="AF18" s="629"/>
      <c r="AG18" s="629"/>
      <c r="AH18" s="629"/>
      <c r="AI18" s="629"/>
      <c r="AJ18" s="629"/>
      <c r="AK18" s="629"/>
      <c r="AL18" s="629"/>
      <c r="AM18" s="629"/>
      <c r="AN18" s="631">
        <v>1</v>
      </c>
      <c r="AO18" s="627">
        <v>1</v>
      </c>
      <c r="AP18" s="627"/>
      <c r="AQ18" s="632" t="e">
        <f>+#REF!-#REF!</f>
        <v>#REF!</v>
      </c>
      <c r="AR18" s="303"/>
      <c r="AS18" s="303">
        <v>1</v>
      </c>
      <c r="AT18" s="303"/>
      <c r="AU18" s="303"/>
      <c r="AX18" s="676">
        <f t="shared" si="5"/>
        <v>85.39</v>
      </c>
      <c r="AY18" s="629">
        <f>+SUMIF('PL3-GN tung DA'!$AE$11:$AE$673,'PL2-GN tung CDTu (cap nhat)'!AG18,'PL3-GN tung DA'!$Q$11:$Q$673)</f>
        <v>0</v>
      </c>
      <c r="AZ18" s="629">
        <f>+SUMIF('PL3-GN tung DA'!$AE$11:$AE$673,'PL2-GN tung CDTu (cap nhat)'!AG18,'PL3-GN tung DA'!$R$11:$R$673)</f>
        <v>0</v>
      </c>
      <c r="BA18" s="629">
        <f>+SUMIF('PL3-GN tung DA'!$AE$11:$AE$673,'PL2-GN tung CDTu (cap nhat)'!AG18,'PL3-GN tung DA'!$S$11:$S$673)</f>
        <v>0</v>
      </c>
      <c r="BB18" s="629">
        <f>+SUMIF('PL3-GN tung DA'!$AE$11:$AE$673,'PL2-GN tung CDTu (cap nhat)'!AG18,'PL3-GN tung DA'!$T$11:$T$673)</f>
        <v>0</v>
      </c>
      <c r="BC18" s="629">
        <f>+SUMIF('PL3-GN tung DA'!$AE$11:$AE$673,'PL2-GN tung CDTu (cap nhat)'!AG18,'PL3-GN tung DA'!$U$11:$U$673)</f>
        <v>0</v>
      </c>
      <c r="BD18" s="629">
        <f>+SUMIF('PL3-GN tung DA'!$AE$11:$AE$673,'PL2-GN tung CDTu (cap nhat)'!AG18,'PL3-GN tung DA'!$V$11:$V$673)</f>
        <v>0</v>
      </c>
      <c r="BE18" s="629">
        <f>+SUMIF('PL3-GN tung DA'!$AE$11:$AE$673,'PL2-GN tung CDTu (cap nhat)'!AG18,'PL3-GN tung DA'!$W$11:$W$673)</f>
        <v>0</v>
      </c>
      <c r="BF18" s="676">
        <f t="shared" si="7"/>
        <v>0</v>
      </c>
    </row>
    <row r="19" spans="1:77" ht="25.15" customHeight="1">
      <c r="A19" s="627">
        <v>11</v>
      </c>
      <c r="B19" s="196" t="s">
        <v>408</v>
      </c>
      <c r="C19" s="629"/>
      <c r="D19" s="629"/>
      <c r="E19" s="630"/>
      <c r="F19" s="629"/>
      <c r="G19" s="629"/>
      <c r="H19" s="630"/>
      <c r="I19" s="629">
        <f>+SUMIF('PL3-GN tung DA'!$AE$11:$AE$673,'PL2-GN tung CDTu (cap nhat)'!B19,'PL3-GN tung DA'!$C$11:$C$673)</f>
        <v>19974</v>
      </c>
      <c r="J19" s="629">
        <f>+SUMIF('PL3-GN tung DA'!$AE$11:$AE$673,B19,'PL3-GN tung DA'!$Q$11:$Q$673)</f>
        <v>11445</v>
      </c>
      <c r="K19" s="630"/>
      <c r="L19" s="629">
        <f>+SUMIF('PL3-GN tung DA'!$AE$11:$AE$673,'PL2-GN tung CDTu (cap nhat)'!B19,'PL3-GN tung DA'!$C$11:$C$673)</f>
        <v>19974</v>
      </c>
      <c r="M19" s="629">
        <f>+SUMIF('PL3-GN tung DA'!$AE$11:$AE$673,'PL2-GN tung CDTu (cap nhat)'!B19,'PL3-GN tung DA'!$E$11:$E$673)</f>
        <v>0</v>
      </c>
      <c r="N19" s="629">
        <f>+SUMIF('PL3-GN tung DA'!$AE$11:$AE$673,'PL2-GN tung CDTu (cap nhat)'!B19,'PL3-GN tung DA'!$G$11:$G$673)</f>
        <v>15452</v>
      </c>
      <c r="O19" s="629">
        <f>+SUMIF('PL3-GN tung DA'!$AE$11:$AE$673,'PL2-GN tung CDTu (cap nhat)'!B19,'PL3-GN tung DA'!$I$11:$I$673)</f>
        <v>0</v>
      </c>
      <c r="P19" s="629">
        <f>+SUMIF('PL3-GN tung DA'!$AE$11:$AE$673,'PL2-GN tung CDTu (cap nhat)'!B19,'PL3-GN tung DA'!$K$11:$K$673)</f>
        <v>0</v>
      </c>
      <c r="Q19" s="629">
        <f>+SUMIF('PL3-GN tung DA'!$AE$11:$AE$673,'PL2-GN tung CDTu (cap nhat)'!B19,'PL3-GN tung DA'!$M$11:$M$673)</f>
        <v>4522</v>
      </c>
      <c r="R19" s="629">
        <f>+SUMIF('PL3-GN tung DA'!$AE$11:$AE$673,'PL2-GN tung CDTu (cap nhat)'!B19,'PL3-GN tung DA'!$O$11:$O$673)</f>
        <v>0</v>
      </c>
      <c r="S19" s="629">
        <f>+SUMIF('PL3-GN tung DA'!$AE$11:$AE$673,'PL2-GN tung CDTu (cap nhat)'!B19,'PL3-GN tung DA'!$Q$11:$Q$673)</f>
        <v>11445</v>
      </c>
      <c r="T19" s="629">
        <f>+SUMIF('PL3-GN tung DA'!$AE$11:$AE$673,'PL2-GN tung CDTu (cap nhat)'!B19,'PL3-GN tung DA'!$R$11:$R$673)</f>
        <v>0</v>
      </c>
      <c r="U19" s="629">
        <f>+SUMIF('PL3-GN tung DA'!$AE$11:$AE$673,'PL2-GN tung CDTu (cap nhat)'!B19,'PL3-GN tung DA'!$S$11:$S$673)</f>
        <v>11445</v>
      </c>
      <c r="V19" s="629">
        <f>+SUMIF('PL3-GN tung DA'!$AE$11:$AE$673,'PL2-GN tung CDTu (cap nhat)'!B19,'PL3-GN tung DA'!$T$11:$T$673)</f>
        <v>0</v>
      </c>
      <c r="W19" s="629">
        <f>+SUMIF('PL3-GN tung DA'!$AE$11:$AE$673,'PL2-GN tung CDTu (cap nhat)'!B19,'PL3-GN tung DA'!$U$11:$U$673)</f>
        <v>0</v>
      </c>
      <c r="X19" s="629">
        <f>+SUMIF('PL3-GN tung DA'!$AE$11:$AE$673,'PL2-GN tung CDTu (cap nhat)'!B19,'PL3-GN tung DA'!$V$11:$V$673)</f>
        <v>0</v>
      </c>
      <c r="Y19" s="629">
        <f>+SUMIF('PL3-GN tung DA'!$AE$11:$AE$673,'PL2-GN tung CDTu (cap nhat)'!B19,'PL3-GN tung DA'!$W$11:$W$673)</f>
        <v>0</v>
      </c>
      <c r="Z19" s="629"/>
      <c r="AA19" s="629"/>
      <c r="AB19" s="629"/>
      <c r="AC19" s="629"/>
      <c r="AD19" s="629"/>
      <c r="AE19" s="629"/>
      <c r="AF19" s="629"/>
      <c r="AG19" s="629"/>
      <c r="AH19" s="629"/>
      <c r="AI19" s="629"/>
      <c r="AJ19" s="629"/>
      <c r="AK19" s="629"/>
      <c r="AL19" s="629"/>
      <c r="AM19" s="629"/>
      <c r="AN19" s="631">
        <v>1</v>
      </c>
      <c r="AO19" s="627"/>
      <c r="AP19" s="627">
        <v>1</v>
      </c>
      <c r="AQ19" s="632" t="e">
        <f>+#REF!-#REF!</f>
        <v>#REF!</v>
      </c>
      <c r="AR19" s="303"/>
      <c r="AS19" s="303">
        <v>1</v>
      </c>
      <c r="AT19" s="303"/>
      <c r="AU19" s="303"/>
      <c r="AX19" s="676">
        <f t="shared" si="5"/>
        <v>57.299489336136979</v>
      </c>
      <c r="AY19" s="629">
        <f>+SUMIF('PL3-GN tung DA'!$AE$11:$AE$673,'PL2-GN tung CDTu (cap nhat)'!AG19,'PL3-GN tung DA'!$Q$11:$Q$673)</f>
        <v>0</v>
      </c>
      <c r="AZ19" s="629">
        <f>+SUMIF('PL3-GN tung DA'!$AE$11:$AE$673,'PL2-GN tung CDTu (cap nhat)'!AG19,'PL3-GN tung DA'!$R$11:$R$673)</f>
        <v>0</v>
      </c>
      <c r="BA19" s="629">
        <f>+SUMIF('PL3-GN tung DA'!$AE$11:$AE$673,'PL2-GN tung CDTu (cap nhat)'!AG19,'PL3-GN tung DA'!$S$11:$S$673)</f>
        <v>0</v>
      </c>
      <c r="BB19" s="629">
        <f>+SUMIF('PL3-GN tung DA'!$AE$11:$AE$673,'PL2-GN tung CDTu (cap nhat)'!AG19,'PL3-GN tung DA'!$T$11:$T$673)</f>
        <v>0</v>
      </c>
      <c r="BC19" s="629">
        <f>+SUMIF('PL3-GN tung DA'!$AE$11:$AE$673,'PL2-GN tung CDTu (cap nhat)'!AG19,'PL3-GN tung DA'!$U$11:$U$673)</f>
        <v>0</v>
      </c>
      <c r="BD19" s="629">
        <f>+SUMIF('PL3-GN tung DA'!$AE$11:$AE$673,'PL2-GN tung CDTu (cap nhat)'!AG19,'PL3-GN tung DA'!$V$11:$V$673)</f>
        <v>0</v>
      </c>
      <c r="BE19" s="629">
        <f>+SUMIF('PL3-GN tung DA'!$AE$11:$AE$673,'PL2-GN tung CDTu (cap nhat)'!AG19,'PL3-GN tung DA'!$W$11:$W$673)</f>
        <v>0</v>
      </c>
      <c r="BF19" s="676" t="e">
        <f t="shared" si="7"/>
        <v>#DIV/0!</v>
      </c>
    </row>
    <row r="20" spans="1:77" ht="25.15" customHeight="1">
      <c r="A20" s="627">
        <v>12</v>
      </c>
      <c r="B20" s="681" t="s">
        <v>940</v>
      </c>
      <c r="C20" s="629"/>
      <c r="D20" s="629"/>
      <c r="E20" s="630"/>
      <c r="F20" s="629"/>
      <c r="G20" s="629"/>
      <c r="H20" s="630"/>
      <c r="I20" s="629">
        <f>+SUMIF('PL3-GN tung DA'!$AE$11:$AE$673,'PL2-GN tung CDTu (cap nhat)'!B20,'PL3-GN tung DA'!$C$11:$C$673)</f>
        <v>50</v>
      </c>
      <c r="J20" s="629">
        <f>+SUMIF('PL3-GN tung DA'!$AE$11:$AE$673,B20,'PL3-GN tung DA'!$Q$11:$Q$673)</f>
        <v>0</v>
      </c>
      <c r="K20" s="630"/>
      <c r="L20" s="629">
        <f>+SUMIF('PL3-GN tung DA'!$AE$11:$AE$673,'PL2-GN tung CDTu (cap nhat)'!B20,'PL3-GN tung DA'!$C$11:$C$673)</f>
        <v>50</v>
      </c>
      <c r="M20" s="629">
        <f>+SUMIF('PL3-GN tung DA'!$AE$11:$AE$673,'PL2-GN tung CDTu (cap nhat)'!B20,'PL3-GN tung DA'!$E$11:$E$673)</f>
        <v>50</v>
      </c>
      <c r="N20" s="629">
        <f>+SUMIF('PL3-GN tung DA'!$AE$11:$AE$673,'PL2-GN tung CDTu (cap nhat)'!B20,'PL3-GN tung DA'!$G$11:$G$673)</f>
        <v>0</v>
      </c>
      <c r="O20" s="629">
        <f>+SUMIF('PL3-GN tung DA'!$AE$11:$AE$673,'PL2-GN tung CDTu (cap nhat)'!B20,'PL3-GN tung DA'!$I$11:$I$673)</f>
        <v>0</v>
      </c>
      <c r="P20" s="629">
        <f>+SUMIF('PL3-GN tung DA'!$AE$11:$AE$673,'PL2-GN tung CDTu (cap nhat)'!B20,'PL3-GN tung DA'!$K$11:$K$673)</f>
        <v>0</v>
      </c>
      <c r="Q20" s="629">
        <f>+SUMIF('PL3-GN tung DA'!$AE$11:$AE$673,'PL2-GN tung CDTu (cap nhat)'!B20,'PL3-GN tung DA'!$M$11:$M$673)</f>
        <v>0</v>
      </c>
      <c r="R20" s="629">
        <f>+SUMIF('PL3-GN tung DA'!$AE$11:$AE$673,'PL2-GN tung CDTu (cap nhat)'!B20,'PL3-GN tung DA'!$O$11:$O$673)</f>
        <v>0</v>
      </c>
      <c r="S20" s="629">
        <f>+SUMIF('PL3-GN tung DA'!$AE$11:$AE$673,'PL2-GN tung CDTu (cap nhat)'!B20,'PL3-GN tung DA'!$Q$11:$Q$673)</f>
        <v>0</v>
      </c>
      <c r="T20" s="629">
        <f>+SUMIF('PL3-GN tung DA'!$AE$11:$AE$673,'PL2-GN tung CDTu (cap nhat)'!B20,'PL3-GN tung DA'!$R$11:$R$673)</f>
        <v>0</v>
      </c>
      <c r="U20" s="629">
        <f>+SUMIF('PL3-GN tung DA'!$AE$11:$AE$673,'PL2-GN tung CDTu (cap nhat)'!B20,'PL3-GN tung DA'!$S$11:$S$673)</f>
        <v>0</v>
      </c>
      <c r="V20" s="629">
        <f>+SUMIF('PL3-GN tung DA'!$AE$11:$AE$673,'PL2-GN tung CDTu (cap nhat)'!B20,'PL3-GN tung DA'!$T$11:$T$673)</f>
        <v>0</v>
      </c>
      <c r="W20" s="629">
        <f>+SUMIF('PL3-GN tung DA'!$AE$11:$AE$673,'PL2-GN tung CDTu (cap nhat)'!B20,'PL3-GN tung DA'!$U$11:$U$673)</f>
        <v>0</v>
      </c>
      <c r="X20" s="629">
        <f>+SUMIF('PL3-GN tung DA'!$AE$11:$AE$673,'PL2-GN tung CDTu (cap nhat)'!B20,'PL3-GN tung DA'!$V$11:$V$673)</f>
        <v>0</v>
      </c>
      <c r="Y20" s="629">
        <f>+SUMIF('PL3-GN tung DA'!$AE$11:$AE$673,'PL2-GN tung CDTu (cap nhat)'!B20,'PL3-GN tung DA'!$W$11:$W$673)</f>
        <v>0</v>
      </c>
      <c r="Z20" s="629"/>
      <c r="AA20" s="629"/>
      <c r="AB20" s="629"/>
      <c r="AC20" s="629"/>
      <c r="AD20" s="629"/>
      <c r="AE20" s="629"/>
      <c r="AF20" s="629"/>
      <c r="AG20" s="629"/>
      <c r="AH20" s="629"/>
      <c r="AI20" s="629"/>
      <c r="AJ20" s="629"/>
      <c r="AK20" s="629"/>
      <c r="AL20" s="629"/>
      <c r="AM20" s="629"/>
      <c r="AN20" s="631">
        <v>1</v>
      </c>
      <c r="AO20" s="627"/>
      <c r="AP20" s="627">
        <v>1</v>
      </c>
      <c r="AQ20" s="632" t="e">
        <f>+#REF!-#REF!</f>
        <v>#REF!</v>
      </c>
      <c r="AR20" s="303"/>
      <c r="AS20" s="303">
        <v>1</v>
      </c>
      <c r="AT20" s="303"/>
      <c r="AU20" s="303"/>
      <c r="AX20" s="676">
        <f t="shared" si="5"/>
        <v>0</v>
      </c>
      <c r="AY20" s="629">
        <f>+SUMIF('PL3-GN tung DA'!$AE$11:$AE$673,'PL2-GN tung CDTu (cap nhat)'!AG20,'PL3-GN tung DA'!$Q$11:$Q$673)</f>
        <v>0</v>
      </c>
      <c r="AZ20" s="629">
        <f>+SUMIF('PL3-GN tung DA'!$AE$11:$AE$673,'PL2-GN tung CDTu (cap nhat)'!AG20,'PL3-GN tung DA'!$R$11:$R$673)</f>
        <v>0</v>
      </c>
      <c r="BA20" s="629">
        <f>+SUMIF('PL3-GN tung DA'!$AE$11:$AE$673,'PL2-GN tung CDTu (cap nhat)'!AG20,'PL3-GN tung DA'!$S$11:$S$673)</f>
        <v>0</v>
      </c>
      <c r="BB20" s="629">
        <f>+SUMIF('PL3-GN tung DA'!$AE$11:$AE$673,'PL2-GN tung CDTu (cap nhat)'!AG20,'PL3-GN tung DA'!$T$11:$T$673)</f>
        <v>0</v>
      </c>
      <c r="BC20" s="629">
        <f>+SUMIF('PL3-GN tung DA'!$AE$11:$AE$673,'PL2-GN tung CDTu (cap nhat)'!AG20,'PL3-GN tung DA'!$U$11:$U$673)</f>
        <v>0</v>
      </c>
      <c r="BD20" s="629">
        <f>+SUMIF('PL3-GN tung DA'!$AE$11:$AE$673,'PL2-GN tung CDTu (cap nhat)'!AG20,'PL3-GN tung DA'!$V$11:$V$673)</f>
        <v>0</v>
      </c>
      <c r="BE20" s="629">
        <f>+SUMIF('PL3-GN tung DA'!$AE$11:$AE$673,'PL2-GN tung CDTu (cap nhat)'!AG20,'PL3-GN tung DA'!$W$11:$W$673)</f>
        <v>0</v>
      </c>
      <c r="BF20" s="676" t="e">
        <f t="shared" si="7"/>
        <v>#DIV/0!</v>
      </c>
    </row>
    <row r="21" spans="1:77" ht="25.15" customHeight="1">
      <c r="A21" s="627">
        <v>13</v>
      </c>
      <c r="B21" s="390" t="s">
        <v>804</v>
      </c>
      <c r="C21" s="629"/>
      <c r="D21" s="629"/>
      <c r="E21" s="630"/>
      <c r="F21" s="629"/>
      <c r="G21" s="629"/>
      <c r="H21" s="630"/>
      <c r="I21" s="629">
        <f>+SUMIF('PL3-GN tung DA'!$AE$11:$AE$673,'PL2-GN tung CDTu (cap nhat)'!B21,'PL3-GN tung DA'!$C$11:$C$673)</f>
        <v>216962</v>
      </c>
      <c r="J21" s="629">
        <f>+SUMIF('PL3-GN tung DA'!$AE$11:$AE$673,B21,'PL3-GN tung DA'!$Q$11:$Q$673)</f>
        <v>100630</v>
      </c>
      <c r="K21" s="630"/>
      <c r="L21" s="629">
        <f>+SUMIF('PL3-GN tung DA'!$AE$11:$AE$673,'PL2-GN tung CDTu (cap nhat)'!B21,'PL3-GN tung DA'!$C$11:$C$673)</f>
        <v>216962</v>
      </c>
      <c r="M21" s="629">
        <f>+SUMIF('PL3-GN tung DA'!$AE$11:$AE$673,'PL2-GN tung CDTu (cap nhat)'!B21,'PL3-GN tung DA'!$E$11:$E$673)</f>
        <v>0</v>
      </c>
      <c r="N21" s="629">
        <f>+SUMIF('PL3-GN tung DA'!$AE$11:$AE$673,'PL2-GN tung CDTu (cap nhat)'!B21,'PL3-GN tung DA'!$G$11:$G$673)</f>
        <v>8110</v>
      </c>
      <c r="O21" s="629">
        <f>+SUMIF('PL3-GN tung DA'!$AE$11:$AE$673,'PL2-GN tung CDTu (cap nhat)'!B21,'PL3-GN tung DA'!$I$11:$I$673)</f>
        <v>0</v>
      </c>
      <c r="P21" s="629">
        <f>+SUMIF('PL3-GN tung DA'!$AE$11:$AE$673,'PL2-GN tung CDTu (cap nhat)'!B21,'PL3-GN tung DA'!$K$11:$K$673)</f>
        <v>60860</v>
      </c>
      <c r="Q21" s="629">
        <f>+SUMIF('PL3-GN tung DA'!$AE$11:$AE$673,'PL2-GN tung CDTu (cap nhat)'!B21,'PL3-GN tung DA'!$M$11:$M$673)</f>
        <v>0</v>
      </c>
      <c r="R21" s="629">
        <f>+SUMIF('PL3-GN tung DA'!$AE$11:$AE$673,'PL2-GN tung CDTu (cap nhat)'!B21,'PL3-GN tung DA'!$O$11:$O$673)</f>
        <v>147992</v>
      </c>
      <c r="S21" s="629">
        <f>+SUMIF('PL3-GN tung DA'!$AE$11:$AE$673,'PL2-GN tung CDTu (cap nhat)'!B21,'PL3-GN tung DA'!$Q$11:$Q$673)</f>
        <v>100630</v>
      </c>
      <c r="T21" s="629">
        <f>+SUMIF('PL3-GN tung DA'!$AE$11:$AE$673,'PL2-GN tung CDTu (cap nhat)'!B21,'PL3-GN tung DA'!$R$11:$R$673)</f>
        <v>0</v>
      </c>
      <c r="U21" s="629">
        <f>+SUMIF('PL3-GN tung DA'!$AE$11:$AE$673,'PL2-GN tung CDTu (cap nhat)'!B21,'PL3-GN tung DA'!$S$11:$S$673)</f>
        <v>554</v>
      </c>
      <c r="V21" s="629">
        <f>+SUMIF('PL3-GN tung DA'!$AE$11:$AE$673,'PL2-GN tung CDTu (cap nhat)'!B21,'PL3-GN tung DA'!$T$11:$T$673)</f>
        <v>0</v>
      </c>
      <c r="W21" s="629">
        <f>+SUMIF('PL3-GN tung DA'!$AE$11:$AE$673,'PL2-GN tung CDTu (cap nhat)'!B21,'PL3-GN tung DA'!$U$11:$U$673)</f>
        <v>30023</v>
      </c>
      <c r="X21" s="629">
        <f>+SUMIF('PL3-GN tung DA'!$AE$11:$AE$673,'PL2-GN tung CDTu (cap nhat)'!B21,'PL3-GN tung DA'!$V$11:$V$673)</f>
        <v>0</v>
      </c>
      <c r="Y21" s="629">
        <f>+SUMIF('PL3-GN tung DA'!$AE$11:$AE$673,'PL2-GN tung CDTu (cap nhat)'!B21,'PL3-GN tung DA'!$W$11:$W$673)</f>
        <v>70053</v>
      </c>
      <c r="Z21" s="629"/>
      <c r="AA21" s="629"/>
      <c r="AB21" s="629"/>
      <c r="AC21" s="629"/>
      <c r="AD21" s="629"/>
      <c r="AE21" s="629"/>
      <c r="AF21" s="629"/>
      <c r="AG21" s="629"/>
      <c r="AH21" s="629"/>
      <c r="AI21" s="629"/>
      <c r="AJ21" s="629"/>
      <c r="AK21" s="629"/>
      <c r="AL21" s="629"/>
      <c r="AM21" s="629"/>
      <c r="AN21" s="631">
        <v>1</v>
      </c>
      <c r="AO21" s="627"/>
      <c r="AP21" s="627">
        <v>1</v>
      </c>
      <c r="AQ21" s="632" t="e">
        <f>+#REF!-#REF!</f>
        <v>#REF!</v>
      </c>
      <c r="AR21" s="303"/>
      <c r="AS21" s="303"/>
      <c r="AT21" s="303"/>
      <c r="AU21" s="303">
        <v>1</v>
      </c>
      <c r="AX21" s="676">
        <f t="shared" si="5"/>
        <v>46.381393976825436</v>
      </c>
      <c r="AY21" s="629">
        <f>+SUMIF('PL3-GN tung DA'!$AE$11:$AE$673,'PL2-GN tung CDTu (cap nhat)'!AG21,'PL3-GN tung DA'!$Q$11:$Q$673)</f>
        <v>0</v>
      </c>
      <c r="AZ21" s="629">
        <f>+SUMIF('PL3-GN tung DA'!$AE$11:$AE$673,'PL2-GN tung CDTu (cap nhat)'!AG21,'PL3-GN tung DA'!$R$11:$R$673)</f>
        <v>0</v>
      </c>
      <c r="BA21" s="629">
        <f>+SUMIF('PL3-GN tung DA'!$AE$11:$AE$673,'PL2-GN tung CDTu (cap nhat)'!AG21,'PL3-GN tung DA'!$S$11:$S$673)</f>
        <v>0</v>
      </c>
      <c r="BB21" s="629">
        <f>+SUMIF('PL3-GN tung DA'!$AE$11:$AE$673,'PL2-GN tung CDTu (cap nhat)'!AG21,'PL3-GN tung DA'!$T$11:$T$673)</f>
        <v>0</v>
      </c>
      <c r="BC21" s="629">
        <f>+SUMIF('PL3-GN tung DA'!$AE$11:$AE$673,'PL2-GN tung CDTu (cap nhat)'!AG21,'PL3-GN tung DA'!$U$11:$U$673)</f>
        <v>0</v>
      </c>
      <c r="BD21" s="629">
        <f>+SUMIF('PL3-GN tung DA'!$AE$11:$AE$673,'PL2-GN tung CDTu (cap nhat)'!AG21,'PL3-GN tung DA'!$V$11:$V$673)</f>
        <v>0</v>
      </c>
      <c r="BE21" s="629">
        <f>+SUMIF('PL3-GN tung DA'!$AE$11:$AE$673,'PL2-GN tung CDTu (cap nhat)'!AG21,'PL3-GN tung DA'!$W$11:$W$673)</f>
        <v>0</v>
      </c>
      <c r="BF21" s="676" t="e">
        <f t="shared" si="7"/>
        <v>#DIV/0!</v>
      </c>
    </row>
    <row r="22" spans="1:77" ht="25.15" customHeight="1">
      <c r="A22" s="627">
        <v>14</v>
      </c>
      <c r="B22" s="196" t="s">
        <v>1049</v>
      </c>
      <c r="C22" s="629"/>
      <c r="D22" s="629"/>
      <c r="E22" s="630"/>
      <c r="F22" s="629"/>
      <c r="G22" s="629"/>
      <c r="H22" s="630"/>
      <c r="I22" s="629">
        <f>+SUMIF('PL3-GN tung DA'!$AE$11:$AE$673,'PL2-GN tung CDTu (cap nhat)'!B22,'PL3-GN tung DA'!$C$11:$C$673)</f>
        <v>57302</v>
      </c>
      <c r="J22" s="629">
        <f>+SUMIF('PL3-GN tung DA'!$AE$11:$AE$673,B22,'PL3-GN tung DA'!$Q$11:$Q$673)</f>
        <v>20704</v>
      </c>
      <c r="K22" s="630"/>
      <c r="L22" s="629">
        <f>+SUMIF('PL3-GN tung DA'!$AE$11:$AE$673,'PL2-GN tung CDTu (cap nhat)'!B22,'PL3-GN tung DA'!$C$11:$C$673)</f>
        <v>57302</v>
      </c>
      <c r="M22" s="629">
        <f>+SUMIF('PL3-GN tung DA'!$AE$11:$AE$673,'PL2-GN tung CDTu (cap nhat)'!B22,'PL3-GN tung DA'!$E$11:$E$673)</f>
        <v>57302</v>
      </c>
      <c r="N22" s="629">
        <f>+SUMIF('PL3-GN tung DA'!$AE$11:$AE$673,'PL2-GN tung CDTu (cap nhat)'!B22,'PL3-GN tung DA'!$G$11:$G$673)</f>
        <v>0</v>
      </c>
      <c r="O22" s="629">
        <f>+SUMIF('PL3-GN tung DA'!$AE$11:$AE$673,'PL2-GN tung CDTu (cap nhat)'!B22,'PL3-GN tung DA'!$I$11:$I$673)</f>
        <v>0</v>
      </c>
      <c r="P22" s="629">
        <f>+SUMIF('PL3-GN tung DA'!$AE$11:$AE$673,'PL2-GN tung CDTu (cap nhat)'!B22,'PL3-GN tung DA'!$K$11:$K$673)</f>
        <v>0</v>
      </c>
      <c r="Q22" s="629">
        <f>+SUMIF('PL3-GN tung DA'!$AE$11:$AE$673,'PL2-GN tung CDTu (cap nhat)'!B22,'PL3-GN tung DA'!$M$11:$M$673)</f>
        <v>0</v>
      </c>
      <c r="R22" s="629">
        <f>+SUMIF('PL3-GN tung DA'!$AE$11:$AE$673,'PL2-GN tung CDTu (cap nhat)'!B22,'PL3-GN tung DA'!$O$11:$O$673)</f>
        <v>0</v>
      </c>
      <c r="S22" s="629">
        <f>+SUMIF('PL3-GN tung DA'!$AE$11:$AE$673,'PL2-GN tung CDTu (cap nhat)'!B22,'PL3-GN tung DA'!$Q$11:$Q$673)</f>
        <v>20704</v>
      </c>
      <c r="T22" s="629">
        <f>+SUMIF('PL3-GN tung DA'!$AE$11:$AE$673,'PL2-GN tung CDTu (cap nhat)'!B22,'PL3-GN tung DA'!$R$11:$R$673)</f>
        <v>20704</v>
      </c>
      <c r="U22" s="629">
        <f>+SUMIF('PL3-GN tung DA'!$AE$11:$AE$673,'PL2-GN tung CDTu (cap nhat)'!B22,'PL3-GN tung DA'!$S$11:$S$673)</f>
        <v>0</v>
      </c>
      <c r="V22" s="629">
        <f>+SUMIF('PL3-GN tung DA'!$AE$11:$AE$673,'PL2-GN tung CDTu (cap nhat)'!B22,'PL3-GN tung DA'!$T$11:$T$673)</f>
        <v>0</v>
      </c>
      <c r="W22" s="629">
        <f>+SUMIF('PL3-GN tung DA'!$AE$11:$AE$673,'PL2-GN tung CDTu (cap nhat)'!B22,'PL3-GN tung DA'!$U$11:$U$673)</f>
        <v>0</v>
      </c>
      <c r="X22" s="629">
        <f>+SUMIF('PL3-GN tung DA'!$AE$11:$AE$673,'PL2-GN tung CDTu (cap nhat)'!B22,'PL3-GN tung DA'!$V$11:$V$673)</f>
        <v>0</v>
      </c>
      <c r="Y22" s="629">
        <f>+SUMIF('PL3-GN tung DA'!$AE$11:$AE$673,'PL2-GN tung CDTu (cap nhat)'!B22,'PL3-GN tung DA'!$W$11:$W$673)</f>
        <v>0</v>
      </c>
      <c r="Z22" s="629"/>
      <c r="AA22" s="629"/>
      <c r="AB22" s="629"/>
      <c r="AC22" s="629"/>
      <c r="AD22" s="629"/>
      <c r="AE22" s="629"/>
      <c r="AF22" s="629"/>
      <c r="AG22" s="629"/>
      <c r="AH22" s="629"/>
      <c r="AI22" s="629"/>
      <c r="AJ22" s="629"/>
      <c r="AK22" s="629"/>
      <c r="AL22" s="629"/>
      <c r="AM22" s="629"/>
      <c r="AN22" s="631">
        <v>1</v>
      </c>
      <c r="AO22" s="627"/>
      <c r="AP22" s="627">
        <v>1</v>
      </c>
      <c r="AQ22" s="632" t="e">
        <f>+#REF!-#REF!</f>
        <v>#REF!</v>
      </c>
      <c r="AR22" s="303"/>
      <c r="AS22" s="303"/>
      <c r="AT22" s="303"/>
      <c r="AU22" s="303">
        <v>1</v>
      </c>
      <c r="AX22" s="676">
        <f t="shared" si="5"/>
        <v>36.131374123067253</v>
      </c>
      <c r="AY22" s="629">
        <f>+SUMIF('PL3-GN tung DA'!$AE$11:$AE$673,'PL2-GN tung CDTu (cap nhat)'!AG22,'PL3-GN tung DA'!$Q$11:$Q$673)</f>
        <v>0</v>
      </c>
      <c r="AZ22" s="629">
        <f>+SUMIF('PL3-GN tung DA'!$AE$11:$AE$673,'PL2-GN tung CDTu (cap nhat)'!AG22,'PL3-GN tung DA'!$R$11:$R$673)</f>
        <v>0</v>
      </c>
      <c r="BA22" s="629">
        <f>+SUMIF('PL3-GN tung DA'!$AE$11:$AE$673,'PL2-GN tung CDTu (cap nhat)'!AG22,'PL3-GN tung DA'!$S$11:$S$673)</f>
        <v>0</v>
      </c>
      <c r="BB22" s="629">
        <f>+SUMIF('PL3-GN tung DA'!$AE$11:$AE$673,'PL2-GN tung CDTu (cap nhat)'!AG22,'PL3-GN tung DA'!$T$11:$T$673)</f>
        <v>0</v>
      </c>
      <c r="BC22" s="629">
        <f>+SUMIF('PL3-GN tung DA'!$AE$11:$AE$673,'PL2-GN tung CDTu (cap nhat)'!AG22,'PL3-GN tung DA'!$U$11:$U$673)</f>
        <v>0</v>
      </c>
      <c r="BD22" s="629">
        <f>+SUMIF('PL3-GN tung DA'!$AE$11:$AE$673,'PL2-GN tung CDTu (cap nhat)'!AG22,'PL3-GN tung DA'!$V$11:$V$673)</f>
        <v>0</v>
      </c>
      <c r="BE22" s="629">
        <f>+SUMIF('PL3-GN tung DA'!$AE$11:$AE$673,'PL2-GN tung CDTu (cap nhat)'!AG22,'PL3-GN tung DA'!$W$11:$W$673)</f>
        <v>0</v>
      </c>
      <c r="BF22" s="676">
        <f t="shared" si="7"/>
        <v>0</v>
      </c>
    </row>
    <row r="23" spans="1:77" ht="25.15" customHeight="1">
      <c r="A23" s="627">
        <v>15</v>
      </c>
      <c r="B23" s="666" t="s">
        <v>791</v>
      </c>
      <c r="C23" s="629"/>
      <c r="D23" s="629"/>
      <c r="E23" s="630"/>
      <c r="F23" s="629"/>
      <c r="G23" s="629"/>
      <c r="H23" s="630"/>
      <c r="I23" s="629">
        <f>+SUMIF('PL3-GN tung DA'!$AE$11:$AE$673,'PL2-GN tung CDTu (cap nhat)'!B23,'PL3-GN tung DA'!$C$11:$C$673)</f>
        <v>20000</v>
      </c>
      <c r="J23" s="629">
        <f>+SUMIF('PL3-GN tung DA'!$AE$11:$AE$673,B23,'PL3-GN tung DA'!$Q$11:$Q$673)</f>
        <v>0</v>
      </c>
      <c r="K23" s="630"/>
      <c r="L23" s="629">
        <f>+SUMIF('PL3-GN tung DA'!$AE$11:$AE$673,'PL2-GN tung CDTu (cap nhat)'!B23,'PL3-GN tung DA'!$C$11:$C$673)</f>
        <v>20000</v>
      </c>
      <c r="M23" s="629">
        <f>+SUMIF('PL3-GN tung DA'!$AE$11:$AE$673,'PL2-GN tung CDTu (cap nhat)'!B23,'PL3-GN tung DA'!$E$11:$E$673)</f>
        <v>0</v>
      </c>
      <c r="N23" s="629">
        <f>+SUMIF('PL3-GN tung DA'!$AE$11:$AE$673,'PL2-GN tung CDTu (cap nhat)'!B23,'PL3-GN tung DA'!$G$11:$G$673)</f>
        <v>20000</v>
      </c>
      <c r="O23" s="629">
        <f>+SUMIF('PL3-GN tung DA'!$AE$11:$AE$673,'PL2-GN tung CDTu (cap nhat)'!B23,'PL3-GN tung DA'!$I$11:$I$673)</f>
        <v>0</v>
      </c>
      <c r="P23" s="629">
        <f>+SUMIF('PL3-GN tung DA'!$AE$11:$AE$673,'PL2-GN tung CDTu (cap nhat)'!B23,'PL3-GN tung DA'!$K$11:$K$673)</f>
        <v>0</v>
      </c>
      <c r="Q23" s="629">
        <f>+SUMIF('PL3-GN tung DA'!$AE$11:$AE$673,'PL2-GN tung CDTu (cap nhat)'!B23,'PL3-GN tung DA'!$M$11:$M$673)</f>
        <v>0</v>
      </c>
      <c r="R23" s="629">
        <f>+SUMIF('PL3-GN tung DA'!$AE$11:$AE$673,'PL2-GN tung CDTu (cap nhat)'!B23,'PL3-GN tung DA'!$O$11:$O$673)</f>
        <v>0</v>
      </c>
      <c r="S23" s="629">
        <f>+SUMIF('PL3-GN tung DA'!$AE$11:$AE$673,'PL2-GN tung CDTu (cap nhat)'!B23,'PL3-GN tung DA'!$Q$11:$Q$673)</f>
        <v>0</v>
      </c>
      <c r="T23" s="629">
        <f>+SUMIF('PL3-GN tung DA'!$AE$11:$AE$673,'PL2-GN tung CDTu (cap nhat)'!B23,'PL3-GN tung DA'!$R$11:$R$673)</f>
        <v>0</v>
      </c>
      <c r="U23" s="629">
        <f>+SUMIF('PL3-GN tung DA'!$AE$11:$AE$673,'PL2-GN tung CDTu (cap nhat)'!B23,'PL3-GN tung DA'!$S$11:$S$673)</f>
        <v>0</v>
      </c>
      <c r="V23" s="629">
        <f>+SUMIF('PL3-GN tung DA'!$AE$11:$AE$673,'PL2-GN tung CDTu (cap nhat)'!B23,'PL3-GN tung DA'!$T$11:$T$673)</f>
        <v>0</v>
      </c>
      <c r="W23" s="629">
        <f>+SUMIF('PL3-GN tung DA'!$AE$11:$AE$673,'PL2-GN tung CDTu (cap nhat)'!B23,'PL3-GN tung DA'!$U$11:$U$673)</f>
        <v>0</v>
      </c>
      <c r="X23" s="629">
        <f>+SUMIF('PL3-GN tung DA'!$AE$11:$AE$673,'PL2-GN tung CDTu (cap nhat)'!B23,'PL3-GN tung DA'!$V$11:$V$673)</f>
        <v>0</v>
      </c>
      <c r="Y23" s="629">
        <f>+SUMIF('PL3-GN tung DA'!$AE$11:$AE$673,'PL2-GN tung CDTu (cap nhat)'!B23,'PL3-GN tung DA'!$W$11:$W$673)</f>
        <v>0</v>
      </c>
      <c r="Z23" s="629"/>
      <c r="AA23" s="629"/>
      <c r="AB23" s="629"/>
      <c r="AC23" s="629"/>
      <c r="AD23" s="629"/>
      <c r="AE23" s="629"/>
      <c r="AF23" s="629"/>
      <c r="AG23" s="629"/>
      <c r="AH23" s="629"/>
      <c r="AI23" s="629"/>
      <c r="AJ23" s="629"/>
      <c r="AK23" s="629"/>
      <c r="AL23" s="629"/>
      <c r="AM23" s="629"/>
      <c r="AN23" s="631">
        <v>1</v>
      </c>
      <c r="AO23" s="627">
        <v>1</v>
      </c>
      <c r="AP23" s="627"/>
      <c r="AQ23" s="632"/>
      <c r="AR23" s="303"/>
      <c r="AS23" s="303">
        <v>1</v>
      </c>
      <c r="AT23" s="303"/>
      <c r="AU23" s="303"/>
      <c r="AX23" s="676">
        <f t="shared" si="5"/>
        <v>0</v>
      </c>
      <c r="AY23" s="629">
        <f>+SUMIF('PL3-GN tung DA'!$AE$11:$AE$673,'PL2-GN tung CDTu (cap nhat)'!AG23,'PL3-GN tung DA'!$Q$11:$Q$673)</f>
        <v>0</v>
      </c>
      <c r="AZ23" s="629">
        <f>+SUMIF('PL3-GN tung DA'!$AE$11:$AE$673,'PL2-GN tung CDTu (cap nhat)'!AG23,'PL3-GN tung DA'!$R$11:$R$673)</f>
        <v>0</v>
      </c>
      <c r="BA23" s="629">
        <f>+SUMIF('PL3-GN tung DA'!$AE$11:$AE$673,'PL2-GN tung CDTu (cap nhat)'!AG23,'PL3-GN tung DA'!$S$11:$S$673)</f>
        <v>0</v>
      </c>
      <c r="BB23" s="629">
        <f>+SUMIF('PL3-GN tung DA'!$AE$11:$AE$673,'PL2-GN tung CDTu (cap nhat)'!AG23,'PL3-GN tung DA'!$T$11:$T$673)</f>
        <v>0</v>
      </c>
      <c r="BC23" s="629">
        <f>+SUMIF('PL3-GN tung DA'!$AE$11:$AE$673,'PL2-GN tung CDTu (cap nhat)'!AG23,'PL3-GN tung DA'!$U$11:$U$673)</f>
        <v>0</v>
      </c>
      <c r="BD23" s="629">
        <f>+SUMIF('PL3-GN tung DA'!$AE$11:$AE$673,'PL2-GN tung CDTu (cap nhat)'!AG23,'PL3-GN tung DA'!$V$11:$V$673)</f>
        <v>0</v>
      </c>
      <c r="BE23" s="629">
        <f>+SUMIF('PL3-GN tung DA'!$AE$11:$AE$673,'PL2-GN tung CDTu (cap nhat)'!AG23,'PL3-GN tung DA'!$W$11:$W$673)</f>
        <v>0</v>
      </c>
      <c r="BF23" s="676" t="e">
        <f t="shared" si="7"/>
        <v>#DIV/0!</v>
      </c>
    </row>
    <row r="24" spans="1:77" ht="17.649999999999999">
      <c r="A24" s="627">
        <v>16</v>
      </c>
      <c r="B24" s="196" t="s">
        <v>957</v>
      </c>
      <c r="C24" s="629"/>
      <c r="D24" s="629"/>
      <c r="E24" s="630"/>
      <c r="F24" s="629"/>
      <c r="G24" s="629"/>
      <c r="H24" s="630"/>
      <c r="I24" s="629">
        <f>+SUMIF('PL3-GN tung DA'!$AE$11:$AE$673,'PL2-GN tung CDTu (cap nhat)'!B24,'PL3-GN tung DA'!$C$11:$C$673)</f>
        <v>6000</v>
      </c>
      <c r="J24" s="629">
        <f>+SUMIF('PL3-GN tung DA'!$AE$11:$AE$673,B24,'PL3-GN tung DA'!$Q$11:$Q$673)</f>
        <v>0</v>
      </c>
      <c r="K24" s="630"/>
      <c r="L24" s="629">
        <f>+SUMIF('PL3-GN tung DA'!$AE$11:$AE$673,'PL2-GN tung CDTu (cap nhat)'!B24,'PL3-GN tung DA'!$C$11:$C$673)</f>
        <v>6000</v>
      </c>
      <c r="M24" s="629">
        <f>+SUMIF('PL3-GN tung DA'!$AE$11:$AE$673,'PL2-GN tung CDTu (cap nhat)'!B24,'PL3-GN tung DA'!$E$11:$E$673)</f>
        <v>6000</v>
      </c>
      <c r="N24" s="629">
        <f>+SUMIF('PL3-GN tung DA'!$AE$11:$AE$673,'PL2-GN tung CDTu (cap nhat)'!B24,'PL3-GN tung DA'!$G$11:$G$673)</f>
        <v>0</v>
      </c>
      <c r="O24" s="629">
        <f>+SUMIF('PL3-GN tung DA'!$AE$11:$AE$673,'PL2-GN tung CDTu (cap nhat)'!B24,'PL3-GN tung DA'!$I$11:$I$673)</f>
        <v>0</v>
      </c>
      <c r="P24" s="629">
        <f>+SUMIF('PL3-GN tung DA'!$AE$11:$AE$673,'PL2-GN tung CDTu (cap nhat)'!B24,'PL3-GN tung DA'!$K$11:$K$673)</f>
        <v>0</v>
      </c>
      <c r="Q24" s="629">
        <f>+SUMIF('PL3-GN tung DA'!$AE$11:$AE$673,'PL2-GN tung CDTu (cap nhat)'!B24,'PL3-GN tung DA'!$M$11:$M$673)</f>
        <v>0</v>
      </c>
      <c r="R24" s="629">
        <f>+SUMIF('PL3-GN tung DA'!$AE$11:$AE$673,'PL2-GN tung CDTu (cap nhat)'!B24,'PL3-GN tung DA'!$O$11:$O$673)</f>
        <v>0</v>
      </c>
      <c r="S24" s="629">
        <f>+SUMIF('PL3-GN tung DA'!$AE$11:$AE$673,'PL2-GN tung CDTu (cap nhat)'!B24,'PL3-GN tung DA'!$Q$11:$Q$673)</f>
        <v>0</v>
      </c>
      <c r="T24" s="629">
        <f>+SUMIF('PL3-GN tung DA'!$AE$11:$AE$673,'PL2-GN tung CDTu (cap nhat)'!B24,'PL3-GN tung DA'!$R$11:$R$673)</f>
        <v>0</v>
      </c>
      <c r="U24" s="629">
        <f>+SUMIF('PL3-GN tung DA'!$AE$11:$AE$673,'PL2-GN tung CDTu (cap nhat)'!B24,'PL3-GN tung DA'!$S$11:$S$673)</f>
        <v>0</v>
      </c>
      <c r="V24" s="629">
        <f>+SUMIF('PL3-GN tung DA'!$AE$11:$AE$673,'PL2-GN tung CDTu (cap nhat)'!B24,'PL3-GN tung DA'!$T$11:$T$673)</f>
        <v>0</v>
      </c>
      <c r="W24" s="629">
        <f>+SUMIF('PL3-GN tung DA'!$AE$11:$AE$673,'PL2-GN tung CDTu (cap nhat)'!B24,'PL3-GN tung DA'!$U$11:$U$673)</f>
        <v>0</v>
      </c>
      <c r="X24" s="629">
        <f>+SUMIF('PL3-GN tung DA'!$AE$11:$AE$673,'PL2-GN tung CDTu (cap nhat)'!B24,'PL3-GN tung DA'!$V$11:$V$673)</f>
        <v>0</v>
      </c>
      <c r="Y24" s="629">
        <f>+SUMIF('PL3-GN tung DA'!$AE$11:$AE$673,'PL2-GN tung CDTu (cap nhat)'!B24,'PL3-GN tung DA'!$W$11:$W$673)</f>
        <v>0</v>
      </c>
      <c r="Z24" s="629"/>
      <c r="AA24" s="629"/>
      <c r="AB24" s="629"/>
      <c r="AC24" s="629"/>
      <c r="AD24" s="629"/>
      <c r="AE24" s="629"/>
      <c r="AF24" s="629"/>
      <c r="AG24" s="629"/>
      <c r="AH24" s="629"/>
      <c r="AI24" s="629"/>
      <c r="AJ24" s="629"/>
      <c r="AK24" s="629"/>
      <c r="AL24" s="629"/>
      <c r="AM24" s="629"/>
      <c r="AN24" s="631">
        <v>1</v>
      </c>
      <c r="AO24" s="627"/>
      <c r="AP24" s="627">
        <v>1</v>
      </c>
      <c r="AQ24" s="632" t="e">
        <f>+#REF!-#REF!</f>
        <v>#REF!</v>
      </c>
      <c r="AR24" s="303">
        <v>1</v>
      </c>
      <c r="AS24" s="303"/>
      <c r="AT24" s="303"/>
      <c r="AU24" s="303"/>
      <c r="AX24" s="676">
        <f t="shared" si="5"/>
        <v>0</v>
      </c>
      <c r="AY24" s="629">
        <f>+SUMIF('PL3-GN tung DA'!$AE$11:$AE$673,'PL2-GN tung CDTu (cap nhat)'!AG24,'PL3-GN tung DA'!$Q$11:$Q$673)</f>
        <v>0</v>
      </c>
      <c r="AZ24" s="629">
        <f>+SUMIF('PL3-GN tung DA'!$AE$11:$AE$673,'PL2-GN tung CDTu (cap nhat)'!AG24,'PL3-GN tung DA'!$R$11:$R$673)</f>
        <v>0</v>
      </c>
      <c r="BA24" s="629">
        <f>+SUMIF('PL3-GN tung DA'!$AE$11:$AE$673,'PL2-GN tung CDTu (cap nhat)'!AG24,'PL3-GN tung DA'!$S$11:$S$673)</f>
        <v>0</v>
      </c>
      <c r="BB24" s="629">
        <f>+SUMIF('PL3-GN tung DA'!$AE$11:$AE$673,'PL2-GN tung CDTu (cap nhat)'!AG24,'PL3-GN tung DA'!$T$11:$T$673)</f>
        <v>0</v>
      </c>
      <c r="BC24" s="629">
        <f>+SUMIF('PL3-GN tung DA'!$AE$11:$AE$673,'PL2-GN tung CDTu (cap nhat)'!AG24,'PL3-GN tung DA'!$U$11:$U$673)</f>
        <v>0</v>
      </c>
      <c r="BD24" s="629">
        <f>+SUMIF('PL3-GN tung DA'!$AE$11:$AE$673,'PL2-GN tung CDTu (cap nhat)'!AG24,'PL3-GN tung DA'!$V$11:$V$673)</f>
        <v>0</v>
      </c>
      <c r="BE24" s="629">
        <f>+SUMIF('PL3-GN tung DA'!$AE$11:$AE$673,'PL2-GN tung CDTu (cap nhat)'!AG24,'PL3-GN tung DA'!$W$11:$W$673)</f>
        <v>0</v>
      </c>
      <c r="BF24" s="676" t="e">
        <f t="shared" si="7"/>
        <v>#DIV/0!</v>
      </c>
      <c r="BY24" s="633"/>
    </row>
    <row r="25" spans="1:77" ht="25.15" customHeight="1">
      <c r="A25" s="627">
        <v>17</v>
      </c>
      <c r="B25" s="681" t="s">
        <v>942</v>
      </c>
      <c r="C25" s="629"/>
      <c r="D25" s="629"/>
      <c r="E25" s="630"/>
      <c r="F25" s="629"/>
      <c r="G25" s="629"/>
      <c r="H25" s="630"/>
      <c r="I25" s="629">
        <f>+SUMIF('PL3-GN tung DA'!$AE$11:$AE$673,'PL2-GN tung CDTu (cap nhat)'!B25,'PL3-GN tung DA'!$C$11:$C$673)</f>
        <v>0</v>
      </c>
      <c r="J25" s="629">
        <f>+SUMIF('PL3-GN tung DA'!$AE$11:$AE$673,B25,'PL3-GN tung DA'!$Q$11:$Q$673)</f>
        <v>0</v>
      </c>
      <c r="K25" s="630"/>
      <c r="L25" s="629">
        <f>+SUMIF('PL3-GN tung DA'!$AE$11:$AE$673,'PL2-GN tung CDTu (cap nhat)'!B25,'PL3-GN tung DA'!$C$11:$C$673)</f>
        <v>0</v>
      </c>
      <c r="M25" s="629">
        <f>+SUMIF('PL3-GN tung DA'!$AE$11:$AE$673,'PL2-GN tung CDTu (cap nhat)'!B25,'PL3-GN tung DA'!$E$11:$E$673)</f>
        <v>0</v>
      </c>
      <c r="N25" s="629">
        <f>+SUMIF('PL3-GN tung DA'!$AE$11:$AE$673,'PL2-GN tung CDTu (cap nhat)'!B25,'PL3-GN tung DA'!$G$11:$G$673)</f>
        <v>0</v>
      </c>
      <c r="O25" s="629">
        <f>+SUMIF('PL3-GN tung DA'!$AE$11:$AE$673,'PL2-GN tung CDTu (cap nhat)'!B25,'PL3-GN tung DA'!$I$11:$I$673)</f>
        <v>0</v>
      </c>
      <c r="P25" s="629">
        <f>+SUMIF('PL3-GN tung DA'!$AE$11:$AE$673,'PL2-GN tung CDTu (cap nhat)'!B25,'PL3-GN tung DA'!$K$11:$K$673)</f>
        <v>0</v>
      </c>
      <c r="Q25" s="629">
        <f>+SUMIF('PL3-GN tung DA'!$AE$11:$AE$673,'PL2-GN tung CDTu (cap nhat)'!B25,'PL3-GN tung DA'!$M$11:$M$673)</f>
        <v>0</v>
      </c>
      <c r="R25" s="629">
        <f>+SUMIF('PL3-GN tung DA'!$AE$11:$AE$673,'PL2-GN tung CDTu (cap nhat)'!B25,'PL3-GN tung DA'!$O$11:$O$673)</f>
        <v>0</v>
      </c>
      <c r="S25" s="629">
        <f>+SUMIF('PL3-GN tung DA'!$AE$11:$AE$673,'PL2-GN tung CDTu (cap nhat)'!B25,'PL3-GN tung DA'!$Q$11:$Q$673)</f>
        <v>0</v>
      </c>
      <c r="T25" s="629">
        <f>+SUMIF('PL3-GN tung DA'!$AE$11:$AE$673,'PL2-GN tung CDTu (cap nhat)'!B25,'PL3-GN tung DA'!$R$11:$R$673)</f>
        <v>0</v>
      </c>
      <c r="U25" s="629">
        <f>+SUMIF('PL3-GN tung DA'!$AE$11:$AE$673,'PL2-GN tung CDTu (cap nhat)'!B25,'PL3-GN tung DA'!$S$11:$S$673)</f>
        <v>0</v>
      </c>
      <c r="V25" s="629">
        <f>+SUMIF('PL3-GN tung DA'!$AE$11:$AE$673,'PL2-GN tung CDTu (cap nhat)'!B25,'PL3-GN tung DA'!$T$11:$T$673)</f>
        <v>0</v>
      </c>
      <c r="W25" s="629">
        <f>+SUMIF('PL3-GN tung DA'!$AE$11:$AE$673,'PL2-GN tung CDTu (cap nhat)'!B25,'PL3-GN tung DA'!$U$11:$U$673)</f>
        <v>0</v>
      </c>
      <c r="X25" s="629">
        <f>+SUMIF('PL3-GN tung DA'!$AE$11:$AE$673,'PL2-GN tung CDTu (cap nhat)'!B25,'PL3-GN tung DA'!$V$11:$V$673)</f>
        <v>0</v>
      </c>
      <c r="Y25" s="629">
        <f>+SUMIF('PL3-GN tung DA'!$AE$11:$AE$673,'PL2-GN tung CDTu (cap nhat)'!B25,'PL3-GN tung DA'!$W$11:$W$673)</f>
        <v>0</v>
      </c>
      <c r="Z25" s="629"/>
      <c r="AA25" s="629"/>
      <c r="AB25" s="629"/>
      <c r="AC25" s="629"/>
      <c r="AD25" s="629"/>
      <c r="AE25" s="629"/>
      <c r="AF25" s="629"/>
      <c r="AG25" s="629"/>
      <c r="AH25" s="629"/>
      <c r="AI25" s="629"/>
      <c r="AJ25" s="629"/>
      <c r="AK25" s="629"/>
      <c r="AL25" s="629"/>
      <c r="AM25" s="629"/>
      <c r="AN25" s="631">
        <v>1</v>
      </c>
      <c r="AO25" s="627"/>
      <c r="AP25" s="627">
        <v>1</v>
      </c>
      <c r="AQ25" s="632" t="e">
        <f>+#REF!-#REF!</f>
        <v>#REF!</v>
      </c>
      <c r="AR25" s="303"/>
      <c r="AS25" s="303"/>
      <c r="AT25" s="303"/>
      <c r="AU25" s="303">
        <v>1</v>
      </c>
      <c r="AX25" s="676" t="e">
        <f t="shared" si="5"/>
        <v>#DIV/0!</v>
      </c>
      <c r="AY25" s="629">
        <f>+SUMIF('PL3-GN tung DA'!$AE$11:$AE$673,'PL2-GN tung CDTu (cap nhat)'!AG25,'PL3-GN tung DA'!$Q$11:$Q$673)</f>
        <v>0</v>
      </c>
      <c r="AZ25" s="629">
        <f>+SUMIF('PL3-GN tung DA'!$AE$11:$AE$673,'PL2-GN tung CDTu (cap nhat)'!AG25,'PL3-GN tung DA'!$R$11:$R$673)</f>
        <v>0</v>
      </c>
      <c r="BA25" s="629">
        <f>+SUMIF('PL3-GN tung DA'!$AE$11:$AE$673,'PL2-GN tung CDTu (cap nhat)'!AG25,'PL3-GN tung DA'!$S$11:$S$673)</f>
        <v>0</v>
      </c>
      <c r="BB25" s="629">
        <f>+SUMIF('PL3-GN tung DA'!$AE$11:$AE$673,'PL2-GN tung CDTu (cap nhat)'!AG25,'PL3-GN tung DA'!$T$11:$T$673)</f>
        <v>0</v>
      </c>
      <c r="BC25" s="629">
        <f>+SUMIF('PL3-GN tung DA'!$AE$11:$AE$673,'PL2-GN tung CDTu (cap nhat)'!AG25,'PL3-GN tung DA'!$U$11:$U$673)</f>
        <v>0</v>
      </c>
      <c r="BD25" s="629">
        <f>+SUMIF('PL3-GN tung DA'!$AE$11:$AE$673,'PL2-GN tung CDTu (cap nhat)'!AG25,'PL3-GN tung DA'!$V$11:$V$673)</f>
        <v>0</v>
      </c>
      <c r="BE25" s="629">
        <f>+SUMIF('PL3-GN tung DA'!$AE$11:$AE$673,'PL2-GN tung CDTu (cap nhat)'!AG25,'PL3-GN tung DA'!$W$11:$W$673)</f>
        <v>0</v>
      </c>
      <c r="BF25" s="676" t="e">
        <f t="shared" si="7"/>
        <v>#DIV/0!</v>
      </c>
    </row>
    <row r="26" spans="1:77" ht="25.15" customHeight="1">
      <c r="A26" s="627">
        <v>18</v>
      </c>
      <c r="B26" s="196" t="s">
        <v>950</v>
      </c>
      <c r="C26" s="629"/>
      <c r="D26" s="629"/>
      <c r="E26" s="630"/>
      <c r="F26" s="629"/>
      <c r="G26" s="629"/>
      <c r="H26" s="630"/>
      <c r="I26" s="629">
        <f>+SUMIF('PL3-GN tung DA'!$AE$11:$AE$673,'PL2-GN tung CDTu (cap nhat)'!B26,'PL3-GN tung DA'!$C$11:$C$673)</f>
        <v>27171</v>
      </c>
      <c r="J26" s="629">
        <f>+SUMIF('PL3-GN tung DA'!$AE$11:$AE$673,B26,'PL3-GN tung DA'!$Q$11:$Q$673)</f>
        <v>0</v>
      </c>
      <c r="K26" s="630"/>
      <c r="L26" s="629">
        <f>+SUMIF('PL3-GN tung DA'!$AE$11:$AE$673,'PL2-GN tung CDTu (cap nhat)'!B26,'PL3-GN tung DA'!$C$11:$C$673)</f>
        <v>27171</v>
      </c>
      <c r="M26" s="629">
        <f>+SUMIF('PL3-GN tung DA'!$AE$11:$AE$673,'PL2-GN tung CDTu (cap nhat)'!B26,'PL3-GN tung DA'!$E$11:$E$673)</f>
        <v>27171</v>
      </c>
      <c r="N26" s="629">
        <f>+SUMIF('PL3-GN tung DA'!$AE$11:$AE$673,'PL2-GN tung CDTu (cap nhat)'!B26,'PL3-GN tung DA'!$G$11:$G$673)</f>
        <v>0</v>
      </c>
      <c r="O26" s="629">
        <f>+SUMIF('PL3-GN tung DA'!$AE$11:$AE$673,'PL2-GN tung CDTu (cap nhat)'!B26,'PL3-GN tung DA'!$I$11:$I$673)</f>
        <v>0</v>
      </c>
      <c r="P26" s="629">
        <f>+SUMIF('PL3-GN tung DA'!$AE$11:$AE$673,'PL2-GN tung CDTu (cap nhat)'!B26,'PL3-GN tung DA'!$K$11:$K$673)</f>
        <v>0</v>
      </c>
      <c r="Q26" s="629">
        <f>+SUMIF('PL3-GN tung DA'!$AE$11:$AE$673,'PL2-GN tung CDTu (cap nhat)'!B26,'PL3-GN tung DA'!$M$11:$M$673)</f>
        <v>0</v>
      </c>
      <c r="R26" s="629">
        <f>+SUMIF('PL3-GN tung DA'!$AE$11:$AE$673,'PL2-GN tung CDTu (cap nhat)'!B26,'PL3-GN tung DA'!$O$11:$O$673)</f>
        <v>0</v>
      </c>
      <c r="S26" s="629">
        <f>+SUMIF('PL3-GN tung DA'!$AE$11:$AE$673,'PL2-GN tung CDTu (cap nhat)'!B26,'PL3-GN tung DA'!$Q$11:$Q$673)</f>
        <v>0</v>
      </c>
      <c r="T26" s="629">
        <f>+SUMIF('PL3-GN tung DA'!$AE$11:$AE$673,'PL2-GN tung CDTu (cap nhat)'!B26,'PL3-GN tung DA'!$R$11:$R$673)</f>
        <v>0</v>
      </c>
      <c r="U26" s="629">
        <f>+SUMIF('PL3-GN tung DA'!$AE$11:$AE$673,'PL2-GN tung CDTu (cap nhat)'!B26,'PL3-GN tung DA'!$S$11:$S$673)</f>
        <v>0</v>
      </c>
      <c r="V26" s="629">
        <f>+SUMIF('PL3-GN tung DA'!$AE$11:$AE$673,'PL2-GN tung CDTu (cap nhat)'!B26,'PL3-GN tung DA'!$T$11:$T$673)</f>
        <v>0</v>
      </c>
      <c r="W26" s="629">
        <f>+SUMIF('PL3-GN tung DA'!$AE$11:$AE$673,'PL2-GN tung CDTu (cap nhat)'!B26,'PL3-GN tung DA'!$U$11:$U$673)</f>
        <v>0</v>
      </c>
      <c r="X26" s="629">
        <f>+SUMIF('PL3-GN tung DA'!$AE$11:$AE$673,'PL2-GN tung CDTu (cap nhat)'!B26,'PL3-GN tung DA'!$V$11:$V$673)</f>
        <v>0</v>
      </c>
      <c r="Y26" s="629">
        <f>+SUMIF('PL3-GN tung DA'!$AE$11:$AE$673,'PL2-GN tung CDTu (cap nhat)'!B26,'PL3-GN tung DA'!$W$11:$W$673)</f>
        <v>0</v>
      </c>
      <c r="Z26" s="629"/>
      <c r="AA26" s="629"/>
      <c r="AB26" s="629"/>
      <c r="AC26" s="629"/>
      <c r="AD26" s="629"/>
      <c r="AE26" s="629"/>
      <c r="AF26" s="629"/>
      <c r="AG26" s="629"/>
      <c r="AH26" s="629"/>
      <c r="AI26" s="629"/>
      <c r="AJ26" s="629"/>
      <c r="AK26" s="629"/>
      <c r="AL26" s="629"/>
      <c r="AM26" s="629"/>
      <c r="AN26" s="631">
        <v>1</v>
      </c>
      <c r="AO26" s="627">
        <v>1</v>
      </c>
      <c r="AP26" s="627"/>
      <c r="AQ26" s="632" t="e">
        <f>+#REF!-#REF!</f>
        <v>#REF!</v>
      </c>
      <c r="AR26" s="303"/>
      <c r="AS26" s="303">
        <v>1</v>
      </c>
      <c r="AT26" s="303"/>
      <c r="AU26" s="303"/>
      <c r="AX26" s="676">
        <f t="shared" si="5"/>
        <v>0</v>
      </c>
      <c r="AY26" s="629">
        <f>+SUMIF('PL3-GN tung DA'!$AE$11:$AE$673,'PL2-GN tung CDTu (cap nhat)'!AG26,'PL3-GN tung DA'!$Q$11:$Q$673)</f>
        <v>0</v>
      </c>
      <c r="AZ26" s="629">
        <f>+SUMIF('PL3-GN tung DA'!$AE$11:$AE$673,'PL2-GN tung CDTu (cap nhat)'!AG26,'PL3-GN tung DA'!$R$11:$R$673)</f>
        <v>0</v>
      </c>
      <c r="BA26" s="629">
        <f>+SUMIF('PL3-GN tung DA'!$AE$11:$AE$673,'PL2-GN tung CDTu (cap nhat)'!AG26,'PL3-GN tung DA'!$S$11:$S$673)</f>
        <v>0</v>
      </c>
      <c r="BB26" s="629">
        <f>+SUMIF('PL3-GN tung DA'!$AE$11:$AE$673,'PL2-GN tung CDTu (cap nhat)'!AG26,'PL3-GN tung DA'!$T$11:$T$673)</f>
        <v>0</v>
      </c>
      <c r="BC26" s="629">
        <f>+SUMIF('PL3-GN tung DA'!$AE$11:$AE$673,'PL2-GN tung CDTu (cap nhat)'!AG26,'PL3-GN tung DA'!$U$11:$U$673)</f>
        <v>0</v>
      </c>
      <c r="BD26" s="629">
        <f>+SUMIF('PL3-GN tung DA'!$AE$11:$AE$673,'PL2-GN tung CDTu (cap nhat)'!AG26,'PL3-GN tung DA'!$V$11:$V$673)</f>
        <v>0</v>
      </c>
      <c r="BE26" s="629">
        <f>+SUMIF('PL3-GN tung DA'!$AE$11:$AE$673,'PL2-GN tung CDTu (cap nhat)'!AG26,'PL3-GN tung DA'!$W$11:$W$673)</f>
        <v>0</v>
      </c>
      <c r="BF26" s="676" t="e">
        <f t="shared" si="7"/>
        <v>#DIV/0!</v>
      </c>
    </row>
    <row r="27" spans="1:77" ht="25.15" customHeight="1">
      <c r="A27" s="627">
        <v>19</v>
      </c>
      <c r="B27" s="196" t="s">
        <v>1014</v>
      </c>
      <c r="C27" s="629"/>
      <c r="D27" s="629"/>
      <c r="E27" s="630"/>
      <c r="F27" s="629"/>
      <c r="G27" s="629"/>
      <c r="H27" s="630"/>
      <c r="I27" s="629">
        <f>+SUMIF('PL3-GN tung DA'!$AE$11:$AE$673,'PL2-GN tung CDTu (cap nhat)'!B27,'PL3-GN tung DA'!$C$11:$C$673)</f>
        <v>10000</v>
      </c>
      <c r="J27" s="629">
        <f>+SUMIF('PL3-GN tung DA'!$AE$11:$AE$673,B27,'PL3-GN tung DA'!$Q$11:$Q$673)</f>
        <v>3928</v>
      </c>
      <c r="K27" s="630"/>
      <c r="L27" s="629">
        <f>+SUMIF('PL3-GN tung DA'!$AE$11:$AE$673,'PL2-GN tung CDTu (cap nhat)'!B27,'PL3-GN tung DA'!$C$11:$C$673)</f>
        <v>10000</v>
      </c>
      <c r="M27" s="629">
        <f>+SUMIF('PL3-GN tung DA'!$AE$11:$AE$673,'PL2-GN tung CDTu (cap nhat)'!B27,'PL3-GN tung DA'!$E$11:$E$673)</f>
        <v>10000</v>
      </c>
      <c r="N27" s="629">
        <f>+SUMIF('PL3-GN tung DA'!$AE$11:$AE$673,'PL2-GN tung CDTu (cap nhat)'!B27,'PL3-GN tung DA'!$G$11:$G$673)</f>
        <v>0</v>
      </c>
      <c r="O27" s="629">
        <f>+SUMIF('PL3-GN tung DA'!$AE$11:$AE$673,'PL2-GN tung CDTu (cap nhat)'!B27,'PL3-GN tung DA'!$I$11:$I$673)</f>
        <v>0</v>
      </c>
      <c r="P27" s="629">
        <f>+SUMIF('PL3-GN tung DA'!$AE$11:$AE$673,'PL2-GN tung CDTu (cap nhat)'!B27,'PL3-GN tung DA'!$K$11:$K$673)</f>
        <v>0</v>
      </c>
      <c r="Q27" s="629">
        <f>+SUMIF('PL3-GN tung DA'!$AE$11:$AE$673,'PL2-GN tung CDTu (cap nhat)'!B27,'PL3-GN tung DA'!$M$11:$M$673)</f>
        <v>0</v>
      </c>
      <c r="R27" s="629">
        <f>+SUMIF('PL3-GN tung DA'!$AE$11:$AE$673,'PL2-GN tung CDTu (cap nhat)'!B27,'PL3-GN tung DA'!$O$11:$O$673)</f>
        <v>0</v>
      </c>
      <c r="S27" s="629">
        <f>+SUMIF('PL3-GN tung DA'!$AE$11:$AE$673,'PL2-GN tung CDTu (cap nhat)'!B27,'PL3-GN tung DA'!$Q$11:$Q$673)</f>
        <v>3928</v>
      </c>
      <c r="T27" s="629">
        <f>+SUMIF('PL3-GN tung DA'!$AE$11:$AE$673,'PL2-GN tung CDTu (cap nhat)'!B27,'PL3-GN tung DA'!$R$11:$R$673)</f>
        <v>3928</v>
      </c>
      <c r="U27" s="629">
        <f>+SUMIF('PL3-GN tung DA'!$AE$11:$AE$673,'PL2-GN tung CDTu (cap nhat)'!B27,'PL3-GN tung DA'!$S$11:$S$673)</f>
        <v>0</v>
      </c>
      <c r="V27" s="629">
        <f>+SUMIF('PL3-GN tung DA'!$AE$11:$AE$673,'PL2-GN tung CDTu (cap nhat)'!B27,'PL3-GN tung DA'!$T$11:$T$673)</f>
        <v>0</v>
      </c>
      <c r="W27" s="629">
        <f>+SUMIF('PL3-GN tung DA'!$AE$11:$AE$673,'PL2-GN tung CDTu (cap nhat)'!B27,'PL3-GN tung DA'!$U$11:$U$673)</f>
        <v>0</v>
      </c>
      <c r="X27" s="629">
        <f>+SUMIF('PL3-GN tung DA'!$AE$11:$AE$673,'PL2-GN tung CDTu (cap nhat)'!B27,'PL3-GN tung DA'!$V$11:$V$673)</f>
        <v>0</v>
      </c>
      <c r="Y27" s="629">
        <f>+SUMIF('PL3-GN tung DA'!$AE$11:$AE$673,'PL2-GN tung CDTu (cap nhat)'!B27,'PL3-GN tung DA'!$W$11:$W$673)</f>
        <v>0</v>
      </c>
      <c r="Z27" s="629"/>
      <c r="AA27" s="629"/>
      <c r="AB27" s="629"/>
      <c r="AC27" s="629"/>
      <c r="AD27" s="629"/>
      <c r="AE27" s="629"/>
      <c r="AF27" s="629"/>
      <c r="AG27" s="629"/>
      <c r="AH27" s="629"/>
      <c r="AI27" s="629"/>
      <c r="AJ27" s="629"/>
      <c r="AK27" s="629"/>
      <c r="AL27" s="629"/>
      <c r="AM27" s="629"/>
      <c r="AN27" s="631">
        <v>1</v>
      </c>
      <c r="AO27" s="627">
        <v>1</v>
      </c>
      <c r="AP27" s="627"/>
      <c r="AQ27" s="632" t="e">
        <f>+#REF!-#REF!</f>
        <v>#REF!</v>
      </c>
      <c r="AR27" s="303"/>
      <c r="AS27" s="303"/>
      <c r="AT27" s="303">
        <v>1</v>
      </c>
      <c r="AU27" s="303"/>
      <c r="AX27" s="676">
        <f t="shared" si="5"/>
        <v>39.28</v>
      </c>
      <c r="AY27" s="629">
        <f>+SUMIF('PL3-GN tung DA'!$AE$11:$AE$673,'PL2-GN tung CDTu (cap nhat)'!AG27,'PL3-GN tung DA'!$Q$11:$Q$673)</f>
        <v>0</v>
      </c>
      <c r="AZ27" s="629">
        <f>+SUMIF('PL3-GN tung DA'!$AE$11:$AE$673,'PL2-GN tung CDTu (cap nhat)'!AG27,'PL3-GN tung DA'!$R$11:$R$673)</f>
        <v>0</v>
      </c>
      <c r="BA27" s="629">
        <f>+SUMIF('PL3-GN tung DA'!$AE$11:$AE$673,'PL2-GN tung CDTu (cap nhat)'!AG27,'PL3-GN tung DA'!$S$11:$S$673)</f>
        <v>0</v>
      </c>
      <c r="BB27" s="629">
        <f>+SUMIF('PL3-GN tung DA'!$AE$11:$AE$673,'PL2-GN tung CDTu (cap nhat)'!AG27,'PL3-GN tung DA'!$T$11:$T$673)</f>
        <v>0</v>
      </c>
      <c r="BC27" s="629">
        <f>+SUMIF('PL3-GN tung DA'!$AE$11:$AE$673,'PL2-GN tung CDTu (cap nhat)'!AG27,'PL3-GN tung DA'!$U$11:$U$673)</f>
        <v>0</v>
      </c>
      <c r="BD27" s="629">
        <f>+SUMIF('PL3-GN tung DA'!$AE$11:$AE$673,'PL2-GN tung CDTu (cap nhat)'!AG27,'PL3-GN tung DA'!$V$11:$V$673)</f>
        <v>0</v>
      </c>
      <c r="BE27" s="629">
        <f>+SUMIF('PL3-GN tung DA'!$AE$11:$AE$673,'PL2-GN tung CDTu (cap nhat)'!AG27,'PL3-GN tung DA'!$W$11:$W$673)</f>
        <v>0</v>
      </c>
      <c r="BF27" s="676">
        <f t="shared" si="7"/>
        <v>0</v>
      </c>
    </row>
    <row r="28" spans="1:77" ht="25.15" customHeight="1">
      <c r="A28" s="627">
        <v>20</v>
      </c>
      <c r="B28" s="681" t="s">
        <v>971</v>
      </c>
      <c r="C28" s="629"/>
      <c r="D28" s="629"/>
      <c r="E28" s="630"/>
      <c r="F28" s="629"/>
      <c r="G28" s="629"/>
      <c r="H28" s="630"/>
      <c r="I28" s="629">
        <f>+SUMIF('PL3-GN tung DA'!$AE$11:$AE$673,'PL2-GN tung CDTu (cap nhat)'!B28,'PL3-GN tung DA'!$C$11:$C$673)</f>
        <v>2309</v>
      </c>
      <c r="J28" s="629">
        <f>+SUMIF('PL3-GN tung DA'!$AE$11:$AE$673,B28,'PL3-GN tung DA'!$Q$11:$Q$673)</f>
        <v>2309</v>
      </c>
      <c r="K28" s="630"/>
      <c r="L28" s="629">
        <f>+SUMIF('PL3-GN tung DA'!$AE$11:$AE$673,'PL2-GN tung CDTu (cap nhat)'!B28,'PL3-GN tung DA'!$C$11:$C$673)</f>
        <v>2309</v>
      </c>
      <c r="M28" s="629">
        <f>+SUMIF('PL3-GN tung DA'!$AE$11:$AE$673,'PL2-GN tung CDTu (cap nhat)'!B28,'PL3-GN tung DA'!$E$11:$E$673)</f>
        <v>0</v>
      </c>
      <c r="N28" s="629">
        <f>+SUMIF('PL3-GN tung DA'!$AE$11:$AE$673,'PL2-GN tung CDTu (cap nhat)'!B28,'PL3-GN tung DA'!$G$11:$G$673)</f>
        <v>2309</v>
      </c>
      <c r="O28" s="629">
        <f>+SUMIF('PL3-GN tung DA'!$AE$11:$AE$673,'PL2-GN tung CDTu (cap nhat)'!B28,'PL3-GN tung DA'!$I$11:$I$673)</f>
        <v>0</v>
      </c>
      <c r="P28" s="629">
        <f>+SUMIF('PL3-GN tung DA'!$AE$11:$AE$673,'PL2-GN tung CDTu (cap nhat)'!B28,'PL3-GN tung DA'!$K$11:$K$673)</f>
        <v>0</v>
      </c>
      <c r="Q28" s="629">
        <f>+SUMIF('PL3-GN tung DA'!$AE$11:$AE$673,'PL2-GN tung CDTu (cap nhat)'!B28,'PL3-GN tung DA'!$M$11:$M$673)</f>
        <v>0</v>
      </c>
      <c r="R28" s="629">
        <f>+SUMIF('PL3-GN tung DA'!$AE$11:$AE$673,'PL2-GN tung CDTu (cap nhat)'!B28,'PL3-GN tung DA'!$O$11:$O$673)</f>
        <v>0</v>
      </c>
      <c r="S28" s="629">
        <f>+SUMIF('PL3-GN tung DA'!$AE$11:$AE$673,'PL2-GN tung CDTu (cap nhat)'!B28,'PL3-GN tung DA'!$Q$11:$Q$673)</f>
        <v>2309</v>
      </c>
      <c r="T28" s="629">
        <f>+SUMIF('PL3-GN tung DA'!$AE$11:$AE$673,'PL2-GN tung CDTu (cap nhat)'!B28,'PL3-GN tung DA'!$R$11:$R$673)</f>
        <v>0</v>
      </c>
      <c r="U28" s="629">
        <f>+SUMIF('PL3-GN tung DA'!$AE$11:$AE$673,'PL2-GN tung CDTu (cap nhat)'!B28,'PL3-GN tung DA'!$S$11:$S$673)</f>
        <v>2309</v>
      </c>
      <c r="V28" s="629">
        <f>+SUMIF('PL3-GN tung DA'!$AE$11:$AE$673,'PL2-GN tung CDTu (cap nhat)'!B28,'PL3-GN tung DA'!$T$11:$T$673)</f>
        <v>0</v>
      </c>
      <c r="W28" s="629">
        <f>+SUMIF('PL3-GN tung DA'!$AE$11:$AE$673,'PL2-GN tung CDTu (cap nhat)'!B28,'PL3-GN tung DA'!$U$11:$U$673)</f>
        <v>0</v>
      </c>
      <c r="X28" s="629">
        <f>+SUMIF('PL3-GN tung DA'!$AE$11:$AE$673,'PL2-GN tung CDTu (cap nhat)'!B28,'PL3-GN tung DA'!$V$11:$V$673)</f>
        <v>0</v>
      </c>
      <c r="Y28" s="629">
        <f>+SUMIF('PL3-GN tung DA'!$AE$11:$AE$673,'PL2-GN tung CDTu (cap nhat)'!B28,'PL3-GN tung DA'!$W$11:$W$673)</f>
        <v>0</v>
      </c>
      <c r="Z28" s="629"/>
      <c r="AA28" s="629"/>
      <c r="AB28" s="629"/>
      <c r="AC28" s="629"/>
      <c r="AD28" s="629"/>
      <c r="AE28" s="629"/>
      <c r="AF28" s="629"/>
      <c r="AG28" s="629"/>
      <c r="AH28" s="629"/>
      <c r="AI28" s="629"/>
      <c r="AJ28" s="629"/>
      <c r="AK28" s="629"/>
      <c r="AL28" s="629"/>
      <c r="AM28" s="629"/>
      <c r="AN28" s="631">
        <v>1</v>
      </c>
      <c r="AO28" s="627"/>
      <c r="AP28" s="627">
        <v>1</v>
      </c>
      <c r="AQ28" s="632" t="e">
        <f>+#REF!-#REF!</f>
        <v>#REF!</v>
      </c>
      <c r="AR28" s="303"/>
      <c r="AS28" s="303">
        <v>1</v>
      </c>
      <c r="AT28" s="303"/>
      <c r="AU28" s="303"/>
      <c r="AX28" s="680">
        <f t="shared" si="5"/>
        <v>100</v>
      </c>
      <c r="AY28" s="629">
        <f>+SUMIF('PL3-GN tung DA'!$AE$11:$AE$673,'PL2-GN tung CDTu (cap nhat)'!AG28,'PL3-GN tung DA'!$Q$11:$Q$673)</f>
        <v>0</v>
      </c>
      <c r="AZ28" s="629">
        <f>+SUMIF('PL3-GN tung DA'!$AE$11:$AE$673,'PL2-GN tung CDTu (cap nhat)'!AG28,'PL3-GN tung DA'!$R$11:$R$673)</f>
        <v>0</v>
      </c>
      <c r="BA28" s="629">
        <f>+SUMIF('PL3-GN tung DA'!$AE$11:$AE$673,'PL2-GN tung CDTu (cap nhat)'!AG28,'PL3-GN tung DA'!$S$11:$S$673)</f>
        <v>0</v>
      </c>
      <c r="BB28" s="629">
        <f>+SUMIF('PL3-GN tung DA'!$AE$11:$AE$673,'PL2-GN tung CDTu (cap nhat)'!AG28,'PL3-GN tung DA'!$T$11:$T$673)</f>
        <v>0</v>
      </c>
      <c r="BC28" s="629">
        <f>+SUMIF('PL3-GN tung DA'!$AE$11:$AE$673,'PL2-GN tung CDTu (cap nhat)'!AG28,'PL3-GN tung DA'!$U$11:$U$673)</f>
        <v>0</v>
      </c>
      <c r="BD28" s="629">
        <f>+SUMIF('PL3-GN tung DA'!$AE$11:$AE$673,'PL2-GN tung CDTu (cap nhat)'!AG28,'PL3-GN tung DA'!$V$11:$V$673)</f>
        <v>0</v>
      </c>
      <c r="BE28" s="629">
        <f>+SUMIF('PL3-GN tung DA'!$AE$11:$AE$673,'PL2-GN tung CDTu (cap nhat)'!AG28,'PL3-GN tung DA'!$W$11:$W$673)</f>
        <v>0</v>
      </c>
      <c r="BF28" s="680" t="e">
        <f t="shared" si="7"/>
        <v>#DIV/0!</v>
      </c>
    </row>
    <row r="29" spans="1:77" ht="25.15" customHeight="1">
      <c r="A29" s="627">
        <v>21</v>
      </c>
      <c r="B29" s="196" t="s">
        <v>162</v>
      </c>
      <c r="C29" s="629"/>
      <c r="D29" s="629"/>
      <c r="E29" s="630"/>
      <c r="F29" s="629"/>
      <c r="G29" s="629"/>
      <c r="H29" s="630"/>
      <c r="I29" s="629">
        <f>+SUMIF('PL3-GN tung DA'!$AE$11:$AE$673,'PL2-GN tung CDTu (cap nhat)'!B29,'PL3-GN tung DA'!$C$11:$C$673)</f>
        <v>30603</v>
      </c>
      <c r="J29" s="629">
        <f>+SUMIF('PL3-GN tung DA'!$AE$11:$AE$673,B29,'PL3-GN tung DA'!$Q$11:$Q$673)</f>
        <v>16890</v>
      </c>
      <c r="K29" s="630"/>
      <c r="L29" s="629">
        <f>+SUMIF('PL3-GN tung DA'!$AE$11:$AE$673,'PL2-GN tung CDTu (cap nhat)'!B29,'PL3-GN tung DA'!$C$11:$C$673)</f>
        <v>30603</v>
      </c>
      <c r="M29" s="629">
        <f>+SUMIF('PL3-GN tung DA'!$AE$11:$AE$673,'PL2-GN tung CDTu (cap nhat)'!B29,'PL3-GN tung DA'!$E$11:$E$673)</f>
        <v>30603</v>
      </c>
      <c r="N29" s="629">
        <f>+SUMIF('PL3-GN tung DA'!$AE$11:$AE$673,'PL2-GN tung CDTu (cap nhat)'!B29,'PL3-GN tung DA'!$G$11:$G$673)</f>
        <v>0</v>
      </c>
      <c r="O29" s="629">
        <f>+SUMIF('PL3-GN tung DA'!$AE$11:$AE$673,'PL2-GN tung CDTu (cap nhat)'!B29,'PL3-GN tung DA'!$I$11:$I$673)</f>
        <v>0</v>
      </c>
      <c r="P29" s="629">
        <f>+SUMIF('PL3-GN tung DA'!$AE$11:$AE$673,'PL2-GN tung CDTu (cap nhat)'!B29,'PL3-GN tung DA'!$K$11:$K$673)</f>
        <v>0</v>
      </c>
      <c r="Q29" s="629">
        <f>+SUMIF('PL3-GN tung DA'!$AE$11:$AE$673,'PL2-GN tung CDTu (cap nhat)'!B29,'PL3-GN tung DA'!$M$11:$M$673)</f>
        <v>0</v>
      </c>
      <c r="R29" s="629">
        <f>+SUMIF('PL3-GN tung DA'!$AE$11:$AE$673,'PL2-GN tung CDTu (cap nhat)'!B29,'PL3-GN tung DA'!$O$11:$O$673)</f>
        <v>0</v>
      </c>
      <c r="S29" s="629">
        <f>+SUMIF('PL3-GN tung DA'!$AE$11:$AE$673,'PL2-GN tung CDTu (cap nhat)'!B29,'PL3-GN tung DA'!$Q$11:$Q$673)</f>
        <v>16890</v>
      </c>
      <c r="T29" s="629">
        <f>+SUMIF('PL3-GN tung DA'!$AE$11:$AE$673,'PL2-GN tung CDTu (cap nhat)'!B29,'PL3-GN tung DA'!$R$11:$R$673)</f>
        <v>16890</v>
      </c>
      <c r="U29" s="629">
        <f>+SUMIF('PL3-GN tung DA'!$AE$11:$AE$673,'PL2-GN tung CDTu (cap nhat)'!B29,'PL3-GN tung DA'!$S$11:$S$673)</f>
        <v>0</v>
      </c>
      <c r="V29" s="629">
        <f>+SUMIF('PL3-GN tung DA'!$AE$11:$AE$673,'PL2-GN tung CDTu (cap nhat)'!B29,'PL3-GN tung DA'!$T$11:$T$673)</f>
        <v>0</v>
      </c>
      <c r="W29" s="629">
        <f>+SUMIF('PL3-GN tung DA'!$AE$11:$AE$673,'PL2-GN tung CDTu (cap nhat)'!B29,'PL3-GN tung DA'!$U$11:$U$673)</f>
        <v>0</v>
      </c>
      <c r="X29" s="629">
        <f>+SUMIF('PL3-GN tung DA'!$AE$11:$AE$673,'PL2-GN tung CDTu (cap nhat)'!B29,'PL3-GN tung DA'!$V$11:$V$673)</f>
        <v>0</v>
      </c>
      <c r="Y29" s="629">
        <f>+SUMIF('PL3-GN tung DA'!$AE$11:$AE$673,'PL2-GN tung CDTu (cap nhat)'!B29,'PL3-GN tung DA'!$W$11:$W$673)</f>
        <v>0</v>
      </c>
      <c r="Z29" s="629"/>
      <c r="AA29" s="629"/>
      <c r="AB29" s="629"/>
      <c r="AC29" s="629"/>
      <c r="AD29" s="629"/>
      <c r="AE29" s="629"/>
      <c r="AF29" s="629"/>
      <c r="AG29" s="629"/>
      <c r="AH29" s="629"/>
      <c r="AI29" s="629"/>
      <c r="AJ29" s="629"/>
      <c r="AK29" s="629"/>
      <c r="AL29" s="629"/>
      <c r="AM29" s="629"/>
      <c r="AN29" s="631">
        <v>1</v>
      </c>
      <c r="AO29" s="627"/>
      <c r="AP29" s="627">
        <v>1</v>
      </c>
      <c r="AQ29" s="632" t="e">
        <f>+#REF!-#REF!</f>
        <v>#REF!</v>
      </c>
      <c r="AR29" s="303"/>
      <c r="AS29" s="303"/>
      <c r="AT29" s="303"/>
      <c r="AU29" s="303">
        <v>1</v>
      </c>
      <c r="AX29" s="676">
        <f t="shared" si="5"/>
        <v>55.190667581609645</v>
      </c>
      <c r="AY29" s="629">
        <f>+SUMIF('PL3-GN tung DA'!$AE$11:$AE$673,'PL2-GN tung CDTu (cap nhat)'!AG29,'PL3-GN tung DA'!$Q$11:$Q$673)</f>
        <v>0</v>
      </c>
      <c r="AZ29" s="629">
        <f>+SUMIF('PL3-GN tung DA'!$AE$11:$AE$673,'PL2-GN tung CDTu (cap nhat)'!AG29,'PL3-GN tung DA'!$R$11:$R$673)</f>
        <v>0</v>
      </c>
      <c r="BA29" s="629">
        <f>+SUMIF('PL3-GN tung DA'!$AE$11:$AE$673,'PL2-GN tung CDTu (cap nhat)'!AG29,'PL3-GN tung DA'!$S$11:$S$673)</f>
        <v>0</v>
      </c>
      <c r="BB29" s="629">
        <f>+SUMIF('PL3-GN tung DA'!$AE$11:$AE$673,'PL2-GN tung CDTu (cap nhat)'!AG29,'PL3-GN tung DA'!$T$11:$T$673)</f>
        <v>0</v>
      </c>
      <c r="BC29" s="629">
        <f>+SUMIF('PL3-GN tung DA'!$AE$11:$AE$673,'PL2-GN tung CDTu (cap nhat)'!AG29,'PL3-GN tung DA'!$U$11:$U$673)</f>
        <v>0</v>
      </c>
      <c r="BD29" s="629">
        <f>+SUMIF('PL3-GN tung DA'!$AE$11:$AE$673,'PL2-GN tung CDTu (cap nhat)'!AG29,'PL3-GN tung DA'!$V$11:$V$673)</f>
        <v>0</v>
      </c>
      <c r="BE29" s="629">
        <f>+SUMIF('PL3-GN tung DA'!$AE$11:$AE$673,'PL2-GN tung CDTu (cap nhat)'!AG29,'PL3-GN tung DA'!$W$11:$W$673)</f>
        <v>0</v>
      </c>
      <c r="BF29" s="676">
        <f t="shared" si="7"/>
        <v>0</v>
      </c>
    </row>
    <row r="30" spans="1:77" s="639" customFormat="1" ht="42.75" customHeight="1">
      <c r="A30" s="634"/>
      <c r="B30" s="635" t="s">
        <v>1129</v>
      </c>
      <c r="C30" s="629"/>
      <c r="D30" s="629"/>
      <c r="E30" s="630"/>
      <c r="F30" s="629"/>
      <c r="G30" s="629"/>
      <c r="H30" s="630"/>
      <c r="I30" s="629"/>
      <c r="J30" s="629"/>
      <c r="K30" s="630"/>
      <c r="L30" s="629">
        <f>+SUM(M30:R30)</f>
        <v>219495</v>
      </c>
      <c r="M30" s="629">
        <f>+SUMIF('PL3-GN tung DA'!$AE$11:$AE$673,'PL2-GN tung CDTu (cap nhat)'!B30,'PL3-GN tung DA'!$E$11:$E$673)</f>
        <v>0</v>
      </c>
      <c r="N30" s="629">
        <f>+SUMIF('PL3-GN tung DA'!$AE$11:$AE$673,'PL2-GN tung CDTu (cap nhat)'!B30,'PL3-GN tung DA'!$G$11:$G$673)</f>
        <v>0</v>
      </c>
      <c r="O30" s="629">
        <f>500000-O33</f>
        <v>219495</v>
      </c>
      <c r="P30" s="629">
        <f>+SUMIF('PL3-GN tung DA'!$AE$11:$AE$673,'PL2-GN tung CDTu (cap nhat)'!B30,'PL3-GN tung DA'!$K$11:$K$673)</f>
        <v>0</v>
      </c>
      <c r="Q30" s="629">
        <f>+SUMIF('PL3-GN tung DA'!$AE$11:$AE$673,'PL2-GN tung CDTu (cap nhat)'!B30,'PL3-GN tung DA'!$M$11:$M$673)</f>
        <v>0</v>
      </c>
      <c r="R30" s="629">
        <f>+SUMIF('PL3-GN tung DA'!$AE$11:$AE$673,'PL2-GN tung CDTu (cap nhat)'!B30,'PL3-GN tung DA'!$O$11:$O$673)</f>
        <v>0</v>
      </c>
      <c r="S30" s="629">
        <f>+SUM(T30:Y30)</f>
        <v>0</v>
      </c>
      <c r="T30" s="629">
        <f>+SUMIF('PL3-GN tung DA'!$AE$11:$AE$673,'PL2-GN tung CDTu (cap nhat)'!B30,'PL3-GN tung DA'!$R$11:$R$673)</f>
        <v>0</v>
      </c>
      <c r="U30" s="629">
        <f>+SUMIF('PL3-GN tung DA'!$AE$11:$AE$673,'PL2-GN tung CDTu (cap nhat)'!B30,'PL3-GN tung DA'!$S$11:$S$673)</f>
        <v>0</v>
      </c>
      <c r="V30" s="629"/>
      <c r="W30" s="629">
        <f>+SUMIF('PL3-GN tung DA'!$AE$11:$AE$673,'PL2-GN tung CDTu (cap nhat)'!B30,'PL3-GN tung DA'!$U$11:$U$673)</f>
        <v>0</v>
      </c>
      <c r="X30" s="629">
        <f>+SUMIF('PL3-GN tung DA'!$AE$11:$AE$673,'PL2-GN tung CDTu (cap nhat)'!B30,'PL3-GN tung DA'!$V$11:$V$673)</f>
        <v>0</v>
      </c>
      <c r="Y30" s="629">
        <f>+SUMIF('PL3-GN tung DA'!$AE$11:$AE$673,'PL2-GN tung CDTu (cap nhat)'!B30,'PL3-GN tung DA'!$W$11:$W$673)</f>
        <v>0</v>
      </c>
      <c r="Z30" s="636"/>
      <c r="AA30" s="636"/>
      <c r="AB30" s="636"/>
      <c r="AC30" s="636"/>
      <c r="AD30" s="636"/>
      <c r="AE30" s="636"/>
      <c r="AF30" s="636"/>
      <c r="AG30" s="636"/>
      <c r="AH30" s="636"/>
      <c r="AI30" s="636"/>
      <c r="AJ30" s="636"/>
      <c r="AK30" s="636"/>
      <c r="AL30" s="636"/>
      <c r="AM30" s="636"/>
      <c r="AN30" s="637"/>
      <c r="AO30" s="634"/>
      <c r="AP30" s="634"/>
      <c r="AQ30" s="632"/>
      <c r="AR30" s="638"/>
      <c r="AS30" s="638"/>
      <c r="AT30" s="638"/>
      <c r="AU30" s="638"/>
      <c r="AX30" s="676">
        <f t="shared" si="5"/>
        <v>0</v>
      </c>
      <c r="AY30" s="629">
        <f>+SUM(AZ30:BE30)</f>
        <v>0</v>
      </c>
      <c r="AZ30" s="629">
        <f>+SUMIF('PL3-GN tung DA'!$AE$11:$AE$673,'PL2-GN tung CDTu (cap nhat)'!AG30,'PL3-GN tung DA'!$R$11:$R$673)</f>
        <v>0</v>
      </c>
      <c r="BA30" s="629">
        <f>+SUMIF('PL3-GN tung DA'!$AE$11:$AE$673,'PL2-GN tung CDTu (cap nhat)'!AG30,'PL3-GN tung DA'!$S$11:$S$673)</f>
        <v>0</v>
      </c>
      <c r="BB30" s="629"/>
      <c r="BC30" s="629">
        <f>+SUMIF('PL3-GN tung DA'!$AE$11:$AE$673,'PL2-GN tung CDTu (cap nhat)'!AG30,'PL3-GN tung DA'!$U$11:$U$673)</f>
        <v>0</v>
      </c>
      <c r="BD30" s="629">
        <f>+SUMIF('PL3-GN tung DA'!$AE$11:$AE$673,'PL2-GN tung CDTu (cap nhat)'!AG30,'PL3-GN tung DA'!$V$11:$V$673)</f>
        <v>0</v>
      </c>
      <c r="BE30" s="629">
        <f>+SUMIF('PL3-GN tung DA'!$AE$11:$AE$673,'PL2-GN tung CDTu (cap nhat)'!AG30,'PL3-GN tung DA'!$W$11:$W$673)</f>
        <v>0</v>
      </c>
      <c r="BF30" s="676" t="e">
        <f t="shared" si="7"/>
        <v>#DIV/0!</v>
      </c>
    </row>
    <row r="31" spans="1:77" s="639" customFormat="1" ht="42.75" customHeight="1">
      <c r="A31" s="634"/>
      <c r="B31" s="681" t="s">
        <v>1045</v>
      </c>
      <c r="C31" s="629"/>
      <c r="D31" s="629"/>
      <c r="E31" s="630"/>
      <c r="F31" s="629"/>
      <c r="G31" s="629"/>
      <c r="H31" s="630"/>
      <c r="I31" s="629">
        <f>+SUMIF('PL3-GN tung DA'!$AE$11:$AE$673,'PL2-GN tung CDTu (cap nhat)'!B31,'PL3-GN tung DA'!$C$11:$C$673)</f>
        <v>0</v>
      </c>
      <c r="J31" s="629">
        <f>+SUMIF('PL3-GN tung DA'!$AE$11:$AE$673,B31,'PL3-GN tung DA'!$Q$11:$Q$673)</f>
        <v>0</v>
      </c>
      <c r="K31" s="630"/>
      <c r="L31" s="629">
        <f>+SUMIF('PL3-GN tung DA'!$AE$11:$AE$673,'PL2-GN tung CDTu (cap nhat)'!B31,'PL3-GN tung DA'!$C$11:$C$673)</f>
        <v>0</v>
      </c>
      <c r="M31" s="629">
        <f>+SUMIF('PL3-GN tung DA'!$AE$11:$AE$673,'PL2-GN tung CDTu (cap nhat)'!B31,'PL3-GN tung DA'!$E$11:$E$673)</f>
        <v>0</v>
      </c>
      <c r="N31" s="629">
        <f>+SUMIF('PL3-GN tung DA'!$AE$11:$AE$673,'PL2-GN tung CDTu (cap nhat)'!B31,'PL3-GN tung DA'!$G$11:$G$673)</f>
        <v>0</v>
      </c>
      <c r="O31" s="629">
        <f>+SUMIF('PL3-GN tung DA'!$AE$11:$AE$673,'PL2-GN tung CDTu (cap nhat)'!B31,'PL3-GN tung DA'!$I$11:$I$673)</f>
        <v>0</v>
      </c>
      <c r="P31" s="629">
        <f>+SUMIF('PL3-GN tung DA'!$AE$11:$AE$673,'PL2-GN tung CDTu (cap nhat)'!B31,'PL3-GN tung DA'!$K$11:$K$673)</f>
        <v>0</v>
      </c>
      <c r="Q31" s="629">
        <f>+SUMIF('PL3-GN tung DA'!$AE$11:$AE$673,'PL2-GN tung CDTu (cap nhat)'!B31,'PL3-GN tung DA'!$M$11:$M$673)</f>
        <v>0</v>
      </c>
      <c r="R31" s="629">
        <f>+SUMIF('PL3-GN tung DA'!$AE$11:$AE$673,'PL2-GN tung CDTu (cap nhat)'!B31,'PL3-GN tung DA'!$O$11:$O$673)</f>
        <v>0</v>
      </c>
      <c r="S31" s="629">
        <f>+SUMIF('PL3-GN tung DA'!$AE$11:$AE$673,'PL2-GN tung CDTu (cap nhat)'!B31,'PL3-GN tung DA'!$Q$11:$Q$673)</f>
        <v>0</v>
      </c>
      <c r="T31" s="629">
        <f>+SUMIF('PL3-GN tung DA'!$AE$11:$AE$673,'PL2-GN tung CDTu (cap nhat)'!B31,'PL3-GN tung DA'!$R$11:$R$673)</f>
        <v>0</v>
      </c>
      <c r="U31" s="629">
        <f>+SUMIF('PL3-GN tung DA'!$AE$11:$AE$673,'PL2-GN tung CDTu (cap nhat)'!B31,'PL3-GN tung DA'!$S$11:$S$673)</f>
        <v>0</v>
      </c>
      <c r="V31" s="629">
        <f>+SUMIF('PL3-GN tung DA'!$AE$11:$AE$673,'PL2-GN tung CDTu (cap nhat)'!B31,'PL3-GN tung DA'!$T$11:$T$673)</f>
        <v>0</v>
      </c>
      <c r="W31" s="629">
        <f>+SUMIF('PL3-GN tung DA'!$AE$11:$AE$673,'PL2-GN tung CDTu (cap nhat)'!B31,'PL3-GN tung DA'!$U$11:$U$673)</f>
        <v>0</v>
      </c>
      <c r="X31" s="629">
        <f>+SUMIF('PL3-GN tung DA'!$AE$11:$AE$673,'PL2-GN tung CDTu (cap nhat)'!B31,'PL3-GN tung DA'!$V$11:$V$673)</f>
        <v>0</v>
      </c>
      <c r="Y31" s="629">
        <f>+SUMIF('PL3-GN tung DA'!$AE$11:$AE$673,'PL2-GN tung CDTu (cap nhat)'!B31,'PL3-GN tung DA'!$W$11:$W$673)</f>
        <v>0</v>
      </c>
      <c r="Z31" s="636"/>
      <c r="AA31" s="636"/>
      <c r="AB31" s="636"/>
      <c r="AC31" s="636"/>
      <c r="AD31" s="636"/>
      <c r="AE31" s="636"/>
      <c r="AF31" s="636"/>
      <c r="AG31" s="636"/>
      <c r="AH31" s="636"/>
      <c r="AI31" s="636"/>
      <c r="AJ31" s="636"/>
      <c r="AK31" s="636"/>
      <c r="AL31" s="636"/>
      <c r="AM31" s="636"/>
      <c r="AN31" s="637"/>
      <c r="AO31" s="634"/>
      <c r="AP31" s="634"/>
      <c r="AQ31" s="632"/>
      <c r="AR31" s="638"/>
      <c r="AS31" s="638"/>
      <c r="AT31" s="638"/>
      <c r="AU31" s="638"/>
      <c r="AX31" s="676" t="e">
        <f t="shared" si="5"/>
        <v>#DIV/0!</v>
      </c>
      <c r="AY31" s="629">
        <f>+SUMIF('PL3-GN tung DA'!$AE$11:$AE$673,'PL2-GN tung CDTu (cap nhat)'!AG31,'PL3-GN tung DA'!$Q$11:$Q$673)</f>
        <v>0</v>
      </c>
      <c r="AZ31" s="629">
        <f>+SUMIF('PL3-GN tung DA'!$AE$11:$AE$673,'PL2-GN tung CDTu (cap nhat)'!AG31,'PL3-GN tung DA'!$R$11:$R$673)</f>
        <v>0</v>
      </c>
      <c r="BA31" s="629">
        <f>+SUMIF('PL3-GN tung DA'!$AE$11:$AE$673,'PL2-GN tung CDTu (cap nhat)'!AG31,'PL3-GN tung DA'!$S$11:$S$673)</f>
        <v>0</v>
      </c>
      <c r="BB31" s="629">
        <f>+SUMIF('PL3-GN tung DA'!$AE$11:$AE$673,'PL2-GN tung CDTu (cap nhat)'!AG31,'PL3-GN tung DA'!$T$11:$T$673)</f>
        <v>0</v>
      </c>
      <c r="BC31" s="629">
        <f>+SUMIF('PL3-GN tung DA'!$AE$11:$AE$673,'PL2-GN tung CDTu (cap nhat)'!AG31,'PL3-GN tung DA'!$U$11:$U$673)</f>
        <v>0</v>
      </c>
      <c r="BD31" s="629">
        <f>+SUMIF('PL3-GN tung DA'!$AE$11:$AE$673,'PL2-GN tung CDTu (cap nhat)'!AG31,'PL3-GN tung DA'!$V$11:$V$673)</f>
        <v>0</v>
      </c>
      <c r="BE31" s="629">
        <f>+SUMIF('PL3-GN tung DA'!$AE$11:$AE$673,'PL2-GN tung CDTu (cap nhat)'!AG31,'PL3-GN tung DA'!$W$11:$W$673)</f>
        <v>0</v>
      </c>
      <c r="BF31" s="676" t="e">
        <f t="shared" si="7"/>
        <v>#DIV/0!</v>
      </c>
    </row>
    <row r="32" spans="1:77" ht="16.5" customHeight="1">
      <c r="A32" s="634"/>
      <c r="B32" s="635"/>
      <c r="C32" s="635">
        <f t="shared" ref="C32" si="11">+W32</f>
        <v>0</v>
      </c>
      <c r="D32" s="635">
        <f t="shared" ref="D32" si="12">+AD32</f>
        <v>0</v>
      </c>
      <c r="E32" s="640"/>
      <c r="F32" s="635">
        <f>+Z32</f>
        <v>0</v>
      </c>
      <c r="G32" s="635">
        <f>+AG32</f>
        <v>0</v>
      </c>
      <c r="H32" s="640"/>
      <c r="I32" s="635">
        <f>+AC32</f>
        <v>0</v>
      </c>
      <c r="J32" s="635">
        <f>+AJ32</f>
        <v>0</v>
      </c>
      <c r="K32" s="640"/>
      <c r="L32" s="635"/>
      <c r="M32" s="635"/>
      <c r="N32" s="635"/>
      <c r="O32" s="635"/>
      <c r="P32" s="635"/>
      <c r="Q32" s="635"/>
      <c r="R32" s="635"/>
      <c r="S32" s="635"/>
      <c r="T32" s="635"/>
      <c r="U32" s="635"/>
      <c r="V32" s="635"/>
      <c r="W32" s="635"/>
      <c r="X32" s="635"/>
      <c r="Y32" s="635"/>
      <c r="Z32" s="635"/>
      <c r="AA32" s="635"/>
      <c r="AB32" s="635"/>
      <c r="AC32" s="635"/>
      <c r="AD32" s="635"/>
      <c r="AE32" s="635"/>
      <c r="AF32" s="635"/>
      <c r="AG32" s="635"/>
      <c r="AH32" s="635"/>
      <c r="AI32" s="635"/>
      <c r="AJ32" s="635"/>
      <c r="AK32" s="635"/>
      <c r="AL32" s="635"/>
      <c r="AM32" s="635"/>
      <c r="AN32" s="637"/>
      <c r="AO32" s="634"/>
      <c r="AP32" s="634"/>
      <c r="AQ32" s="632"/>
      <c r="AR32" s="641"/>
      <c r="AS32" s="641"/>
      <c r="AT32" s="641"/>
      <c r="AU32" s="641"/>
      <c r="AX32" s="677"/>
      <c r="AY32" s="635"/>
      <c r="AZ32" s="635"/>
      <c r="BA32" s="635"/>
      <c r="BB32" s="635"/>
      <c r="BC32" s="635"/>
      <c r="BD32" s="635"/>
      <c r="BE32" s="635"/>
      <c r="BF32" s="677"/>
    </row>
    <row r="33" spans="1:58" s="643" customFormat="1" ht="17.25">
      <c r="A33" s="621" t="s">
        <v>38</v>
      </c>
      <c r="B33" s="622" t="s">
        <v>1130</v>
      </c>
      <c r="C33" s="623">
        <f t="shared" ref="C33:D33" si="13">SUM(C34,C40,C46,C52,C58,C64,C70,C76,C82,C88,C94)</f>
        <v>0</v>
      </c>
      <c r="D33" s="623">
        <f t="shared" si="13"/>
        <v>0</v>
      </c>
      <c r="E33" s="624" t="e">
        <f>+D33/C33*100</f>
        <v>#DIV/0!</v>
      </c>
      <c r="F33" s="623">
        <f t="shared" ref="F33:G33" si="14">SUM(F34,F40,F46,F52,F58,F64,F70,F76,F82,F88,F94)</f>
        <v>0</v>
      </c>
      <c r="G33" s="623">
        <f t="shared" si="14"/>
        <v>0</v>
      </c>
      <c r="H33" s="624" t="e">
        <f>+G33/F33*100</f>
        <v>#DIV/0!</v>
      </c>
      <c r="I33" s="623">
        <f t="shared" ref="I33:J33" si="15">SUM(I34,I40,I46,I52,I58,I64,I70,I76,I82,I88,I94)</f>
        <v>0</v>
      </c>
      <c r="J33" s="623">
        <f t="shared" si="15"/>
        <v>0</v>
      </c>
      <c r="K33" s="624" t="e">
        <f>+J33/I33*100</f>
        <v>#DIV/0!</v>
      </c>
      <c r="L33" s="623">
        <f>SUM(L34,L40,L46,L52,L58,L64,L70,L76,L82,L88,L94)</f>
        <v>2147147.4</v>
      </c>
      <c r="M33" s="623">
        <f t="shared" ref="M33:AP33" si="16">SUM(M34,M40,M46,M52,M58,M64,M70,M76,M82,M88,M94)</f>
        <v>627339.4</v>
      </c>
      <c r="N33" s="623">
        <f t="shared" si="16"/>
        <v>692751</v>
      </c>
      <c r="O33" s="623">
        <f t="shared" si="16"/>
        <v>280505</v>
      </c>
      <c r="P33" s="623">
        <f t="shared" si="16"/>
        <v>40000</v>
      </c>
      <c r="Q33" s="623">
        <f t="shared" si="16"/>
        <v>571804</v>
      </c>
      <c r="R33" s="623">
        <f t="shared" si="16"/>
        <v>168027</v>
      </c>
      <c r="S33" s="623">
        <f t="shared" si="16"/>
        <v>741946.603</v>
      </c>
      <c r="T33" s="623">
        <f t="shared" si="16"/>
        <v>251091.66500000001</v>
      </c>
      <c r="U33" s="623">
        <f t="shared" si="16"/>
        <v>231166.93800000002</v>
      </c>
      <c r="V33" s="623">
        <f t="shared" si="16"/>
        <v>135577</v>
      </c>
      <c r="W33" s="623">
        <f t="shared" si="16"/>
        <v>5081</v>
      </c>
      <c r="X33" s="623">
        <f t="shared" si="16"/>
        <v>71527</v>
      </c>
      <c r="Y33" s="623">
        <f t="shared" si="16"/>
        <v>20618</v>
      </c>
      <c r="Z33" s="623">
        <f t="shared" si="16"/>
        <v>0</v>
      </c>
      <c r="AA33" s="623">
        <f t="shared" si="16"/>
        <v>0</v>
      </c>
      <c r="AB33" s="623">
        <f t="shared" si="16"/>
        <v>0</v>
      </c>
      <c r="AC33" s="623">
        <f t="shared" si="16"/>
        <v>0</v>
      </c>
      <c r="AD33" s="623">
        <f t="shared" si="16"/>
        <v>0</v>
      </c>
      <c r="AE33" s="623">
        <f t="shared" si="16"/>
        <v>0</v>
      </c>
      <c r="AF33" s="623">
        <f t="shared" si="16"/>
        <v>0</v>
      </c>
      <c r="AG33" s="623">
        <f t="shared" si="16"/>
        <v>0</v>
      </c>
      <c r="AH33" s="623">
        <f t="shared" si="16"/>
        <v>0</v>
      </c>
      <c r="AI33" s="623">
        <f t="shared" si="16"/>
        <v>0</v>
      </c>
      <c r="AJ33" s="623">
        <f t="shared" si="16"/>
        <v>0</v>
      </c>
      <c r="AK33" s="623">
        <f t="shared" si="16"/>
        <v>0</v>
      </c>
      <c r="AL33" s="623">
        <f t="shared" si="16"/>
        <v>0</v>
      </c>
      <c r="AM33" s="623">
        <f t="shared" si="16"/>
        <v>0</v>
      </c>
      <c r="AN33" s="623">
        <f t="shared" si="16"/>
        <v>11</v>
      </c>
      <c r="AO33" s="623">
        <f t="shared" si="16"/>
        <v>8</v>
      </c>
      <c r="AP33" s="623">
        <f t="shared" si="16"/>
        <v>3</v>
      </c>
      <c r="AQ33" s="642" t="e">
        <f>+#REF!-#REF!</f>
        <v>#REF!</v>
      </c>
      <c r="AR33" s="626"/>
      <c r="AS33" s="626"/>
      <c r="AT33" s="626"/>
      <c r="AU33" s="626"/>
      <c r="AX33" s="675">
        <f t="shared" ref="AX33:AX58" si="17">+S33/L33*100</f>
        <v>34.55499156695064</v>
      </c>
      <c r="AY33" s="623">
        <f t="shared" ref="AY33:BE33" si="18">SUM(AY34,AY40,AY46,AY52,AY58,AY64,AY70,AY76,AY82,AY88,AY94)</f>
        <v>142667</v>
      </c>
      <c r="AZ33" s="623">
        <f t="shared" si="18"/>
        <v>0</v>
      </c>
      <c r="BA33" s="623">
        <f t="shared" si="18"/>
        <v>0</v>
      </c>
      <c r="BB33" s="623">
        <f t="shared" si="18"/>
        <v>0</v>
      </c>
      <c r="BC33" s="623">
        <f t="shared" si="18"/>
        <v>0</v>
      </c>
      <c r="BD33" s="623">
        <f t="shared" si="18"/>
        <v>22411</v>
      </c>
      <c r="BE33" s="623">
        <f t="shared" si="18"/>
        <v>0</v>
      </c>
      <c r="BF33" s="690">
        <f>AY33/L33*100</f>
        <v>6.6444902664810073</v>
      </c>
    </row>
    <row r="34" spans="1:58" s="650" customFormat="1" ht="17.25">
      <c r="A34" s="644">
        <v>1</v>
      </c>
      <c r="B34" s="645" t="s">
        <v>104</v>
      </c>
      <c r="C34" s="646">
        <f>SUM(C35,C36,C39)</f>
        <v>0</v>
      </c>
      <c r="D34" s="646">
        <f>SUM(D35,D36,D39)</f>
        <v>0</v>
      </c>
      <c r="E34" s="647" t="e">
        <f>+D34/C34*100</f>
        <v>#DIV/0!</v>
      </c>
      <c r="F34" s="646">
        <f>SUM(F35,F36,F39)</f>
        <v>0</v>
      </c>
      <c r="G34" s="646">
        <f>SUM(G35,G36,G39)</f>
        <v>0</v>
      </c>
      <c r="H34" s="647" t="e">
        <f>+G34/F34*100</f>
        <v>#DIV/0!</v>
      </c>
      <c r="I34" s="646">
        <f>SUM(I35,I36,I39)</f>
        <v>0</v>
      </c>
      <c r="J34" s="646">
        <f>SUM(J35,J36,J39)</f>
        <v>0</v>
      </c>
      <c r="K34" s="647" t="e">
        <f>+J34/I34*100</f>
        <v>#DIV/0!</v>
      </c>
      <c r="L34" s="646">
        <f>SUM(L35,L36,L39)</f>
        <v>461628</v>
      </c>
      <c r="M34" s="646">
        <f t="shared" ref="M34:R34" si="19">SUM(M35,M36,M39)</f>
        <v>116441</v>
      </c>
      <c r="N34" s="646">
        <f t="shared" si="19"/>
        <v>10000</v>
      </c>
      <c r="O34" s="646">
        <f t="shared" si="19"/>
        <v>150000</v>
      </c>
      <c r="P34" s="646">
        <f t="shared" si="19"/>
        <v>40000</v>
      </c>
      <c r="Q34" s="646">
        <f>SUM(Q35,Q36,Q39)</f>
        <v>127160</v>
      </c>
      <c r="R34" s="646">
        <f t="shared" si="19"/>
        <v>168027</v>
      </c>
      <c r="S34" s="646">
        <f>SUM(S35,S36,S39)</f>
        <v>216017</v>
      </c>
      <c r="T34" s="646">
        <f t="shared" ref="T34:Y34" si="20">SUM(T35,T36,T39)</f>
        <v>76908</v>
      </c>
      <c r="U34" s="646">
        <f t="shared" si="20"/>
        <v>12574</v>
      </c>
      <c r="V34" s="646">
        <f t="shared" si="20"/>
        <v>97543</v>
      </c>
      <c r="W34" s="646">
        <f t="shared" si="20"/>
        <v>5081</v>
      </c>
      <c r="X34" s="646">
        <f t="shared" si="20"/>
        <v>3293</v>
      </c>
      <c r="Y34" s="646">
        <f t="shared" si="20"/>
        <v>20618</v>
      </c>
      <c r="Z34" s="646"/>
      <c r="AA34" s="646"/>
      <c r="AB34" s="646"/>
      <c r="AC34" s="646"/>
      <c r="AD34" s="646"/>
      <c r="AE34" s="646"/>
      <c r="AF34" s="646"/>
      <c r="AG34" s="646"/>
      <c r="AH34" s="646"/>
      <c r="AI34" s="646"/>
      <c r="AJ34" s="646"/>
      <c r="AK34" s="646"/>
      <c r="AL34" s="646"/>
      <c r="AM34" s="646"/>
      <c r="AN34" s="648">
        <v>1</v>
      </c>
      <c r="AO34" s="644">
        <v>1</v>
      </c>
      <c r="AP34" s="644"/>
      <c r="AQ34" s="649" t="e">
        <f>+#REF!-#REF!</f>
        <v>#REF!</v>
      </c>
      <c r="AR34" s="303">
        <v>1</v>
      </c>
      <c r="AS34" s="303"/>
      <c r="AT34" s="303"/>
      <c r="AU34" s="303"/>
      <c r="AX34" s="678">
        <f t="shared" si="17"/>
        <v>46.794605179928425</v>
      </c>
      <c r="AY34" s="646">
        <f>SUM(AY35,AY36,AY39)</f>
        <v>0</v>
      </c>
      <c r="AZ34" s="646">
        <f t="shared" ref="AZ34:BE34" si="21">SUM(AZ35,AZ36,AZ39)</f>
        <v>0</v>
      </c>
      <c r="BA34" s="646">
        <f t="shared" si="21"/>
        <v>0</v>
      </c>
      <c r="BB34" s="646">
        <f t="shared" si="21"/>
        <v>0</v>
      </c>
      <c r="BC34" s="646">
        <f t="shared" si="21"/>
        <v>0</v>
      </c>
      <c r="BD34" s="646">
        <f t="shared" si="21"/>
        <v>0</v>
      </c>
      <c r="BE34" s="646">
        <f t="shared" si="21"/>
        <v>0</v>
      </c>
      <c r="BF34" s="690">
        <f>AY34/L34*100</f>
        <v>0</v>
      </c>
    </row>
    <row r="35" spans="1:58" ht="17.649999999999999">
      <c r="A35" s="627"/>
      <c r="B35" s="628" t="s">
        <v>1131</v>
      </c>
      <c r="C35" s="629"/>
      <c r="D35" s="629"/>
      <c r="E35" s="630"/>
      <c r="F35" s="629"/>
      <c r="G35" s="629"/>
      <c r="H35" s="630"/>
      <c r="I35" s="629">
        <f>+AC35</f>
        <v>0</v>
      </c>
      <c r="J35" s="629">
        <f>+AJ35</f>
        <v>0</v>
      </c>
      <c r="K35" s="630"/>
      <c r="L35" s="629">
        <f>SUM(M35:R35)</f>
        <v>295187</v>
      </c>
      <c r="M35" s="629"/>
      <c r="N35" s="629"/>
      <c r="O35" s="629"/>
      <c r="P35" s="629"/>
      <c r="Q35" s="629">
        <f>+Q37+Q38</f>
        <v>127160</v>
      </c>
      <c r="R35" s="629">
        <f>+R37+R38</f>
        <v>168027</v>
      </c>
      <c r="S35" s="629">
        <f>SUM(T35:Y35)</f>
        <v>23911</v>
      </c>
      <c r="T35" s="629"/>
      <c r="U35" s="629"/>
      <c r="V35" s="629"/>
      <c r="W35" s="629"/>
      <c r="X35" s="629">
        <f>+X37+X38</f>
        <v>3293</v>
      </c>
      <c r="Y35" s="629">
        <f>+Y37+Y38</f>
        <v>20618</v>
      </c>
      <c r="Z35" s="629"/>
      <c r="AA35" s="629"/>
      <c r="AB35" s="629"/>
      <c r="AC35" s="629"/>
      <c r="AD35" s="629"/>
      <c r="AE35" s="629"/>
      <c r="AF35" s="629"/>
      <c r="AG35" s="629"/>
      <c r="AH35" s="629"/>
      <c r="AI35" s="629"/>
      <c r="AJ35" s="629"/>
      <c r="AK35" s="629"/>
      <c r="AL35" s="629"/>
      <c r="AM35" s="629"/>
      <c r="AN35" s="651"/>
      <c r="AO35" s="627"/>
      <c r="AP35" s="627"/>
      <c r="AQ35" s="632"/>
      <c r="AR35" s="102"/>
      <c r="AS35" s="102"/>
      <c r="AT35" s="102"/>
      <c r="AU35" s="102"/>
      <c r="AX35" s="676">
        <f t="shared" si="17"/>
        <v>8.1002889693651827</v>
      </c>
      <c r="AY35" s="629">
        <f>SUM(AZ35:BE35)</f>
        <v>0</v>
      </c>
      <c r="AZ35" s="629"/>
      <c r="BA35" s="629"/>
      <c r="BB35" s="629"/>
      <c r="BC35" s="629"/>
      <c r="BD35" s="629">
        <f>+BD37+BD38</f>
        <v>0</v>
      </c>
      <c r="BE35" s="629">
        <f>+BE37+BE38</f>
        <v>0</v>
      </c>
      <c r="BF35" s="699"/>
    </row>
    <row r="36" spans="1:58" ht="47.25" customHeight="1">
      <c r="A36" s="627"/>
      <c r="B36" s="628" t="s">
        <v>1132</v>
      </c>
      <c r="C36" s="629"/>
      <c r="D36" s="629"/>
      <c r="E36" s="630"/>
      <c r="F36" s="629"/>
      <c r="G36" s="629"/>
      <c r="H36" s="630"/>
      <c r="I36" s="629">
        <f>+AC36</f>
        <v>0</v>
      </c>
      <c r="J36" s="629">
        <f>+AJ36</f>
        <v>0</v>
      </c>
      <c r="K36" s="630"/>
      <c r="L36" s="629">
        <f>SUM(M36:R36)</f>
        <v>78932</v>
      </c>
      <c r="M36" s="629">
        <f>M37+M38</f>
        <v>28932</v>
      </c>
      <c r="N36" s="629">
        <f t="shared" ref="N36:P36" si="22">N37+N38</f>
        <v>10000</v>
      </c>
      <c r="O36" s="629">
        <f t="shared" si="22"/>
        <v>0</v>
      </c>
      <c r="P36" s="629">
        <f t="shared" si="22"/>
        <v>40000</v>
      </c>
      <c r="Q36" s="629"/>
      <c r="R36" s="629"/>
      <c r="S36" s="629">
        <f>SUM(T36:Y36)</f>
        <v>32157</v>
      </c>
      <c r="T36" s="629">
        <f>T37+T38</f>
        <v>14502</v>
      </c>
      <c r="U36" s="629">
        <f t="shared" ref="U36:W36" si="23">U37+U38</f>
        <v>12574</v>
      </c>
      <c r="V36" s="629">
        <f t="shared" si="23"/>
        <v>0</v>
      </c>
      <c r="W36" s="629">
        <f t="shared" si="23"/>
        <v>5081</v>
      </c>
      <c r="X36" s="629"/>
      <c r="Y36" s="629"/>
      <c r="Z36" s="629"/>
      <c r="AA36" s="629"/>
      <c r="AB36" s="629"/>
      <c r="AC36" s="629"/>
      <c r="AD36" s="629"/>
      <c r="AE36" s="629"/>
      <c r="AF36" s="629"/>
      <c r="AG36" s="629"/>
      <c r="AH36" s="629"/>
      <c r="AI36" s="629"/>
      <c r="AJ36" s="629"/>
      <c r="AK36" s="629"/>
      <c r="AL36" s="629"/>
      <c r="AM36" s="629"/>
      <c r="AN36" s="651"/>
      <c r="AO36" s="627"/>
      <c r="AP36" s="627"/>
      <c r="AQ36" s="632"/>
      <c r="AR36" s="102"/>
      <c r="AS36" s="102"/>
      <c r="AT36" s="102"/>
      <c r="AU36" s="102"/>
      <c r="AX36" s="676">
        <f t="shared" si="17"/>
        <v>40.740130745451779</v>
      </c>
      <c r="AY36" s="629">
        <f>SUM(AZ36:BE36)</f>
        <v>0</v>
      </c>
      <c r="AZ36" s="629">
        <f>AZ37+AZ38</f>
        <v>0</v>
      </c>
      <c r="BA36" s="629">
        <f t="shared" ref="BA36:BC36" si="24">BA37+BA38</f>
        <v>0</v>
      </c>
      <c r="BB36" s="629">
        <f t="shared" si="24"/>
        <v>0</v>
      </c>
      <c r="BC36" s="629">
        <f t="shared" si="24"/>
        <v>0</v>
      </c>
      <c r="BD36" s="629"/>
      <c r="BE36" s="629"/>
      <c r="BF36" s="690">
        <f>AY36/L36*100</f>
        <v>0</v>
      </c>
    </row>
    <row r="37" spans="1:58" s="654" customFormat="1" ht="21.4" hidden="1" customHeight="1">
      <c r="A37" s="653"/>
      <c r="B37" s="196" t="s">
        <v>461</v>
      </c>
      <c r="C37" s="652"/>
      <c r="D37" s="652"/>
      <c r="E37" s="630"/>
      <c r="F37" s="652"/>
      <c r="G37" s="652"/>
      <c r="H37" s="630"/>
      <c r="I37" s="629">
        <f>+SUMIF('PL3-GN tung DA'!$AE$11:$AE$673,'PL2-GN tung CDTu (cap nhat)'!B37,'PL3-GN tung DA'!$C$11:$C$673)</f>
        <v>335187</v>
      </c>
      <c r="J37" s="629">
        <f>+SUMIF('PL3-GN tung DA'!$AE$11:$AE$673,B37,'PL3-GN tung DA'!$Q$11:$Q$673)</f>
        <v>28992</v>
      </c>
      <c r="K37" s="630"/>
      <c r="L37" s="629">
        <f>+SUMIF('PL3-GN tung DA'!$AE$11:$AE$673,'PL2-GN tung CDTu (cap nhat)'!B37,'PL3-GN tung DA'!$C$11:$C$673)</f>
        <v>335187</v>
      </c>
      <c r="M37" s="629">
        <f>+SUMIF('PL3-GN tung DA'!$AE$11:$AE$673,'PL2-GN tung CDTu (cap nhat)'!B37,'PL3-GN tung DA'!$E$11:$E$673)</f>
        <v>0</v>
      </c>
      <c r="N37" s="629">
        <f>+SUMIF('PL3-GN tung DA'!$AE$11:$AE$673,'PL2-GN tung CDTu (cap nhat)'!B37,'PL3-GN tung DA'!$G$11:$G$673)</f>
        <v>0</v>
      </c>
      <c r="O37" s="629">
        <f>+SUMIF('PL3-GN tung DA'!$AE$11:$AE$673,'PL2-GN tung CDTu (cap nhat)'!B37,'PL3-GN tung DA'!$I$11:$I$673)</f>
        <v>0</v>
      </c>
      <c r="P37" s="629">
        <f>+SUMIF('PL3-GN tung DA'!$AE$11:$AE$673,'PL2-GN tung CDTu (cap nhat)'!B37,'PL3-GN tung DA'!$K$11:$K$673)</f>
        <v>40000</v>
      </c>
      <c r="Q37" s="629">
        <f>+SUMIF('PL3-GN tung DA'!$AE$11:$AE$673,'PL2-GN tung CDTu (cap nhat)'!B37,'PL3-GN tung DA'!$M$11:$M$673)</f>
        <v>127160</v>
      </c>
      <c r="R37" s="629">
        <f>+SUMIF('PL3-GN tung DA'!$AE$11:$AE$673,'PL2-GN tung CDTu (cap nhat)'!B37,'PL3-GN tung DA'!$O$11:$O$673)</f>
        <v>168027</v>
      </c>
      <c r="S37" s="629">
        <f>+SUMIF('PL3-GN tung DA'!$AE$11:$AE$673,'PL2-GN tung CDTu (cap nhat)'!B37,'PL3-GN tung DA'!$Q$11:$Q$673)</f>
        <v>28992</v>
      </c>
      <c r="T37" s="629">
        <f>+SUMIF('PL3-GN tung DA'!$AE$11:$AE$673,'PL2-GN tung CDTu (cap nhat)'!B37,'PL3-GN tung DA'!$R$11:$R$673)</f>
        <v>0</v>
      </c>
      <c r="U37" s="629">
        <f>+SUMIF('PL3-GN tung DA'!$AE$11:$AE$673,'PL2-GN tung CDTu (cap nhat)'!B37,'PL3-GN tung DA'!$S$11:$S$673)</f>
        <v>0</v>
      </c>
      <c r="V37" s="629">
        <f>+SUMIF('PL3-GN tung DA'!$AE$11:$AE$673,'PL2-GN tung CDTu (cap nhat)'!B37,'PL3-GN tung DA'!$T$11:$T$673)</f>
        <v>0</v>
      </c>
      <c r="W37" s="629">
        <f>+SUMIF('PL3-GN tung DA'!$AE$11:$AE$673,'PL2-GN tung CDTu (cap nhat)'!B37,'PL3-GN tung DA'!$U$11:$U$673)</f>
        <v>5081</v>
      </c>
      <c r="X37" s="629">
        <f>+SUMIF('PL3-GN tung DA'!$AE$11:$AE$673,'PL2-GN tung CDTu (cap nhat)'!B37,'PL3-GN tung DA'!$V$11:$V$673)</f>
        <v>3293</v>
      </c>
      <c r="Y37" s="629">
        <f>+SUMIF('PL3-GN tung DA'!$AE$11:$AE$673,'PL2-GN tung CDTu (cap nhat)'!B37,'PL3-GN tung DA'!$W$11:$W$673)</f>
        <v>20618</v>
      </c>
      <c r="Z37" s="629"/>
      <c r="AA37" s="629"/>
      <c r="AB37" s="629"/>
      <c r="AC37" s="629"/>
      <c r="AD37" s="629"/>
      <c r="AE37" s="629"/>
      <c r="AF37" s="629"/>
      <c r="AG37" s="629"/>
      <c r="AH37" s="629"/>
      <c r="AI37" s="629"/>
      <c r="AJ37" s="629"/>
      <c r="AK37" s="629"/>
      <c r="AL37" s="629"/>
      <c r="AM37" s="629"/>
      <c r="AN37" s="651"/>
      <c r="AO37" s="627"/>
      <c r="AP37" s="627"/>
      <c r="AQ37" s="632"/>
      <c r="AR37" s="102"/>
      <c r="AS37" s="102"/>
      <c r="AT37" s="102"/>
      <c r="AU37" s="102"/>
      <c r="AX37" s="676">
        <f t="shared" si="17"/>
        <v>8.6495001297783016</v>
      </c>
      <c r="AY37" s="629">
        <f>+SUMIF('PL3-GN tung DA'!$AE$11:$AE$673,'PL2-GN tung CDTu (cap nhat)'!AG37,'PL3-GN tung DA'!$Q$11:$Q$673)</f>
        <v>0</v>
      </c>
      <c r="AZ37" s="629">
        <f>+SUMIF('PL3-GN tung DA'!$AE$11:$AE$673,'PL2-GN tung CDTu (cap nhat)'!AG37,'PL3-GN tung DA'!$R$11:$R$673)</f>
        <v>0</v>
      </c>
      <c r="BA37" s="629">
        <f>+SUMIF('PL3-GN tung DA'!$AE$11:$AE$673,'PL2-GN tung CDTu (cap nhat)'!AG37,'PL3-GN tung DA'!$S$11:$S$673)</f>
        <v>0</v>
      </c>
      <c r="BB37" s="629">
        <f>+SUMIF('PL3-GN tung DA'!$AE$11:$AE$673,'PL2-GN tung CDTu (cap nhat)'!AG37,'PL3-GN tung DA'!$T$11:$T$673)</f>
        <v>0</v>
      </c>
      <c r="BC37" s="629">
        <f>+SUMIF('PL3-GN tung DA'!$AE$11:$AE$673,'PL2-GN tung CDTu (cap nhat)'!AG37,'PL3-GN tung DA'!$U$11:$U$673)</f>
        <v>0</v>
      </c>
      <c r="BD37" s="629">
        <f>+SUMIF('PL3-GN tung DA'!$AE$11:$AE$673,'PL2-GN tung CDTu (cap nhat)'!AG37,'PL3-GN tung DA'!$V$11:$V$673)</f>
        <v>0</v>
      </c>
      <c r="BE37" s="629">
        <f>+SUMIF('PL3-GN tung DA'!$AE$11:$AE$673,'PL2-GN tung CDTu (cap nhat)'!AG37,'PL3-GN tung DA'!$W$11:$W$673)</f>
        <v>0</v>
      </c>
      <c r="BF37" s="699"/>
    </row>
    <row r="38" spans="1:58" s="654" customFormat="1" ht="23.1" hidden="1" customHeight="1">
      <c r="A38" s="653"/>
      <c r="B38" s="682" t="s">
        <v>435</v>
      </c>
      <c r="C38" s="652"/>
      <c r="D38" s="652"/>
      <c r="E38" s="630"/>
      <c r="F38" s="652"/>
      <c r="G38" s="652"/>
      <c r="H38" s="630"/>
      <c r="I38" s="629">
        <f>+SUMIF('PL3-GN tung DA'!$AE$11:$AE$673,'PL2-GN tung CDTu (cap nhat)'!B38,'PL3-GN tung DA'!$C$11:$C$673)</f>
        <v>38932</v>
      </c>
      <c r="J38" s="629">
        <f>+SUMIF('PL3-GN tung DA'!$AE$11:$AE$673,B38,'PL3-GN tung DA'!$Q$11:$Q$673)</f>
        <v>27076</v>
      </c>
      <c r="K38" s="630"/>
      <c r="L38" s="629">
        <f>+SUMIF('PL3-GN tung DA'!$AE$11:$AE$673,'PL2-GN tung CDTu (cap nhat)'!B38,'PL3-GN tung DA'!$C$11:$C$673)</f>
        <v>38932</v>
      </c>
      <c r="M38" s="629">
        <f>+SUMIF('PL3-GN tung DA'!$AE$11:$AE$673,'PL2-GN tung CDTu (cap nhat)'!B38,'PL3-GN tung DA'!$E$11:$E$673)</f>
        <v>28932</v>
      </c>
      <c r="N38" s="629">
        <f>+SUMIF('PL3-GN tung DA'!$AE$11:$AE$673,'PL2-GN tung CDTu (cap nhat)'!B38,'PL3-GN tung DA'!$G$11:$G$673)</f>
        <v>10000</v>
      </c>
      <c r="O38" s="629">
        <f>+SUMIF('PL3-GN tung DA'!$AE$11:$AE$673,'PL2-GN tung CDTu (cap nhat)'!B38,'PL3-GN tung DA'!$I$11:$I$673)</f>
        <v>0</v>
      </c>
      <c r="P38" s="629">
        <f>+SUMIF('PL3-GN tung DA'!$AE$11:$AE$673,'PL2-GN tung CDTu (cap nhat)'!B38,'PL3-GN tung DA'!$K$11:$K$673)</f>
        <v>0</v>
      </c>
      <c r="Q38" s="629">
        <f>+SUMIF('PL3-GN tung DA'!$AE$11:$AE$673,'PL2-GN tung CDTu (cap nhat)'!B38,'PL3-GN tung DA'!$M$11:$M$673)</f>
        <v>0</v>
      </c>
      <c r="R38" s="629">
        <f>+SUMIF('PL3-GN tung DA'!$AE$11:$AE$673,'PL2-GN tung CDTu (cap nhat)'!B38,'PL3-GN tung DA'!$O$11:$O$673)</f>
        <v>0</v>
      </c>
      <c r="S38" s="629">
        <f>+SUMIF('PL3-GN tung DA'!$AE$11:$AE$673,'PL2-GN tung CDTu (cap nhat)'!B38,'PL3-GN tung DA'!$Q$11:$Q$673)</f>
        <v>27076</v>
      </c>
      <c r="T38" s="629">
        <f>+SUMIF('PL3-GN tung DA'!$AE$11:$AE$673,'PL2-GN tung CDTu (cap nhat)'!B38,'PL3-GN tung DA'!$R$11:$R$673)</f>
        <v>14502</v>
      </c>
      <c r="U38" s="629">
        <f>+SUMIF('PL3-GN tung DA'!$AE$11:$AE$673,'PL2-GN tung CDTu (cap nhat)'!B38,'PL3-GN tung DA'!$S$11:$S$673)</f>
        <v>12574</v>
      </c>
      <c r="V38" s="629">
        <f>+SUMIF('PL3-GN tung DA'!$AE$11:$AE$673,'PL2-GN tung CDTu (cap nhat)'!B38,'PL3-GN tung DA'!$T$11:$T$673)</f>
        <v>0</v>
      </c>
      <c r="W38" s="629">
        <f>+SUMIF('PL3-GN tung DA'!$AE$11:$AE$673,'PL2-GN tung CDTu (cap nhat)'!B38,'PL3-GN tung DA'!$U$11:$U$673)</f>
        <v>0</v>
      </c>
      <c r="X38" s="629">
        <f>+SUMIF('PL3-GN tung DA'!$AE$11:$AE$673,'PL2-GN tung CDTu (cap nhat)'!B38,'PL3-GN tung DA'!$V$11:$V$673)</f>
        <v>0</v>
      </c>
      <c r="Y38" s="629">
        <f>+SUMIF('PL3-GN tung DA'!$AE$11:$AE$673,'PL2-GN tung CDTu (cap nhat)'!B38,'PL3-GN tung DA'!$W$11:$W$673)</f>
        <v>0</v>
      </c>
      <c r="Z38" s="629"/>
      <c r="AA38" s="629"/>
      <c r="AB38" s="629"/>
      <c r="AC38" s="629"/>
      <c r="AD38" s="629"/>
      <c r="AE38" s="629"/>
      <c r="AF38" s="629"/>
      <c r="AG38" s="629"/>
      <c r="AH38" s="629"/>
      <c r="AI38" s="629"/>
      <c r="AJ38" s="629"/>
      <c r="AK38" s="629"/>
      <c r="AL38" s="629"/>
      <c r="AM38" s="629"/>
      <c r="AN38" s="651"/>
      <c r="AO38" s="627"/>
      <c r="AP38" s="627"/>
      <c r="AQ38" s="632"/>
      <c r="AR38" s="102"/>
      <c r="AS38" s="102"/>
      <c r="AT38" s="102"/>
      <c r="AU38" s="102"/>
      <c r="AX38" s="676">
        <f t="shared" si="17"/>
        <v>69.546902291174348</v>
      </c>
      <c r="AY38" s="629">
        <f>+SUMIF('PL3-GN tung DA'!$AE$11:$AE$673,'PL2-GN tung CDTu (cap nhat)'!AG38,'PL3-GN tung DA'!$Q$11:$Q$673)</f>
        <v>0</v>
      </c>
      <c r="AZ38" s="629">
        <f>+SUMIF('PL3-GN tung DA'!$AE$11:$AE$673,'PL2-GN tung CDTu (cap nhat)'!AG38,'PL3-GN tung DA'!$R$11:$R$673)</f>
        <v>0</v>
      </c>
      <c r="BA38" s="629">
        <f>+SUMIF('PL3-GN tung DA'!$AE$11:$AE$673,'PL2-GN tung CDTu (cap nhat)'!AG38,'PL3-GN tung DA'!$S$11:$S$673)</f>
        <v>0</v>
      </c>
      <c r="BB38" s="629">
        <f>+SUMIF('PL3-GN tung DA'!$AE$11:$AE$673,'PL2-GN tung CDTu (cap nhat)'!AG38,'PL3-GN tung DA'!$T$11:$T$673)</f>
        <v>0</v>
      </c>
      <c r="BC38" s="629">
        <f>+SUMIF('PL3-GN tung DA'!$AE$11:$AE$673,'PL2-GN tung CDTu (cap nhat)'!AG38,'PL3-GN tung DA'!$U$11:$U$673)</f>
        <v>0</v>
      </c>
      <c r="BD38" s="629">
        <f>+SUMIF('PL3-GN tung DA'!$AE$11:$AE$673,'PL2-GN tung CDTu (cap nhat)'!AG38,'PL3-GN tung DA'!$V$11:$V$673)</f>
        <v>0</v>
      </c>
      <c r="BE38" s="629">
        <f>+SUMIF('PL3-GN tung DA'!$AE$11:$AE$673,'PL2-GN tung CDTu (cap nhat)'!AG38,'PL3-GN tung DA'!$W$11:$W$673)</f>
        <v>0</v>
      </c>
      <c r="BF38" s="699">
        <f>+AA38/T38*100</f>
        <v>0</v>
      </c>
    </row>
    <row r="39" spans="1:58" ht="35.25">
      <c r="A39" s="627"/>
      <c r="B39" s="628" t="s">
        <v>1133</v>
      </c>
      <c r="C39" s="629"/>
      <c r="D39" s="629"/>
      <c r="E39" s="630"/>
      <c r="F39" s="629"/>
      <c r="G39" s="629"/>
      <c r="H39" s="630"/>
      <c r="I39" s="629">
        <f>+AC39</f>
        <v>0</v>
      </c>
      <c r="J39" s="629">
        <f>+AJ39</f>
        <v>0</v>
      </c>
      <c r="K39" s="630"/>
      <c r="L39" s="629">
        <f>+'PL3-GN tung DA'!C17</f>
        <v>87509</v>
      </c>
      <c r="M39" s="629">
        <f>+'PL3-GN tung DA'!E17</f>
        <v>87509</v>
      </c>
      <c r="N39" s="629">
        <f>+'PL3-GN tung DA'!G17</f>
        <v>0</v>
      </c>
      <c r="O39" s="629">
        <f>+'PL3-GN tung DA'!I17</f>
        <v>150000</v>
      </c>
      <c r="P39" s="629">
        <f>+'PL3-GN tung DA'!K17</f>
        <v>0</v>
      </c>
      <c r="Q39" s="629">
        <f>+'PL3-GN tung DA'!M17</f>
        <v>0</v>
      </c>
      <c r="R39" s="629">
        <f>+'PL3-GN tung DA'!O17</f>
        <v>0</v>
      </c>
      <c r="S39" s="629">
        <f>+'PL3-GN tung DA'!Q17</f>
        <v>159949</v>
      </c>
      <c r="T39" s="629">
        <f>+'PL3-GN tung DA'!R17</f>
        <v>62406</v>
      </c>
      <c r="U39" s="629">
        <f>+'PL3-GN tung DA'!S17</f>
        <v>0</v>
      </c>
      <c r="V39" s="629">
        <f>+'PL3-GN tung DA'!T17</f>
        <v>97543</v>
      </c>
      <c r="W39" s="629">
        <f>+'PL3-GN tung DA'!U17</f>
        <v>0</v>
      </c>
      <c r="X39" s="629">
        <f>+'PL3-GN tung DA'!V17</f>
        <v>0</v>
      </c>
      <c r="Y39" s="629">
        <f>+'PL3-GN tung DA'!W17</f>
        <v>0</v>
      </c>
      <c r="Z39" s="629"/>
      <c r="AA39" s="629"/>
      <c r="AB39" s="629"/>
      <c r="AC39" s="629"/>
      <c r="AD39" s="629"/>
      <c r="AE39" s="629"/>
      <c r="AF39" s="629"/>
      <c r="AG39" s="629"/>
      <c r="AH39" s="629"/>
      <c r="AI39" s="629"/>
      <c r="AJ39" s="629"/>
      <c r="AK39" s="629"/>
      <c r="AL39" s="629"/>
      <c r="AM39" s="629"/>
      <c r="AN39" s="651"/>
      <c r="AO39" s="627"/>
      <c r="AP39" s="627"/>
      <c r="AQ39" s="632"/>
      <c r="AR39" s="102"/>
      <c r="AS39" s="102"/>
      <c r="AT39" s="102"/>
      <c r="AU39" s="102"/>
      <c r="AX39" s="676">
        <f t="shared" si="17"/>
        <v>182.78005690843227</v>
      </c>
      <c r="AY39" s="629">
        <f>+'PL3-GN tung DA'!AP17</f>
        <v>0</v>
      </c>
      <c r="AZ39" s="629">
        <f>+'PL3-GN tung DA'!AQ17</f>
        <v>0</v>
      </c>
      <c r="BA39" s="629">
        <f>+'PL3-GN tung DA'!AR17</f>
        <v>0</v>
      </c>
      <c r="BB39" s="629">
        <f>+'PL3-GN tung DA'!AS17</f>
        <v>0</v>
      </c>
      <c r="BC39" s="629">
        <f>+'PL3-GN tung DA'!AT17</f>
        <v>0</v>
      </c>
      <c r="BD39" s="629">
        <f>+'PL3-GN tung DA'!AU17</f>
        <v>0</v>
      </c>
      <c r="BE39" s="629">
        <f>+'PL3-GN tung DA'!AV17</f>
        <v>0</v>
      </c>
      <c r="BF39" s="690">
        <f>AY39/L39*100</f>
        <v>0</v>
      </c>
    </row>
    <row r="40" spans="1:58" s="650" customFormat="1" ht="17.649999999999999">
      <c r="A40" s="644">
        <v>2</v>
      </c>
      <c r="B40" s="645" t="s">
        <v>105</v>
      </c>
      <c r="C40" s="646">
        <f t="shared" ref="C40:D40" si="25">SUM(C41,C42,C45)</f>
        <v>0</v>
      </c>
      <c r="D40" s="646">
        <f t="shared" si="25"/>
        <v>0</v>
      </c>
      <c r="E40" s="647" t="e">
        <f>+D40/C40*100</f>
        <v>#DIV/0!</v>
      </c>
      <c r="F40" s="646">
        <f t="shared" ref="F40:G40" si="26">SUM(F41,F42,F45)</f>
        <v>0</v>
      </c>
      <c r="G40" s="646">
        <f t="shared" si="26"/>
        <v>0</v>
      </c>
      <c r="H40" s="647" t="e">
        <f>+G40/F40*100</f>
        <v>#DIV/0!</v>
      </c>
      <c r="I40" s="646">
        <f t="shared" ref="I40:J40" si="27">SUM(I41,I42,I45)</f>
        <v>0</v>
      </c>
      <c r="J40" s="646">
        <f t="shared" si="27"/>
        <v>0</v>
      </c>
      <c r="K40" s="647" t="e">
        <f>+J40/I40*100</f>
        <v>#DIV/0!</v>
      </c>
      <c r="L40" s="646">
        <f>SUM(L41,L42,L45)</f>
        <v>67971</v>
      </c>
      <c r="M40" s="646">
        <f t="shared" ref="M40:Y40" si="28">SUM(M41,M42,M45)</f>
        <v>57828</v>
      </c>
      <c r="N40" s="646">
        <f t="shared" si="28"/>
        <v>5767</v>
      </c>
      <c r="O40" s="646">
        <f t="shared" si="28"/>
        <v>30000</v>
      </c>
      <c r="P40" s="646">
        <f t="shared" si="28"/>
        <v>0</v>
      </c>
      <c r="Q40" s="629">
        <f t="shared" si="28"/>
        <v>4376</v>
      </c>
      <c r="R40" s="646">
        <f t="shared" si="28"/>
        <v>0</v>
      </c>
      <c r="S40" s="646">
        <f t="shared" si="28"/>
        <v>26424.665000000001</v>
      </c>
      <c r="T40" s="646">
        <f t="shared" si="28"/>
        <v>10413.665000000001</v>
      </c>
      <c r="U40" s="646">
        <f t="shared" si="28"/>
        <v>5309</v>
      </c>
      <c r="V40" s="646">
        <f t="shared" si="28"/>
        <v>9958</v>
      </c>
      <c r="W40" s="646">
        <f t="shared" si="28"/>
        <v>0</v>
      </c>
      <c r="X40" s="646">
        <f t="shared" si="28"/>
        <v>744</v>
      </c>
      <c r="Y40" s="646">
        <f t="shared" si="28"/>
        <v>0</v>
      </c>
      <c r="Z40" s="646"/>
      <c r="AA40" s="646"/>
      <c r="AB40" s="646"/>
      <c r="AC40" s="646"/>
      <c r="AD40" s="646"/>
      <c r="AE40" s="646"/>
      <c r="AF40" s="646"/>
      <c r="AG40" s="646"/>
      <c r="AH40" s="646"/>
      <c r="AI40" s="646"/>
      <c r="AJ40" s="646"/>
      <c r="AK40" s="646"/>
      <c r="AL40" s="646"/>
      <c r="AM40" s="646"/>
      <c r="AN40" s="648">
        <v>1</v>
      </c>
      <c r="AO40" s="644"/>
      <c r="AP40" s="644">
        <v>1</v>
      </c>
      <c r="AQ40" s="649" t="e">
        <f>+#REF!-#REF!</f>
        <v>#REF!</v>
      </c>
      <c r="AR40" s="655">
        <v>1</v>
      </c>
      <c r="AS40" s="655"/>
      <c r="AT40" s="655"/>
      <c r="AU40" s="655"/>
      <c r="AX40" s="678">
        <f t="shared" si="17"/>
        <v>38.876381103705995</v>
      </c>
      <c r="AY40" s="646">
        <f t="shared" ref="AY40:BE40" si="29">SUM(AY41,AY42,AY45)</f>
        <v>0</v>
      </c>
      <c r="AZ40" s="646">
        <f t="shared" si="29"/>
        <v>0</v>
      </c>
      <c r="BA40" s="646">
        <f t="shared" si="29"/>
        <v>0</v>
      </c>
      <c r="BB40" s="646">
        <f t="shared" si="29"/>
        <v>0</v>
      </c>
      <c r="BC40" s="646">
        <f t="shared" si="29"/>
        <v>0</v>
      </c>
      <c r="BD40" s="646">
        <f t="shared" si="29"/>
        <v>0</v>
      </c>
      <c r="BE40" s="646">
        <f t="shared" si="29"/>
        <v>0</v>
      </c>
      <c r="BF40" s="690">
        <f>AY40/L40*100</f>
        <v>0</v>
      </c>
    </row>
    <row r="41" spans="1:58" ht="17.649999999999999">
      <c r="A41" s="627"/>
      <c r="B41" s="628" t="s">
        <v>1131</v>
      </c>
      <c r="C41" s="629"/>
      <c r="D41" s="629"/>
      <c r="E41" s="630"/>
      <c r="F41" s="629"/>
      <c r="G41" s="629"/>
      <c r="H41" s="630"/>
      <c r="I41" s="629">
        <f>+AC41</f>
        <v>0</v>
      </c>
      <c r="J41" s="629">
        <f>+AJ41</f>
        <v>0</v>
      </c>
      <c r="K41" s="630"/>
      <c r="L41" s="629">
        <f>SUM(M41:R41)</f>
        <v>4376</v>
      </c>
      <c r="M41" s="629"/>
      <c r="N41" s="629"/>
      <c r="O41" s="629"/>
      <c r="P41" s="629"/>
      <c r="Q41" s="629">
        <f>+Q43+Q44</f>
        <v>4376</v>
      </c>
      <c r="R41" s="629">
        <f>+R43+R44</f>
        <v>0</v>
      </c>
      <c r="S41" s="629">
        <f>SUM(T41:Y41)</f>
        <v>744</v>
      </c>
      <c r="T41" s="629"/>
      <c r="U41" s="629"/>
      <c r="V41" s="629"/>
      <c r="W41" s="629"/>
      <c r="X41" s="629">
        <f>+X43+X44</f>
        <v>744</v>
      </c>
      <c r="Y41" s="629">
        <f>+Y43+Y44</f>
        <v>0</v>
      </c>
      <c r="Z41" s="629"/>
      <c r="AA41" s="629"/>
      <c r="AB41" s="629"/>
      <c r="AC41" s="629"/>
      <c r="AD41" s="629"/>
      <c r="AE41" s="629"/>
      <c r="AF41" s="629"/>
      <c r="AG41" s="629"/>
      <c r="AH41" s="629"/>
      <c r="AI41" s="629"/>
      <c r="AJ41" s="629"/>
      <c r="AK41" s="629"/>
      <c r="AL41" s="629"/>
      <c r="AM41" s="629"/>
      <c r="AN41" s="651"/>
      <c r="AO41" s="627"/>
      <c r="AP41" s="627"/>
      <c r="AQ41" s="632"/>
      <c r="AR41" s="102"/>
      <c r="AS41" s="102"/>
      <c r="AT41" s="102"/>
      <c r="AU41" s="102"/>
      <c r="AX41" s="676">
        <f t="shared" si="17"/>
        <v>17.001828153564897</v>
      </c>
      <c r="AY41" s="629">
        <f>SUM(AZ41:BE41)</f>
        <v>0</v>
      </c>
      <c r="AZ41" s="629"/>
      <c r="BA41" s="629"/>
      <c r="BB41" s="629"/>
      <c r="BC41" s="629"/>
      <c r="BD41" s="629">
        <f>+BD43+BD44</f>
        <v>0</v>
      </c>
      <c r="BE41" s="629">
        <f>+BE43+BE44</f>
        <v>0</v>
      </c>
      <c r="BF41" s="699"/>
    </row>
    <row r="42" spans="1:58" ht="47.65" customHeight="1">
      <c r="A42" s="627"/>
      <c r="B42" s="628" t="s">
        <v>1132</v>
      </c>
      <c r="C42" s="629"/>
      <c r="D42" s="629"/>
      <c r="E42" s="630"/>
      <c r="F42" s="629"/>
      <c r="G42" s="629"/>
      <c r="H42" s="630"/>
      <c r="I42" s="629">
        <f>+AC42</f>
        <v>0</v>
      </c>
      <c r="J42" s="629">
        <f>+AJ42</f>
        <v>0</v>
      </c>
      <c r="K42" s="630"/>
      <c r="L42" s="629">
        <f>SUM(M42:R42)</f>
        <v>28381</v>
      </c>
      <c r="M42" s="629">
        <f>M43+M44</f>
        <v>22614</v>
      </c>
      <c r="N42" s="629">
        <f t="shared" ref="N42:P42" si="30">N43+N44</f>
        <v>5767</v>
      </c>
      <c r="O42" s="629">
        <f t="shared" si="30"/>
        <v>0</v>
      </c>
      <c r="P42" s="629">
        <f t="shared" si="30"/>
        <v>0</v>
      </c>
      <c r="Q42" s="629"/>
      <c r="R42" s="629"/>
      <c r="S42" s="629">
        <f>SUM(T42:Y42)</f>
        <v>6202.665</v>
      </c>
      <c r="T42" s="629">
        <f>T43+T44</f>
        <v>893.66499999999996</v>
      </c>
      <c r="U42" s="629">
        <f t="shared" ref="U42:W42" si="31">U43+U44</f>
        <v>5309</v>
      </c>
      <c r="V42" s="629">
        <f t="shared" si="31"/>
        <v>0</v>
      </c>
      <c r="W42" s="629">
        <f t="shared" si="31"/>
        <v>0</v>
      </c>
      <c r="X42" s="629"/>
      <c r="Y42" s="629"/>
      <c r="Z42" s="629"/>
      <c r="AA42" s="629"/>
      <c r="AB42" s="629"/>
      <c r="AC42" s="629"/>
      <c r="AD42" s="629"/>
      <c r="AE42" s="629"/>
      <c r="AF42" s="629"/>
      <c r="AG42" s="629"/>
      <c r="AH42" s="629"/>
      <c r="AI42" s="629"/>
      <c r="AJ42" s="629"/>
      <c r="AK42" s="629"/>
      <c r="AL42" s="629"/>
      <c r="AM42" s="629"/>
      <c r="AN42" s="651"/>
      <c r="AO42" s="627"/>
      <c r="AP42" s="627"/>
      <c r="AQ42" s="632"/>
      <c r="AR42" s="102"/>
      <c r="AS42" s="102"/>
      <c r="AT42" s="102"/>
      <c r="AU42" s="102"/>
      <c r="AX42" s="676">
        <f t="shared" si="17"/>
        <v>21.854991015115747</v>
      </c>
      <c r="AY42" s="629">
        <f>SUM(AZ42:BE42)</f>
        <v>0</v>
      </c>
      <c r="AZ42" s="629">
        <f>AZ43+AZ44</f>
        <v>0</v>
      </c>
      <c r="BA42" s="629">
        <f t="shared" ref="BA42:BC42" si="32">BA43+BA44</f>
        <v>0</v>
      </c>
      <c r="BB42" s="629">
        <f t="shared" si="32"/>
        <v>0</v>
      </c>
      <c r="BC42" s="629">
        <f t="shared" si="32"/>
        <v>0</v>
      </c>
      <c r="BD42" s="629"/>
      <c r="BE42" s="629"/>
      <c r="BF42" s="690">
        <f>AY42/L42*100</f>
        <v>0</v>
      </c>
    </row>
    <row r="43" spans="1:58" s="654" customFormat="1" ht="19.149999999999999" hidden="1" customHeight="1">
      <c r="A43" s="653"/>
      <c r="B43" s="196" t="s">
        <v>856</v>
      </c>
      <c r="C43" s="652"/>
      <c r="D43" s="652"/>
      <c r="E43" s="630"/>
      <c r="F43" s="652"/>
      <c r="G43" s="652"/>
      <c r="H43" s="630"/>
      <c r="I43" s="629">
        <f>+SUMIF('PL3-GN tung DA'!$AE$11:$AE$673,'PL2-GN tung CDTu (cap nhat)'!B43,'PL3-GN tung DA'!$C$11:$C$673)</f>
        <v>16376</v>
      </c>
      <c r="J43" s="629">
        <f>+SUMIF('PL3-GN tung DA'!$AE$11:$AE$673,B43,'PL3-GN tung DA'!$Q$11:$Q$673)</f>
        <v>4753</v>
      </c>
      <c r="K43" s="630"/>
      <c r="L43" s="629">
        <f>+SUMIF('PL3-GN tung DA'!$AE$11:$AE$673,'PL2-GN tung CDTu (cap nhat)'!B43,'PL3-GN tung DA'!$C$11:$C$673)</f>
        <v>16376</v>
      </c>
      <c r="M43" s="629">
        <f>+SUMIF('PL3-GN tung DA'!$AE$11:$AE$673,'PL2-GN tung CDTu (cap nhat)'!B43,'PL3-GN tung DA'!$E$11:$E$673)</f>
        <v>10000</v>
      </c>
      <c r="N43" s="629">
        <f>+SUMIF('PL3-GN tung DA'!$AE$11:$AE$673,'PL2-GN tung CDTu (cap nhat)'!B43,'PL3-GN tung DA'!$G$11:$G$673)</f>
        <v>5000</v>
      </c>
      <c r="O43" s="629">
        <f>+SUMIF('PL3-GN tung DA'!$AE$11:$AE$673,'PL2-GN tung CDTu (cap nhat)'!B43,'PL3-GN tung DA'!$I$11:$I$673)</f>
        <v>0</v>
      </c>
      <c r="P43" s="629">
        <f>+SUMIF('PL3-GN tung DA'!$AE$11:$AE$673,'PL2-GN tung CDTu (cap nhat)'!B43,'PL3-GN tung DA'!$K$11:$K$673)</f>
        <v>0</v>
      </c>
      <c r="Q43" s="629">
        <f>+SUMIF('PL3-GN tung DA'!$AE$11:$AE$673,'PL2-GN tung CDTu (cap nhat)'!B43,'PL3-GN tung DA'!$M$11:$M$673)</f>
        <v>1376</v>
      </c>
      <c r="R43" s="629">
        <f>+SUMIF('PL3-GN tung DA'!$AE$11:$AE$673,'PL2-GN tung CDTu (cap nhat)'!B43,'PL3-GN tung DA'!$O$11:$O$673)</f>
        <v>0</v>
      </c>
      <c r="S43" s="629">
        <f>+SUMIF('PL3-GN tung DA'!$AE$11:$AE$673,'PL2-GN tung CDTu (cap nhat)'!B43,'PL3-GN tung DA'!$Q$11:$Q$673)</f>
        <v>4753</v>
      </c>
      <c r="T43" s="629">
        <f>+SUMIF('PL3-GN tung DA'!$AE$11:$AE$673,'PL2-GN tung CDTu (cap nhat)'!B43,'PL3-GN tung DA'!$R$11:$R$673)</f>
        <v>0</v>
      </c>
      <c r="U43" s="629">
        <f>+SUMIF('PL3-GN tung DA'!$AE$11:$AE$673,'PL2-GN tung CDTu (cap nhat)'!B43,'PL3-GN tung DA'!$S$11:$S$673)</f>
        <v>4542</v>
      </c>
      <c r="V43" s="629">
        <f>+SUMIF('PL3-GN tung DA'!$AE$11:$AE$673,'PL2-GN tung CDTu (cap nhat)'!B43,'PL3-GN tung DA'!$T$11:$T$673)</f>
        <v>0</v>
      </c>
      <c r="W43" s="629">
        <f>+SUMIF('PL3-GN tung DA'!$AE$11:$AE$673,'PL2-GN tung CDTu (cap nhat)'!B43,'PL3-GN tung DA'!$U$11:$U$673)</f>
        <v>0</v>
      </c>
      <c r="X43" s="629">
        <f>+SUMIF('PL3-GN tung DA'!$AE$11:$AE$673,'PL2-GN tung CDTu (cap nhat)'!B43,'PL3-GN tung DA'!$V$11:$V$673)</f>
        <v>211</v>
      </c>
      <c r="Y43" s="629">
        <f>+SUMIF('PL3-GN tung DA'!$AE$11:$AE$673,'PL2-GN tung CDTu (cap nhat)'!B43,'PL3-GN tung DA'!$W$11:$W$673)</f>
        <v>0</v>
      </c>
      <c r="Z43" s="629"/>
      <c r="AA43" s="629"/>
      <c r="AB43" s="629"/>
      <c r="AC43" s="629"/>
      <c r="AD43" s="629"/>
      <c r="AE43" s="629"/>
      <c r="AF43" s="629"/>
      <c r="AG43" s="629"/>
      <c r="AH43" s="629"/>
      <c r="AI43" s="629"/>
      <c r="AJ43" s="629"/>
      <c r="AK43" s="629"/>
      <c r="AL43" s="629"/>
      <c r="AM43" s="629"/>
      <c r="AN43" s="651"/>
      <c r="AO43" s="627"/>
      <c r="AP43" s="627"/>
      <c r="AQ43" s="632"/>
      <c r="AR43" s="102"/>
      <c r="AS43" s="102"/>
      <c r="AT43" s="102"/>
      <c r="AU43" s="102"/>
      <c r="AX43" s="676">
        <f t="shared" si="17"/>
        <v>29.024181729360038</v>
      </c>
      <c r="AY43" s="629">
        <f>+SUMIF('PL3-GN tung DA'!$AE$11:$AE$673,'PL2-GN tung CDTu (cap nhat)'!AG43,'PL3-GN tung DA'!$Q$11:$Q$673)</f>
        <v>0</v>
      </c>
      <c r="AZ43" s="629">
        <f>+SUMIF('PL3-GN tung DA'!$AE$11:$AE$673,'PL2-GN tung CDTu (cap nhat)'!AG43,'PL3-GN tung DA'!$R$11:$R$673)</f>
        <v>0</v>
      </c>
      <c r="BA43" s="629">
        <f>+SUMIF('PL3-GN tung DA'!$AE$11:$AE$673,'PL2-GN tung CDTu (cap nhat)'!AG43,'PL3-GN tung DA'!$S$11:$S$673)</f>
        <v>0</v>
      </c>
      <c r="BB43" s="629">
        <f>+SUMIF('PL3-GN tung DA'!$AE$11:$AE$673,'PL2-GN tung CDTu (cap nhat)'!AG43,'PL3-GN tung DA'!$T$11:$T$673)</f>
        <v>0</v>
      </c>
      <c r="BC43" s="629">
        <f>+SUMIF('PL3-GN tung DA'!$AE$11:$AE$673,'PL2-GN tung CDTu (cap nhat)'!AG43,'PL3-GN tung DA'!$U$11:$U$673)</f>
        <v>0</v>
      </c>
      <c r="BD43" s="629">
        <f>+SUMIF('PL3-GN tung DA'!$AE$11:$AE$673,'PL2-GN tung CDTu (cap nhat)'!AG43,'PL3-GN tung DA'!$V$11:$V$673)</f>
        <v>0</v>
      </c>
      <c r="BE43" s="629">
        <f>+SUMIF('PL3-GN tung DA'!$AE$11:$AE$673,'PL2-GN tung CDTu (cap nhat)'!AG43,'PL3-GN tung DA'!$W$11:$W$673)</f>
        <v>0</v>
      </c>
      <c r="BF43" s="699"/>
    </row>
    <row r="44" spans="1:58" s="654" customFormat="1" ht="17.649999999999999" hidden="1">
      <c r="A44" s="653"/>
      <c r="B44" s="682" t="s">
        <v>499</v>
      </c>
      <c r="C44" s="652"/>
      <c r="D44" s="652"/>
      <c r="E44" s="630"/>
      <c r="F44" s="652"/>
      <c r="G44" s="652"/>
      <c r="H44" s="630"/>
      <c r="I44" s="629">
        <f>+SUMIF('PL3-GN tung DA'!$AE$11:$AE$673,'PL2-GN tung CDTu (cap nhat)'!B44,'PL3-GN tung DA'!$C$11:$C$673)</f>
        <v>16381</v>
      </c>
      <c r="J44" s="629">
        <f>+SUMIF('PL3-GN tung DA'!$AE$11:$AE$673,B44,'PL3-GN tung DA'!$Q$11:$Q$673)</f>
        <v>2193.665</v>
      </c>
      <c r="K44" s="630"/>
      <c r="L44" s="629">
        <f>+SUMIF('PL3-GN tung DA'!$AE$11:$AE$673,'PL2-GN tung CDTu (cap nhat)'!B44,'PL3-GN tung DA'!$C$11:$C$673)</f>
        <v>16381</v>
      </c>
      <c r="M44" s="629">
        <f>+SUMIF('PL3-GN tung DA'!$AE$11:$AE$673,'PL2-GN tung CDTu (cap nhat)'!B44,'PL3-GN tung DA'!$E$11:$E$673)</f>
        <v>12614</v>
      </c>
      <c r="N44" s="629">
        <f>+SUMIF('PL3-GN tung DA'!$AE$11:$AE$673,'PL2-GN tung CDTu (cap nhat)'!B44,'PL3-GN tung DA'!$G$11:$G$673)</f>
        <v>767</v>
      </c>
      <c r="O44" s="629">
        <f>+SUMIF('PL3-GN tung DA'!$AE$11:$AE$673,'PL2-GN tung CDTu (cap nhat)'!B44,'PL3-GN tung DA'!$I$11:$I$673)</f>
        <v>0</v>
      </c>
      <c r="P44" s="629">
        <f>+SUMIF('PL3-GN tung DA'!$AE$11:$AE$673,'PL2-GN tung CDTu (cap nhat)'!B44,'PL3-GN tung DA'!$K$11:$K$673)</f>
        <v>0</v>
      </c>
      <c r="Q44" s="629">
        <f>+SUMIF('PL3-GN tung DA'!$AE$11:$AE$673,'PL2-GN tung CDTu (cap nhat)'!B44,'PL3-GN tung DA'!$M$11:$M$673)</f>
        <v>3000</v>
      </c>
      <c r="R44" s="629">
        <f>+SUMIF('PL3-GN tung DA'!$AE$11:$AE$673,'PL2-GN tung CDTu (cap nhat)'!B44,'PL3-GN tung DA'!$O$11:$O$673)</f>
        <v>0</v>
      </c>
      <c r="S44" s="629">
        <f>+SUMIF('PL3-GN tung DA'!$AE$11:$AE$673,'PL2-GN tung CDTu (cap nhat)'!B44,'PL3-GN tung DA'!$Q$11:$Q$673)</f>
        <v>2193.665</v>
      </c>
      <c r="T44" s="629">
        <f>+SUMIF('PL3-GN tung DA'!$AE$11:$AE$673,'PL2-GN tung CDTu (cap nhat)'!B44,'PL3-GN tung DA'!$R$11:$R$673)</f>
        <v>893.66499999999996</v>
      </c>
      <c r="U44" s="629">
        <f>+SUMIF('PL3-GN tung DA'!$AE$11:$AE$673,'PL2-GN tung CDTu (cap nhat)'!B44,'PL3-GN tung DA'!$S$11:$S$673)</f>
        <v>767</v>
      </c>
      <c r="V44" s="629">
        <f>+SUMIF('PL3-GN tung DA'!$AE$11:$AE$673,'PL2-GN tung CDTu (cap nhat)'!B44,'PL3-GN tung DA'!$T$11:$T$673)</f>
        <v>0</v>
      </c>
      <c r="W44" s="629">
        <f>+SUMIF('PL3-GN tung DA'!$AE$11:$AE$673,'PL2-GN tung CDTu (cap nhat)'!B44,'PL3-GN tung DA'!$U$11:$U$673)</f>
        <v>0</v>
      </c>
      <c r="X44" s="629">
        <f>+SUMIF('PL3-GN tung DA'!$AE$11:$AE$673,'PL2-GN tung CDTu (cap nhat)'!B44,'PL3-GN tung DA'!$V$11:$V$673)</f>
        <v>533</v>
      </c>
      <c r="Y44" s="629">
        <f>+SUMIF('PL3-GN tung DA'!$AE$11:$AE$673,'PL2-GN tung CDTu (cap nhat)'!B44,'PL3-GN tung DA'!$W$11:$W$673)</f>
        <v>0</v>
      </c>
      <c r="Z44" s="629"/>
      <c r="AA44" s="629"/>
      <c r="AB44" s="629"/>
      <c r="AC44" s="629"/>
      <c r="AD44" s="629"/>
      <c r="AE44" s="629"/>
      <c r="AF44" s="629"/>
      <c r="AG44" s="629"/>
      <c r="AH44" s="629"/>
      <c r="AI44" s="629"/>
      <c r="AJ44" s="629"/>
      <c r="AK44" s="629"/>
      <c r="AL44" s="629"/>
      <c r="AM44" s="629"/>
      <c r="AN44" s="651"/>
      <c r="AO44" s="627"/>
      <c r="AP44" s="627"/>
      <c r="AQ44" s="632"/>
      <c r="AR44" s="102"/>
      <c r="AS44" s="102"/>
      <c r="AT44" s="102"/>
      <c r="AU44" s="102"/>
      <c r="AX44" s="676">
        <f t="shared" si="17"/>
        <v>13.391520664184114</v>
      </c>
      <c r="AY44" s="629">
        <f>+SUMIF('PL3-GN tung DA'!$AE$11:$AE$673,'PL2-GN tung CDTu (cap nhat)'!AG44,'PL3-GN tung DA'!$Q$11:$Q$673)</f>
        <v>0</v>
      </c>
      <c r="AZ44" s="629">
        <f>+SUMIF('PL3-GN tung DA'!$AE$11:$AE$673,'PL2-GN tung CDTu (cap nhat)'!AG44,'PL3-GN tung DA'!$R$11:$R$673)</f>
        <v>0</v>
      </c>
      <c r="BA44" s="629">
        <f>+SUMIF('PL3-GN tung DA'!$AE$11:$AE$673,'PL2-GN tung CDTu (cap nhat)'!AG44,'PL3-GN tung DA'!$S$11:$S$673)</f>
        <v>0</v>
      </c>
      <c r="BB44" s="629">
        <f>+SUMIF('PL3-GN tung DA'!$AE$11:$AE$673,'PL2-GN tung CDTu (cap nhat)'!AG44,'PL3-GN tung DA'!$T$11:$T$673)</f>
        <v>0</v>
      </c>
      <c r="BC44" s="629">
        <f>+SUMIF('PL3-GN tung DA'!$AE$11:$AE$673,'PL2-GN tung CDTu (cap nhat)'!AG44,'PL3-GN tung DA'!$U$11:$U$673)</f>
        <v>0</v>
      </c>
      <c r="BD44" s="629">
        <f>+SUMIF('PL3-GN tung DA'!$AE$11:$AE$673,'PL2-GN tung CDTu (cap nhat)'!AG44,'PL3-GN tung DA'!$V$11:$V$673)</f>
        <v>0</v>
      </c>
      <c r="BE44" s="629">
        <f>+SUMIF('PL3-GN tung DA'!$AE$11:$AE$673,'PL2-GN tung CDTu (cap nhat)'!AG44,'PL3-GN tung DA'!$W$11:$W$673)</f>
        <v>0</v>
      </c>
      <c r="BF44" s="699">
        <f>+AA44/T44*100</f>
        <v>0</v>
      </c>
    </row>
    <row r="45" spans="1:58" ht="35.25">
      <c r="A45" s="627"/>
      <c r="B45" s="628" t="s">
        <v>1133</v>
      </c>
      <c r="C45" s="629"/>
      <c r="D45" s="629"/>
      <c r="E45" s="630"/>
      <c r="F45" s="629"/>
      <c r="G45" s="629"/>
      <c r="H45" s="630"/>
      <c r="I45" s="629">
        <f t="shared" ref="I45" si="33">+AC45</f>
        <v>0</v>
      </c>
      <c r="J45" s="629">
        <f>+AJ45</f>
        <v>0</v>
      </c>
      <c r="K45" s="630"/>
      <c r="L45" s="629">
        <f>+'PL3-GN tung DA'!C18</f>
        <v>35214</v>
      </c>
      <c r="M45" s="629">
        <f>+'PL3-GN tung DA'!E18</f>
        <v>35214</v>
      </c>
      <c r="N45" s="629">
        <f>+'PL3-GN tung DA'!G18</f>
        <v>0</v>
      </c>
      <c r="O45" s="629">
        <f>+'PL3-GN tung DA'!I18</f>
        <v>30000</v>
      </c>
      <c r="P45" s="629">
        <f>+'PL3-GN tung DA'!K18</f>
        <v>0</v>
      </c>
      <c r="Q45" s="629">
        <f>+'PL3-GN tung DA'!M18</f>
        <v>0</v>
      </c>
      <c r="R45" s="629">
        <f>+'PL3-GN tung DA'!O18</f>
        <v>0</v>
      </c>
      <c r="S45" s="629">
        <f>+'PL3-GN tung DA'!Q18</f>
        <v>19478</v>
      </c>
      <c r="T45" s="629">
        <f>+'PL3-GN tung DA'!R18</f>
        <v>9520</v>
      </c>
      <c r="U45" s="629">
        <f>+'PL3-GN tung DA'!S18</f>
        <v>0</v>
      </c>
      <c r="V45" s="629">
        <f>+'PL3-GN tung DA'!T18</f>
        <v>9958</v>
      </c>
      <c r="W45" s="629">
        <f>+'PL3-GN tung DA'!U18</f>
        <v>0</v>
      </c>
      <c r="X45" s="629">
        <f>+'PL3-GN tung DA'!V18</f>
        <v>0</v>
      </c>
      <c r="Y45" s="629">
        <f>+'PL3-GN tung DA'!W18</f>
        <v>0</v>
      </c>
      <c r="Z45" s="629"/>
      <c r="AA45" s="629"/>
      <c r="AB45" s="629"/>
      <c r="AC45" s="629"/>
      <c r="AD45" s="629"/>
      <c r="AE45" s="629"/>
      <c r="AF45" s="629"/>
      <c r="AG45" s="629"/>
      <c r="AH45" s="629"/>
      <c r="AI45" s="629"/>
      <c r="AJ45" s="629"/>
      <c r="AK45" s="629"/>
      <c r="AL45" s="629"/>
      <c r="AM45" s="629"/>
      <c r="AN45" s="651"/>
      <c r="AO45" s="627"/>
      <c r="AP45" s="627"/>
      <c r="AQ45" s="632"/>
      <c r="AR45" s="102"/>
      <c r="AS45" s="102"/>
      <c r="AT45" s="102"/>
      <c r="AU45" s="102"/>
      <c r="AX45" s="676">
        <f t="shared" si="17"/>
        <v>55.313227693530983</v>
      </c>
      <c r="AY45" s="629">
        <f>+'PL3-GN tung DA'!AP18</f>
        <v>0</v>
      </c>
      <c r="AZ45" s="629">
        <f>+'PL3-GN tung DA'!AQ18</f>
        <v>0</v>
      </c>
      <c r="BA45" s="629">
        <f>+'PL3-GN tung DA'!AR18</f>
        <v>0</v>
      </c>
      <c r="BB45" s="629">
        <f>+'PL3-GN tung DA'!AS18</f>
        <v>0</v>
      </c>
      <c r="BC45" s="629">
        <f>+'PL3-GN tung DA'!AT18</f>
        <v>0</v>
      </c>
      <c r="BD45" s="629">
        <f>+'PL3-GN tung DA'!AU18</f>
        <v>0</v>
      </c>
      <c r="BE45" s="629">
        <f>+'PL3-GN tung DA'!AV18</f>
        <v>0</v>
      </c>
      <c r="BF45" s="690">
        <f>AY45/L45*100</f>
        <v>0</v>
      </c>
    </row>
    <row r="46" spans="1:58" s="650" customFormat="1" ht="17.25">
      <c r="A46" s="644">
        <v>3</v>
      </c>
      <c r="B46" s="645" t="s">
        <v>106</v>
      </c>
      <c r="C46" s="646">
        <f t="shared" ref="C46:D46" si="34">SUM(C47,C48,C51)</f>
        <v>0</v>
      </c>
      <c r="D46" s="646">
        <f t="shared" si="34"/>
        <v>0</v>
      </c>
      <c r="E46" s="647" t="e">
        <f>+D46/C46*100</f>
        <v>#DIV/0!</v>
      </c>
      <c r="F46" s="646">
        <f t="shared" ref="F46:G46" si="35">SUM(F47,F48,F51)</f>
        <v>0</v>
      </c>
      <c r="G46" s="646">
        <f t="shared" si="35"/>
        <v>0</v>
      </c>
      <c r="H46" s="647" t="e">
        <f>+G46/F46*100</f>
        <v>#DIV/0!</v>
      </c>
      <c r="I46" s="646">
        <f t="shared" ref="I46:J46" si="36">SUM(I47,I48,I51)</f>
        <v>0</v>
      </c>
      <c r="J46" s="646">
        <f t="shared" si="36"/>
        <v>0</v>
      </c>
      <c r="K46" s="647" t="e">
        <f>+J46/I46*100</f>
        <v>#DIV/0!</v>
      </c>
      <c r="L46" s="646">
        <f>SUM(L47,L48,L51)</f>
        <v>177229</v>
      </c>
      <c r="M46" s="646">
        <f t="shared" ref="M46:R46" si="37">SUM(M47,M48,M51)</f>
        <v>54811</v>
      </c>
      <c r="N46" s="646">
        <f t="shared" si="37"/>
        <v>55088</v>
      </c>
      <c r="O46" s="646">
        <f t="shared" si="37"/>
        <v>20000</v>
      </c>
      <c r="P46" s="646">
        <f t="shared" si="37"/>
        <v>0</v>
      </c>
      <c r="Q46" s="646">
        <f t="shared" si="37"/>
        <v>67330</v>
      </c>
      <c r="R46" s="646">
        <f t="shared" si="37"/>
        <v>0</v>
      </c>
      <c r="S46" s="646">
        <f>SUM(S47,S48,S51)</f>
        <v>110419</v>
      </c>
      <c r="T46" s="646">
        <f t="shared" ref="T46:Y46" si="38">SUM(T47,T48,T51)</f>
        <v>43353</v>
      </c>
      <c r="U46" s="646">
        <f t="shared" si="38"/>
        <v>29314</v>
      </c>
      <c r="V46" s="646">
        <f t="shared" si="38"/>
        <v>13414</v>
      </c>
      <c r="W46" s="646">
        <f t="shared" si="38"/>
        <v>0</v>
      </c>
      <c r="X46" s="646">
        <f t="shared" si="38"/>
        <v>24338</v>
      </c>
      <c r="Y46" s="646">
        <f t="shared" si="38"/>
        <v>0</v>
      </c>
      <c r="Z46" s="646"/>
      <c r="AA46" s="646"/>
      <c r="AB46" s="646"/>
      <c r="AC46" s="646"/>
      <c r="AD46" s="646"/>
      <c r="AE46" s="646"/>
      <c r="AF46" s="646"/>
      <c r="AG46" s="646"/>
      <c r="AH46" s="646"/>
      <c r="AI46" s="646"/>
      <c r="AJ46" s="646"/>
      <c r="AK46" s="646"/>
      <c r="AL46" s="646"/>
      <c r="AM46" s="646"/>
      <c r="AN46" s="648">
        <v>1</v>
      </c>
      <c r="AO46" s="644">
        <v>1</v>
      </c>
      <c r="AP46" s="644"/>
      <c r="AQ46" s="649" t="e">
        <f>+#REF!-#REF!</f>
        <v>#REF!</v>
      </c>
      <c r="AR46" s="303"/>
      <c r="AS46" s="303">
        <v>1</v>
      </c>
      <c r="AT46" s="303"/>
      <c r="AU46" s="303"/>
      <c r="AX46" s="678">
        <f t="shared" si="17"/>
        <v>62.303009101219331</v>
      </c>
      <c r="AY46" s="646">
        <f>SUM(AY47,AY48,AY51)</f>
        <v>0</v>
      </c>
      <c r="AZ46" s="646">
        <f t="shared" ref="AZ46:BE46" si="39">SUM(AZ47,AZ48,AZ51)</f>
        <v>0</v>
      </c>
      <c r="BA46" s="646">
        <f t="shared" si="39"/>
        <v>0</v>
      </c>
      <c r="BB46" s="646">
        <f t="shared" si="39"/>
        <v>0</v>
      </c>
      <c r="BC46" s="646">
        <f t="shared" si="39"/>
        <v>0</v>
      </c>
      <c r="BD46" s="646">
        <f t="shared" si="39"/>
        <v>0</v>
      </c>
      <c r="BE46" s="646">
        <f t="shared" si="39"/>
        <v>0</v>
      </c>
      <c r="BF46" s="690">
        <f>AY46/L46*100</f>
        <v>0</v>
      </c>
    </row>
    <row r="47" spans="1:58" s="650" customFormat="1" ht="17.649999999999999">
      <c r="A47" s="644"/>
      <c r="B47" s="628" t="s">
        <v>1131</v>
      </c>
      <c r="C47" s="629"/>
      <c r="D47" s="629"/>
      <c r="E47" s="630"/>
      <c r="F47" s="629"/>
      <c r="G47" s="629"/>
      <c r="H47" s="630"/>
      <c r="I47" s="629">
        <f>+AC47</f>
        <v>0</v>
      </c>
      <c r="J47" s="629">
        <f>+AJ47</f>
        <v>0</v>
      </c>
      <c r="K47" s="630"/>
      <c r="L47" s="629">
        <f>SUM(M47:R47)</f>
        <v>67330</v>
      </c>
      <c r="M47" s="629"/>
      <c r="N47" s="629"/>
      <c r="O47" s="629"/>
      <c r="P47" s="629"/>
      <c r="Q47" s="629">
        <f>+Q49+Q50</f>
        <v>67330</v>
      </c>
      <c r="R47" s="629">
        <f>+R49+R50</f>
        <v>0</v>
      </c>
      <c r="S47" s="629">
        <f>SUM(T47:Y47)</f>
        <v>24338</v>
      </c>
      <c r="T47" s="629"/>
      <c r="U47" s="629"/>
      <c r="V47" s="629"/>
      <c r="W47" s="629"/>
      <c r="X47" s="629">
        <f>+X49+X50</f>
        <v>24338</v>
      </c>
      <c r="Y47" s="629">
        <f>+Y49+Y50</f>
        <v>0</v>
      </c>
      <c r="Z47" s="629"/>
      <c r="AA47" s="629"/>
      <c r="AB47" s="629"/>
      <c r="AC47" s="629"/>
      <c r="AD47" s="629"/>
      <c r="AE47" s="629"/>
      <c r="AF47" s="629"/>
      <c r="AG47" s="629"/>
      <c r="AH47" s="629"/>
      <c r="AI47" s="629"/>
      <c r="AJ47" s="629"/>
      <c r="AK47" s="629"/>
      <c r="AL47" s="629"/>
      <c r="AM47" s="629"/>
      <c r="AN47" s="651"/>
      <c r="AO47" s="627"/>
      <c r="AP47" s="627"/>
      <c r="AQ47" s="632"/>
      <c r="AR47" s="303"/>
      <c r="AS47" s="303"/>
      <c r="AT47" s="303"/>
      <c r="AU47" s="303"/>
      <c r="AX47" s="676">
        <f t="shared" si="17"/>
        <v>36.147334026436951</v>
      </c>
      <c r="AY47" s="629">
        <f>SUM(AZ47:BE47)</f>
        <v>0</v>
      </c>
      <c r="AZ47" s="629"/>
      <c r="BA47" s="629"/>
      <c r="BB47" s="629"/>
      <c r="BC47" s="629"/>
      <c r="BD47" s="629">
        <f>+BD49+BD50</f>
        <v>0</v>
      </c>
      <c r="BE47" s="629">
        <f>+BE49+BE50</f>
        <v>0</v>
      </c>
      <c r="BF47" s="699"/>
    </row>
    <row r="48" spans="1:58" ht="35.25">
      <c r="A48" s="627"/>
      <c r="B48" s="628" t="s">
        <v>1132</v>
      </c>
      <c r="C48" s="629"/>
      <c r="D48" s="629"/>
      <c r="E48" s="630"/>
      <c r="F48" s="629"/>
      <c r="G48" s="629"/>
      <c r="H48" s="630"/>
      <c r="I48" s="629">
        <f>+AC48</f>
        <v>0</v>
      </c>
      <c r="J48" s="629">
        <f>+AJ48</f>
        <v>0</v>
      </c>
      <c r="K48" s="630" t="e">
        <f>+J48/I48*100</f>
        <v>#DIV/0!</v>
      </c>
      <c r="L48" s="629">
        <f>SUM(M48:R48)</f>
        <v>77417</v>
      </c>
      <c r="M48" s="629">
        <f>M49+M50</f>
        <v>22329</v>
      </c>
      <c r="N48" s="629">
        <f t="shared" ref="N48:P48" si="40">N49+N50</f>
        <v>55088</v>
      </c>
      <c r="O48" s="629">
        <f t="shared" si="40"/>
        <v>0</v>
      </c>
      <c r="P48" s="629">
        <f t="shared" si="40"/>
        <v>0</v>
      </c>
      <c r="Q48" s="629"/>
      <c r="R48" s="629"/>
      <c r="S48" s="629">
        <f>SUM(T48:Y48)</f>
        <v>43760</v>
      </c>
      <c r="T48" s="629">
        <f>T49+T50</f>
        <v>14446</v>
      </c>
      <c r="U48" s="629">
        <f t="shared" ref="U48:W48" si="41">U49+U50</f>
        <v>29314</v>
      </c>
      <c r="V48" s="629">
        <f t="shared" si="41"/>
        <v>0</v>
      </c>
      <c r="W48" s="629">
        <f t="shared" si="41"/>
        <v>0</v>
      </c>
      <c r="X48" s="629"/>
      <c r="Y48" s="629"/>
      <c r="Z48" s="629"/>
      <c r="AA48" s="629"/>
      <c r="AB48" s="629"/>
      <c r="AC48" s="629"/>
      <c r="AD48" s="629"/>
      <c r="AE48" s="629"/>
      <c r="AF48" s="629"/>
      <c r="AG48" s="629"/>
      <c r="AH48" s="629"/>
      <c r="AI48" s="629"/>
      <c r="AJ48" s="629"/>
      <c r="AK48" s="629"/>
      <c r="AL48" s="629"/>
      <c r="AM48" s="629"/>
      <c r="AN48" s="651"/>
      <c r="AO48" s="627"/>
      <c r="AP48" s="627"/>
      <c r="AQ48" s="632"/>
      <c r="AR48" s="303"/>
      <c r="AS48" s="303"/>
      <c r="AT48" s="303"/>
      <c r="AU48" s="303"/>
      <c r="AX48" s="676">
        <f t="shared" si="17"/>
        <v>56.525052637017716</v>
      </c>
      <c r="AY48" s="629">
        <f>SUM(AZ48:BE48)</f>
        <v>0</v>
      </c>
      <c r="AZ48" s="629">
        <f>AZ49+AZ50</f>
        <v>0</v>
      </c>
      <c r="BA48" s="629">
        <f t="shared" ref="BA48:BC48" si="42">BA49+BA50</f>
        <v>0</v>
      </c>
      <c r="BB48" s="629">
        <f t="shared" si="42"/>
        <v>0</v>
      </c>
      <c r="BC48" s="629">
        <f t="shared" si="42"/>
        <v>0</v>
      </c>
      <c r="BD48" s="629"/>
      <c r="BE48" s="629"/>
      <c r="BF48" s="690">
        <f>AY48/L48*100</f>
        <v>0</v>
      </c>
    </row>
    <row r="49" spans="1:58" ht="19.149999999999999" hidden="1" customHeight="1">
      <c r="A49" s="653"/>
      <c r="B49" s="196" t="s">
        <v>800</v>
      </c>
      <c r="C49" s="652"/>
      <c r="D49" s="652"/>
      <c r="E49" s="630"/>
      <c r="F49" s="652"/>
      <c r="G49" s="652"/>
      <c r="H49" s="630"/>
      <c r="I49" s="629">
        <f>+SUMIF('PL3-GN tung DA'!$AE$11:$AE$673,'PL2-GN tung CDTu (cap nhat)'!B49,'PL3-GN tung DA'!$C$11:$C$673)</f>
        <v>23913</v>
      </c>
      <c r="J49" s="629">
        <f>+SUMIF('PL3-GN tung DA'!$AE$11:$AE$673,B49,'PL3-GN tung DA'!$Q$11:$Q$673)</f>
        <v>19263</v>
      </c>
      <c r="K49" s="630"/>
      <c r="L49" s="629">
        <f>+SUMIF('PL3-GN tung DA'!$AE$11:$AE$673,'PL2-GN tung CDTu (cap nhat)'!B49,'PL3-GN tung DA'!$C$11:$C$673)</f>
        <v>23913</v>
      </c>
      <c r="M49" s="629">
        <f>+SUMIF('PL3-GN tung DA'!$AE$11:$AE$673,'PL2-GN tung CDTu (cap nhat)'!B49,'PL3-GN tung DA'!$E$11:$E$673)</f>
        <v>6570</v>
      </c>
      <c r="N49" s="629">
        <f>+SUMIF('PL3-GN tung DA'!$AE$11:$AE$673,'PL2-GN tung CDTu (cap nhat)'!B49,'PL3-GN tung DA'!$G$11:$G$673)</f>
        <v>13</v>
      </c>
      <c r="O49" s="629">
        <f>+SUMIF('PL3-GN tung DA'!$AE$11:$AE$673,'PL2-GN tung CDTu (cap nhat)'!B49,'PL3-GN tung DA'!$I$11:$I$673)</f>
        <v>0</v>
      </c>
      <c r="P49" s="629">
        <f>+SUMIF('PL3-GN tung DA'!$AE$11:$AE$673,'PL2-GN tung CDTu (cap nhat)'!B49,'PL3-GN tung DA'!$K$11:$K$673)</f>
        <v>0</v>
      </c>
      <c r="Q49" s="629">
        <f>+SUMIF('PL3-GN tung DA'!$AE$11:$AE$673,'PL2-GN tung CDTu (cap nhat)'!B49,'PL3-GN tung DA'!$M$11:$M$673)</f>
        <v>17330</v>
      </c>
      <c r="R49" s="629">
        <f>+SUMIF('PL3-GN tung DA'!$AE$11:$AE$673,'PL2-GN tung CDTu (cap nhat)'!B49,'PL3-GN tung DA'!$O$11:$O$673)</f>
        <v>0</v>
      </c>
      <c r="S49" s="629">
        <f>+SUMIF('PL3-GN tung DA'!$AE$11:$AE$673,'PL2-GN tung CDTu (cap nhat)'!B49,'PL3-GN tung DA'!$Q$11:$Q$673)</f>
        <v>19263</v>
      </c>
      <c r="T49" s="629">
        <f>+SUMIF('PL3-GN tung DA'!$AE$11:$AE$673,'PL2-GN tung CDTu (cap nhat)'!B49,'PL3-GN tung DA'!$R$11:$R$673)</f>
        <v>6537</v>
      </c>
      <c r="U49" s="629">
        <f>+SUMIF('PL3-GN tung DA'!$AE$11:$AE$673,'PL2-GN tung CDTu (cap nhat)'!B49,'PL3-GN tung DA'!$S$11:$S$673)</f>
        <v>0</v>
      </c>
      <c r="V49" s="629">
        <f>+SUMIF('PL3-GN tung DA'!$AE$11:$AE$673,'PL2-GN tung CDTu (cap nhat)'!B49,'PL3-GN tung DA'!$T$11:$T$673)</f>
        <v>0</v>
      </c>
      <c r="W49" s="629">
        <f>+SUMIF('PL3-GN tung DA'!$AE$11:$AE$673,'PL2-GN tung CDTu (cap nhat)'!B49,'PL3-GN tung DA'!$U$11:$U$673)</f>
        <v>0</v>
      </c>
      <c r="X49" s="629">
        <f>+SUMIF('PL3-GN tung DA'!$AE$11:$AE$673,'PL2-GN tung CDTu (cap nhat)'!B49,'PL3-GN tung DA'!$V$11:$V$673)</f>
        <v>12726</v>
      </c>
      <c r="Y49" s="629">
        <f>+SUMIF('PL3-GN tung DA'!$AE$11:$AE$673,'PL2-GN tung CDTu (cap nhat)'!B49,'PL3-GN tung DA'!$W$11:$W$673)</f>
        <v>0</v>
      </c>
      <c r="Z49" s="629"/>
      <c r="AA49" s="629"/>
      <c r="AB49" s="629"/>
      <c r="AC49" s="629"/>
      <c r="AD49" s="629"/>
      <c r="AE49" s="629"/>
      <c r="AF49" s="629"/>
      <c r="AG49" s="629"/>
      <c r="AH49" s="629"/>
      <c r="AI49" s="629"/>
      <c r="AJ49" s="629"/>
      <c r="AK49" s="629"/>
      <c r="AL49" s="629"/>
      <c r="AM49" s="629"/>
      <c r="AN49" s="651"/>
      <c r="AO49" s="627"/>
      <c r="AP49" s="627"/>
      <c r="AQ49" s="632"/>
      <c r="AR49" s="303"/>
      <c r="AS49" s="303"/>
      <c r="AT49" s="303"/>
      <c r="AU49" s="303"/>
      <c r="AX49" s="676">
        <f t="shared" si="17"/>
        <v>80.554510099109265</v>
      </c>
      <c r="AY49" s="629">
        <f>+SUMIF('PL3-GN tung DA'!$AE$11:$AE$673,'PL2-GN tung CDTu (cap nhat)'!AG49,'PL3-GN tung DA'!$Q$11:$Q$673)</f>
        <v>0</v>
      </c>
      <c r="AZ49" s="629">
        <f>+SUMIF('PL3-GN tung DA'!$AE$11:$AE$673,'PL2-GN tung CDTu (cap nhat)'!AG49,'PL3-GN tung DA'!$R$11:$R$673)</f>
        <v>0</v>
      </c>
      <c r="BA49" s="629">
        <f>+SUMIF('PL3-GN tung DA'!$AE$11:$AE$673,'PL2-GN tung CDTu (cap nhat)'!AG49,'PL3-GN tung DA'!$S$11:$S$673)</f>
        <v>0</v>
      </c>
      <c r="BB49" s="629">
        <f>+SUMIF('PL3-GN tung DA'!$AE$11:$AE$673,'PL2-GN tung CDTu (cap nhat)'!AG49,'PL3-GN tung DA'!$T$11:$T$673)</f>
        <v>0</v>
      </c>
      <c r="BC49" s="629">
        <f>+SUMIF('PL3-GN tung DA'!$AE$11:$AE$673,'PL2-GN tung CDTu (cap nhat)'!AG49,'PL3-GN tung DA'!$U$11:$U$673)</f>
        <v>0</v>
      </c>
      <c r="BD49" s="629">
        <f>+SUMIF('PL3-GN tung DA'!$AE$11:$AE$673,'PL2-GN tung CDTu (cap nhat)'!AG49,'PL3-GN tung DA'!$V$11:$V$673)</f>
        <v>0</v>
      </c>
      <c r="BE49" s="629">
        <f>+SUMIF('PL3-GN tung DA'!$AE$11:$AE$673,'PL2-GN tung CDTu (cap nhat)'!AG49,'PL3-GN tung DA'!$W$11:$W$673)</f>
        <v>0</v>
      </c>
      <c r="BF49" s="699"/>
    </row>
    <row r="50" spans="1:58" ht="17.649999999999999" hidden="1">
      <c r="A50" s="653"/>
      <c r="B50" s="665" t="s">
        <v>183</v>
      </c>
      <c r="C50" s="652"/>
      <c r="D50" s="652"/>
      <c r="E50" s="630"/>
      <c r="F50" s="652"/>
      <c r="G50" s="652"/>
      <c r="H50" s="630"/>
      <c r="I50" s="629">
        <f>+SUMIF('PL3-GN tung DA'!$AE$11:$AE$673,'PL2-GN tung CDTu (cap nhat)'!B50,'PL3-GN tung DA'!$C$11:$C$673)</f>
        <v>120834</v>
      </c>
      <c r="J50" s="629">
        <f>+SUMIF('PL3-GN tung DA'!$AE$11:$AE$673,B50,'PL3-GN tung DA'!$Q$11:$Q$673)</f>
        <v>48835</v>
      </c>
      <c r="K50" s="630"/>
      <c r="L50" s="629">
        <f>+SUMIF('PL3-GN tung DA'!$AE$11:$AE$673,'PL2-GN tung CDTu (cap nhat)'!B50,'PL3-GN tung DA'!$C$11:$C$673)</f>
        <v>120834</v>
      </c>
      <c r="M50" s="629">
        <f>+SUMIF('PL3-GN tung DA'!$AE$11:$AE$673,'PL2-GN tung CDTu (cap nhat)'!B50,'PL3-GN tung DA'!$E$11:$E$673)</f>
        <v>15759</v>
      </c>
      <c r="N50" s="629">
        <f>+SUMIF('PL3-GN tung DA'!$AE$11:$AE$673,'PL2-GN tung CDTu (cap nhat)'!B50,'PL3-GN tung DA'!$G$11:$G$673)</f>
        <v>55075</v>
      </c>
      <c r="O50" s="629">
        <f>+SUMIF('PL3-GN tung DA'!$AE$11:$AE$673,'PL2-GN tung CDTu (cap nhat)'!B50,'PL3-GN tung DA'!$I$11:$I$673)</f>
        <v>0</v>
      </c>
      <c r="P50" s="629">
        <f>+SUMIF('PL3-GN tung DA'!$AE$11:$AE$673,'PL2-GN tung CDTu (cap nhat)'!B50,'PL3-GN tung DA'!$K$11:$K$673)</f>
        <v>0</v>
      </c>
      <c r="Q50" s="629">
        <f>+SUMIF('PL3-GN tung DA'!$AE$11:$AE$673,'PL2-GN tung CDTu (cap nhat)'!B50,'PL3-GN tung DA'!$M$11:$M$673)</f>
        <v>50000</v>
      </c>
      <c r="R50" s="629">
        <f>+SUMIF('PL3-GN tung DA'!$AE$11:$AE$673,'PL2-GN tung CDTu (cap nhat)'!B50,'PL3-GN tung DA'!$O$11:$O$673)</f>
        <v>0</v>
      </c>
      <c r="S50" s="629">
        <f>+SUMIF('PL3-GN tung DA'!$AE$11:$AE$673,'PL2-GN tung CDTu (cap nhat)'!B50,'PL3-GN tung DA'!$Q$11:$Q$673)</f>
        <v>48835</v>
      </c>
      <c r="T50" s="629">
        <f>+SUMIF('PL3-GN tung DA'!$AE$11:$AE$673,'PL2-GN tung CDTu (cap nhat)'!B50,'PL3-GN tung DA'!$R$11:$R$673)</f>
        <v>7909</v>
      </c>
      <c r="U50" s="629">
        <f>+SUMIF('PL3-GN tung DA'!$AE$11:$AE$673,'PL2-GN tung CDTu (cap nhat)'!B50,'PL3-GN tung DA'!$S$11:$S$673)</f>
        <v>29314</v>
      </c>
      <c r="V50" s="629">
        <f>+SUMIF('PL3-GN tung DA'!$AE$11:$AE$673,'PL2-GN tung CDTu (cap nhat)'!B50,'PL3-GN tung DA'!$T$11:$T$673)</f>
        <v>0</v>
      </c>
      <c r="W50" s="629">
        <f>+SUMIF('PL3-GN tung DA'!$AE$11:$AE$673,'PL2-GN tung CDTu (cap nhat)'!B50,'PL3-GN tung DA'!$U$11:$U$673)</f>
        <v>0</v>
      </c>
      <c r="X50" s="629">
        <f>+SUMIF('PL3-GN tung DA'!$AE$11:$AE$673,'PL2-GN tung CDTu (cap nhat)'!B50,'PL3-GN tung DA'!$V$11:$V$673)</f>
        <v>11612</v>
      </c>
      <c r="Y50" s="629">
        <f>+SUMIF('PL3-GN tung DA'!$AE$11:$AE$673,'PL2-GN tung CDTu (cap nhat)'!B50,'PL3-GN tung DA'!$W$11:$W$673)</f>
        <v>0</v>
      </c>
      <c r="Z50" s="629"/>
      <c r="AA50" s="629"/>
      <c r="AB50" s="629"/>
      <c r="AC50" s="629"/>
      <c r="AD50" s="629"/>
      <c r="AE50" s="629"/>
      <c r="AF50" s="629"/>
      <c r="AG50" s="629"/>
      <c r="AH50" s="629"/>
      <c r="AI50" s="629"/>
      <c r="AJ50" s="629"/>
      <c r="AK50" s="629"/>
      <c r="AL50" s="629"/>
      <c r="AM50" s="629"/>
      <c r="AN50" s="651"/>
      <c r="AO50" s="627"/>
      <c r="AP50" s="627"/>
      <c r="AQ50" s="632"/>
      <c r="AR50" s="303"/>
      <c r="AS50" s="303"/>
      <c r="AT50" s="303"/>
      <c r="AU50" s="303"/>
      <c r="AX50" s="676">
        <f t="shared" si="17"/>
        <v>40.414949434761738</v>
      </c>
      <c r="AY50" s="629">
        <f>+SUMIF('PL3-GN tung DA'!$AE$11:$AE$673,'PL2-GN tung CDTu (cap nhat)'!AG50,'PL3-GN tung DA'!$Q$11:$Q$673)</f>
        <v>0</v>
      </c>
      <c r="AZ50" s="629">
        <f>+SUMIF('PL3-GN tung DA'!$AE$11:$AE$673,'PL2-GN tung CDTu (cap nhat)'!AG50,'PL3-GN tung DA'!$R$11:$R$673)</f>
        <v>0</v>
      </c>
      <c r="BA50" s="629">
        <f>+SUMIF('PL3-GN tung DA'!$AE$11:$AE$673,'PL2-GN tung CDTu (cap nhat)'!AG50,'PL3-GN tung DA'!$S$11:$S$673)</f>
        <v>0</v>
      </c>
      <c r="BB50" s="629">
        <f>+SUMIF('PL3-GN tung DA'!$AE$11:$AE$673,'PL2-GN tung CDTu (cap nhat)'!AG50,'PL3-GN tung DA'!$T$11:$T$673)</f>
        <v>0</v>
      </c>
      <c r="BC50" s="629">
        <f>+SUMIF('PL3-GN tung DA'!$AE$11:$AE$673,'PL2-GN tung CDTu (cap nhat)'!AG50,'PL3-GN tung DA'!$U$11:$U$673)</f>
        <v>0</v>
      </c>
      <c r="BD50" s="629">
        <f>+SUMIF('PL3-GN tung DA'!$AE$11:$AE$673,'PL2-GN tung CDTu (cap nhat)'!AG50,'PL3-GN tung DA'!$V$11:$V$673)</f>
        <v>0</v>
      </c>
      <c r="BE50" s="629">
        <f>+SUMIF('PL3-GN tung DA'!$AE$11:$AE$673,'PL2-GN tung CDTu (cap nhat)'!AG50,'PL3-GN tung DA'!$W$11:$W$673)</f>
        <v>0</v>
      </c>
      <c r="BF50" s="699">
        <f>+AA50/T50*100</f>
        <v>0</v>
      </c>
    </row>
    <row r="51" spans="1:58" ht="42" customHeight="1">
      <c r="A51" s="627"/>
      <c r="B51" s="628" t="s">
        <v>1133</v>
      </c>
      <c r="C51" s="629"/>
      <c r="D51" s="629"/>
      <c r="E51" s="630"/>
      <c r="F51" s="629"/>
      <c r="G51" s="629"/>
      <c r="H51" s="630"/>
      <c r="I51" s="629">
        <f>+AC51</f>
        <v>0</v>
      </c>
      <c r="J51" s="629">
        <f>+AJ51</f>
        <v>0</v>
      </c>
      <c r="K51" s="630"/>
      <c r="L51" s="629">
        <f>+'PL3-GN tung DA'!C19</f>
        <v>32482</v>
      </c>
      <c r="M51" s="629">
        <f>+'PL3-GN tung DA'!E19</f>
        <v>32482</v>
      </c>
      <c r="N51" s="629">
        <f>+'PL3-GN tung DA'!G19</f>
        <v>0</v>
      </c>
      <c r="O51" s="629">
        <f>+'PL3-GN tung DA'!I19</f>
        <v>20000</v>
      </c>
      <c r="P51" s="629">
        <f>+'PL3-GN tung DA'!K19</f>
        <v>0</v>
      </c>
      <c r="Q51" s="629">
        <f>+'PL3-GN tung DA'!M19</f>
        <v>0</v>
      </c>
      <c r="R51" s="629">
        <f>+'PL3-GN tung DA'!O19</f>
        <v>0</v>
      </c>
      <c r="S51" s="629">
        <f>+'PL3-GN tung DA'!Q19</f>
        <v>42321</v>
      </c>
      <c r="T51" s="629">
        <f>+'PL3-GN tung DA'!R19</f>
        <v>28907</v>
      </c>
      <c r="U51" s="629">
        <f>+'PL3-GN tung DA'!S19</f>
        <v>0</v>
      </c>
      <c r="V51" s="629">
        <f>+'PL3-GN tung DA'!T19</f>
        <v>13414</v>
      </c>
      <c r="W51" s="629">
        <f>+'PL3-GN tung DA'!U19</f>
        <v>0</v>
      </c>
      <c r="X51" s="629">
        <f>+'PL3-GN tung DA'!V19</f>
        <v>0</v>
      </c>
      <c r="Y51" s="629">
        <f>+'PL3-GN tung DA'!W19</f>
        <v>0</v>
      </c>
      <c r="Z51" s="629"/>
      <c r="AA51" s="629"/>
      <c r="AB51" s="629"/>
      <c r="AC51" s="629"/>
      <c r="AD51" s="629"/>
      <c r="AE51" s="629"/>
      <c r="AF51" s="629"/>
      <c r="AG51" s="629"/>
      <c r="AH51" s="629"/>
      <c r="AI51" s="629"/>
      <c r="AJ51" s="629"/>
      <c r="AK51" s="629"/>
      <c r="AL51" s="629"/>
      <c r="AM51" s="629"/>
      <c r="AN51" s="651"/>
      <c r="AO51" s="627"/>
      <c r="AP51" s="627"/>
      <c r="AQ51" s="632"/>
      <c r="AR51" s="303"/>
      <c r="AS51" s="303"/>
      <c r="AT51" s="303"/>
      <c r="AU51" s="303"/>
      <c r="AX51" s="676">
        <f t="shared" si="17"/>
        <v>130.29062249861462</v>
      </c>
      <c r="AY51" s="629">
        <f>+'PL3-GN tung DA'!AP19</f>
        <v>0</v>
      </c>
      <c r="AZ51" s="629">
        <f>+'PL3-GN tung DA'!AQ19</f>
        <v>0</v>
      </c>
      <c r="BA51" s="629">
        <f>+'PL3-GN tung DA'!AR19</f>
        <v>0</v>
      </c>
      <c r="BB51" s="629">
        <f>+'PL3-GN tung DA'!AS19</f>
        <v>0</v>
      </c>
      <c r="BC51" s="629">
        <f>+'PL3-GN tung DA'!AT19</f>
        <v>0</v>
      </c>
      <c r="BD51" s="629">
        <f>+'PL3-GN tung DA'!AU19</f>
        <v>0</v>
      </c>
      <c r="BE51" s="629">
        <f>+'PL3-GN tung DA'!AV19</f>
        <v>0</v>
      </c>
      <c r="BF51" s="690">
        <f>AY51/L51*100</f>
        <v>0</v>
      </c>
    </row>
    <row r="52" spans="1:58" s="689" customFormat="1" ht="17.25">
      <c r="A52" s="683">
        <v>4</v>
      </c>
      <c r="B52" s="684" t="s">
        <v>107</v>
      </c>
      <c r="C52" s="685">
        <f t="shared" ref="C52:D52" si="43">SUM(C53,C54,C57)</f>
        <v>0</v>
      </c>
      <c r="D52" s="685">
        <f t="shared" si="43"/>
        <v>0</v>
      </c>
      <c r="E52" s="686" t="e">
        <f>+D52/C52*100</f>
        <v>#DIV/0!</v>
      </c>
      <c r="F52" s="685">
        <f t="shared" ref="F52:G52" si="44">SUM(F53,F54,F57)</f>
        <v>0</v>
      </c>
      <c r="G52" s="685">
        <f t="shared" si="44"/>
        <v>0</v>
      </c>
      <c r="H52" s="686" t="e">
        <f>+G52/F52*100</f>
        <v>#DIV/0!</v>
      </c>
      <c r="I52" s="685">
        <f t="shared" ref="I52:J52" si="45">SUM(I53,I54,I57)</f>
        <v>0</v>
      </c>
      <c r="J52" s="685">
        <f t="shared" si="45"/>
        <v>0</v>
      </c>
      <c r="K52" s="686" t="e">
        <f>+J52/I52*100</f>
        <v>#DIV/0!</v>
      </c>
      <c r="L52" s="685">
        <f>SUM(L53,L54,L57)</f>
        <v>214041</v>
      </c>
      <c r="M52" s="685">
        <f t="shared" ref="M52:R52" si="46">SUM(M53,M54,M57)</f>
        <v>43198</v>
      </c>
      <c r="N52" s="685">
        <f t="shared" si="46"/>
        <v>84412</v>
      </c>
      <c r="O52" s="685">
        <f t="shared" si="46"/>
        <v>5000</v>
      </c>
      <c r="P52" s="685">
        <f t="shared" si="46"/>
        <v>0</v>
      </c>
      <c r="Q52" s="685">
        <f t="shared" si="46"/>
        <v>90710</v>
      </c>
      <c r="R52" s="685">
        <f t="shared" si="46"/>
        <v>0</v>
      </c>
      <c r="S52" s="685">
        <f>SUM(S53,S54,S57)</f>
        <v>18133</v>
      </c>
      <c r="T52" s="685">
        <f t="shared" ref="T52:Y52" si="47">SUM(T53,T54,T57)</f>
        <v>0</v>
      </c>
      <c r="U52" s="685">
        <f t="shared" si="47"/>
        <v>0</v>
      </c>
      <c r="V52" s="685">
        <f t="shared" si="47"/>
        <v>0</v>
      </c>
      <c r="W52" s="685">
        <f t="shared" si="47"/>
        <v>0</v>
      </c>
      <c r="X52" s="685">
        <f t="shared" si="47"/>
        <v>3007</v>
      </c>
      <c r="Y52" s="685">
        <f t="shared" si="47"/>
        <v>0</v>
      </c>
      <c r="Z52" s="685"/>
      <c r="AA52" s="685"/>
      <c r="AB52" s="685"/>
      <c r="AC52" s="685"/>
      <c r="AD52" s="685"/>
      <c r="AE52" s="685"/>
      <c r="AF52" s="685"/>
      <c r="AG52" s="685"/>
      <c r="AH52" s="685"/>
      <c r="AI52" s="685"/>
      <c r="AJ52" s="685"/>
      <c r="AK52" s="685"/>
      <c r="AL52" s="685"/>
      <c r="AM52" s="685"/>
      <c r="AN52" s="687">
        <v>1</v>
      </c>
      <c r="AO52" s="683"/>
      <c r="AP52" s="683">
        <v>1</v>
      </c>
      <c r="AQ52" s="688" t="e">
        <f>+#REF!-#REF!</f>
        <v>#REF!</v>
      </c>
      <c r="AR52" s="669"/>
      <c r="AS52" s="669"/>
      <c r="AT52" s="669">
        <v>1</v>
      </c>
      <c r="AU52" s="669"/>
      <c r="AX52" s="690">
        <f t="shared" si="17"/>
        <v>8.4717413953401444</v>
      </c>
      <c r="AY52" s="685">
        <f>SUM(AY53,AY54,AY57)</f>
        <v>33718</v>
      </c>
      <c r="AZ52" s="685">
        <f t="shared" ref="AZ52:BE52" si="48">SUM(AZ53,AZ54,AZ57)</f>
        <v>0</v>
      </c>
      <c r="BA52" s="685">
        <f t="shared" si="48"/>
        <v>0</v>
      </c>
      <c r="BB52" s="685">
        <f t="shared" si="48"/>
        <v>0</v>
      </c>
      <c r="BC52" s="685">
        <f t="shared" si="48"/>
        <v>0</v>
      </c>
      <c r="BD52" s="685">
        <f t="shared" si="48"/>
        <v>9545</v>
      </c>
      <c r="BE52" s="685">
        <f t="shared" si="48"/>
        <v>0</v>
      </c>
      <c r="BF52" s="690">
        <f>AY52/L52*100</f>
        <v>15.753056657369383</v>
      </c>
    </row>
    <row r="53" spans="1:58" s="689" customFormat="1" ht="17.649999999999999">
      <c r="A53" s="683"/>
      <c r="B53" s="692" t="s">
        <v>1131</v>
      </c>
      <c r="C53" s="693"/>
      <c r="D53" s="693"/>
      <c r="E53" s="694"/>
      <c r="F53" s="693"/>
      <c r="G53" s="693"/>
      <c r="H53" s="694"/>
      <c r="I53" s="693">
        <f>+AC53</f>
        <v>0</v>
      </c>
      <c r="J53" s="693">
        <f>+AJ53</f>
        <v>0</v>
      </c>
      <c r="K53" s="694"/>
      <c r="L53" s="693">
        <v>72129</v>
      </c>
      <c r="M53" s="693"/>
      <c r="N53" s="693"/>
      <c r="O53" s="693"/>
      <c r="P53" s="693"/>
      <c r="Q53" s="693">
        <f>+Q55+Q56</f>
        <v>90710</v>
      </c>
      <c r="R53" s="693">
        <f>+R55+R56</f>
        <v>0</v>
      </c>
      <c r="S53" s="693">
        <v>3277</v>
      </c>
      <c r="T53" s="693"/>
      <c r="U53" s="693"/>
      <c r="V53" s="693"/>
      <c r="W53" s="693"/>
      <c r="X53" s="693">
        <v>3007</v>
      </c>
      <c r="Y53" s="693">
        <f>+Y55+Y56</f>
        <v>0</v>
      </c>
      <c r="Z53" s="693"/>
      <c r="AA53" s="693"/>
      <c r="AB53" s="693"/>
      <c r="AC53" s="693"/>
      <c r="AD53" s="693"/>
      <c r="AE53" s="693"/>
      <c r="AF53" s="693"/>
      <c r="AG53" s="693"/>
      <c r="AH53" s="693"/>
      <c r="AI53" s="693"/>
      <c r="AJ53" s="693"/>
      <c r="AK53" s="693"/>
      <c r="AL53" s="693"/>
      <c r="AM53" s="693"/>
      <c r="AN53" s="696"/>
      <c r="AO53" s="691"/>
      <c r="AP53" s="691"/>
      <c r="AQ53" s="697"/>
      <c r="AR53" s="669"/>
      <c r="AS53" s="669"/>
      <c r="AT53" s="669"/>
      <c r="AU53" s="669"/>
      <c r="AX53" s="699">
        <f t="shared" si="17"/>
        <v>4.5432489012741062</v>
      </c>
      <c r="AY53" s="693">
        <v>9815</v>
      </c>
      <c r="AZ53" s="693"/>
      <c r="BA53" s="693"/>
      <c r="BB53" s="693"/>
      <c r="BC53" s="693"/>
      <c r="BD53" s="693">
        <v>9545</v>
      </c>
      <c r="BE53" s="693">
        <f>+BE55+BE56</f>
        <v>0</v>
      </c>
      <c r="BF53" s="699"/>
    </row>
    <row r="54" spans="1:58" s="698" customFormat="1" ht="45.75" customHeight="1">
      <c r="A54" s="691"/>
      <c r="B54" s="692" t="s">
        <v>1132</v>
      </c>
      <c r="C54" s="693"/>
      <c r="D54" s="693"/>
      <c r="E54" s="694"/>
      <c r="F54" s="693"/>
      <c r="G54" s="693"/>
      <c r="H54" s="694"/>
      <c r="I54" s="693">
        <f>+AC54</f>
        <v>0</v>
      </c>
      <c r="J54" s="693">
        <f>+AJ54</f>
        <v>0</v>
      </c>
      <c r="K54" s="694" t="e">
        <f>+J54/I54*100</f>
        <v>#DIV/0!</v>
      </c>
      <c r="L54" s="693">
        <f>SUM(M54:R54)</f>
        <v>97798</v>
      </c>
      <c r="M54" s="693">
        <f>M55+M56</f>
        <v>13386</v>
      </c>
      <c r="N54" s="693">
        <f t="shared" ref="N54:P54" si="49">N55+N56</f>
        <v>84412</v>
      </c>
      <c r="O54" s="693">
        <f t="shared" si="49"/>
        <v>0</v>
      </c>
      <c r="P54" s="693">
        <f t="shared" si="49"/>
        <v>0</v>
      </c>
      <c r="Q54" s="693"/>
      <c r="R54" s="693"/>
      <c r="S54" s="693">
        <v>11173</v>
      </c>
      <c r="T54" s="693">
        <f>T55+T56</f>
        <v>0</v>
      </c>
      <c r="U54" s="693"/>
      <c r="V54" s="693">
        <f t="shared" ref="V54:W54" si="50">V55+V56</f>
        <v>0</v>
      </c>
      <c r="W54" s="693">
        <f t="shared" si="50"/>
        <v>0</v>
      </c>
      <c r="X54" s="693"/>
      <c r="Y54" s="693"/>
      <c r="Z54" s="693"/>
      <c r="AA54" s="693"/>
      <c r="AB54" s="693"/>
      <c r="AC54" s="693"/>
      <c r="AD54" s="693"/>
      <c r="AE54" s="693"/>
      <c r="AF54" s="693"/>
      <c r="AG54" s="693"/>
      <c r="AH54" s="693"/>
      <c r="AI54" s="693"/>
      <c r="AJ54" s="693"/>
      <c r="AK54" s="693"/>
      <c r="AL54" s="693"/>
      <c r="AM54" s="693"/>
      <c r="AN54" s="696"/>
      <c r="AO54" s="691"/>
      <c r="AP54" s="691"/>
      <c r="AQ54" s="697"/>
      <c r="AR54" s="669"/>
      <c r="AS54" s="669"/>
      <c r="AT54" s="669"/>
      <c r="AU54" s="669"/>
      <c r="AX54" s="699">
        <f t="shared" si="17"/>
        <v>11.424569009591199</v>
      </c>
      <c r="AY54" s="693">
        <v>19877</v>
      </c>
      <c r="AZ54" s="693">
        <f>AZ55+AZ56</f>
        <v>0</v>
      </c>
      <c r="BA54" s="693">
        <f t="shared" ref="BA54:BC54" si="51">BA55+BA56</f>
        <v>0</v>
      </c>
      <c r="BB54" s="693">
        <f t="shared" si="51"/>
        <v>0</v>
      </c>
      <c r="BC54" s="693">
        <f t="shared" si="51"/>
        <v>0</v>
      </c>
      <c r="BD54" s="693"/>
      <c r="BE54" s="693"/>
      <c r="BF54" s="690">
        <f>AY54/L54*100</f>
        <v>20.324546514243643</v>
      </c>
    </row>
    <row r="55" spans="1:58" s="702" customFormat="1" ht="17.649999999999999" hidden="1">
      <c r="A55" s="700"/>
      <c r="B55" s="701" t="s">
        <v>1084</v>
      </c>
      <c r="C55" s="693"/>
      <c r="D55" s="693"/>
      <c r="E55" s="694"/>
      <c r="F55" s="693"/>
      <c r="G55" s="693"/>
      <c r="H55" s="694"/>
      <c r="I55" s="693">
        <f>+SUMIF('PL3-GN tung DA'!$AE$11:$AE$673,'PL2-GN tung CDTu (cap nhat)'!B55,'PL3-GN tung DA'!$C$11:$C$673)</f>
        <v>90825</v>
      </c>
      <c r="J55" s="693">
        <f>+SUMIF('PL3-GN tung DA'!$AE$11:$AE$673,B55,'PL3-GN tung DA'!$Q$11:$Q$673)</f>
        <v>29237</v>
      </c>
      <c r="K55" s="694"/>
      <c r="L55" s="693">
        <f>+SUMIF('PL3-GN tung DA'!$AE$11:$AE$673,'PL2-GN tung CDTu (cap nhat)'!B55,'PL3-GN tung DA'!$C$11:$C$673)</f>
        <v>90825</v>
      </c>
      <c r="M55" s="693">
        <f>+SUMIF('PL3-GN tung DA'!$AE$11:$AE$673,'PL2-GN tung CDTu (cap nhat)'!B55,'PL3-GN tung DA'!$E$11:$E$673)</f>
        <v>0</v>
      </c>
      <c r="N55" s="693">
        <f>+SUMIF('PL3-GN tung DA'!$AE$11:$AE$673,'PL2-GN tung CDTu (cap nhat)'!B55,'PL3-GN tung DA'!$G$11:$G$673)</f>
        <v>115</v>
      </c>
      <c r="O55" s="693">
        <f>+SUMIF('PL3-GN tung DA'!$AE$11:$AE$673,'PL2-GN tung CDTu (cap nhat)'!B55,'PL3-GN tung DA'!$I$11:$I$673)</f>
        <v>0</v>
      </c>
      <c r="P55" s="693">
        <f>+SUMIF('PL3-GN tung DA'!$AE$11:$AE$673,'PL2-GN tung CDTu (cap nhat)'!B55,'PL3-GN tung DA'!$K$11:$K$673)</f>
        <v>0</v>
      </c>
      <c r="Q55" s="693">
        <f>+SUMIF('PL3-GN tung DA'!$AE$11:$AE$673,'PL2-GN tung CDTu (cap nhat)'!B55,'PL3-GN tung DA'!$M$11:$M$673)</f>
        <v>90710</v>
      </c>
      <c r="R55" s="693">
        <f>+SUMIF('PL3-GN tung DA'!$AE$11:$AE$673,'PL2-GN tung CDTu (cap nhat)'!B55,'PL3-GN tung DA'!$O$11:$O$673)</f>
        <v>0</v>
      </c>
      <c r="S55" s="693">
        <f>+SUMIF('PL3-GN tung DA'!$AE$11:$AE$673,'PL2-GN tung CDTu (cap nhat)'!B55,'PL3-GN tung DA'!$Q$11:$Q$673)</f>
        <v>29237</v>
      </c>
      <c r="T55" s="693">
        <f>+SUMIF('PL3-GN tung DA'!$AE$11:$AE$673,'PL2-GN tung CDTu (cap nhat)'!B55,'PL3-GN tung DA'!$R$11:$R$673)</f>
        <v>0</v>
      </c>
      <c r="U55" s="693">
        <f>+SUMIF('PL3-GN tung DA'!$AE$11:$AE$673,'PL2-GN tung CDTu (cap nhat)'!B55,'PL3-GN tung DA'!$S$11:$S$673)</f>
        <v>0</v>
      </c>
      <c r="V55" s="693">
        <f>+SUMIF('PL3-GN tung DA'!$AE$11:$AE$673,'PL2-GN tung CDTu (cap nhat)'!B55,'PL3-GN tung DA'!$T$11:$T$673)</f>
        <v>0</v>
      </c>
      <c r="W55" s="693">
        <f>+SUMIF('PL3-GN tung DA'!$AE$11:$AE$673,'PL2-GN tung CDTu (cap nhat)'!B55,'PL3-GN tung DA'!$U$11:$U$673)</f>
        <v>0</v>
      </c>
      <c r="X55" s="693">
        <f>+SUMIF('PL3-GN tung DA'!$AE$11:$AE$673,'PL2-GN tung CDTu (cap nhat)'!B55,'PL3-GN tung DA'!$V$11:$V$673)</f>
        <v>29237</v>
      </c>
      <c r="Y55" s="693">
        <f>+SUMIF('PL3-GN tung DA'!$AE$11:$AE$673,'PL2-GN tung CDTu (cap nhat)'!B55,'PL3-GN tung DA'!$W$11:$W$673)</f>
        <v>0</v>
      </c>
      <c r="Z55" s="693"/>
      <c r="AA55" s="693"/>
      <c r="AB55" s="693"/>
      <c r="AC55" s="693"/>
      <c r="AD55" s="693"/>
      <c r="AE55" s="693"/>
      <c r="AF55" s="693"/>
      <c r="AG55" s="693"/>
      <c r="AH55" s="693"/>
      <c r="AI55" s="693"/>
      <c r="AJ55" s="693"/>
      <c r="AK55" s="693"/>
      <c r="AL55" s="693"/>
      <c r="AM55" s="693"/>
      <c r="AN55" s="696"/>
      <c r="AO55" s="691"/>
      <c r="AP55" s="691"/>
      <c r="AQ55" s="697"/>
      <c r="AR55" s="669"/>
      <c r="AS55" s="669"/>
      <c r="AT55" s="669"/>
      <c r="AU55" s="669"/>
      <c r="AX55" s="699">
        <f t="shared" si="17"/>
        <v>32.19047619047619</v>
      </c>
      <c r="AY55" s="693">
        <f>+SUMIF('PL3-GN tung DA'!$AE$11:$AE$673,'PL2-GN tung CDTu (cap nhat)'!AG55,'PL3-GN tung DA'!$Q$11:$Q$673)</f>
        <v>0</v>
      </c>
      <c r="AZ55" s="693">
        <f>+SUMIF('PL3-GN tung DA'!$AE$11:$AE$673,'PL2-GN tung CDTu (cap nhat)'!AG55,'PL3-GN tung DA'!$R$11:$R$673)</f>
        <v>0</v>
      </c>
      <c r="BA55" s="693">
        <f>+SUMIF('PL3-GN tung DA'!$AE$11:$AE$673,'PL2-GN tung CDTu (cap nhat)'!AG55,'PL3-GN tung DA'!$S$11:$S$673)</f>
        <v>0</v>
      </c>
      <c r="BB55" s="693">
        <f>+SUMIF('PL3-GN tung DA'!$AE$11:$AE$673,'PL2-GN tung CDTu (cap nhat)'!AG55,'PL3-GN tung DA'!$T$11:$T$673)</f>
        <v>0</v>
      </c>
      <c r="BC55" s="693">
        <f>+SUMIF('PL3-GN tung DA'!$AE$11:$AE$673,'PL2-GN tung CDTu (cap nhat)'!AG55,'PL3-GN tung DA'!$U$11:$U$673)</f>
        <v>0</v>
      </c>
      <c r="BD55" s="693">
        <f>+SUMIF('PL3-GN tung DA'!$AE$11:$AE$673,'PL2-GN tung CDTu (cap nhat)'!AG55,'PL3-GN tung DA'!$V$11:$V$673)</f>
        <v>0</v>
      </c>
      <c r="BE55" s="693">
        <f>+SUMIF('PL3-GN tung DA'!$AE$11:$AE$673,'PL2-GN tung CDTu (cap nhat)'!AG55,'PL3-GN tung DA'!$W$11:$W$673)</f>
        <v>0</v>
      </c>
      <c r="BF55" s="699"/>
    </row>
    <row r="56" spans="1:58" s="702" customFormat="1" ht="17.649999999999999" hidden="1">
      <c r="A56" s="700"/>
      <c r="B56" s="701" t="s">
        <v>305</v>
      </c>
      <c r="C56" s="693"/>
      <c r="D56" s="693"/>
      <c r="E56" s="694"/>
      <c r="F56" s="693"/>
      <c r="G56" s="693"/>
      <c r="H56" s="694"/>
      <c r="I56" s="693">
        <f>+SUMIF('PL3-GN tung DA'!$AE$11:$AE$673,'PL2-GN tung CDTu (cap nhat)'!B56,'PL3-GN tung DA'!$C$11:$C$673)</f>
        <v>97683</v>
      </c>
      <c r="J56" s="693">
        <f>+SUMIF('PL3-GN tung DA'!$AE$11:$AE$673,B56,'PL3-GN tung DA'!$Q$11:$Q$673)</f>
        <v>34560</v>
      </c>
      <c r="K56" s="694"/>
      <c r="L56" s="693">
        <f>+SUMIF('PL3-GN tung DA'!$AE$11:$AE$673,'PL2-GN tung CDTu (cap nhat)'!B56,'PL3-GN tung DA'!$C$11:$C$673)</f>
        <v>97683</v>
      </c>
      <c r="M56" s="693">
        <f>+SUMIF('PL3-GN tung DA'!$AE$11:$AE$673,'PL2-GN tung CDTu (cap nhat)'!B56,'PL3-GN tung DA'!$E$11:$E$673)</f>
        <v>13386</v>
      </c>
      <c r="N56" s="693">
        <f>+SUMIF('PL3-GN tung DA'!$AE$11:$AE$673,'PL2-GN tung CDTu (cap nhat)'!B56,'PL3-GN tung DA'!$G$11:$G$673)</f>
        <v>84297</v>
      </c>
      <c r="O56" s="693">
        <f>+SUMIF('PL3-GN tung DA'!$AE$11:$AE$673,'PL2-GN tung CDTu (cap nhat)'!B56,'PL3-GN tung DA'!$I$11:$I$673)</f>
        <v>0</v>
      </c>
      <c r="P56" s="693">
        <f>+SUMIF('PL3-GN tung DA'!$AE$11:$AE$673,'PL2-GN tung CDTu (cap nhat)'!B56,'PL3-GN tung DA'!$K$11:$K$673)</f>
        <v>0</v>
      </c>
      <c r="Q56" s="693">
        <f>+SUMIF('PL3-GN tung DA'!$AE$11:$AE$673,'PL2-GN tung CDTu (cap nhat)'!B56,'PL3-GN tung DA'!$M$11:$M$673)</f>
        <v>0</v>
      </c>
      <c r="R56" s="693">
        <f>+SUMIF('PL3-GN tung DA'!$AE$11:$AE$673,'PL2-GN tung CDTu (cap nhat)'!B56,'PL3-GN tung DA'!$O$11:$O$673)</f>
        <v>0</v>
      </c>
      <c r="S56" s="693">
        <f>+SUMIF('PL3-GN tung DA'!$AE$11:$AE$673,'PL2-GN tung CDTu (cap nhat)'!B56,'PL3-GN tung DA'!$Q$11:$Q$673)</f>
        <v>34560</v>
      </c>
      <c r="T56" s="693">
        <f>+SUMIF('PL3-GN tung DA'!$AE$11:$AE$673,'PL2-GN tung CDTu (cap nhat)'!B56,'PL3-GN tung DA'!$R$11:$R$673)</f>
        <v>0</v>
      </c>
      <c r="U56" s="693">
        <f>+SUMIF('PL3-GN tung DA'!$AE$11:$AE$673,'PL2-GN tung CDTu (cap nhat)'!B56,'PL3-GN tung DA'!$S$11:$S$673)</f>
        <v>34560</v>
      </c>
      <c r="V56" s="693">
        <f>+SUMIF('PL3-GN tung DA'!$AE$11:$AE$673,'PL2-GN tung CDTu (cap nhat)'!B56,'PL3-GN tung DA'!$T$11:$T$673)</f>
        <v>0</v>
      </c>
      <c r="W56" s="693">
        <f>+SUMIF('PL3-GN tung DA'!$AE$11:$AE$673,'PL2-GN tung CDTu (cap nhat)'!B56,'PL3-GN tung DA'!$U$11:$U$673)</f>
        <v>0</v>
      </c>
      <c r="X56" s="693">
        <f>+SUMIF('PL3-GN tung DA'!$AE$11:$AE$673,'PL2-GN tung CDTu (cap nhat)'!B56,'PL3-GN tung DA'!$V$11:$V$673)</f>
        <v>0</v>
      </c>
      <c r="Y56" s="693">
        <f>+SUMIF('PL3-GN tung DA'!$AE$11:$AE$673,'PL2-GN tung CDTu (cap nhat)'!B56,'PL3-GN tung DA'!$W$11:$W$673)</f>
        <v>0</v>
      </c>
      <c r="Z56" s="693"/>
      <c r="AA56" s="693"/>
      <c r="AB56" s="693"/>
      <c r="AC56" s="693"/>
      <c r="AD56" s="693"/>
      <c r="AE56" s="693"/>
      <c r="AF56" s="693"/>
      <c r="AG56" s="693"/>
      <c r="AH56" s="693"/>
      <c r="AI56" s="693"/>
      <c r="AJ56" s="693"/>
      <c r="AK56" s="693"/>
      <c r="AL56" s="693"/>
      <c r="AM56" s="693"/>
      <c r="AN56" s="696"/>
      <c r="AO56" s="691"/>
      <c r="AP56" s="691"/>
      <c r="AQ56" s="697"/>
      <c r="AR56" s="669"/>
      <c r="AS56" s="669"/>
      <c r="AT56" s="669"/>
      <c r="AU56" s="669"/>
      <c r="AX56" s="699">
        <f t="shared" si="17"/>
        <v>35.379748779214395</v>
      </c>
      <c r="AY56" s="693">
        <f>+SUMIF('PL3-GN tung DA'!$AE$11:$AE$673,'PL2-GN tung CDTu (cap nhat)'!AG56,'PL3-GN tung DA'!$Q$11:$Q$673)</f>
        <v>0</v>
      </c>
      <c r="AZ56" s="693">
        <f>+SUMIF('PL3-GN tung DA'!$AE$11:$AE$673,'PL2-GN tung CDTu (cap nhat)'!AG56,'PL3-GN tung DA'!$R$11:$R$673)</f>
        <v>0</v>
      </c>
      <c r="BA56" s="693">
        <f>+SUMIF('PL3-GN tung DA'!$AE$11:$AE$673,'PL2-GN tung CDTu (cap nhat)'!AG56,'PL3-GN tung DA'!$S$11:$S$673)</f>
        <v>0</v>
      </c>
      <c r="BB56" s="693">
        <f>+SUMIF('PL3-GN tung DA'!$AE$11:$AE$673,'PL2-GN tung CDTu (cap nhat)'!AG56,'PL3-GN tung DA'!$T$11:$T$673)</f>
        <v>0</v>
      </c>
      <c r="BC56" s="693">
        <f>+SUMIF('PL3-GN tung DA'!$AE$11:$AE$673,'PL2-GN tung CDTu (cap nhat)'!AG56,'PL3-GN tung DA'!$U$11:$U$673)</f>
        <v>0</v>
      </c>
      <c r="BD56" s="693">
        <f>+SUMIF('PL3-GN tung DA'!$AE$11:$AE$673,'PL2-GN tung CDTu (cap nhat)'!AG56,'PL3-GN tung DA'!$V$11:$V$673)</f>
        <v>0</v>
      </c>
      <c r="BE56" s="693">
        <f>+SUMIF('PL3-GN tung DA'!$AE$11:$AE$673,'PL2-GN tung CDTu (cap nhat)'!AG56,'PL3-GN tung DA'!$W$11:$W$673)</f>
        <v>0</v>
      </c>
      <c r="BF56" s="699" t="e">
        <f>+AA56/T56*100</f>
        <v>#DIV/0!</v>
      </c>
    </row>
    <row r="57" spans="1:58" s="698" customFormat="1" ht="35.25">
      <c r="A57" s="691"/>
      <c r="B57" s="692" t="s">
        <v>1133</v>
      </c>
      <c r="C57" s="693"/>
      <c r="D57" s="693"/>
      <c r="E57" s="694"/>
      <c r="F57" s="693"/>
      <c r="G57" s="693"/>
      <c r="H57" s="694"/>
      <c r="I57" s="693">
        <f>+AC57</f>
        <v>0</v>
      </c>
      <c r="J57" s="693">
        <f>+AJ57</f>
        <v>0</v>
      </c>
      <c r="K57" s="694"/>
      <c r="L57" s="693">
        <v>44114</v>
      </c>
      <c r="M57" s="693">
        <f>+'PL3-GN tung DA'!E20</f>
        <v>29812</v>
      </c>
      <c r="N57" s="693">
        <f>+'PL3-GN tung DA'!G20</f>
        <v>0</v>
      </c>
      <c r="O57" s="693">
        <f>+'PL3-GN tung DA'!I20</f>
        <v>5000</v>
      </c>
      <c r="P57" s="693">
        <f>+'PL3-GN tung DA'!K20</f>
        <v>0</v>
      </c>
      <c r="Q57" s="693">
        <f>+'PL3-GN tung DA'!M20</f>
        <v>0</v>
      </c>
      <c r="R57" s="693">
        <f>+'PL3-GN tung DA'!O20</f>
        <v>0</v>
      </c>
      <c r="S57" s="693">
        <v>3683</v>
      </c>
      <c r="T57" s="693"/>
      <c r="U57" s="693"/>
      <c r="V57" s="693"/>
      <c r="W57" s="693"/>
      <c r="X57" s="693"/>
      <c r="Y57" s="693"/>
      <c r="Z57" s="693"/>
      <c r="AA57" s="693"/>
      <c r="AB57" s="693"/>
      <c r="AC57" s="693"/>
      <c r="AD57" s="693"/>
      <c r="AE57" s="693"/>
      <c r="AF57" s="693"/>
      <c r="AG57" s="693"/>
      <c r="AH57" s="693"/>
      <c r="AI57" s="693"/>
      <c r="AJ57" s="693"/>
      <c r="AK57" s="693"/>
      <c r="AL57" s="693"/>
      <c r="AM57" s="693"/>
      <c r="AN57" s="696"/>
      <c r="AO57" s="691"/>
      <c r="AP57" s="691"/>
      <c r="AQ57" s="697"/>
      <c r="AR57" s="669"/>
      <c r="AS57" s="669"/>
      <c r="AT57" s="669"/>
      <c r="AU57" s="669"/>
      <c r="AX57" s="699">
        <f t="shared" si="17"/>
        <v>8.3488235027428921</v>
      </c>
      <c r="AY57" s="693">
        <v>4026</v>
      </c>
      <c r="AZ57" s="693">
        <f>+'PL3-GN tung DA'!AQ20</f>
        <v>0</v>
      </c>
      <c r="BA57" s="693">
        <f>+'PL3-GN tung DA'!AR20</f>
        <v>0</v>
      </c>
      <c r="BB57" s="693">
        <f>+'PL3-GN tung DA'!AS20</f>
        <v>0</v>
      </c>
      <c r="BC57" s="693">
        <f>+'PL3-GN tung DA'!AT20</f>
        <v>0</v>
      </c>
      <c r="BD57" s="693">
        <f>+'PL3-GN tung DA'!AU20</f>
        <v>0</v>
      </c>
      <c r="BE57" s="693">
        <f>+'PL3-GN tung DA'!AV20</f>
        <v>0</v>
      </c>
      <c r="BF57" s="690">
        <f>AY57/L57*100</f>
        <v>9.1263544453008123</v>
      </c>
    </row>
    <row r="58" spans="1:58" s="689" customFormat="1" ht="17.25">
      <c r="A58" s="683">
        <v>5</v>
      </c>
      <c r="B58" s="684" t="s">
        <v>108</v>
      </c>
      <c r="C58" s="685">
        <f t="shared" ref="C58:D58" si="52">SUM(C59,C60,C63)</f>
        <v>0</v>
      </c>
      <c r="D58" s="685">
        <f t="shared" si="52"/>
        <v>0</v>
      </c>
      <c r="E58" s="686" t="e">
        <f>+D58/C58*100</f>
        <v>#DIV/0!</v>
      </c>
      <c r="F58" s="685">
        <f t="shared" ref="F58:G58" si="53">SUM(F59,F60,F63)</f>
        <v>0</v>
      </c>
      <c r="G58" s="685">
        <f t="shared" si="53"/>
        <v>0</v>
      </c>
      <c r="H58" s="686" t="e">
        <f>+G58/F58*100</f>
        <v>#DIV/0!</v>
      </c>
      <c r="I58" s="685">
        <f t="shared" ref="I58:J58" si="54">SUM(I59,I60,I63)</f>
        <v>0</v>
      </c>
      <c r="J58" s="685">
        <f t="shared" si="54"/>
        <v>0</v>
      </c>
      <c r="K58" s="686" t="e">
        <f>+J58/I58*100</f>
        <v>#DIV/0!</v>
      </c>
      <c r="L58" s="685">
        <f>SUM(L59,L60,L63)</f>
        <v>96963</v>
      </c>
      <c r="M58" s="685">
        <f t="shared" ref="M58:R58" si="55">SUM(M59,M60,M63)</f>
        <v>49749</v>
      </c>
      <c r="N58" s="685">
        <f t="shared" si="55"/>
        <v>47214</v>
      </c>
      <c r="O58" s="685">
        <f t="shared" si="55"/>
        <v>10000</v>
      </c>
      <c r="P58" s="685">
        <f t="shared" si="55"/>
        <v>0</v>
      </c>
      <c r="Q58" s="685">
        <f t="shared" si="55"/>
        <v>0</v>
      </c>
      <c r="R58" s="685">
        <f t="shared" si="55"/>
        <v>0</v>
      </c>
      <c r="S58" s="685">
        <f>SUM(S59,S60,S63)</f>
        <v>71005</v>
      </c>
      <c r="T58" s="685">
        <f t="shared" ref="T58:Y58" si="56">SUM(T59,T60,T63)</f>
        <v>16056</v>
      </c>
      <c r="U58" s="685">
        <f t="shared" si="56"/>
        <v>37739</v>
      </c>
      <c r="V58" s="685">
        <f t="shared" si="56"/>
        <v>17210</v>
      </c>
      <c r="W58" s="685">
        <f t="shared" si="56"/>
        <v>0</v>
      </c>
      <c r="X58" s="685">
        <f t="shared" si="56"/>
        <v>0</v>
      </c>
      <c r="Y58" s="685">
        <f t="shared" si="56"/>
        <v>0</v>
      </c>
      <c r="Z58" s="685"/>
      <c r="AA58" s="685"/>
      <c r="AB58" s="685"/>
      <c r="AC58" s="685"/>
      <c r="AD58" s="685"/>
      <c r="AE58" s="685"/>
      <c r="AF58" s="685"/>
      <c r="AG58" s="685"/>
      <c r="AH58" s="685"/>
      <c r="AI58" s="685"/>
      <c r="AJ58" s="685"/>
      <c r="AK58" s="685"/>
      <c r="AL58" s="685"/>
      <c r="AM58" s="685"/>
      <c r="AN58" s="687">
        <v>1</v>
      </c>
      <c r="AO58" s="683">
        <v>1</v>
      </c>
      <c r="AP58" s="683"/>
      <c r="AQ58" s="688" t="e">
        <f>+#REF!-#REF!</f>
        <v>#REF!</v>
      </c>
      <c r="AR58" s="669"/>
      <c r="AS58" s="669"/>
      <c r="AT58" s="669"/>
      <c r="AU58" s="669">
        <v>1</v>
      </c>
      <c r="AX58" s="690">
        <f t="shared" si="17"/>
        <v>73.228963625300366</v>
      </c>
      <c r="AY58" s="685">
        <f>SUM(AY59,AY60,AY63)</f>
        <v>15502</v>
      </c>
      <c r="AZ58" s="685">
        <f t="shared" ref="AZ58:BE58" si="57">SUM(AZ59,AZ60,AZ63)</f>
        <v>0</v>
      </c>
      <c r="BA58" s="685">
        <f t="shared" si="57"/>
        <v>0</v>
      </c>
      <c r="BB58" s="685">
        <f t="shared" si="57"/>
        <v>0</v>
      </c>
      <c r="BC58" s="685">
        <f t="shared" si="57"/>
        <v>0</v>
      </c>
      <c r="BD58" s="685">
        <f t="shared" si="57"/>
        <v>0</v>
      </c>
      <c r="BE58" s="685">
        <f t="shared" si="57"/>
        <v>0</v>
      </c>
      <c r="BF58" s="690">
        <f>AY58/L58*100</f>
        <v>15.987541639594486</v>
      </c>
    </row>
    <row r="59" spans="1:58" s="689" customFormat="1" ht="26.65" customHeight="1">
      <c r="A59" s="683"/>
      <c r="B59" s="692" t="s">
        <v>1131</v>
      </c>
      <c r="C59" s="693"/>
      <c r="D59" s="693"/>
      <c r="E59" s="694"/>
      <c r="F59" s="693"/>
      <c r="G59" s="693"/>
      <c r="H59" s="694"/>
      <c r="I59" s="693">
        <f>+AC59</f>
        <v>0</v>
      </c>
      <c r="J59" s="693">
        <f>+AJ59</f>
        <v>0</v>
      </c>
      <c r="K59" s="694"/>
      <c r="L59" s="693">
        <f>SUM(M59:R59)</f>
        <v>0</v>
      </c>
      <c r="M59" s="693"/>
      <c r="N59" s="693"/>
      <c r="O59" s="693"/>
      <c r="P59" s="693"/>
      <c r="Q59" s="693">
        <f>+Q61+Q62</f>
        <v>0</v>
      </c>
      <c r="R59" s="693">
        <f>+R61+R62</f>
        <v>0</v>
      </c>
      <c r="S59" s="693">
        <f>SUM(T59:Y59)</f>
        <v>0</v>
      </c>
      <c r="T59" s="693"/>
      <c r="U59" s="693"/>
      <c r="V59" s="693"/>
      <c r="W59" s="693"/>
      <c r="X59" s="693">
        <f>+X61+X62</f>
        <v>0</v>
      </c>
      <c r="Y59" s="693">
        <f>+Y61+Y62</f>
        <v>0</v>
      </c>
      <c r="Z59" s="693"/>
      <c r="AA59" s="693"/>
      <c r="AB59" s="693"/>
      <c r="AC59" s="693"/>
      <c r="AD59" s="693"/>
      <c r="AE59" s="693"/>
      <c r="AF59" s="693"/>
      <c r="AG59" s="693"/>
      <c r="AH59" s="693"/>
      <c r="AI59" s="693"/>
      <c r="AJ59" s="693"/>
      <c r="AK59" s="693"/>
      <c r="AL59" s="693"/>
      <c r="AM59" s="693"/>
      <c r="AN59" s="696"/>
      <c r="AO59" s="691"/>
      <c r="AP59" s="691"/>
      <c r="AQ59" s="697"/>
      <c r="AR59" s="669"/>
      <c r="AS59" s="669"/>
      <c r="AT59" s="669"/>
      <c r="AU59" s="669"/>
      <c r="AX59" s="699"/>
      <c r="AY59" s="693">
        <f>SUM(AZ59:BE59)</f>
        <v>0</v>
      </c>
      <c r="AZ59" s="693"/>
      <c r="BA59" s="693"/>
      <c r="BB59" s="693"/>
      <c r="BC59" s="693"/>
      <c r="BD59" s="693">
        <f>+BD61+BD62</f>
        <v>0</v>
      </c>
      <c r="BE59" s="693">
        <f>+BE61+BE62</f>
        <v>0</v>
      </c>
      <c r="BF59" s="699"/>
    </row>
    <row r="60" spans="1:58" s="698" customFormat="1" ht="48.4" customHeight="1">
      <c r="A60" s="691"/>
      <c r="B60" s="692" t="s">
        <v>1132</v>
      </c>
      <c r="C60" s="693"/>
      <c r="D60" s="693"/>
      <c r="E60" s="694"/>
      <c r="F60" s="693"/>
      <c r="G60" s="693"/>
      <c r="H60" s="694"/>
      <c r="I60" s="693">
        <f>+AC60</f>
        <v>0</v>
      </c>
      <c r="J60" s="693">
        <f>+AJ60</f>
        <v>0</v>
      </c>
      <c r="K60" s="694" t="e">
        <f>+J60/I60*100</f>
        <v>#DIV/0!</v>
      </c>
      <c r="L60" s="693">
        <f>SUM(M60:R60)</f>
        <v>63260</v>
      </c>
      <c r="M60" s="693">
        <f>M61+M62</f>
        <v>16046</v>
      </c>
      <c r="N60" s="693">
        <f t="shared" ref="N60:P60" si="58">N61+N62</f>
        <v>47214</v>
      </c>
      <c r="O60" s="693">
        <f t="shared" si="58"/>
        <v>0</v>
      </c>
      <c r="P60" s="693">
        <f t="shared" si="58"/>
        <v>0</v>
      </c>
      <c r="Q60" s="693"/>
      <c r="R60" s="693"/>
      <c r="S60" s="693">
        <f>SUM(T60:Y60)</f>
        <v>39157</v>
      </c>
      <c r="T60" s="693">
        <f>T61+T62</f>
        <v>1418</v>
      </c>
      <c r="U60" s="693">
        <f t="shared" ref="U60:W60" si="59">U61+U62</f>
        <v>37739</v>
      </c>
      <c r="V60" s="693">
        <f t="shared" si="59"/>
        <v>0</v>
      </c>
      <c r="W60" s="693">
        <f t="shared" si="59"/>
        <v>0</v>
      </c>
      <c r="X60" s="693"/>
      <c r="Y60" s="693"/>
      <c r="Z60" s="693"/>
      <c r="AA60" s="693"/>
      <c r="AB60" s="693"/>
      <c r="AC60" s="693"/>
      <c r="AD60" s="693"/>
      <c r="AE60" s="693"/>
      <c r="AF60" s="693"/>
      <c r="AG60" s="693"/>
      <c r="AH60" s="693"/>
      <c r="AI60" s="693"/>
      <c r="AJ60" s="693"/>
      <c r="AK60" s="693"/>
      <c r="AL60" s="693"/>
      <c r="AM60" s="693"/>
      <c r="AN60" s="696"/>
      <c r="AO60" s="691"/>
      <c r="AP60" s="691"/>
      <c r="AQ60" s="697"/>
      <c r="AR60" s="669"/>
      <c r="AS60" s="669"/>
      <c r="AT60" s="669"/>
      <c r="AU60" s="669"/>
      <c r="AX60" s="699">
        <f>+S60/L60*100</f>
        <v>61.898514068921905</v>
      </c>
      <c r="AY60" s="693">
        <v>15502</v>
      </c>
      <c r="AZ60" s="693">
        <f>AZ61+AZ62</f>
        <v>0</v>
      </c>
      <c r="BA60" s="693">
        <f t="shared" ref="BA60:BC60" si="60">BA61+BA62</f>
        <v>0</v>
      </c>
      <c r="BB60" s="693">
        <f t="shared" si="60"/>
        <v>0</v>
      </c>
      <c r="BC60" s="693">
        <f t="shared" si="60"/>
        <v>0</v>
      </c>
      <c r="BD60" s="693"/>
      <c r="BE60" s="693"/>
      <c r="BF60" s="690">
        <f>AY60/L60*100</f>
        <v>24.505216566550743</v>
      </c>
    </row>
    <row r="61" spans="1:58" s="702" customFormat="1" ht="17.649999999999999" hidden="1">
      <c r="A61" s="700"/>
      <c r="B61" s="703"/>
      <c r="C61" s="695"/>
      <c r="D61" s="695"/>
      <c r="E61" s="694"/>
      <c r="F61" s="695"/>
      <c r="G61" s="695"/>
      <c r="H61" s="694"/>
      <c r="I61" s="693">
        <f>+SUMIF('PL3-GN tung DA'!$AE$11:$AE$673,'PL2-GN tung CDTu (cap nhat)'!B61,'PL3-GN tung DA'!$C$11:$C$673)</f>
        <v>0</v>
      </c>
      <c r="J61" s="693">
        <f>+SUMIF('PL3-GN tung DA'!$AE$11:$AE$673,B61,'PL3-GN tung DA'!$Q$11:$Q$673)</f>
        <v>0</v>
      </c>
      <c r="K61" s="694"/>
      <c r="L61" s="693">
        <f>+SUMIF('PL3-GN tung DA'!$AE$11:$AE$673,'PL2-GN tung CDTu (cap nhat)'!B61,'PL3-GN tung DA'!$C$11:$C$673)</f>
        <v>0</v>
      </c>
      <c r="M61" s="693">
        <f>+SUMIF('PL3-GN tung DA'!$AE$11:$AE$673,'PL2-GN tung CDTu (cap nhat)'!B61,'PL3-GN tung DA'!$E$11:$E$673)</f>
        <v>0</v>
      </c>
      <c r="N61" s="693">
        <f>+SUMIF('PL3-GN tung DA'!$AE$11:$AE$673,'PL2-GN tung CDTu (cap nhat)'!B61,'PL3-GN tung DA'!$G$11:$G$673)</f>
        <v>0</v>
      </c>
      <c r="O61" s="693">
        <f>+SUMIF('PL3-GN tung DA'!$AE$11:$AE$673,'PL2-GN tung CDTu (cap nhat)'!B61,'PL3-GN tung DA'!$I$11:$I$673)</f>
        <v>0</v>
      </c>
      <c r="P61" s="693">
        <f>+SUMIF('PL3-GN tung DA'!$AE$11:$AE$673,'PL2-GN tung CDTu (cap nhat)'!B61,'PL3-GN tung DA'!$K$11:$K$673)</f>
        <v>0</v>
      </c>
      <c r="Q61" s="693">
        <f>+SUMIF('PL3-GN tung DA'!$AE$11:$AE$673,'PL2-GN tung CDTu (cap nhat)'!B61,'PL3-GN tung DA'!$M$11:$M$673)</f>
        <v>0</v>
      </c>
      <c r="R61" s="693">
        <f>+SUMIF('PL3-GN tung DA'!$AE$11:$AE$673,'PL2-GN tung CDTu (cap nhat)'!B61,'PL3-GN tung DA'!$O$11:$O$673)</f>
        <v>0</v>
      </c>
      <c r="S61" s="693">
        <f>+SUMIF('PL3-GN tung DA'!$AE$11:$AE$673,'PL2-GN tung CDTu (cap nhat)'!B61,'PL3-GN tung DA'!$Q$11:$Q$673)</f>
        <v>0</v>
      </c>
      <c r="T61" s="693">
        <f>+SUMIF('PL3-GN tung DA'!$AE$11:$AE$673,'PL2-GN tung CDTu (cap nhat)'!B61,'PL3-GN tung DA'!$R$11:$R$673)</f>
        <v>0</v>
      </c>
      <c r="U61" s="693">
        <f>+SUMIF('PL3-GN tung DA'!$AE$11:$AE$673,'PL2-GN tung CDTu (cap nhat)'!B61,'PL3-GN tung DA'!$S$11:$S$673)</f>
        <v>0</v>
      </c>
      <c r="V61" s="693">
        <f>+SUMIF('PL3-GN tung DA'!$AE$11:$AE$673,'PL2-GN tung CDTu (cap nhat)'!B61,'PL3-GN tung DA'!$T$11:$T$673)</f>
        <v>0</v>
      </c>
      <c r="W61" s="693">
        <f>+SUMIF('PL3-GN tung DA'!$AE$11:$AE$673,'PL2-GN tung CDTu (cap nhat)'!B61,'PL3-GN tung DA'!$U$11:$U$673)</f>
        <v>0</v>
      </c>
      <c r="X61" s="693">
        <f>+SUMIF('PL3-GN tung DA'!$AE$11:$AE$673,'PL2-GN tung CDTu (cap nhat)'!B61,'PL3-GN tung DA'!$V$11:$V$673)</f>
        <v>0</v>
      </c>
      <c r="Y61" s="693">
        <f>+SUMIF('PL3-GN tung DA'!$AE$11:$AE$673,'PL2-GN tung CDTu (cap nhat)'!B61,'PL3-GN tung DA'!$W$11:$W$673)</f>
        <v>0</v>
      </c>
      <c r="Z61" s="693"/>
      <c r="AA61" s="693"/>
      <c r="AB61" s="693"/>
      <c r="AC61" s="693"/>
      <c r="AD61" s="693"/>
      <c r="AE61" s="693"/>
      <c r="AF61" s="693"/>
      <c r="AG61" s="693"/>
      <c r="AH61" s="693"/>
      <c r="AI61" s="693"/>
      <c r="AJ61" s="693"/>
      <c r="AK61" s="693"/>
      <c r="AL61" s="693"/>
      <c r="AM61" s="693"/>
      <c r="AN61" s="696"/>
      <c r="AO61" s="691"/>
      <c r="AP61" s="691"/>
      <c r="AQ61" s="697"/>
      <c r="AR61" s="669"/>
      <c r="AS61" s="669"/>
      <c r="AT61" s="669"/>
      <c r="AU61" s="669"/>
      <c r="AX61" s="699"/>
      <c r="AY61" s="693">
        <f>+SUMIF('PL3-GN tung DA'!$AE$11:$AE$673,'PL2-GN tung CDTu (cap nhat)'!AG61,'PL3-GN tung DA'!$Q$11:$Q$673)</f>
        <v>0</v>
      </c>
      <c r="AZ61" s="693">
        <f>+SUMIF('PL3-GN tung DA'!$AE$11:$AE$673,'PL2-GN tung CDTu (cap nhat)'!AG61,'PL3-GN tung DA'!$R$11:$R$673)</f>
        <v>0</v>
      </c>
      <c r="BA61" s="693">
        <f>+SUMIF('PL3-GN tung DA'!$AE$11:$AE$673,'PL2-GN tung CDTu (cap nhat)'!AG61,'PL3-GN tung DA'!$S$11:$S$673)</f>
        <v>0</v>
      </c>
      <c r="BB61" s="693">
        <f>+SUMIF('PL3-GN tung DA'!$AE$11:$AE$673,'PL2-GN tung CDTu (cap nhat)'!AG61,'PL3-GN tung DA'!$T$11:$T$673)</f>
        <v>0</v>
      </c>
      <c r="BC61" s="693">
        <f>+SUMIF('PL3-GN tung DA'!$AE$11:$AE$673,'PL2-GN tung CDTu (cap nhat)'!AG61,'PL3-GN tung DA'!$U$11:$U$673)</f>
        <v>0</v>
      </c>
      <c r="BD61" s="693">
        <f>+SUMIF('PL3-GN tung DA'!$AE$11:$AE$673,'PL2-GN tung CDTu (cap nhat)'!AG61,'PL3-GN tung DA'!$V$11:$V$673)</f>
        <v>0</v>
      </c>
      <c r="BE61" s="693">
        <f>+SUMIF('PL3-GN tung DA'!$AE$11:$AE$673,'PL2-GN tung CDTu (cap nhat)'!AG61,'PL3-GN tung DA'!$W$11:$W$673)</f>
        <v>0</v>
      </c>
      <c r="BF61" s="699"/>
    </row>
    <row r="62" spans="1:58" s="702" customFormat="1" ht="17.649999999999999" hidden="1">
      <c r="A62" s="700"/>
      <c r="B62" s="701" t="s">
        <v>284</v>
      </c>
      <c r="C62" s="695"/>
      <c r="D62" s="695"/>
      <c r="E62" s="694"/>
      <c r="F62" s="695"/>
      <c r="G62" s="695"/>
      <c r="H62" s="694"/>
      <c r="I62" s="693">
        <f>+SUMIF('PL3-GN tung DA'!$AE$11:$AE$673,'PL2-GN tung CDTu (cap nhat)'!B62,'PL3-GN tung DA'!$C$11:$C$673)</f>
        <v>63260</v>
      </c>
      <c r="J62" s="693">
        <f>+SUMIF('PL3-GN tung DA'!$AE$11:$AE$673,B62,'PL3-GN tung DA'!$Q$11:$Q$673)</f>
        <v>39157</v>
      </c>
      <c r="K62" s="694"/>
      <c r="L62" s="693">
        <f>+SUMIF('PL3-GN tung DA'!$AE$11:$AE$673,'PL2-GN tung CDTu (cap nhat)'!B62,'PL3-GN tung DA'!$C$11:$C$673)</f>
        <v>63260</v>
      </c>
      <c r="M62" s="693">
        <f>+SUMIF('PL3-GN tung DA'!$AE$11:$AE$673,'PL2-GN tung CDTu (cap nhat)'!B62,'PL3-GN tung DA'!$E$11:$E$673)</f>
        <v>16046</v>
      </c>
      <c r="N62" s="693">
        <f>+SUMIF('PL3-GN tung DA'!$AE$11:$AE$673,'PL2-GN tung CDTu (cap nhat)'!B62,'PL3-GN tung DA'!$G$11:$G$673)</f>
        <v>47214</v>
      </c>
      <c r="O62" s="693">
        <f>+SUMIF('PL3-GN tung DA'!$AE$11:$AE$673,'PL2-GN tung CDTu (cap nhat)'!B62,'PL3-GN tung DA'!$I$11:$I$673)</f>
        <v>0</v>
      </c>
      <c r="P62" s="693">
        <f>+SUMIF('PL3-GN tung DA'!$AE$11:$AE$673,'PL2-GN tung CDTu (cap nhat)'!B62,'PL3-GN tung DA'!$K$11:$K$673)</f>
        <v>0</v>
      </c>
      <c r="Q62" s="693">
        <f>+SUMIF('PL3-GN tung DA'!$AE$11:$AE$673,'PL2-GN tung CDTu (cap nhat)'!B62,'PL3-GN tung DA'!$M$11:$M$673)</f>
        <v>0</v>
      </c>
      <c r="R62" s="693">
        <f>+SUMIF('PL3-GN tung DA'!$AE$11:$AE$673,'PL2-GN tung CDTu (cap nhat)'!B62,'PL3-GN tung DA'!$O$11:$O$673)</f>
        <v>0</v>
      </c>
      <c r="S62" s="693">
        <f>+SUMIF('PL3-GN tung DA'!$AE$11:$AE$673,'PL2-GN tung CDTu (cap nhat)'!B62,'PL3-GN tung DA'!$Q$11:$Q$673)</f>
        <v>39157</v>
      </c>
      <c r="T62" s="693">
        <f>+SUMIF('PL3-GN tung DA'!$AE$11:$AE$673,'PL2-GN tung CDTu (cap nhat)'!B62,'PL3-GN tung DA'!$R$11:$R$673)</f>
        <v>1418</v>
      </c>
      <c r="U62" s="693">
        <f>+SUMIF('PL3-GN tung DA'!$AE$11:$AE$673,'PL2-GN tung CDTu (cap nhat)'!B62,'PL3-GN tung DA'!$S$11:$S$673)</f>
        <v>37739</v>
      </c>
      <c r="V62" s="693">
        <f>+SUMIF('PL3-GN tung DA'!$AE$11:$AE$673,'PL2-GN tung CDTu (cap nhat)'!B62,'PL3-GN tung DA'!$T$11:$T$673)</f>
        <v>0</v>
      </c>
      <c r="W62" s="693">
        <f>+SUMIF('PL3-GN tung DA'!$AE$11:$AE$673,'PL2-GN tung CDTu (cap nhat)'!B62,'PL3-GN tung DA'!$U$11:$U$673)</f>
        <v>0</v>
      </c>
      <c r="X62" s="693">
        <f>+SUMIF('PL3-GN tung DA'!$AE$11:$AE$673,'PL2-GN tung CDTu (cap nhat)'!B62,'PL3-GN tung DA'!$V$11:$V$673)</f>
        <v>0</v>
      </c>
      <c r="Y62" s="693">
        <f>+SUMIF('PL3-GN tung DA'!$AE$11:$AE$673,'PL2-GN tung CDTu (cap nhat)'!B62,'PL3-GN tung DA'!$W$11:$W$673)</f>
        <v>0</v>
      </c>
      <c r="Z62" s="693"/>
      <c r="AA62" s="693"/>
      <c r="AB62" s="693"/>
      <c r="AC62" s="693"/>
      <c r="AD62" s="693"/>
      <c r="AE62" s="693"/>
      <c r="AF62" s="693"/>
      <c r="AG62" s="693"/>
      <c r="AH62" s="693"/>
      <c r="AI62" s="693"/>
      <c r="AJ62" s="693"/>
      <c r="AK62" s="693"/>
      <c r="AL62" s="693"/>
      <c r="AM62" s="693"/>
      <c r="AN62" s="696"/>
      <c r="AO62" s="691"/>
      <c r="AP62" s="691"/>
      <c r="AQ62" s="697"/>
      <c r="AR62" s="669"/>
      <c r="AS62" s="669"/>
      <c r="AT62" s="669"/>
      <c r="AU62" s="669"/>
      <c r="AX62" s="699">
        <f>+S62/L62*100</f>
        <v>61.898514068921905</v>
      </c>
      <c r="AY62" s="693">
        <f>+SUMIF('PL3-GN tung DA'!$AE$11:$AE$673,'PL2-GN tung CDTu (cap nhat)'!AG62,'PL3-GN tung DA'!$Q$11:$Q$673)</f>
        <v>0</v>
      </c>
      <c r="AZ62" s="693">
        <f>+SUMIF('PL3-GN tung DA'!$AE$11:$AE$673,'PL2-GN tung CDTu (cap nhat)'!AG62,'PL3-GN tung DA'!$R$11:$R$673)</f>
        <v>0</v>
      </c>
      <c r="BA62" s="693">
        <f>+SUMIF('PL3-GN tung DA'!$AE$11:$AE$673,'PL2-GN tung CDTu (cap nhat)'!AG62,'PL3-GN tung DA'!$S$11:$S$673)</f>
        <v>0</v>
      </c>
      <c r="BB62" s="693">
        <f>+SUMIF('PL3-GN tung DA'!$AE$11:$AE$673,'PL2-GN tung CDTu (cap nhat)'!AG62,'PL3-GN tung DA'!$T$11:$T$673)</f>
        <v>0</v>
      </c>
      <c r="BC62" s="693">
        <f>+SUMIF('PL3-GN tung DA'!$AE$11:$AE$673,'PL2-GN tung CDTu (cap nhat)'!AG62,'PL3-GN tung DA'!$U$11:$U$673)</f>
        <v>0</v>
      </c>
      <c r="BD62" s="693">
        <f>+SUMIF('PL3-GN tung DA'!$AE$11:$AE$673,'PL2-GN tung CDTu (cap nhat)'!AG62,'PL3-GN tung DA'!$V$11:$V$673)</f>
        <v>0</v>
      </c>
      <c r="BE62" s="693">
        <f>+SUMIF('PL3-GN tung DA'!$AE$11:$AE$673,'PL2-GN tung CDTu (cap nhat)'!AG62,'PL3-GN tung DA'!$W$11:$W$673)</f>
        <v>0</v>
      </c>
      <c r="BF62" s="699">
        <f>+AA62/T62*100</f>
        <v>0</v>
      </c>
    </row>
    <row r="63" spans="1:58" ht="50.25" customHeight="1">
      <c r="A63" s="627"/>
      <c r="B63" s="628" t="s">
        <v>1133</v>
      </c>
      <c r="C63" s="629"/>
      <c r="D63" s="629"/>
      <c r="E63" s="630"/>
      <c r="F63" s="629"/>
      <c r="G63" s="629"/>
      <c r="H63" s="630"/>
      <c r="I63" s="629">
        <f>+AC63</f>
        <v>0</v>
      </c>
      <c r="J63" s="629">
        <f>+AJ63</f>
        <v>0</v>
      </c>
      <c r="K63" s="630"/>
      <c r="L63" s="629">
        <f>+'PL3-GN tung DA'!C21</f>
        <v>33703</v>
      </c>
      <c r="M63" s="629">
        <f>+'PL3-GN tung DA'!E21</f>
        <v>33703</v>
      </c>
      <c r="N63" s="629">
        <f>+'PL3-GN tung DA'!G21</f>
        <v>0</v>
      </c>
      <c r="O63" s="629">
        <f>+'PL3-GN tung DA'!I21</f>
        <v>10000</v>
      </c>
      <c r="P63" s="629">
        <f>+'PL3-GN tung DA'!K21</f>
        <v>0</v>
      </c>
      <c r="Q63" s="629">
        <f>+'PL3-GN tung DA'!M21</f>
        <v>0</v>
      </c>
      <c r="R63" s="629">
        <f>+'PL3-GN tung DA'!O21</f>
        <v>0</v>
      </c>
      <c r="S63" s="629">
        <f>+'PL3-GN tung DA'!Q21</f>
        <v>31848</v>
      </c>
      <c r="T63" s="629">
        <f>+'PL3-GN tung DA'!R21</f>
        <v>14638</v>
      </c>
      <c r="U63" s="629">
        <f>+'PL3-GN tung DA'!S21</f>
        <v>0</v>
      </c>
      <c r="V63" s="629">
        <f>+'PL3-GN tung DA'!T21</f>
        <v>17210</v>
      </c>
      <c r="W63" s="629">
        <f>+'PL3-GN tung DA'!U21</f>
        <v>0</v>
      </c>
      <c r="X63" s="629">
        <f>+'PL3-GN tung DA'!V21</f>
        <v>0</v>
      </c>
      <c r="Y63" s="629">
        <f>+'PL3-GN tung DA'!W21</f>
        <v>0</v>
      </c>
      <c r="Z63" s="629"/>
      <c r="AA63" s="629"/>
      <c r="AB63" s="629"/>
      <c r="AC63" s="629"/>
      <c r="AD63" s="629"/>
      <c r="AE63" s="629"/>
      <c r="AF63" s="629"/>
      <c r="AG63" s="629"/>
      <c r="AH63" s="629"/>
      <c r="AI63" s="629"/>
      <c r="AJ63" s="629"/>
      <c r="AK63" s="629"/>
      <c r="AL63" s="629"/>
      <c r="AM63" s="629"/>
      <c r="AN63" s="651"/>
      <c r="AO63" s="627"/>
      <c r="AP63" s="627"/>
      <c r="AQ63" s="632"/>
      <c r="AR63" s="303"/>
      <c r="AS63" s="303"/>
      <c r="AT63" s="303"/>
      <c r="AU63" s="303"/>
      <c r="AX63" s="676">
        <f>+S63/L63*100</f>
        <v>94.496038928285316</v>
      </c>
      <c r="AY63" s="629">
        <f>+'PL3-GN tung DA'!AQ21</f>
        <v>0</v>
      </c>
      <c r="AZ63" s="629">
        <f>+'PL3-GN tung DA'!AQ21</f>
        <v>0</v>
      </c>
      <c r="BA63" s="629">
        <f>+'PL3-GN tung DA'!AR21</f>
        <v>0</v>
      </c>
      <c r="BB63" s="629">
        <f>+'PL3-GN tung DA'!AS21</f>
        <v>0</v>
      </c>
      <c r="BC63" s="629">
        <f>+'PL3-GN tung DA'!AT21</f>
        <v>0</v>
      </c>
      <c r="BD63" s="629">
        <f>+'PL3-GN tung DA'!AU21</f>
        <v>0</v>
      </c>
      <c r="BE63" s="629">
        <f>+'PL3-GN tung DA'!AV21</f>
        <v>0</v>
      </c>
      <c r="BF63" s="678">
        <f>AY63/L63*100</f>
        <v>0</v>
      </c>
    </row>
    <row r="64" spans="1:58" s="689" customFormat="1" ht="17.25">
      <c r="A64" s="683">
        <v>6</v>
      </c>
      <c r="B64" s="684" t="s">
        <v>109</v>
      </c>
      <c r="C64" s="685">
        <f t="shared" ref="C64:D64" si="61">SUM(C65,C66,C69)</f>
        <v>0</v>
      </c>
      <c r="D64" s="685">
        <f t="shared" si="61"/>
        <v>0</v>
      </c>
      <c r="E64" s="686"/>
      <c r="F64" s="685">
        <f t="shared" ref="F64:G64" si="62">SUM(F65,F66,F69)</f>
        <v>0</v>
      </c>
      <c r="G64" s="685">
        <f t="shared" si="62"/>
        <v>0</v>
      </c>
      <c r="H64" s="686"/>
      <c r="I64" s="685">
        <f t="shared" ref="I64:J64" si="63">SUM(I65,I66,I69)</f>
        <v>0</v>
      </c>
      <c r="J64" s="685">
        <f t="shared" si="63"/>
        <v>0</v>
      </c>
      <c r="K64" s="686"/>
      <c r="L64" s="685">
        <f>SUM(L65,L66,L69)</f>
        <v>205750</v>
      </c>
      <c r="M64" s="685">
        <f t="shared" ref="M64:R64" si="64">SUM(M65,M66,M69)</f>
        <v>45740</v>
      </c>
      <c r="N64" s="685">
        <f t="shared" si="64"/>
        <v>151005</v>
      </c>
      <c r="O64" s="685">
        <f t="shared" si="64"/>
        <v>9005</v>
      </c>
      <c r="P64" s="685">
        <f t="shared" si="64"/>
        <v>0</v>
      </c>
      <c r="Q64" s="685">
        <f t="shared" si="64"/>
        <v>0</v>
      </c>
      <c r="R64" s="685">
        <f t="shared" si="64"/>
        <v>0</v>
      </c>
      <c r="S64" s="685">
        <f>SUM(S65,S66,S69)</f>
        <v>53712</v>
      </c>
      <c r="T64" s="685">
        <f t="shared" ref="T64:Y64" si="65">SUM(T65,T66,T69)</f>
        <v>7302</v>
      </c>
      <c r="U64" s="685">
        <f t="shared" si="65"/>
        <v>40747</v>
      </c>
      <c r="V64" s="685">
        <f t="shared" si="65"/>
        <v>0</v>
      </c>
      <c r="W64" s="685">
        <f t="shared" si="65"/>
        <v>0</v>
      </c>
      <c r="X64" s="685">
        <f t="shared" si="65"/>
        <v>0</v>
      </c>
      <c r="Y64" s="685">
        <f t="shared" si="65"/>
        <v>0</v>
      </c>
      <c r="Z64" s="685"/>
      <c r="AA64" s="685"/>
      <c r="AB64" s="685"/>
      <c r="AC64" s="685"/>
      <c r="AD64" s="685"/>
      <c r="AE64" s="685"/>
      <c r="AF64" s="685"/>
      <c r="AG64" s="685"/>
      <c r="AH64" s="685"/>
      <c r="AI64" s="685"/>
      <c r="AJ64" s="685"/>
      <c r="AK64" s="685"/>
      <c r="AL64" s="685"/>
      <c r="AM64" s="685"/>
      <c r="AN64" s="687">
        <v>1</v>
      </c>
      <c r="AO64" s="683">
        <v>1</v>
      </c>
      <c r="AP64" s="683"/>
      <c r="AQ64" s="688" t="e">
        <f>+#REF!-#REF!</f>
        <v>#REF!</v>
      </c>
      <c r="AR64" s="669"/>
      <c r="AS64" s="669"/>
      <c r="AT64" s="669"/>
      <c r="AU64" s="669">
        <v>1</v>
      </c>
      <c r="AX64" s="690">
        <f>+S64/L64*100</f>
        <v>26.105467800729038</v>
      </c>
      <c r="AY64" s="685">
        <f>SUM(AY65,AY66,AY69)</f>
        <v>13926</v>
      </c>
      <c r="AZ64" s="685">
        <f t="shared" ref="AZ64:BE64" si="66">SUM(AZ65,AZ66,AZ69)</f>
        <v>0</v>
      </c>
      <c r="BA64" s="685">
        <f t="shared" si="66"/>
        <v>0</v>
      </c>
      <c r="BB64" s="685">
        <f t="shared" si="66"/>
        <v>0</v>
      </c>
      <c r="BC64" s="685">
        <f t="shared" si="66"/>
        <v>0</v>
      </c>
      <c r="BD64" s="685">
        <f t="shared" si="66"/>
        <v>0</v>
      </c>
      <c r="BE64" s="685">
        <f t="shared" si="66"/>
        <v>0</v>
      </c>
      <c r="BF64" s="690">
        <f>AY64/L64*100</f>
        <v>6.7684082624544351</v>
      </c>
    </row>
    <row r="65" spans="1:58" s="689" customFormat="1" ht="17.649999999999999">
      <c r="A65" s="683"/>
      <c r="B65" s="692" t="s">
        <v>1131</v>
      </c>
      <c r="C65" s="693"/>
      <c r="D65" s="693"/>
      <c r="E65" s="694"/>
      <c r="F65" s="693"/>
      <c r="G65" s="693"/>
      <c r="H65" s="694"/>
      <c r="I65" s="693">
        <f t="shared" ref="I65:I66" si="67">+AC65</f>
        <v>0</v>
      </c>
      <c r="J65" s="693">
        <f t="shared" ref="J65:J66" si="68">+AJ65</f>
        <v>0</v>
      </c>
      <c r="K65" s="694"/>
      <c r="L65" s="693">
        <f>SUM(M65:R65)</f>
        <v>0</v>
      </c>
      <c r="M65" s="693"/>
      <c r="N65" s="693"/>
      <c r="O65" s="693"/>
      <c r="P65" s="693"/>
      <c r="Q65" s="693">
        <f>+Q67+Q68</f>
        <v>0</v>
      </c>
      <c r="R65" s="693">
        <f>+R67+R68</f>
        <v>0</v>
      </c>
      <c r="S65" s="693">
        <f>SUM(T65:Y65)</f>
        <v>0</v>
      </c>
      <c r="T65" s="693"/>
      <c r="U65" s="693"/>
      <c r="V65" s="693"/>
      <c r="W65" s="693"/>
      <c r="X65" s="693">
        <f>+X67+X68</f>
        <v>0</v>
      </c>
      <c r="Y65" s="693">
        <f>+Y67+Y68</f>
        <v>0</v>
      </c>
      <c r="Z65" s="693"/>
      <c r="AA65" s="693"/>
      <c r="AB65" s="693"/>
      <c r="AC65" s="693"/>
      <c r="AD65" s="693"/>
      <c r="AE65" s="693"/>
      <c r="AF65" s="693"/>
      <c r="AG65" s="693"/>
      <c r="AH65" s="693"/>
      <c r="AI65" s="693"/>
      <c r="AJ65" s="693"/>
      <c r="AK65" s="693"/>
      <c r="AL65" s="693"/>
      <c r="AM65" s="693"/>
      <c r="AN65" s="696"/>
      <c r="AO65" s="691"/>
      <c r="AP65" s="691"/>
      <c r="AQ65" s="697"/>
      <c r="AR65" s="669"/>
      <c r="AS65" s="669"/>
      <c r="AT65" s="669"/>
      <c r="AU65" s="669"/>
      <c r="AX65" s="699"/>
      <c r="AY65" s="693">
        <f>SUM(AZ65:BE65)</f>
        <v>0</v>
      </c>
      <c r="AZ65" s="693"/>
      <c r="BA65" s="693"/>
      <c r="BB65" s="693"/>
      <c r="BC65" s="693"/>
      <c r="BD65" s="693">
        <f>+BD67+BD68</f>
        <v>0</v>
      </c>
      <c r="BE65" s="693">
        <f>+BE67+BE68</f>
        <v>0</v>
      </c>
      <c r="BF65" s="699"/>
    </row>
    <row r="66" spans="1:58" s="698" customFormat="1" ht="45" customHeight="1">
      <c r="A66" s="691"/>
      <c r="B66" s="692" t="s">
        <v>1132</v>
      </c>
      <c r="C66" s="693"/>
      <c r="D66" s="693"/>
      <c r="E66" s="694"/>
      <c r="F66" s="693"/>
      <c r="G66" s="693"/>
      <c r="H66" s="694"/>
      <c r="I66" s="693">
        <f t="shared" si="67"/>
        <v>0</v>
      </c>
      <c r="J66" s="693">
        <f t="shared" si="68"/>
        <v>0</v>
      </c>
      <c r="K66" s="694"/>
      <c r="L66" s="693">
        <f>SUM(M66:R66)</f>
        <v>166819</v>
      </c>
      <c r="M66" s="693">
        <f>M67+M68</f>
        <v>15814</v>
      </c>
      <c r="N66" s="693">
        <f t="shared" ref="N66:P66" si="69">N67+N68</f>
        <v>151005</v>
      </c>
      <c r="O66" s="693">
        <f t="shared" si="69"/>
        <v>0</v>
      </c>
      <c r="P66" s="693">
        <f t="shared" si="69"/>
        <v>0</v>
      </c>
      <c r="Q66" s="693"/>
      <c r="R66" s="693"/>
      <c r="S66" s="693">
        <f>SUM(T66:Y66)</f>
        <v>48049</v>
      </c>
      <c r="T66" s="693">
        <f>T67+T68</f>
        <v>7302</v>
      </c>
      <c r="U66" s="693">
        <f t="shared" ref="U66:W66" si="70">U67+U68</f>
        <v>40747</v>
      </c>
      <c r="V66" s="693">
        <f t="shared" si="70"/>
        <v>0</v>
      </c>
      <c r="W66" s="693">
        <f t="shared" si="70"/>
        <v>0</v>
      </c>
      <c r="X66" s="693"/>
      <c r="Y66" s="693"/>
      <c r="Z66" s="693"/>
      <c r="AA66" s="693"/>
      <c r="AB66" s="693"/>
      <c r="AC66" s="693"/>
      <c r="AD66" s="693"/>
      <c r="AE66" s="693"/>
      <c r="AF66" s="693"/>
      <c r="AG66" s="693"/>
      <c r="AH66" s="693"/>
      <c r="AI66" s="693"/>
      <c r="AJ66" s="693"/>
      <c r="AK66" s="693"/>
      <c r="AL66" s="693"/>
      <c r="AM66" s="693"/>
      <c r="AN66" s="696"/>
      <c r="AO66" s="691"/>
      <c r="AP66" s="691"/>
      <c r="AQ66" s="697"/>
      <c r="AR66" s="669"/>
      <c r="AS66" s="669"/>
      <c r="AT66" s="669"/>
      <c r="AU66" s="669"/>
      <c r="AX66" s="699">
        <f>+S66/L66*100</f>
        <v>28.803073990372802</v>
      </c>
      <c r="AY66" s="693">
        <v>7636</v>
      </c>
      <c r="AZ66" s="693">
        <f>AZ67+AZ68</f>
        <v>0</v>
      </c>
      <c r="BA66" s="693">
        <f t="shared" ref="BA66:BC66" si="71">BA67+BA68</f>
        <v>0</v>
      </c>
      <c r="BB66" s="693">
        <f t="shared" si="71"/>
        <v>0</v>
      </c>
      <c r="BC66" s="693">
        <f t="shared" si="71"/>
        <v>0</v>
      </c>
      <c r="BD66" s="693"/>
      <c r="BE66" s="693"/>
      <c r="BF66" s="690">
        <f>AY66/L66*100</f>
        <v>4.577416241555218</v>
      </c>
    </row>
    <row r="67" spans="1:58" s="698" customFormat="1" ht="17.649999999999999" hidden="1">
      <c r="A67" s="691"/>
      <c r="B67" s="703"/>
      <c r="C67" s="693"/>
      <c r="D67" s="693"/>
      <c r="E67" s="694"/>
      <c r="F67" s="693"/>
      <c r="G67" s="693"/>
      <c r="H67" s="694"/>
      <c r="I67" s="693">
        <f>+SUMIF('PL3-GN tung DA'!$AE$11:$AE$673,'PL2-GN tung CDTu (cap nhat)'!B67,'PL3-GN tung DA'!$C$11:$C$673)</f>
        <v>0</v>
      </c>
      <c r="J67" s="693">
        <f>+SUMIF('PL3-GN tung DA'!$AE$11:$AE$673,B67,'PL3-GN tung DA'!$Q$11:$Q$673)</f>
        <v>0</v>
      </c>
      <c r="K67" s="694"/>
      <c r="L67" s="693">
        <f>+SUMIF('PL3-GN tung DA'!$AE$11:$AE$673,'PL2-GN tung CDTu (cap nhat)'!B67,'PL3-GN tung DA'!$C$11:$C$673)</f>
        <v>0</v>
      </c>
      <c r="M67" s="693">
        <f>+SUMIF('PL3-GN tung DA'!$AE$11:$AE$673,'PL2-GN tung CDTu (cap nhat)'!B67,'PL3-GN tung DA'!$E$11:$E$673)</f>
        <v>0</v>
      </c>
      <c r="N67" s="693">
        <f>+SUMIF('PL3-GN tung DA'!$AE$11:$AE$673,'PL2-GN tung CDTu (cap nhat)'!B67,'PL3-GN tung DA'!$G$11:$G$673)</f>
        <v>0</v>
      </c>
      <c r="O67" s="693">
        <f>+SUMIF('PL3-GN tung DA'!$AE$11:$AE$673,'PL2-GN tung CDTu (cap nhat)'!B67,'PL3-GN tung DA'!$I$11:$I$673)</f>
        <v>0</v>
      </c>
      <c r="P67" s="693">
        <f>+SUMIF('PL3-GN tung DA'!$AE$11:$AE$673,'PL2-GN tung CDTu (cap nhat)'!B67,'PL3-GN tung DA'!$K$11:$K$673)</f>
        <v>0</v>
      </c>
      <c r="Q67" s="693">
        <f>+SUMIF('PL3-GN tung DA'!$AE$11:$AE$673,'PL2-GN tung CDTu (cap nhat)'!B67,'PL3-GN tung DA'!$M$11:$M$673)</f>
        <v>0</v>
      </c>
      <c r="R67" s="693">
        <f>+SUMIF('PL3-GN tung DA'!$AE$11:$AE$673,'PL2-GN tung CDTu (cap nhat)'!B67,'PL3-GN tung DA'!$O$11:$O$673)</f>
        <v>0</v>
      </c>
      <c r="S67" s="693">
        <f>+SUMIF('PL3-GN tung DA'!$AE$11:$AE$673,'PL2-GN tung CDTu (cap nhat)'!B67,'PL3-GN tung DA'!$Q$11:$Q$673)</f>
        <v>0</v>
      </c>
      <c r="T67" s="693">
        <f>+SUMIF('PL3-GN tung DA'!$AE$11:$AE$673,'PL2-GN tung CDTu (cap nhat)'!B67,'PL3-GN tung DA'!$R$11:$R$673)</f>
        <v>0</v>
      </c>
      <c r="U67" s="693">
        <f>+SUMIF('PL3-GN tung DA'!$AE$11:$AE$673,'PL2-GN tung CDTu (cap nhat)'!B67,'PL3-GN tung DA'!$S$11:$S$673)</f>
        <v>0</v>
      </c>
      <c r="V67" s="693">
        <f>+SUMIF('PL3-GN tung DA'!$AE$11:$AE$673,'PL2-GN tung CDTu (cap nhat)'!B67,'PL3-GN tung DA'!$T$11:$T$673)</f>
        <v>0</v>
      </c>
      <c r="W67" s="693">
        <f>+SUMIF('PL3-GN tung DA'!$AE$11:$AE$673,'PL2-GN tung CDTu (cap nhat)'!B67,'PL3-GN tung DA'!$U$11:$U$673)</f>
        <v>0</v>
      </c>
      <c r="X67" s="693">
        <f>+SUMIF('PL3-GN tung DA'!$AE$11:$AE$673,'PL2-GN tung CDTu (cap nhat)'!B67,'PL3-GN tung DA'!$V$11:$V$673)</f>
        <v>0</v>
      </c>
      <c r="Y67" s="693">
        <f>+SUMIF('PL3-GN tung DA'!$AE$11:$AE$673,'PL2-GN tung CDTu (cap nhat)'!B67,'PL3-GN tung DA'!$W$11:$W$673)</f>
        <v>0</v>
      </c>
      <c r="Z67" s="693"/>
      <c r="AA67" s="693"/>
      <c r="AB67" s="693"/>
      <c r="AC67" s="693"/>
      <c r="AD67" s="693"/>
      <c r="AE67" s="693"/>
      <c r="AF67" s="693"/>
      <c r="AG67" s="693"/>
      <c r="AH67" s="693"/>
      <c r="AI67" s="693"/>
      <c r="AJ67" s="693"/>
      <c r="AK67" s="693"/>
      <c r="AL67" s="693"/>
      <c r="AM67" s="693"/>
      <c r="AN67" s="696"/>
      <c r="AO67" s="691"/>
      <c r="AP67" s="691"/>
      <c r="AQ67" s="697"/>
      <c r="AR67" s="669"/>
      <c r="AS67" s="669"/>
      <c r="AT67" s="669"/>
      <c r="AU67" s="669"/>
      <c r="AX67" s="699"/>
      <c r="AY67" s="693">
        <f>+SUMIF('PL3-GN tung DA'!$AE$11:$AE$673,'PL2-GN tung CDTu (cap nhat)'!AG67,'PL3-GN tung DA'!$Q$11:$Q$673)</f>
        <v>0</v>
      </c>
      <c r="AZ67" s="693">
        <f>+SUMIF('PL3-GN tung DA'!$AE$11:$AE$673,'PL2-GN tung CDTu (cap nhat)'!AG67,'PL3-GN tung DA'!$R$11:$R$673)</f>
        <v>0</v>
      </c>
      <c r="BA67" s="693">
        <f>+SUMIF('PL3-GN tung DA'!$AE$11:$AE$673,'PL2-GN tung CDTu (cap nhat)'!AG67,'PL3-GN tung DA'!$S$11:$S$673)</f>
        <v>0</v>
      </c>
      <c r="BB67" s="693">
        <f>+SUMIF('PL3-GN tung DA'!$AE$11:$AE$673,'PL2-GN tung CDTu (cap nhat)'!AG67,'PL3-GN tung DA'!$T$11:$T$673)</f>
        <v>0</v>
      </c>
      <c r="BC67" s="693">
        <f>+SUMIF('PL3-GN tung DA'!$AE$11:$AE$673,'PL2-GN tung CDTu (cap nhat)'!AG67,'PL3-GN tung DA'!$U$11:$U$673)</f>
        <v>0</v>
      </c>
      <c r="BD67" s="693">
        <f>+SUMIF('PL3-GN tung DA'!$AE$11:$AE$673,'PL2-GN tung CDTu (cap nhat)'!AG67,'PL3-GN tung DA'!$V$11:$V$673)</f>
        <v>0</v>
      </c>
      <c r="BE67" s="693">
        <f>+SUMIF('PL3-GN tung DA'!$AE$11:$AE$673,'PL2-GN tung CDTu (cap nhat)'!AG67,'PL3-GN tung DA'!$W$11:$W$673)</f>
        <v>0</v>
      </c>
      <c r="BF67" s="699"/>
    </row>
    <row r="68" spans="1:58" s="702" customFormat="1" ht="35.25" hidden="1">
      <c r="A68" s="700"/>
      <c r="B68" s="701" t="s">
        <v>214</v>
      </c>
      <c r="C68" s="695"/>
      <c r="D68" s="695"/>
      <c r="E68" s="694"/>
      <c r="F68" s="695"/>
      <c r="G68" s="695"/>
      <c r="H68" s="694"/>
      <c r="I68" s="693">
        <f>+SUMIF('PL3-GN tung DA'!$AE$11:$AE$673,'PL2-GN tung CDTu (cap nhat)'!B68,'PL3-GN tung DA'!$C$11:$C$673)</f>
        <v>166819</v>
      </c>
      <c r="J68" s="693">
        <f>+SUMIF('PL3-GN tung DA'!$AE$11:$AE$673,B68,'PL3-GN tung DA'!$Q$11:$Q$673)</f>
        <v>48049</v>
      </c>
      <c r="K68" s="694"/>
      <c r="L68" s="693">
        <f>+SUMIF('PL3-GN tung DA'!$AE$11:$AE$673,'PL2-GN tung CDTu (cap nhat)'!B68,'PL3-GN tung DA'!$C$11:$C$673)</f>
        <v>166819</v>
      </c>
      <c r="M68" s="693">
        <f>+SUMIF('PL3-GN tung DA'!$AE$11:$AE$673,'PL2-GN tung CDTu (cap nhat)'!B68,'PL3-GN tung DA'!$E$11:$E$673)</f>
        <v>15814</v>
      </c>
      <c r="N68" s="693">
        <f>+SUMIF('PL3-GN tung DA'!$AE$11:$AE$673,'PL2-GN tung CDTu (cap nhat)'!B68,'PL3-GN tung DA'!$G$11:$G$673)</f>
        <v>151005</v>
      </c>
      <c r="O68" s="693">
        <f>+SUMIF('PL3-GN tung DA'!$AE$11:$AE$673,'PL2-GN tung CDTu (cap nhat)'!B68,'PL3-GN tung DA'!$I$11:$I$673)</f>
        <v>0</v>
      </c>
      <c r="P68" s="693">
        <f>+SUMIF('PL3-GN tung DA'!$AE$11:$AE$673,'PL2-GN tung CDTu (cap nhat)'!B68,'PL3-GN tung DA'!$K$11:$K$673)</f>
        <v>0</v>
      </c>
      <c r="Q68" s="693">
        <f>+SUMIF('PL3-GN tung DA'!$AE$11:$AE$673,'PL2-GN tung CDTu (cap nhat)'!B68,'PL3-GN tung DA'!$M$11:$M$673)</f>
        <v>0</v>
      </c>
      <c r="R68" s="693">
        <f>+SUMIF('PL3-GN tung DA'!$AE$11:$AE$673,'PL2-GN tung CDTu (cap nhat)'!B68,'PL3-GN tung DA'!$O$11:$O$673)</f>
        <v>0</v>
      </c>
      <c r="S68" s="693">
        <f>+SUMIF('PL3-GN tung DA'!$AE$11:$AE$673,'PL2-GN tung CDTu (cap nhat)'!B68,'PL3-GN tung DA'!$Q$11:$Q$673)</f>
        <v>48049</v>
      </c>
      <c r="T68" s="693">
        <f>+SUMIF('PL3-GN tung DA'!$AE$11:$AE$673,'PL2-GN tung CDTu (cap nhat)'!B68,'PL3-GN tung DA'!$R$11:$R$673)</f>
        <v>7302</v>
      </c>
      <c r="U68" s="693">
        <f>+SUMIF('PL3-GN tung DA'!$AE$11:$AE$673,'PL2-GN tung CDTu (cap nhat)'!B68,'PL3-GN tung DA'!$S$11:$S$673)</f>
        <v>40747</v>
      </c>
      <c r="V68" s="693">
        <f>+SUMIF('PL3-GN tung DA'!$AE$11:$AE$673,'PL2-GN tung CDTu (cap nhat)'!B68,'PL3-GN tung DA'!$T$11:$T$673)</f>
        <v>0</v>
      </c>
      <c r="W68" s="693">
        <f>+SUMIF('PL3-GN tung DA'!$AE$11:$AE$673,'PL2-GN tung CDTu (cap nhat)'!B68,'PL3-GN tung DA'!$U$11:$U$673)</f>
        <v>0</v>
      </c>
      <c r="X68" s="693">
        <f>+SUMIF('PL3-GN tung DA'!$AE$11:$AE$673,'PL2-GN tung CDTu (cap nhat)'!B68,'PL3-GN tung DA'!$V$11:$V$673)</f>
        <v>0</v>
      </c>
      <c r="Y68" s="693">
        <f>+SUMIF('PL3-GN tung DA'!$AE$11:$AE$673,'PL2-GN tung CDTu (cap nhat)'!B68,'PL3-GN tung DA'!$W$11:$W$673)</f>
        <v>0</v>
      </c>
      <c r="Z68" s="693"/>
      <c r="AA68" s="693"/>
      <c r="AB68" s="693"/>
      <c r="AC68" s="693"/>
      <c r="AD68" s="693"/>
      <c r="AE68" s="693"/>
      <c r="AF68" s="693"/>
      <c r="AG68" s="693"/>
      <c r="AH68" s="693"/>
      <c r="AI68" s="693"/>
      <c r="AJ68" s="693"/>
      <c r="AK68" s="693"/>
      <c r="AL68" s="693"/>
      <c r="AM68" s="693"/>
      <c r="AN68" s="696"/>
      <c r="AO68" s="691"/>
      <c r="AP68" s="691"/>
      <c r="AQ68" s="697"/>
      <c r="AR68" s="669"/>
      <c r="AS68" s="669"/>
      <c r="AT68" s="669"/>
      <c r="AU68" s="669"/>
      <c r="AX68" s="699">
        <f t="shared" ref="AX68:AX82" si="72">+S68/L68*100</f>
        <v>28.803073990372802</v>
      </c>
      <c r="AY68" s="693">
        <f>+SUMIF('PL3-GN tung DA'!$AE$11:$AE$673,'PL2-GN tung CDTu (cap nhat)'!AG68,'PL3-GN tung DA'!$Q$11:$Q$673)</f>
        <v>0</v>
      </c>
      <c r="AZ68" s="693">
        <f>+SUMIF('PL3-GN tung DA'!$AE$11:$AE$673,'PL2-GN tung CDTu (cap nhat)'!AG68,'PL3-GN tung DA'!$R$11:$R$673)</f>
        <v>0</v>
      </c>
      <c r="BA68" s="693">
        <f>+SUMIF('PL3-GN tung DA'!$AE$11:$AE$673,'PL2-GN tung CDTu (cap nhat)'!AG68,'PL3-GN tung DA'!$S$11:$S$673)</f>
        <v>0</v>
      </c>
      <c r="BB68" s="693">
        <f>+SUMIF('PL3-GN tung DA'!$AE$11:$AE$673,'PL2-GN tung CDTu (cap nhat)'!AG68,'PL3-GN tung DA'!$T$11:$T$673)</f>
        <v>0</v>
      </c>
      <c r="BC68" s="693">
        <f>+SUMIF('PL3-GN tung DA'!$AE$11:$AE$673,'PL2-GN tung CDTu (cap nhat)'!AG68,'PL3-GN tung DA'!$U$11:$U$673)</f>
        <v>0</v>
      </c>
      <c r="BD68" s="693">
        <f>+SUMIF('PL3-GN tung DA'!$AE$11:$AE$673,'PL2-GN tung CDTu (cap nhat)'!AG68,'PL3-GN tung DA'!$V$11:$V$673)</f>
        <v>0</v>
      </c>
      <c r="BE68" s="693">
        <f>+SUMIF('PL3-GN tung DA'!$AE$11:$AE$673,'PL2-GN tung CDTu (cap nhat)'!AG68,'PL3-GN tung DA'!$W$11:$W$673)</f>
        <v>0</v>
      </c>
      <c r="BF68" s="699">
        <f>+AA68/T68*100</f>
        <v>0</v>
      </c>
    </row>
    <row r="69" spans="1:58" s="698" customFormat="1" ht="45" customHeight="1">
      <c r="A69" s="691"/>
      <c r="B69" s="692" t="s">
        <v>1133</v>
      </c>
      <c r="C69" s="693"/>
      <c r="D69" s="693"/>
      <c r="E69" s="694"/>
      <c r="F69" s="693"/>
      <c r="G69" s="693"/>
      <c r="H69" s="694"/>
      <c r="I69" s="693">
        <f t="shared" ref="I69" si="73">+AC69</f>
        <v>0</v>
      </c>
      <c r="J69" s="693">
        <f t="shared" ref="J69" si="74">+AJ69</f>
        <v>0</v>
      </c>
      <c r="K69" s="694"/>
      <c r="L69" s="693">
        <f>SUM(M69:R69)</f>
        <v>38931</v>
      </c>
      <c r="M69" s="693">
        <f>+'PL3-GN tung DA'!E22</f>
        <v>29926</v>
      </c>
      <c r="N69" s="693">
        <f>+'PL3-GN tung DA'!G22</f>
        <v>0</v>
      </c>
      <c r="O69" s="693">
        <f>38931-M69</f>
        <v>9005</v>
      </c>
      <c r="P69" s="693">
        <f>+'PL3-GN tung DA'!K22</f>
        <v>0</v>
      </c>
      <c r="Q69" s="693">
        <f>+'PL3-GN tung DA'!M22</f>
        <v>0</v>
      </c>
      <c r="R69" s="693">
        <f>+'PL3-GN tung DA'!O22</f>
        <v>0</v>
      </c>
      <c r="S69" s="693">
        <v>5663</v>
      </c>
      <c r="T69" s="693"/>
      <c r="U69" s="693"/>
      <c r="V69" s="693"/>
      <c r="W69" s="693">
        <f>+'PL3-GN tung DA'!U22</f>
        <v>0</v>
      </c>
      <c r="X69" s="693">
        <f>+'PL3-GN tung DA'!V22</f>
        <v>0</v>
      </c>
      <c r="Y69" s="693">
        <f>+'PL3-GN tung DA'!W22</f>
        <v>0</v>
      </c>
      <c r="Z69" s="693"/>
      <c r="AA69" s="693"/>
      <c r="AB69" s="693"/>
      <c r="AC69" s="693"/>
      <c r="AD69" s="693"/>
      <c r="AE69" s="693"/>
      <c r="AF69" s="693"/>
      <c r="AG69" s="693"/>
      <c r="AH69" s="693"/>
      <c r="AI69" s="693"/>
      <c r="AJ69" s="693"/>
      <c r="AK69" s="693"/>
      <c r="AL69" s="693"/>
      <c r="AM69" s="693"/>
      <c r="AN69" s="696"/>
      <c r="AO69" s="691"/>
      <c r="AP69" s="691"/>
      <c r="AQ69" s="697"/>
      <c r="AR69" s="669"/>
      <c r="AS69" s="669"/>
      <c r="AT69" s="669"/>
      <c r="AU69" s="669"/>
      <c r="AX69" s="699">
        <f t="shared" si="72"/>
        <v>14.546248490919833</v>
      </c>
      <c r="AY69" s="693">
        <v>6290</v>
      </c>
      <c r="AZ69" s="693">
        <f>+'PL3-GN tung DA'!AQ22</f>
        <v>0</v>
      </c>
      <c r="BA69" s="693">
        <f>+'PL3-GN tung DA'!AR22</f>
        <v>0</v>
      </c>
      <c r="BB69" s="693">
        <f>+'PL3-GN tung DA'!AS22</f>
        <v>0</v>
      </c>
      <c r="BC69" s="693">
        <f>+'PL3-GN tung DA'!AT22</f>
        <v>0</v>
      </c>
      <c r="BD69" s="693">
        <f>+'PL3-GN tung DA'!AU22</f>
        <v>0</v>
      </c>
      <c r="BE69" s="693">
        <f>+'PL3-GN tung DA'!AV22</f>
        <v>0</v>
      </c>
      <c r="BF69" s="690">
        <f>AY69/L69*100</f>
        <v>16.156790218591869</v>
      </c>
    </row>
    <row r="70" spans="1:58" s="689" customFormat="1" ht="17.25">
      <c r="A70" s="683">
        <v>7</v>
      </c>
      <c r="B70" s="684" t="s">
        <v>110</v>
      </c>
      <c r="C70" s="685">
        <f>SUM(C71,C72,C75)</f>
        <v>0</v>
      </c>
      <c r="D70" s="685">
        <f>SUM(D71,D72,D75)</f>
        <v>0</v>
      </c>
      <c r="E70" s="686" t="e">
        <f>+D70/C70*100</f>
        <v>#DIV/0!</v>
      </c>
      <c r="F70" s="685">
        <f>SUM(F71,F72,F75)</f>
        <v>0</v>
      </c>
      <c r="G70" s="685">
        <f>SUM(G71,G72,G75)</f>
        <v>0</v>
      </c>
      <c r="H70" s="686" t="e">
        <f>+G70/F70*100</f>
        <v>#DIV/0!</v>
      </c>
      <c r="I70" s="685">
        <f>SUM(I71,I72,I75)</f>
        <v>0</v>
      </c>
      <c r="J70" s="685">
        <f>SUM(J71,J72,J75)</f>
        <v>0</v>
      </c>
      <c r="K70" s="686" t="e">
        <f>+J70/I70*100</f>
        <v>#DIV/0!</v>
      </c>
      <c r="L70" s="685">
        <f>SUM(L71,L72,L75)</f>
        <v>135515</v>
      </c>
      <c r="M70" s="685">
        <f t="shared" ref="M70:R70" si="75">SUM(M71,M72,M75)</f>
        <v>55946</v>
      </c>
      <c r="N70" s="685">
        <f t="shared" si="75"/>
        <v>33837</v>
      </c>
      <c r="O70" s="685">
        <f t="shared" si="75"/>
        <v>10000</v>
      </c>
      <c r="P70" s="685">
        <f t="shared" si="75"/>
        <v>0</v>
      </c>
      <c r="Q70" s="685">
        <f t="shared" si="75"/>
        <v>35732</v>
      </c>
      <c r="R70" s="685">
        <f t="shared" si="75"/>
        <v>0</v>
      </c>
      <c r="S70" s="685">
        <f>SUM(S71,S72,S75)</f>
        <v>10955</v>
      </c>
      <c r="T70" s="685">
        <f t="shared" ref="T70:Y70" si="76">SUM(T71,T72,T75)</f>
        <v>5548</v>
      </c>
      <c r="U70" s="685">
        <f t="shared" si="76"/>
        <v>1603</v>
      </c>
      <c r="V70" s="685">
        <f t="shared" si="76"/>
        <v>2262</v>
      </c>
      <c r="W70" s="685">
        <f t="shared" si="76"/>
        <v>0</v>
      </c>
      <c r="X70" s="685">
        <f t="shared" si="76"/>
        <v>1542</v>
      </c>
      <c r="Y70" s="685">
        <f t="shared" si="76"/>
        <v>0</v>
      </c>
      <c r="Z70" s="685"/>
      <c r="AA70" s="685"/>
      <c r="AB70" s="685"/>
      <c r="AC70" s="685"/>
      <c r="AD70" s="685"/>
      <c r="AE70" s="685"/>
      <c r="AF70" s="685"/>
      <c r="AG70" s="685"/>
      <c r="AH70" s="685"/>
      <c r="AI70" s="685"/>
      <c r="AJ70" s="685"/>
      <c r="AK70" s="685"/>
      <c r="AL70" s="685"/>
      <c r="AM70" s="685"/>
      <c r="AN70" s="687">
        <v>1</v>
      </c>
      <c r="AO70" s="683"/>
      <c r="AP70" s="683">
        <v>1</v>
      </c>
      <c r="AQ70" s="688" t="e">
        <f>+#REF!-#REF!</f>
        <v>#REF!</v>
      </c>
      <c r="AR70" s="669"/>
      <c r="AS70" s="669">
        <v>1</v>
      </c>
      <c r="AT70" s="669"/>
      <c r="AU70" s="669"/>
      <c r="AX70" s="690">
        <f t="shared" si="72"/>
        <v>8.0839759436224767</v>
      </c>
      <c r="AY70" s="685"/>
      <c r="AZ70" s="685"/>
      <c r="BA70" s="685"/>
      <c r="BB70" s="685"/>
      <c r="BC70" s="685"/>
      <c r="BD70" s="685"/>
      <c r="BE70" s="685"/>
      <c r="BF70" s="690">
        <f>AY70/L70*100</f>
        <v>0</v>
      </c>
    </row>
    <row r="71" spans="1:58" s="698" customFormat="1" ht="28.5" customHeight="1">
      <c r="A71" s="691"/>
      <c r="B71" s="692" t="s">
        <v>1131</v>
      </c>
      <c r="C71" s="693"/>
      <c r="D71" s="693"/>
      <c r="E71" s="694"/>
      <c r="F71" s="693"/>
      <c r="G71" s="693"/>
      <c r="H71" s="694"/>
      <c r="I71" s="693">
        <f t="shared" ref="I71:I75" si="77">+AC71</f>
        <v>0</v>
      </c>
      <c r="J71" s="693">
        <f t="shared" ref="J71:J75" si="78">+AJ71</f>
        <v>0</v>
      </c>
      <c r="K71" s="694"/>
      <c r="L71" s="693">
        <f>SUM(M71:R71)</f>
        <v>35732</v>
      </c>
      <c r="M71" s="693"/>
      <c r="N71" s="693"/>
      <c r="O71" s="693"/>
      <c r="P71" s="693"/>
      <c r="Q71" s="693">
        <f>+Q73+Q74</f>
        <v>35732</v>
      </c>
      <c r="R71" s="693">
        <f>+R73+R74</f>
        <v>0</v>
      </c>
      <c r="S71" s="693">
        <f>SUM(T71:Y71)</f>
        <v>1542</v>
      </c>
      <c r="T71" s="693"/>
      <c r="U71" s="693"/>
      <c r="V71" s="693"/>
      <c r="W71" s="693"/>
      <c r="X71" s="693">
        <f>+X73+X74</f>
        <v>1542</v>
      </c>
      <c r="Y71" s="693">
        <f>+Y73+Y74</f>
        <v>0</v>
      </c>
      <c r="Z71" s="693"/>
      <c r="AA71" s="695"/>
      <c r="AB71" s="695"/>
      <c r="AC71" s="695"/>
      <c r="AD71" s="695"/>
      <c r="AE71" s="695"/>
      <c r="AF71" s="695"/>
      <c r="AG71" s="693"/>
      <c r="AH71" s="695"/>
      <c r="AI71" s="695"/>
      <c r="AJ71" s="695"/>
      <c r="AK71" s="695"/>
      <c r="AL71" s="695"/>
      <c r="AM71" s="695"/>
      <c r="AN71" s="696"/>
      <c r="AO71" s="691"/>
      <c r="AP71" s="691"/>
      <c r="AQ71" s="697"/>
      <c r="AR71" s="667"/>
      <c r="AS71" s="667"/>
      <c r="AT71" s="667"/>
      <c r="AU71" s="667"/>
      <c r="AX71" s="699">
        <f t="shared" si="72"/>
        <v>4.3154595320720919</v>
      </c>
      <c r="AY71" s="693"/>
      <c r="AZ71" s="693"/>
      <c r="BA71" s="693"/>
      <c r="BB71" s="693"/>
      <c r="BC71" s="693"/>
      <c r="BD71" s="693"/>
      <c r="BE71" s="693"/>
      <c r="BF71" s="699"/>
    </row>
    <row r="72" spans="1:58" s="698" customFormat="1" ht="42" customHeight="1">
      <c r="A72" s="691"/>
      <c r="B72" s="692" t="s">
        <v>1132</v>
      </c>
      <c r="C72" s="693"/>
      <c r="D72" s="693"/>
      <c r="E72" s="694"/>
      <c r="F72" s="693"/>
      <c r="G72" s="693"/>
      <c r="H72" s="694"/>
      <c r="I72" s="693">
        <f t="shared" si="77"/>
        <v>0</v>
      </c>
      <c r="J72" s="693">
        <f t="shared" si="78"/>
        <v>0</v>
      </c>
      <c r="K72" s="694"/>
      <c r="L72" s="693">
        <f>SUM(M72:R72)</f>
        <v>55054</v>
      </c>
      <c r="M72" s="693">
        <f>M73+M74</f>
        <v>21217</v>
      </c>
      <c r="N72" s="693">
        <f t="shared" ref="N72:P72" si="79">N73+N74</f>
        <v>33837</v>
      </c>
      <c r="O72" s="693">
        <f t="shared" si="79"/>
        <v>0</v>
      </c>
      <c r="P72" s="693">
        <f t="shared" si="79"/>
        <v>0</v>
      </c>
      <c r="Q72" s="693"/>
      <c r="R72" s="693"/>
      <c r="S72" s="693">
        <f>SUM(T72:Y72)</f>
        <v>5558</v>
      </c>
      <c r="T72" s="693">
        <v>3955</v>
      </c>
      <c r="U72" s="693">
        <v>1603</v>
      </c>
      <c r="V72" s="693">
        <f t="shared" ref="V72:W72" si="80">V73+V74</f>
        <v>0</v>
      </c>
      <c r="W72" s="693">
        <f t="shared" si="80"/>
        <v>0</v>
      </c>
      <c r="X72" s="693"/>
      <c r="Y72" s="693"/>
      <c r="Z72" s="693"/>
      <c r="AA72" s="693"/>
      <c r="AB72" s="693"/>
      <c r="AC72" s="693"/>
      <c r="AD72" s="693"/>
      <c r="AE72" s="693"/>
      <c r="AF72" s="693"/>
      <c r="AG72" s="693"/>
      <c r="AH72" s="693"/>
      <c r="AI72" s="693"/>
      <c r="AJ72" s="693"/>
      <c r="AK72" s="693"/>
      <c r="AL72" s="693"/>
      <c r="AM72" s="693"/>
      <c r="AN72" s="696"/>
      <c r="AO72" s="691"/>
      <c r="AP72" s="691"/>
      <c r="AQ72" s="697"/>
      <c r="AR72" s="667"/>
      <c r="AS72" s="667"/>
      <c r="AT72" s="667"/>
      <c r="AU72" s="667"/>
      <c r="AX72" s="699">
        <f t="shared" si="72"/>
        <v>10.09554255821557</v>
      </c>
      <c r="AY72" s="693"/>
      <c r="AZ72" s="693"/>
      <c r="BA72" s="693"/>
      <c r="BB72" s="693"/>
      <c r="BC72" s="693"/>
      <c r="BD72" s="693"/>
      <c r="BE72" s="693"/>
      <c r="BF72" s="690">
        <f>AY72/L72*100</f>
        <v>0</v>
      </c>
    </row>
    <row r="73" spans="1:58" s="702" customFormat="1" ht="17.649999999999999" hidden="1">
      <c r="A73" s="700"/>
      <c r="B73" s="701" t="s">
        <v>1051</v>
      </c>
      <c r="C73" s="695"/>
      <c r="D73" s="695"/>
      <c r="E73" s="694"/>
      <c r="F73" s="695"/>
      <c r="G73" s="695"/>
      <c r="H73" s="694"/>
      <c r="I73" s="693">
        <f>+SUMIF('PL3-GN tung DA'!$AE$11:$AE$673,'PL2-GN tung CDTu (cap nhat)'!B73,'PL3-GN tung DA'!$C$11:$C$673)</f>
        <v>44281</v>
      </c>
      <c r="J73" s="693">
        <f>+SUMIF('PL3-GN tung DA'!$AE$11:$AE$673,B73,'PL3-GN tung DA'!$Q$11:$Q$673)</f>
        <v>2098</v>
      </c>
      <c r="K73" s="694"/>
      <c r="L73" s="693">
        <f>+SUMIF('PL3-GN tung DA'!$AE$11:$AE$673,'PL2-GN tung CDTu (cap nhat)'!B73,'PL3-GN tung DA'!$C$11:$C$673)</f>
        <v>44281</v>
      </c>
      <c r="M73" s="693">
        <f>+SUMIF('PL3-GN tung DA'!$AE$11:$AE$673,'PL2-GN tung CDTu (cap nhat)'!B73,'PL3-GN tung DA'!$E$11:$E$673)</f>
        <v>14000</v>
      </c>
      <c r="N73" s="693">
        <f>+SUMIF('PL3-GN tung DA'!$AE$11:$AE$673,'PL2-GN tung CDTu (cap nhat)'!B73,'PL3-GN tung DA'!$G$11:$G$673)</f>
        <v>0</v>
      </c>
      <c r="O73" s="693">
        <f>+SUMIF('PL3-GN tung DA'!$AE$11:$AE$673,'PL2-GN tung CDTu (cap nhat)'!B73,'PL3-GN tung DA'!$I$11:$I$673)</f>
        <v>0</v>
      </c>
      <c r="P73" s="693">
        <f>+SUMIF('PL3-GN tung DA'!$AE$11:$AE$673,'PL2-GN tung CDTu (cap nhat)'!B73,'PL3-GN tung DA'!$K$11:$K$673)</f>
        <v>0</v>
      </c>
      <c r="Q73" s="693">
        <f>+SUMIF('PL3-GN tung DA'!$AE$11:$AE$673,'PL2-GN tung CDTu (cap nhat)'!B73,'PL3-GN tung DA'!$M$11:$M$673)</f>
        <v>30281</v>
      </c>
      <c r="R73" s="693">
        <f>+SUMIF('PL3-GN tung DA'!$AE$11:$AE$673,'PL2-GN tung CDTu (cap nhat)'!B73,'PL3-GN tung DA'!$O$11:$O$673)</f>
        <v>0</v>
      </c>
      <c r="S73" s="693">
        <f>+SUMIF('PL3-GN tung DA'!$AE$11:$AE$673,'PL2-GN tung CDTu (cap nhat)'!B73,'PL3-GN tung DA'!$Q$11:$Q$673)</f>
        <v>2098</v>
      </c>
      <c r="T73" s="693">
        <f>+SUMIF('PL3-GN tung DA'!$AE$11:$AE$673,'PL2-GN tung CDTu (cap nhat)'!B73,'PL3-GN tung DA'!$R$11:$R$673)</f>
        <v>615</v>
      </c>
      <c r="U73" s="693">
        <f>+SUMIF('PL3-GN tung DA'!$AE$11:$AE$673,'PL2-GN tung CDTu (cap nhat)'!B73,'PL3-GN tung DA'!$S$11:$S$673)</f>
        <v>0</v>
      </c>
      <c r="V73" s="693">
        <f>+SUMIF('PL3-GN tung DA'!$AE$11:$AE$673,'PL2-GN tung CDTu (cap nhat)'!B73,'PL3-GN tung DA'!$T$11:$T$673)</f>
        <v>0</v>
      </c>
      <c r="W73" s="693">
        <f>+SUMIF('PL3-GN tung DA'!$AE$11:$AE$673,'PL2-GN tung CDTu (cap nhat)'!B73,'PL3-GN tung DA'!$U$11:$U$673)</f>
        <v>0</v>
      </c>
      <c r="X73" s="693">
        <f>+SUMIF('PL3-GN tung DA'!$AE$11:$AE$673,'PL2-GN tung CDTu (cap nhat)'!B73,'PL3-GN tung DA'!$V$11:$V$673)</f>
        <v>1483</v>
      </c>
      <c r="Y73" s="693">
        <f>+SUMIF('PL3-GN tung DA'!$AE$11:$AE$673,'PL2-GN tung CDTu (cap nhat)'!B73,'PL3-GN tung DA'!$W$11:$W$673)</f>
        <v>0</v>
      </c>
      <c r="Z73" s="693"/>
      <c r="AA73" s="693"/>
      <c r="AB73" s="693"/>
      <c r="AC73" s="693"/>
      <c r="AD73" s="693"/>
      <c r="AE73" s="693"/>
      <c r="AF73" s="693"/>
      <c r="AG73" s="693"/>
      <c r="AH73" s="693"/>
      <c r="AI73" s="693"/>
      <c r="AJ73" s="693"/>
      <c r="AK73" s="693"/>
      <c r="AL73" s="693"/>
      <c r="AM73" s="693"/>
      <c r="AN73" s="696"/>
      <c r="AO73" s="691"/>
      <c r="AP73" s="691"/>
      <c r="AQ73" s="697"/>
      <c r="AR73" s="667"/>
      <c r="AS73" s="667"/>
      <c r="AT73" s="667"/>
      <c r="AU73" s="667"/>
      <c r="AX73" s="699">
        <f t="shared" si="72"/>
        <v>4.7379237144599262</v>
      </c>
      <c r="AY73" s="693"/>
      <c r="AZ73" s="693"/>
      <c r="BA73" s="693"/>
      <c r="BB73" s="693"/>
      <c r="BC73" s="693"/>
      <c r="BD73" s="693"/>
      <c r="BE73" s="693"/>
      <c r="BF73" s="699"/>
    </row>
    <row r="74" spans="1:58" s="702" customFormat="1" ht="17.649999999999999" hidden="1">
      <c r="A74" s="700"/>
      <c r="B74" s="701" t="s">
        <v>296</v>
      </c>
      <c r="C74" s="695"/>
      <c r="D74" s="695"/>
      <c r="E74" s="694"/>
      <c r="F74" s="695"/>
      <c r="G74" s="695"/>
      <c r="H74" s="694"/>
      <c r="I74" s="693">
        <f>+SUMIF('PL3-GN tung DA'!$AE$11:$AE$673,'PL2-GN tung CDTu (cap nhat)'!B74,'PL3-GN tung DA'!$C$11:$C$673)</f>
        <v>46505</v>
      </c>
      <c r="J74" s="693">
        <f>+SUMIF('PL3-GN tung DA'!$AE$11:$AE$673,B74,'PL3-GN tung DA'!$Q$11:$Q$673)</f>
        <v>20166</v>
      </c>
      <c r="K74" s="694"/>
      <c r="L74" s="693">
        <f>+SUMIF('PL3-GN tung DA'!$AE$11:$AE$673,'PL2-GN tung CDTu (cap nhat)'!B74,'PL3-GN tung DA'!$C$11:$C$673)</f>
        <v>46505</v>
      </c>
      <c r="M74" s="693">
        <f>+SUMIF('PL3-GN tung DA'!$AE$11:$AE$673,'PL2-GN tung CDTu (cap nhat)'!B74,'PL3-GN tung DA'!$E$11:$E$673)</f>
        <v>7217</v>
      </c>
      <c r="N74" s="693">
        <f>+SUMIF('PL3-GN tung DA'!$AE$11:$AE$673,'PL2-GN tung CDTu (cap nhat)'!B74,'PL3-GN tung DA'!$G$11:$G$673)</f>
        <v>33837</v>
      </c>
      <c r="O74" s="693">
        <f>+SUMIF('PL3-GN tung DA'!$AE$11:$AE$673,'PL2-GN tung CDTu (cap nhat)'!B74,'PL3-GN tung DA'!$I$11:$I$673)</f>
        <v>0</v>
      </c>
      <c r="P74" s="693">
        <f>+SUMIF('PL3-GN tung DA'!$AE$11:$AE$673,'PL2-GN tung CDTu (cap nhat)'!B74,'PL3-GN tung DA'!$K$11:$K$673)</f>
        <v>0</v>
      </c>
      <c r="Q74" s="693">
        <f>+SUMIF('PL3-GN tung DA'!$AE$11:$AE$673,'PL2-GN tung CDTu (cap nhat)'!B74,'PL3-GN tung DA'!$M$11:$M$673)</f>
        <v>5451</v>
      </c>
      <c r="R74" s="693">
        <f>+SUMIF('PL3-GN tung DA'!$AE$11:$AE$673,'PL2-GN tung CDTu (cap nhat)'!B74,'PL3-GN tung DA'!$O$11:$O$673)</f>
        <v>0</v>
      </c>
      <c r="S74" s="693">
        <f>+SUMIF('PL3-GN tung DA'!$AE$11:$AE$673,'PL2-GN tung CDTu (cap nhat)'!B74,'PL3-GN tung DA'!$Q$11:$Q$673)</f>
        <v>20166</v>
      </c>
      <c r="T74" s="693">
        <f>+SUMIF('PL3-GN tung DA'!$AE$11:$AE$673,'PL2-GN tung CDTu (cap nhat)'!B74,'PL3-GN tung DA'!$R$11:$R$673)</f>
        <v>7392</v>
      </c>
      <c r="U74" s="693">
        <f>+SUMIF('PL3-GN tung DA'!$AE$11:$AE$673,'PL2-GN tung CDTu (cap nhat)'!B74,'PL3-GN tung DA'!$S$11:$S$673)</f>
        <v>12715</v>
      </c>
      <c r="V74" s="693">
        <f>+SUMIF('PL3-GN tung DA'!$AE$11:$AE$673,'PL2-GN tung CDTu (cap nhat)'!B74,'PL3-GN tung DA'!$T$11:$T$673)</f>
        <v>0</v>
      </c>
      <c r="W74" s="693">
        <f>+SUMIF('PL3-GN tung DA'!$AE$11:$AE$673,'PL2-GN tung CDTu (cap nhat)'!B74,'PL3-GN tung DA'!$U$11:$U$673)</f>
        <v>0</v>
      </c>
      <c r="X74" s="693">
        <f>+SUMIF('PL3-GN tung DA'!$AE$11:$AE$673,'PL2-GN tung CDTu (cap nhat)'!B74,'PL3-GN tung DA'!$V$11:$V$673)</f>
        <v>59</v>
      </c>
      <c r="Y74" s="693">
        <f>+SUMIF('PL3-GN tung DA'!$AE$11:$AE$673,'PL2-GN tung CDTu (cap nhat)'!B74,'PL3-GN tung DA'!$W$11:$W$673)</f>
        <v>0</v>
      </c>
      <c r="Z74" s="693"/>
      <c r="AA74" s="693"/>
      <c r="AB74" s="693"/>
      <c r="AC74" s="693"/>
      <c r="AD74" s="693"/>
      <c r="AE74" s="693"/>
      <c r="AF74" s="693"/>
      <c r="AG74" s="693"/>
      <c r="AH74" s="693"/>
      <c r="AI74" s="693"/>
      <c r="AJ74" s="693"/>
      <c r="AK74" s="693"/>
      <c r="AL74" s="693"/>
      <c r="AM74" s="693"/>
      <c r="AN74" s="696"/>
      <c r="AO74" s="691"/>
      <c r="AP74" s="691"/>
      <c r="AQ74" s="697"/>
      <c r="AR74" s="667"/>
      <c r="AS74" s="667"/>
      <c r="AT74" s="667"/>
      <c r="AU74" s="667"/>
      <c r="AX74" s="699">
        <f t="shared" si="72"/>
        <v>43.363079238791528</v>
      </c>
      <c r="AY74" s="693"/>
      <c r="AZ74" s="693"/>
      <c r="BA74" s="693"/>
      <c r="BB74" s="693"/>
      <c r="BC74" s="693"/>
      <c r="BD74" s="693"/>
      <c r="BE74" s="693"/>
      <c r="BF74" s="699">
        <f>+AA74/T74*100</f>
        <v>0</v>
      </c>
    </row>
    <row r="75" spans="1:58" s="698" customFormat="1" ht="35.25">
      <c r="A75" s="691"/>
      <c r="B75" s="692" t="s">
        <v>1133</v>
      </c>
      <c r="C75" s="693">
        <f t="shared" ref="C75" si="81">+W75</f>
        <v>0</v>
      </c>
      <c r="D75" s="693">
        <f t="shared" ref="D75" si="82">+AD75</f>
        <v>0</v>
      </c>
      <c r="E75" s="694"/>
      <c r="F75" s="693">
        <f t="shared" ref="F75:F99" si="83">+Z75</f>
        <v>0</v>
      </c>
      <c r="G75" s="693">
        <f t="shared" ref="G75:G99" si="84">+AG75</f>
        <v>0</v>
      </c>
      <c r="H75" s="694"/>
      <c r="I75" s="693">
        <f t="shared" si="77"/>
        <v>0</v>
      </c>
      <c r="J75" s="693">
        <f t="shared" si="78"/>
        <v>0</v>
      </c>
      <c r="K75" s="694"/>
      <c r="L75" s="693">
        <f>SUM(M75:R75)</f>
        <v>44729</v>
      </c>
      <c r="M75" s="693">
        <f>+'PL3-GN tung DA'!E23</f>
        <v>34729</v>
      </c>
      <c r="N75" s="693">
        <f>+'PL3-GN tung DA'!G23</f>
        <v>0</v>
      </c>
      <c r="O75" s="693">
        <f>+'PL3-GN tung DA'!I23</f>
        <v>10000</v>
      </c>
      <c r="P75" s="693">
        <f>+'PL3-GN tung DA'!K23</f>
        <v>0</v>
      </c>
      <c r="Q75" s="693">
        <f>+'PL3-GN tung DA'!M23</f>
        <v>0</v>
      </c>
      <c r="R75" s="693">
        <f>+'PL3-GN tung DA'!O23</f>
        <v>0</v>
      </c>
      <c r="S75" s="693">
        <f>SUM(T75:Y75)</f>
        <v>3855</v>
      </c>
      <c r="T75" s="693">
        <f>3855-V75</f>
        <v>1593</v>
      </c>
      <c r="U75" s="693">
        <f>+'PL3-GN tung DA'!S23</f>
        <v>0</v>
      </c>
      <c r="V75" s="693">
        <f>+'PL3-GN tung DA'!T23</f>
        <v>2262</v>
      </c>
      <c r="W75" s="693">
        <f>+'PL3-GN tung DA'!U23</f>
        <v>0</v>
      </c>
      <c r="X75" s="693">
        <f>+'PL3-GN tung DA'!V23</f>
        <v>0</v>
      </c>
      <c r="Y75" s="693">
        <f>+'PL3-GN tung DA'!W23</f>
        <v>0</v>
      </c>
      <c r="Z75" s="693"/>
      <c r="AA75" s="693"/>
      <c r="AB75" s="693"/>
      <c r="AC75" s="693"/>
      <c r="AD75" s="693"/>
      <c r="AE75" s="693"/>
      <c r="AF75" s="693"/>
      <c r="AG75" s="693"/>
      <c r="AH75" s="693"/>
      <c r="AI75" s="693"/>
      <c r="AJ75" s="693"/>
      <c r="AK75" s="693"/>
      <c r="AL75" s="693"/>
      <c r="AM75" s="693"/>
      <c r="AN75" s="696"/>
      <c r="AO75" s="691"/>
      <c r="AP75" s="691"/>
      <c r="AQ75" s="697"/>
      <c r="AR75" s="667"/>
      <c r="AS75" s="667"/>
      <c r="AT75" s="667"/>
      <c r="AU75" s="667"/>
      <c r="AX75" s="699">
        <f t="shared" si="72"/>
        <v>8.6185696080842416</v>
      </c>
      <c r="AY75" s="693"/>
      <c r="AZ75" s="693"/>
      <c r="BA75" s="693"/>
      <c r="BB75" s="693"/>
      <c r="BC75" s="693"/>
      <c r="BD75" s="693"/>
      <c r="BE75" s="693"/>
      <c r="BF75" s="690">
        <f>AY75/L75*100</f>
        <v>0</v>
      </c>
    </row>
    <row r="76" spans="1:58" s="650" customFormat="1" ht="17.25">
      <c r="A76" s="644">
        <v>8</v>
      </c>
      <c r="B76" s="645" t="s">
        <v>111</v>
      </c>
      <c r="C76" s="646">
        <f t="shared" ref="C76:D76" si="85">SUM(C77,C78,C81)</f>
        <v>0</v>
      </c>
      <c r="D76" s="646">
        <f t="shared" si="85"/>
        <v>0</v>
      </c>
      <c r="E76" s="647" t="e">
        <f>+D76/C76*100</f>
        <v>#DIV/0!</v>
      </c>
      <c r="F76" s="646">
        <f t="shared" ref="F76:G76" si="86">SUM(F77,F78,F81)</f>
        <v>0</v>
      </c>
      <c r="G76" s="646">
        <f t="shared" si="86"/>
        <v>0</v>
      </c>
      <c r="H76" s="647" t="e">
        <f>+G76/F76*100</f>
        <v>#DIV/0!</v>
      </c>
      <c r="I76" s="646">
        <f t="shared" ref="I76:J76" si="87">SUM(I77,I78,I81)</f>
        <v>0</v>
      </c>
      <c r="J76" s="646">
        <f t="shared" si="87"/>
        <v>0</v>
      </c>
      <c r="K76" s="647" t="e">
        <f>+J76/I76*100</f>
        <v>#DIV/0!</v>
      </c>
      <c r="L76" s="646">
        <f>SUM(L77,L78,L81)</f>
        <v>482525.4</v>
      </c>
      <c r="M76" s="646">
        <f t="shared" ref="M76:R76" si="88">SUM(M77,M78,M81)</f>
        <v>53103.4</v>
      </c>
      <c r="N76" s="646">
        <f t="shared" si="88"/>
        <v>240880</v>
      </c>
      <c r="O76" s="646">
        <f t="shared" si="88"/>
        <v>10000</v>
      </c>
      <c r="P76" s="646">
        <f t="shared" si="88"/>
        <v>0</v>
      </c>
      <c r="Q76" s="646">
        <f t="shared" si="88"/>
        <v>178542</v>
      </c>
      <c r="R76" s="646">
        <f t="shared" si="88"/>
        <v>0</v>
      </c>
      <c r="S76" s="646">
        <f>SUM(S77,S78,S81)</f>
        <v>128689.899</v>
      </c>
      <c r="T76" s="646">
        <f t="shared" ref="T76:Y76" si="89">SUM(T77,T78,T81)</f>
        <v>48515</v>
      </c>
      <c r="U76" s="646">
        <f t="shared" si="89"/>
        <v>69392.899000000005</v>
      </c>
      <c r="V76" s="646">
        <f t="shared" si="89"/>
        <v>1242</v>
      </c>
      <c r="W76" s="646">
        <f t="shared" si="89"/>
        <v>0</v>
      </c>
      <c r="X76" s="646">
        <f t="shared" si="89"/>
        <v>9540</v>
      </c>
      <c r="Y76" s="646">
        <f t="shared" si="89"/>
        <v>0</v>
      </c>
      <c r="Z76" s="646"/>
      <c r="AA76" s="646"/>
      <c r="AB76" s="646"/>
      <c r="AC76" s="646"/>
      <c r="AD76" s="646"/>
      <c r="AE76" s="646"/>
      <c r="AF76" s="646"/>
      <c r="AG76" s="646"/>
      <c r="AH76" s="646"/>
      <c r="AI76" s="646"/>
      <c r="AJ76" s="646"/>
      <c r="AK76" s="646"/>
      <c r="AL76" s="646"/>
      <c r="AM76" s="646"/>
      <c r="AN76" s="648">
        <v>1</v>
      </c>
      <c r="AO76" s="644">
        <v>1</v>
      </c>
      <c r="AP76" s="644"/>
      <c r="AQ76" s="649" t="e">
        <f>+#REF!-#REF!</f>
        <v>#REF!</v>
      </c>
      <c r="AR76" s="303"/>
      <c r="AS76" s="303">
        <v>1</v>
      </c>
      <c r="AT76" s="303"/>
      <c r="AU76" s="303"/>
      <c r="AX76" s="678">
        <f t="shared" si="72"/>
        <v>26.670077678812348</v>
      </c>
      <c r="AY76" s="646">
        <f>SUM(AY77,AY78,AY81)</f>
        <v>0</v>
      </c>
      <c r="AZ76" s="646">
        <f t="shared" ref="AZ76:BE76" si="90">SUM(AZ77,AZ78,AZ81)</f>
        <v>0</v>
      </c>
      <c r="BA76" s="646">
        <f t="shared" si="90"/>
        <v>0</v>
      </c>
      <c r="BB76" s="646">
        <f t="shared" si="90"/>
        <v>0</v>
      </c>
      <c r="BC76" s="646">
        <f t="shared" si="90"/>
        <v>0</v>
      </c>
      <c r="BD76" s="646">
        <f t="shared" si="90"/>
        <v>0</v>
      </c>
      <c r="BE76" s="646">
        <f t="shared" si="90"/>
        <v>0</v>
      </c>
      <c r="BF76" s="690">
        <f>AY76/L76*100</f>
        <v>0</v>
      </c>
    </row>
    <row r="77" spans="1:58" ht="17.649999999999999">
      <c r="A77" s="627"/>
      <c r="B77" s="628" t="s">
        <v>1131</v>
      </c>
      <c r="C77" s="629"/>
      <c r="D77" s="629"/>
      <c r="E77" s="630"/>
      <c r="F77" s="629"/>
      <c r="G77" s="629"/>
      <c r="H77" s="630"/>
      <c r="I77" s="629">
        <f t="shared" ref="I77:I87" si="91">+AC77</f>
        <v>0</v>
      </c>
      <c r="J77" s="629">
        <f t="shared" ref="J77:J87" si="92">+AJ77</f>
        <v>0</v>
      </c>
      <c r="K77" s="630"/>
      <c r="L77" s="629">
        <f>SUM(M77:R77)</f>
        <v>178542</v>
      </c>
      <c r="M77" s="629"/>
      <c r="N77" s="629"/>
      <c r="O77" s="629"/>
      <c r="P77" s="629"/>
      <c r="Q77" s="629">
        <f>+Q79+Q80</f>
        <v>178542</v>
      </c>
      <c r="R77" s="629">
        <f>+R79+R80</f>
        <v>0</v>
      </c>
      <c r="S77" s="629">
        <f>SUM(T77:Y77)</f>
        <v>9540</v>
      </c>
      <c r="T77" s="629"/>
      <c r="U77" s="629"/>
      <c r="V77" s="629"/>
      <c r="W77" s="629"/>
      <c r="X77" s="629">
        <f>+X79+X80</f>
        <v>9540</v>
      </c>
      <c r="Y77" s="629">
        <f>+Y79+Y80</f>
        <v>0</v>
      </c>
      <c r="Z77" s="629"/>
      <c r="AA77" s="652"/>
      <c r="AB77" s="652"/>
      <c r="AC77" s="652"/>
      <c r="AD77" s="652"/>
      <c r="AE77" s="652"/>
      <c r="AF77" s="652"/>
      <c r="AG77" s="629"/>
      <c r="AH77" s="652"/>
      <c r="AI77" s="652"/>
      <c r="AJ77" s="652"/>
      <c r="AK77" s="652"/>
      <c r="AL77" s="652"/>
      <c r="AM77" s="652"/>
      <c r="AN77" s="651"/>
      <c r="AO77" s="627"/>
      <c r="AP77" s="627"/>
      <c r="AQ77" s="632"/>
      <c r="AR77" s="102"/>
      <c r="AS77" s="102"/>
      <c r="AT77" s="102"/>
      <c r="AU77" s="102"/>
      <c r="AX77" s="676">
        <f t="shared" si="72"/>
        <v>5.3432805726383714</v>
      </c>
      <c r="AY77" s="629">
        <f>SUM(AZ77:BE77)</f>
        <v>0</v>
      </c>
      <c r="AZ77" s="629"/>
      <c r="BA77" s="629"/>
      <c r="BB77" s="629"/>
      <c r="BC77" s="629"/>
      <c r="BD77" s="629">
        <f>+BD79+BD80</f>
        <v>0</v>
      </c>
      <c r="BE77" s="629">
        <f>+BE79+BE80</f>
        <v>0</v>
      </c>
      <c r="BF77" s="699"/>
    </row>
    <row r="78" spans="1:58" ht="48.4" customHeight="1">
      <c r="A78" s="627"/>
      <c r="B78" s="628" t="s">
        <v>1132</v>
      </c>
      <c r="C78" s="629"/>
      <c r="D78" s="629"/>
      <c r="E78" s="630"/>
      <c r="F78" s="629"/>
      <c r="G78" s="629"/>
      <c r="H78" s="630"/>
      <c r="I78" s="629">
        <f t="shared" si="91"/>
        <v>0</v>
      </c>
      <c r="J78" s="629">
        <f t="shared" si="92"/>
        <v>0</v>
      </c>
      <c r="K78" s="630"/>
      <c r="L78" s="629">
        <f>SUM(M78:R78)</f>
        <v>261559.4</v>
      </c>
      <c r="M78" s="629">
        <f>M79+M80</f>
        <v>20679.400000000001</v>
      </c>
      <c r="N78" s="629">
        <f t="shared" ref="N78:P78" si="93">N79+N80</f>
        <v>240880</v>
      </c>
      <c r="O78" s="629">
        <f t="shared" si="93"/>
        <v>0</v>
      </c>
      <c r="P78" s="629">
        <f t="shared" si="93"/>
        <v>0</v>
      </c>
      <c r="Q78" s="629"/>
      <c r="R78" s="629"/>
      <c r="S78" s="629">
        <f>SUM(T78:Y78)</f>
        <v>89685.899000000005</v>
      </c>
      <c r="T78" s="629">
        <f>T79+T80</f>
        <v>20293</v>
      </c>
      <c r="U78" s="629">
        <f t="shared" ref="U78:W78" si="94">U79+U80</f>
        <v>69392.899000000005</v>
      </c>
      <c r="V78" s="629">
        <f t="shared" si="94"/>
        <v>0</v>
      </c>
      <c r="W78" s="629">
        <f t="shared" si="94"/>
        <v>0</v>
      </c>
      <c r="X78" s="629"/>
      <c r="Y78" s="629"/>
      <c r="Z78" s="629"/>
      <c r="AA78" s="629"/>
      <c r="AB78" s="629"/>
      <c r="AC78" s="629"/>
      <c r="AD78" s="629"/>
      <c r="AE78" s="629"/>
      <c r="AF78" s="629"/>
      <c r="AG78" s="629"/>
      <c r="AH78" s="629"/>
      <c r="AI78" s="629"/>
      <c r="AJ78" s="629"/>
      <c r="AK78" s="629"/>
      <c r="AL78" s="629"/>
      <c r="AM78" s="629"/>
      <c r="AN78" s="651"/>
      <c r="AO78" s="627"/>
      <c r="AP78" s="627"/>
      <c r="AQ78" s="632"/>
      <c r="AR78" s="102"/>
      <c r="AS78" s="102"/>
      <c r="AT78" s="102"/>
      <c r="AU78" s="102"/>
      <c r="AX78" s="676">
        <f t="shared" si="72"/>
        <v>34.288922133939749</v>
      </c>
      <c r="AY78" s="629">
        <f>SUM(AZ78:BE78)</f>
        <v>0</v>
      </c>
      <c r="AZ78" s="629">
        <f>AZ79+AZ80</f>
        <v>0</v>
      </c>
      <c r="BA78" s="629">
        <f t="shared" ref="BA78:BC78" si="95">BA79+BA80</f>
        <v>0</v>
      </c>
      <c r="BB78" s="629">
        <f t="shared" si="95"/>
        <v>0</v>
      </c>
      <c r="BC78" s="629">
        <f t="shared" si="95"/>
        <v>0</v>
      </c>
      <c r="BD78" s="629"/>
      <c r="BE78" s="629"/>
      <c r="BF78" s="690">
        <f>AY78/L78*100</f>
        <v>0</v>
      </c>
    </row>
    <row r="79" spans="1:58" s="654" customFormat="1" ht="24" hidden="1" customHeight="1">
      <c r="A79" s="653"/>
      <c r="B79" s="196" t="s">
        <v>1092</v>
      </c>
      <c r="C79" s="652"/>
      <c r="D79" s="652"/>
      <c r="E79" s="630"/>
      <c r="F79" s="652"/>
      <c r="G79" s="652"/>
      <c r="H79" s="630"/>
      <c r="I79" s="629">
        <f>+SUMIF('PL3-GN tung DA'!$AE$11:$AE$673,'PL2-GN tung CDTu (cap nhat)'!B79,'PL3-GN tung DA'!$C$11:$C$673)</f>
        <v>178542</v>
      </c>
      <c r="J79" s="629">
        <f>+SUMIF('PL3-GN tung DA'!$AE$11:$AE$673,B79,'PL3-GN tung DA'!$Q$11:$Q$673)</f>
        <v>9540</v>
      </c>
      <c r="K79" s="630"/>
      <c r="L79" s="629">
        <f>+SUMIF('PL3-GN tung DA'!$AE$11:$AE$673,'PL2-GN tung CDTu (cap nhat)'!B79,'PL3-GN tung DA'!$C$11:$C$673)</f>
        <v>178542</v>
      </c>
      <c r="M79" s="629">
        <f>+SUMIF('PL3-GN tung DA'!$AE$11:$AE$673,'PL2-GN tung CDTu (cap nhat)'!B79,'PL3-GN tung DA'!$E$11:$E$673)</f>
        <v>0</v>
      </c>
      <c r="N79" s="629">
        <f>+SUMIF('PL3-GN tung DA'!$AE$11:$AE$673,'PL2-GN tung CDTu (cap nhat)'!B79,'PL3-GN tung DA'!$G$11:$G$673)</f>
        <v>0</v>
      </c>
      <c r="O79" s="629">
        <f>+SUMIF('PL3-GN tung DA'!$AE$11:$AE$673,'PL2-GN tung CDTu (cap nhat)'!B79,'PL3-GN tung DA'!$I$11:$I$673)</f>
        <v>0</v>
      </c>
      <c r="P79" s="629">
        <f>+SUMIF('PL3-GN tung DA'!$AE$11:$AE$673,'PL2-GN tung CDTu (cap nhat)'!B79,'PL3-GN tung DA'!$K$11:$K$673)</f>
        <v>0</v>
      </c>
      <c r="Q79" s="629">
        <f>+SUMIF('PL3-GN tung DA'!$AE$11:$AE$673,'PL2-GN tung CDTu (cap nhat)'!B79,'PL3-GN tung DA'!$M$11:$M$673)</f>
        <v>178542</v>
      </c>
      <c r="R79" s="629">
        <f>+SUMIF('PL3-GN tung DA'!$AE$11:$AE$673,'PL2-GN tung CDTu (cap nhat)'!B79,'PL3-GN tung DA'!$O$11:$O$673)</f>
        <v>0</v>
      </c>
      <c r="S79" s="629">
        <f>+SUMIF('PL3-GN tung DA'!$AE$11:$AE$673,'PL2-GN tung CDTu (cap nhat)'!B79,'PL3-GN tung DA'!$Q$11:$Q$673)</f>
        <v>9540</v>
      </c>
      <c r="T79" s="629">
        <f>+SUMIF('PL3-GN tung DA'!$AE$11:$AE$673,'PL2-GN tung CDTu (cap nhat)'!B79,'PL3-GN tung DA'!$R$11:$R$673)</f>
        <v>0</v>
      </c>
      <c r="U79" s="629">
        <f>+SUMIF('PL3-GN tung DA'!$AE$11:$AE$673,'PL2-GN tung CDTu (cap nhat)'!B79,'PL3-GN tung DA'!$S$11:$S$673)</f>
        <v>0</v>
      </c>
      <c r="V79" s="629">
        <f>+SUMIF('PL3-GN tung DA'!$AE$11:$AE$673,'PL2-GN tung CDTu (cap nhat)'!B79,'PL3-GN tung DA'!$T$11:$T$673)</f>
        <v>0</v>
      </c>
      <c r="W79" s="629">
        <f>+SUMIF('PL3-GN tung DA'!$AE$11:$AE$673,'PL2-GN tung CDTu (cap nhat)'!B79,'PL3-GN tung DA'!$U$11:$U$673)</f>
        <v>0</v>
      </c>
      <c r="X79" s="629">
        <f>+SUMIF('PL3-GN tung DA'!$AE$11:$AE$673,'PL2-GN tung CDTu (cap nhat)'!B79,'PL3-GN tung DA'!$V$11:$V$673)</f>
        <v>9540</v>
      </c>
      <c r="Y79" s="629">
        <f>+SUMIF('PL3-GN tung DA'!$AE$11:$AE$673,'PL2-GN tung CDTu (cap nhat)'!B79,'PL3-GN tung DA'!$W$11:$W$673)</f>
        <v>0</v>
      </c>
      <c r="Z79" s="629"/>
      <c r="AA79" s="629"/>
      <c r="AB79" s="629"/>
      <c r="AC79" s="629"/>
      <c r="AD79" s="629"/>
      <c r="AE79" s="629"/>
      <c r="AF79" s="629"/>
      <c r="AG79" s="629"/>
      <c r="AH79" s="629"/>
      <c r="AI79" s="629"/>
      <c r="AJ79" s="629"/>
      <c r="AK79" s="629"/>
      <c r="AL79" s="629"/>
      <c r="AM79" s="629"/>
      <c r="AN79" s="651"/>
      <c r="AO79" s="627"/>
      <c r="AP79" s="627"/>
      <c r="AQ79" s="632"/>
      <c r="AR79" s="102"/>
      <c r="AS79" s="102"/>
      <c r="AT79" s="102"/>
      <c r="AU79" s="102"/>
      <c r="AX79" s="676">
        <f t="shared" si="72"/>
        <v>5.3432805726383714</v>
      </c>
      <c r="AY79" s="629">
        <f>+SUMIF('PL3-GN tung DA'!$AE$11:$AE$673,'PL2-GN tung CDTu (cap nhat)'!AG79,'PL3-GN tung DA'!$Q$11:$Q$673)</f>
        <v>0</v>
      </c>
      <c r="AZ79" s="629">
        <f>+SUMIF('PL3-GN tung DA'!$AE$11:$AE$673,'PL2-GN tung CDTu (cap nhat)'!AG79,'PL3-GN tung DA'!$R$11:$R$673)</f>
        <v>0</v>
      </c>
      <c r="BA79" s="629">
        <f>+SUMIF('PL3-GN tung DA'!$AE$11:$AE$673,'PL2-GN tung CDTu (cap nhat)'!AG79,'PL3-GN tung DA'!$S$11:$S$673)</f>
        <v>0</v>
      </c>
      <c r="BB79" s="629">
        <f>+SUMIF('PL3-GN tung DA'!$AE$11:$AE$673,'PL2-GN tung CDTu (cap nhat)'!AG79,'PL3-GN tung DA'!$T$11:$T$673)</f>
        <v>0</v>
      </c>
      <c r="BC79" s="629">
        <f>+SUMIF('PL3-GN tung DA'!$AE$11:$AE$673,'PL2-GN tung CDTu (cap nhat)'!AG79,'PL3-GN tung DA'!$U$11:$U$673)</f>
        <v>0</v>
      </c>
      <c r="BD79" s="629">
        <f>+SUMIF('PL3-GN tung DA'!$AE$11:$AE$673,'PL2-GN tung CDTu (cap nhat)'!AG79,'PL3-GN tung DA'!$V$11:$V$673)</f>
        <v>0</v>
      </c>
      <c r="BE79" s="629">
        <f>+SUMIF('PL3-GN tung DA'!$AE$11:$AE$673,'PL2-GN tung CDTu (cap nhat)'!AG79,'PL3-GN tung DA'!$W$11:$W$673)</f>
        <v>0</v>
      </c>
      <c r="BF79" s="699"/>
    </row>
    <row r="80" spans="1:58" s="654" customFormat="1" ht="17.649999999999999" hidden="1">
      <c r="A80" s="653"/>
      <c r="B80" s="196" t="s">
        <v>315</v>
      </c>
      <c r="C80" s="652"/>
      <c r="D80" s="652"/>
      <c r="E80" s="630"/>
      <c r="F80" s="652"/>
      <c r="G80" s="652"/>
      <c r="H80" s="630"/>
      <c r="I80" s="629">
        <f>+SUMIF('PL3-GN tung DA'!$AE$11:$AE$673,'PL2-GN tung CDTu (cap nhat)'!B80,'PL3-GN tung DA'!$C$11:$C$673)</f>
        <v>261559.4</v>
      </c>
      <c r="J80" s="629">
        <f>+SUMIF('PL3-GN tung DA'!$AE$11:$AE$673,B80,'PL3-GN tung DA'!$Q$11:$Q$673)</f>
        <v>89685.899000000005</v>
      </c>
      <c r="K80" s="630"/>
      <c r="L80" s="629">
        <f>+SUMIF('PL3-GN tung DA'!$AE$11:$AE$673,'PL2-GN tung CDTu (cap nhat)'!B80,'PL3-GN tung DA'!$C$11:$C$673)</f>
        <v>261559.4</v>
      </c>
      <c r="M80" s="629">
        <f>+SUMIF('PL3-GN tung DA'!$AE$11:$AE$673,'PL2-GN tung CDTu (cap nhat)'!B80,'PL3-GN tung DA'!$E$11:$E$673)</f>
        <v>20679.400000000001</v>
      </c>
      <c r="N80" s="629">
        <f>+SUMIF('PL3-GN tung DA'!$AE$11:$AE$673,'PL2-GN tung CDTu (cap nhat)'!B80,'PL3-GN tung DA'!$G$11:$G$673)</f>
        <v>240880</v>
      </c>
      <c r="O80" s="629">
        <f>+SUMIF('PL3-GN tung DA'!$AE$11:$AE$673,'PL2-GN tung CDTu (cap nhat)'!B80,'PL3-GN tung DA'!$I$11:$I$673)</f>
        <v>0</v>
      </c>
      <c r="P80" s="629">
        <f>+SUMIF('PL3-GN tung DA'!$AE$11:$AE$673,'PL2-GN tung CDTu (cap nhat)'!B80,'PL3-GN tung DA'!$K$11:$K$673)</f>
        <v>0</v>
      </c>
      <c r="Q80" s="629">
        <f>+SUMIF('PL3-GN tung DA'!$AE$11:$AE$673,'PL2-GN tung CDTu (cap nhat)'!B80,'PL3-GN tung DA'!$M$11:$M$673)</f>
        <v>0</v>
      </c>
      <c r="R80" s="629">
        <f>+SUMIF('PL3-GN tung DA'!$AE$11:$AE$673,'PL2-GN tung CDTu (cap nhat)'!B80,'PL3-GN tung DA'!$O$11:$O$673)</f>
        <v>0</v>
      </c>
      <c r="S80" s="629">
        <f>+SUMIF('PL3-GN tung DA'!$AE$11:$AE$673,'PL2-GN tung CDTu (cap nhat)'!B80,'PL3-GN tung DA'!$Q$11:$Q$673)</f>
        <v>89685.899000000005</v>
      </c>
      <c r="T80" s="629">
        <f>+SUMIF('PL3-GN tung DA'!$AE$11:$AE$673,'PL2-GN tung CDTu (cap nhat)'!B80,'PL3-GN tung DA'!$R$11:$R$673)</f>
        <v>20293</v>
      </c>
      <c r="U80" s="629">
        <f>+SUMIF('PL3-GN tung DA'!$AE$11:$AE$673,'PL2-GN tung CDTu (cap nhat)'!B80,'PL3-GN tung DA'!$S$11:$S$673)</f>
        <v>69392.899000000005</v>
      </c>
      <c r="V80" s="629">
        <f>+SUMIF('PL3-GN tung DA'!$AE$11:$AE$673,'PL2-GN tung CDTu (cap nhat)'!B80,'PL3-GN tung DA'!$T$11:$T$673)</f>
        <v>0</v>
      </c>
      <c r="W80" s="629">
        <f>+SUMIF('PL3-GN tung DA'!$AE$11:$AE$673,'PL2-GN tung CDTu (cap nhat)'!B80,'PL3-GN tung DA'!$U$11:$U$673)</f>
        <v>0</v>
      </c>
      <c r="X80" s="629">
        <f>+SUMIF('PL3-GN tung DA'!$AE$11:$AE$673,'PL2-GN tung CDTu (cap nhat)'!B80,'PL3-GN tung DA'!$V$11:$V$673)</f>
        <v>0</v>
      </c>
      <c r="Y80" s="629">
        <f>+SUMIF('PL3-GN tung DA'!$AE$11:$AE$673,'PL2-GN tung CDTu (cap nhat)'!B80,'PL3-GN tung DA'!$W$11:$W$673)</f>
        <v>0</v>
      </c>
      <c r="Z80" s="629"/>
      <c r="AA80" s="629"/>
      <c r="AB80" s="629"/>
      <c r="AC80" s="629"/>
      <c r="AD80" s="629"/>
      <c r="AE80" s="629"/>
      <c r="AF80" s="629"/>
      <c r="AG80" s="629"/>
      <c r="AH80" s="629"/>
      <c r="AI80" s="629"/>
      <c r="AJ80" s="629"/>
      <c r="AK80" s="629"/>
      <c r="AL80" s="629"/>
      <c r="AM80" s="629"/>
      <c r="AN80" s="651"/>
      <c r="AO80" s="627"/>
      <c r="AP80" s="627"/>
      <c r="AQ80" s="632"/>
      <c r="AR80" s="102"/>
      <c r="AS80" s="102"/>
      <c r="AT80" s="102"/>
      <c r="AU80" s="102"/>
      <c r="AX80" s="676">
        <f t="shared" si="72"/>
        <v>34.288922133939749</v>
      </c>
      <c r="AY80" s="629">
        <f>+SUMIF('PL3-GN tung DA'!$AE$11:$AE$673,'PL2-GN tung CDTu (cap nhat)'!AG80,'PL3-GN tung DA'!$Q$11:$Q$673)</f>
        <v>0</v>
      </c>
      <c r="AZ80" s="629">
        <f>+SUMIF('PL3-GN tung DA'!$AE$11:$AE$673,'PL2-GN tung CDTu (cap nhat)'!AG80,'PL3-GN tung DA'!$R$11:$R$673)</f>
        <v>0</v>
      </c>
      <c r="BA80" s="629">
        <f>+SUMIF('PL3-GN tung DA'!$AE$11:$AE$673,'PL2-GN tung CDTu (cap nhat)'!AG80,'PL3-GN tung DA'!$S$11:$S$673)</f>
        <v>0</v>
      </c>
      <c r="BB80" s="629">
        <f>+SUMIF('PL3-GN tung DA'!$AE$11:$AE$673,'PL2-GN tung CDTu (cap nhat)'!AG80,'PL3-GN tung DA'!$T$11:$T$673)</f>
        <v>0</v>
      </c>
      <c r="BC80" s="629">
        <f>+SUMIF('PL3-GN tung DA'!$AE$11:$AE$673,'PL2-GN tung CDTu (cap nhat)'!AG80,'PL3-GN tung DA'!$U$11:$U$673)</f>
        <v>0</v>
      </c>
      <c r="BD80" s="629">
        <f>+SUMIF('PL3-GN tung DA'!$AE$11:$AE$673,'PL2-GN tung CDTu (cap nhat)'!AG80,'PL3-GN tung DA'!$V$11:$V$673)</f>
        <v>0</v>
      </c>
      <c r="BE80" s="629">
        <f>+SUMIF('PL3-GN tung DA'!$AE$11:$AE$673,'PL2-GN tung CDTu (cap nhat)'!AG80,'PL3-GN tung DA'!$W$11:$W$673)</f>
        <v>0</v>
      </c>
      <c r="BF80" s="699">
        <f>+AA80/T80*100</f>
        <v>0</v>
      </c>
    </row>
    <row r="81" spans="1:58" ht="35.25">
      <c r="A81" s="627"/>
      <c r="B81" s="628" t="s">
        <v>1133</v>
      </c>
      <c r="C81" s="629"/>
      <c r="D81" s="629"/>
      <c r="E81" s="630"/>
      <c r="F81" s="629"/>
      <c r="G81" s="629"/>
      <c r="H81" s="630"/>
      <c r="I81" s="629">
        <f t="shared" si="91"/>
        <v>0</v>
      </c>
      <c r="J81" s="629">
        <f t="shared" si="92"/>
        <v>0</v>
      </c>
      <c r="K81" s="630"/>
      <c r="L81" s="629">
        <f>SUM(M81:R81)</f>
        <v>42424</v>
      </c>
      <c r="M81" s="629">
        <f>+'PL3-GN tung DA'!E24</f>
        <v>32424</v>
      </c>
      <c r="N81" s="629">
        <f>+'PL3-GN tung DA'!G24</f>
        <v>0</v>
      </c>
      <c r="O81" s="629">
        <f>+'PL3-GN tung DA'!I24</f>
        <v>10000</v>
      </c>
      <c r="P81" s="629">
        <f>+'PL3-GN tung DA'!K24</f>
        <v>0</v>
      </c>
      <c r="Q81" s="629">
        <f>+'PL3-GN tung DA'!M24</f>
        <v>0</v>
      </c>
      <c r="R81" s="629">
        <f>+'PL3-GN tung DA'!O24</f>
        <v>0</v>
      </c>
      <c r="S81" s="629">
        <f>+'PL3-GN tung DA'!Q24</f>
        <v>29464</v>
      </c>
      <c r="T81" s="629">
        <f>+'PL3-GN tung DA'!R24</f>
        <v>28222</v>
      </c>
      <c r="U81" s="629">
        <f>+'PL3-GN tung DA'!S24</f>
        <v>0</v>
      </c>
      <c r="V81" s="629">
        <f>+'PL3-GN tung DA'!T24</f>
        <v>1242</v>
      </c>
      <c r="W81" s="629">
        <f>+'PL3-GN tung DA'!U24</f>
        <v>0</v>
      </c>
      <c r="X81" s="629">
        <f>+'PL3-GN tung DA'!V24</f>
        <v>0</v>
      </c>
      <c r="Y81" s="629">
        <f>+'PL3-GN tung DA'!W24</f>
        <v>0</v>
      </c>
      <c r="Z81" s="629"/>
      <c r="AA81" s="629"/>
      <c r="AB81" s="629"/>
      <c r="AC81" s="629"/>
      <c r="AD81" s="629"/>
      <c r="AE81" s="629"/>
      <c r="AF81" s="629"/>
      <c r="AG81" s="629"/>
      <c r="AH81" s="629"/>
      <c r="AI81" s="629"/>
      <c r="AJ81" s="629"/>
      <c r="AK81" s="629"/>
      <c r="AL81" s="629"/>
      <c r="AM81" s="629"/>
      <c r="AN81" s="651"/>
      <c r="AO81" s="627"/>
      <c r="AP81" s="627"/>
      <c r="AQ81" s="632"/>
      <c r="AR81" s="102"/>
      <c r="AS81" s="102"/>
      <c r="AT81" s="102"/>
      <c r="AU81" s="102"/>
      <c r="AX81" s="676">
        <f t="shared" si="72"/>
        <v>69.451254007165758</v>
      </c>
      <c r="AY81" s="629">
        <f>+'PL3-GN tung DA'!AP24</f>
        <v>0</v>
      </c>
      <c r="AZ81" s="629">
        <f>+'PL3-GN tung DA'!AQ24</f>
        <v>0</v>
      </c>
      <c r="BA81" s="629">
        <f>+'PL3-GN tung DA'!AR24</f>
        <v>0</v>
      </c>
      <c r="BB81" s="629">
        <f>+'PL3-GN tung DA'!AS24</f>
        <v>0</v>
      </c>
      <c r="BC81" s="629">
        <f>+'PL3-GN tung DA'!AT24</f>
        <v>0</v>
      </c>
      <c r="BD81" s="629">
        <f>+'PL3-GN tung DA'!AU24</f>
        <v>0</v>
      </c>
      <c r="BE81" s="629">
        <f>+'PL3-GN tung DA'!AV24</f>
        <v>0</v>
      </c>
      <c r="BF81" s="690">
        <f>AY81/L81*100</f>
        <v>0</v>
      </c>
    </row>
    <row r="82" spans="1:58" s="689" customFormat="1" ht="17.25">
      <c r="A82" s="683">
        <v>9</v>
      </c>
      <c r="B82" s="684" t="s">
        <v>112</v>
      </c>
      <c r="C82" s="685">
        <f t="shared" ref="C82:C83" si="96">+W82</f>
        <v>0</v>
      </c>
      <c r="D82" s="685">
        <f t="shared" ref="D82:D83" si="97">+AD82</f>
        <v>0</v>
      </c>
      <c r="E82" s="686" t="e">
        <f>+D82/C82*100</f>
        <v>#DIV/0!</v>
      </c>
      <c r="F82" s="685">
        <f>+Z82</f>
        <v>0</v>
      </c>
      <c r="G82" s="685">
        <f t="shared" si="84"/>
        <v>0</v>
      </c>
      <c r="H82" s="686" t="e">
        <f>+G82/F82*100</f>
        <v>#DIV/0!</v>
      </c>
      <c r="I82" s="685">
        <f t="shared" si="91"/>
        <v>0</v>
      </c>
      <c r="J82" s="685">
        <f t="shared" si="92"/>
        <v>0</v>
      </c>
      <c r="K82" s="686" t="e">
        <f>+J82/I82*100</f>
        <v>#DIV/0!</v>
      </c>
      <c r="L82" s="685">
        <f>SUM(L83,L84,L87)</f>
        <v>89352</v>
      </c>
      <c r="M82" s="685">
        <f t="shared" ref="M82:R82" si="98">SUM(M83,M84,M87)</f>
        <v>52699</v>
      </c>
      <c r="N82" s="685">
        <f t="shared" si="98"/>
        <v>14153</v>
      </c>
      <c r="O82" s="685">
        <f t="shared" si="98"/>
        <v>22500</v>
      </c>
      <c r="P82" s="685">
        <f t="shared" si="98"/>
        <v>0</v>
      </c>
      <c r="Q82" s="685">
        <f t="shared" si="98"/>
        <v>0</v>
      </c>
      <c r="R82" s="685">
        <f t="shared" si="98"/>
        <v>0</v>
      </c>
      <c r="S82" s="685">
        <f>SUM(S83,S84,S87)</f>
        <v>12071</v>
      </c>
      <c r="T82" s="685">
        <f t="shared" ref="T82:Y82" si="99">SUM(T83,T84,T87)</f>
        <v>17649</v>
      </c>
      <c r="U82" s="685">
        <f t="shared" si="99"/>
        <v>1034</v>
      </c>
      <c r="V82" s="685">
        <f t="shared" si="99"/>
        <v>-6612</v>
      </c>
      <c r="W82" s="685">
        <f t="shared" si="99"/>
        <v>0</v>
      </c>
      <c r="X82" s="685">
        <f t="shared" si="99"/>
        <v>0</v>
      </c>
      <c r="Y82" s="685">
        <f t="shared" si="99"/>
        <v>0</v>
      </c>
      <c r="Z82" s="685"/>
      <c r="AA82" s="685"/>
      <c r="AB82" s="685"/>
      <c r="AC82" s="685"/>
      <c r="AD82" s="685"/>
      <c r="AE82" s="685"/>
      <c r="AF82" s="685"/>
      <c r="AG82" s="685"/>
      <c r="AH82" s="685"/>
      <c r="AI82" s="685"/>
      <c r="AJ82" s="685"/>
      <c r="AK82" s="685"/>
      <c r="AL82" s="685"/>
      <c r="AM82" s="685"/>
      <c r="AN82" s="687">
        <v>1</v>
      </c>
      <c r="AO82" s="683">
        <v>1</v>
      </c>
      <c r="AP82" s="683"/>
      <c r="AQ82" s="688" t="e">
        <f>+#REF!-#REF!</f>
        <v>#REF!</v>
      </c>
      <c r="AR82" s="669"/>
      <c r="AS82" s="669"/>
      <c r="AT82" s="669"/>
      <c r="AU82" s="669">
        <v>1</v>
      </c>
      <c r="AX82" s="690">
        <f t="shared" si="72"/>
        <v>13.509490554212553</v>
      </c>
      <c r="AY82" s="685">
        <v>23087</v>
      </c>
      <c r="AZ82" s="685"/>
      <c r="BA82" s="685"/>
      <c r="BB82" s="685"/>
      <c r="BC82" s="685">
        <f t="shared" ref="BC82:BE82" si="100">SUM(BC83,BC84,BC87)</f>
        <v>0</v>
      </c>
      <c r="BD82" s="685">
        <f t="shared" si="100"/>
        <v>0</v>
      </c>
      <c r="BE82" s="685">
        <f t="shared" si="100"/>
        <v>0</v>
      </c>
      <c r="BF82" s="690">
        <f>AY82/L82*100</f>
        <v>25.838257677500227</v>
      </c>
    </row>
    <row r="83" spans="1:58" s="698" customFormat="1" ht="17.649999999999999">
      <c r="A83" s="691"/>
      <c r="B83" s="692" t="s">
        <v>1131</v>
      </c>
      <c r="C83" s="693">
        <f t="shared" si="96"/>
        <v>0</v>
      </c>
      <c r="D83" s="693">
        <f t="shared" si="97"/>
        <v>0</v>
      </c>
      <c r="E83" s="694"/>
      <c r="F83" s="693">
        <f t="shared" si="83"/>
        <v>0</v>
      </c>
      <c r="G83" s="693">
        <f t="shared" si="84"/>
        <v>0</v>
      </c>
      <c r="H83" s="694"/>
      <c r="I83" s="693">
        <f t="shared" si="91"/>
        <v>0</v>
      </c>
      <c r="J83" s="693">
        <f t="shared" si="92"/>
        <v>0</v>
      </c>
      <c r="K83" s="694"/>
      <c r="L83" s="693">
        <f>SUM(M83:R83)</f>
        <v>0</v>
      </c>
      <c r="M83" s="693"/>
      <c r="N83" s="693"/>
      <c r="O83" s="693"/>
      <c r="P83" s="693"/>
      <c r="Q83" s="693">
        <f>+Q85+Q86</f>
        <v>0</v>
      </c>
      <c r="R83" s="693">
        <f>+R85+R86</f>
        <v>0</v>
      </c>
      <c r="S83" s="693">
        <f>SUM(T83:Y83)</f>
        <v>0</v>
      </c>
      <c r="T83" s="693"/>
      <c r="U83" s="693"/>
      <c r="V83" s="693"/>
      <c r="W83" s="693"/>
      <c r="X83" s="693">
        <f>+X85+X86</f>
        <v>0</v>
      </c>
      <c r="Y83" s="693">
        <f>+Y85+Y86</f>
        <v>0</v>
      </c>
      <c r="Z83" s="693"/>
      <c r="AA83" s="693"/>
      <c r="AB83" s="693"/>
      <c r="AC83" s="693"/>
      <c r="AD83" s="693"/>
      <c r="AE83" s="693"/>
      <c r="AF83" s="693"/>
      <c r="AG83" s="693"/>
      <c r="AH83" s="693"/>
      <c r="AI83" s="693"/>
      <c r="AJ83" s="693"/>
      <c r="AK83" s="693"/>
      <c r="AL83" s="693"/>
      <c r="AM83" s="693"/>
      <c r="AN83" s="696"/>
      <c r="AO83" s="691"/>
      <c r="AP83" s="691"/>
      <c r="AQ83" s="697"/>
      <c r="AR83" s="667"/>
      <c r="AS83" s="667"/>
      <c r="AT83" s="667"/>
      <c r="AU83" s="667"/>
      <c r="AX83" s="699"/>
      <c r="AY83" s="693">
        <f>SUM(AZ83:BE83)</f>
        <v>0</v>
      </c>
      <c r="AZ83" s="693"/>
      <c r="BA83" s="693"/>
      <c r="BB83" s="693"/>
      <c r="BC83" s="693"/>
      <c r="BD83" s="693">
        <f>+BD85+BD86</f>
        <v>0</v>
      </c>
      <c r="BE83" s="693">
        <f>+BE85+BE86</f>
        <v>0</v>
      </c>
      <c r="BF83" s="699"/>
    </row>
    <row r="84" spans="1:58" s="698" customFormat="1" ht="42.75" customHeight="1">
      <c r="A84" s="691"/>
      <c r="B84" s="692" t="s">
        <v>1132</v>
      </c>
      <c r="C84" s="693"/>
      <c r="D84" s="693"/>
      <c r="E84" s="694"/>
      <c r="F84" s="693"/>
      <c r="G84" s="693"/>
      <c r="H84" s="694"/>
      <c r="I84" s="693">
        <f t="shared" si="91"/>
        <v>0</v>
      </c>
      <c r="J84" s="693">
        <f t="shared" si="92"/>
        <v>0</v>
      </c>
      <c r="K84" s="694"/>
      <c r="L84" s="693">
        <f>SUM(M84:R84)</f>
        <v>30122</v>
      </c>
      <c r="M84" s="693">
        <f>M85+M86</f>
        <v>15969</v>
      </c>
      <c r="N84" s="693">
        <f t="shared" ref="N84:P84" si="101">N85+N86</f>
        <v>14153</v>
      </c>
      <c r="O84" s="693">
        <f t="shared" si="101"/>
        <v>0</v>
      </c>
      <c r="P84" s="693">
        <f t="shared" si="101"/>
        <v>0</v>
      </c>
      <c r="Q84" s="693"/>
      <c r="R84" s="693"/>
      <c r="S84" s="693">
        <f>SUM(T84:Y84)</f>
        <v>6270</v>
      </c>
      <c r="T84" s="693">
        <v>5236</v>
      </c>
      <c r="U84" s="693">
        <v>1034</v>
      </c>
      <c r="V84" s="693">
        <f t="shared" ref="V84:W84" si="102">V85+V86</f>
        <v>0</v>
      </c>
      <c r="W84" s="693">
        <f t="shared" si="102"/>
        <v>0</v>
      </c>
      <c r="X84" s="693"/>
      <c r="Y84" s="693"/>
      <c r="Z84" s="693"/>
      <c r="AA84" s="693"/>
      <c r="AB84" s="693"/>
      <c r="AC84" s="693"/>
      <c r="AD84" s="693"/>
      <c r="AE84" s="693"/>
      <c r="AF84" s="693"/>
      <c r="AG84" s="693"/>
      <c r="AH84" s="693"/>
      <c r="AI84" s="693"/>
      <c r="AJ84" s="693"/>
      <c r="AK84" s="693"/>
      <c r="AL84" s="693"/>
      <c r="AM84" s="693"/>
      <c r="AN84" s="696"/>
      <c r="AO84" s="691"/>
      <c r="AP84" s="691"/>
      <c r="AQ84" s="697"/>
      <c r="AR84" s="667"/>
      <c r="AS84" s="667"/>
      <c r="AT84" s="667"/>
      <c r="AU84" s="667"/>
      <c r="AX84" s="699">
        <f>+S84/L84*100</f>
        <v>20.815350906314322</v>
      </c>
      <c r="AY84" s="693">
        <v>11322</v>
      </c>
      <c r="AZ84" s="693"/>
      <c r="BA84" s="693"/>
      <c r="BB84" s="693"/>
      <c r="BC84" s="693">
        <f t="shared" ref="BC84" si="103">BC85+BC86</f>
        <v>0</v>
      </c>
      <c r="BD84" s="693"/>
      <c r="BE84" s="693"/>
      <c r="BF84" s="690">
        <f>AY84/L84*100</f>
        <v>37.587145607861366</v>
      </c>
    </row>
    <row r="85" spans="1:58" s="698" customFormat="1" ht="17.649999999999999" hidden="1">
      <c r="A85" s="691"/>
      <c r="B85" s="703"/>
      <c r="C85" s="693"/>
      <c r="D85" s="693"/>
      <c r="E85" s="694"/>
      <c r="F85" s="693"/>
      <c r="G85" s="693"/>
      <c r="H85" s="694"/>
      <c r="I85" s="693">
        <f>+SUMIF('PL3-GN tung DA'!$AE$11:$AE$673,'PL2-GN tung CDTu (cap nhat)'!B85,'PL3-GN tung DA'!$C$11:$C$673)</f>
        <v>0</v>
      </c>
      <c r="J85" s="693">
        <f>+SUMIF('PL3-GN tung DA'!$AE$11:$AE$673,B85,'PL3-GN tung DA'!$Q$11:$Q$673)</f>
        <v>0</v>
      </c>
      <c r="K85" s="694"/>
      <c r="L85" s="693">
        <f>+SUMIF('PL3-GN tung DA'!$AE$11:$AE$673,'PL2-GN tung CDTu (cap nhat)'!B85,'PL3-GN tung DA'!$C$11:$C$673)</f>
        <v>0</v>
      </c>
      <c r="M85" s="693">
        <f>+SUMIF('PL3-GN tung DA'!$AE$11:$AE$673,'PL2-GN tung CDTu (cap nhat)'!B85,'PL3-GN tung DA'!$E$11:$E$673)</f>
        <v>0</v>
      </c>
      <c r="N85" s="693">
        <f>+SUMIF('PL3-GN tung DA'!$AE$11:$AE$673,'PL2-GN tung CDTu (cap nhat)'!B85,'PL3-GN tung DA'!$G$11:$G$673)</f>
        <v>0</v>
      </c>
      <c r="O85" s="693">
        <f>+SUMIF('PL3-GN tung DA'!$AE$11:$AE$673,'PL2-GN tung CDTu (cap nhat)'!B85,'PL3-GN tung DA'!$I$11:$I$673)</f>
        <v>0</v>
      </c>
      <c r="P85" s="693">
        <f>+SUMIF('PL3-GN tung DA'!$AE$11:$AE$673,'PL2-GN tung CDTu (cap nhat)'!B85,'PL3-GN tung DA'!$K$11:$K$673)</f>
        <v>0</v>
      </c>
      <c r="Q85" s="693">
        <f>+SUMIF('PL3-GN tung DA'!$AE$11:$AE$673,'PL2-GN tung CDTu (cap nhat)'!B85,'PL3-GN tung DA'!$M$11:$M$673)</f>
        <v>0</v>
      </c>
      <c r="R85" s="693">
        <f>+SUMIF('PL3-GN tung DA'!$AE$11:$AE$673,'PL2-GN tung CDTu (cap nhat)'!B85,'PL3-GN tung DA'!$O$11:$O$673)</f>
        <v>0</v>
      </c>
      <c r="S85" s="693">
        <f>+SUMIF('PL3-GN tung DA'!$AE$11:$AE$673,'PL2-GN tung CDTu (cap nhat)'!B85,'PL3-GN tung DA'!$Q$11:$Q$673)</f>
        <v>0</v>
      </c>
      <c r="T85" s="693">
        <f>+SUMIF('PL3-GN tung DA'!$AE$11:$AE$673,'PL2-GN tung CDTu (cap nhat)'!B85,'PL3-GN tung DA'!$R$11:$R$673)</f>
        <v>0</v>
      </c>
      <c r="U85" s="693">
        <f>+SUMIF('PL3-GN tung DA'!$AE$11:$AE$673,'PL2-GN tung CDTu (cap nhat)'!B85,'PL3-GN tung DA'!$S$11:$S$673)</f>
        <v>0</v>
      </c>
      <c r="V85" s="693">
        <f>+SUMIF('PL3-GN tung DA'!$AE$11:$AE$673,'PL2-GN tung CDTu (cap nhat)'!B85,'PL3-GN tung DA'!$T$11:$T$673)</f>
        <v>0</v>
      </c>
      <c r="W85" s="693">
        <f>+SUMIF('PL3-GN tung DA'!$AE$11:$AE$673,'PL2-GN tung CDTu (cap nhat)'!B85,'PL3-GN tung DA'!$U$11:$U$673)</f>
        <v>0</v>
      </c>
      <c r="X85" s="693">
        <f>+SUMIF('PL3-GN tung DA'!$AE$11:$AE$673,'PL2-GN tung CDTu (cap nhat)'!B85,'PL3-GN tung DA'!$V$11:$V$673)</f>
        <v>0</v>
      </c>
      <c r="Y85" s="693">
        <f>+SUMIF('PL3-GN tung DA'!$AE$11:$AE$673,'PL2-GN tung CDTu (cap nhat)'!B85,'PL3-GN tung DA'!$W$11:$W$673)</f>
        <v>0</v>
      </c>
      <c r="Z85" s="693"/>
      <c r="AA85" s="693"/>
      <c r="AB85" s="693"/>
      <c r="AC85" s="693"/>
      <c r="AD85" s="693"/>
      <c r="AE85" s="693"/>
      <c r="AF85" s="693"/>
      <c r="AG85" s="693"/>
      <c r="AH85" s="693"/>
      <c r="AI85" s="693"/>
      <c r="AJ85" s="693"/>
      <c r="AK85" s="693"/>
      <c r="AL85" s="693"/>
      <c r="AM85" s="693"/>
      <c r="AN85" s="696"/>
      <c r="AO85" s="691"/>
      <c r="AP85" s="691"/>
      <c r="AQ85" s="697"/>
      <c r="AR85" s="667"/>
      <c r="AS85" s="667"/>
      <c r="AT85" s="667"/>
      <c r="AU85" s="667"/>
      <c r="AX85" s="699"/>
      <c r="AY85" s="693">
        <f>+SUMIF('PL3-GN tung DA'!$AE$11:$AE$673,'PL2-GN tung CDTu (cap nhat)'!AG85,'PL3-GN tung DA'!$Q$11:$Q$673)</f>
        <v>0</v>
      </c>
      <c r="AZ85" s="693"/>
      <c r="BA85" s="693"/>
      <c r="BB85" s="693"/>
      <c r="BC85" s="693">
        <f>+SUMIF('PL3-GN tung DA'!$AE$11:$AE$673,'PL2-GN tung CDTu (cap nhat)'!AG85,'PL3-GN tung DA'!$U$11:$U$673)</f>
        <v>0</v>
      </c>
      <c r="BD85" s="693">
        <f>+SUMIF('PL3-GN tung DA'!$AE$11:$AE$673,'PL2-GN tung CDTu (cap nhat)'!AG85,'PL3-GN tung DA'!$V$11:$V$673)</f>
        <v>0</v>
      </c>
      <c r="BE85" s="693">
        <f>+SUMIF('PL3-GN tung DA'!$AE$11:$AE$673,'PL2-GN tung CDTu (cap nhat)'!AG85,'PL3-GN tung DA'!$W$11:$W$673)</f>
        <v>0</v>
      </c>
      <c r="BF85" s="699"/>
    </row>
    <row r="86" spans="1:58" s="702" customFormat="1" ht="35.25" hidden="1">
      <c r="A86" s="700"/>
      <c r="B86" s="701" t="s">
        <v>367</v>
      </c>
      <c r="C86" s="695"/>
      <c r="D86" s="695"/>
      <c r="E86" s="694"/>
      <c r="F86" s="695"/>
      <c r="G86" s="695"/>
      <c r="H86" s="694"/>
      <c r="I86" s="693">
        <f>+SUMIF('PL3-GN tung DA'!$AE$11:$AE$673,'PL2-GN tung CDTu (cap nhat)'!B86,'PL3-GN tung DA'!$C$11:$C$673)</f>
        <v>30122</v>
      </c>
      <c r="J86" s="693">
        <f>+SUMIF('PL3-GN tung DA'!$AE$11:$AE$673,B86,'PL3-GN tung DA'!$Q$11:$Q$673)</f>
        <v>24647</v>
      </c>
      <c r="K86" s="694"/>
      <c r="L86" s="693">
        <f>+SUMIF('PL3-GN tung DA'!$AE$11:$AE$673,'PL2-GN tung CDTu (cap nhat)'!B86,'PL3-GN tung DA'!$C$11:$C$673)</f>
        <v>30122</v>
      </c>
      <c r="M86" s="693">
        <f>+SUMIF('PL3-GN tung DA'!$AE$11:$AE$673,'PL2-GN tung CDTu (cap nhat)'!B86,'PL3-GN tung DA'!$E$11:$E$673)</f>
        <v>15969</v>
      </c>
      <c r="N86" s="693">
        <f>+SUMIF('PL3-GN tung DA'!$AE$11:$AE$673,'PL2-GN tung CDTu (cap nhat)'!B86,'PL3-GN tung DA'!$G$11:$G$673)</f>
        <v>14153</v>
      </c>
      <c r="O86" s="693">
        <f>+SUMIF('PL3-GN tung DA'!$AE$11:$AE$673,'PL2-GN tung CDTu (cap nhat)'!B86,'PL3-GN tung DA'!$I$11:$I$673)</f>
        <v>0</v>
      </c>
      <c r="P86" s="693">
        <f>+SUMIF('PL3-GN tung DA'!$AE$11:$AE$673,'PL2-GN tung CDTu (cap nhat)'!B86,'PL3-GN tung DA'!$K$11:$K$673)</f>
        <v>0</v>
      </c>
      <c r="Q86" s="693">
        <f>+SUMIF('PL3-GN tung DA'!$AE$11:$AE$673,'PL2-GN tung CDTu (cap nhat)'!B86,'PL3-GN tung DA'!$M$11:$M$673)</f>
        <v>0</v>
      </c>
      <c r="R86" s="693">
        <f>+SUMIF('PL3-GN tung DA'!$AE$11:$AE$673,'PL2-GN tung CDTu (cap nhat)'!B86,'PL3-GN tung DA'!$O$11:$O$673)</f>
        <v>0</v>
      </c>
      <c r="S86" s="693">
        <f>+SUMIF('PL3-GN tung DA'!$AE$11:$AE$673,'PL2-GN tung CDTu (cap nhat)'!B86,'PL3-GN tung DA'!$Q$11:$Q$673)</f>
        <v>24647</v>
      </c>
      <c r="T86" s="693">
        <f>+SUMIF('PL3-GN tung DA'!$AE$11:$AE$673,'PL2-GN tung CDTu (cap nhat)'!B86,'PL3-GN tung DA'!$R$11:$R$673)</f>
        <v>13351</v>
      </c>
      <c r="U86" s="693">
        <f>+SUMIF('PL3-GN tung DA'!$AE$11:$AE$673,'PL2-GN tung CDTu (cap nhat)'!B86,'PL3-GN tung DA'!$S$11:$S$673)</f>
        <v>11296</v>
      </c>
      <c r="V86" s="693">
        <f>+SUMIF('PL3-GN tung DA'!$AE$11:$AE$673,'PL2-GN tung CDTu (cap nhat)'!B86,'PL3-GN tung DA'!$T$11:$T$673)</f>
        <v>0</v>
      </c>
      <c r="W86" s="693">
        <f>+SUMIF('PL3-GN tung DA'!$AE$11:$AE$673,'PL2-GN tung CDTu (cap nhat)'!B86,'PL3-GN tung DA'!$U$11:$U$673)</f>
        <v>0</v>
      </c>
      <c r="X86" s="693">
        <f>+SUMIF('PL3-GN tung DA'!$AE$11:$AE$673,'PL2-GN tung CDTu (cap nhat)'!B86,'PL3-GN tung DA'!$V$11:$V$673)</f>
        <v>0</v>
      </c>
      <c r="Y86" s="693">
        <f>+SUMIF('PL3-GN tung DA'!$AE$11:$AE$673,'PL2-GN tung CDTu (cap nhat)'!B86,'PL3-GN tung DA'!$W$11:$W$673)</f>
        <v>0</v>
      </c>
      <c r="Z86" s="693"/>
      <c r="AA86" s="693"/>
      <c r="AB86" s="693"/>
      <c r="AC86" s="693"/>
      <c r="AD86" s="693"/>
      <c r="AE86" s="693"/>
      <c r="AF86" s="693"/>
      <c r="AG86" s="693"/>
      <c r="AH86" s="693"/>
      <c r="AI86" s="693"/>
      <c r="AJ86" s="693"/>
      <c r="AK86" s="693"/>
      <c r="AL86" s="693"/>
      <c r="AM86" s="693"/>
      <c r="AN86" s="696"/>
      <c r="AO86" s="691"/>
      <c r="AP86" s="691"/>
      <c r="AQ86" s="697"/>
      <c r="AR86" s="667"/>
      <c r="AS86" s="667"/>
      <c r="AT86" s="667"/>
      <c r="AU86" s="667"/>
      <c r="AX86" s="699">
        <f>+S86/L86*100</f>
        <v>81.82391607462985</v>
      </c>
      <c r="AY86" s="693">
        <f>+SUMIF('PL3-GN tung DA'!$AE$11:$AE$673,'PL2-GN tung CDTu (cap nhat)'!AG86,'PL3-GN tung DA'!$Q$11:$Q$673)</f>
        <v>0</v>
      </c>
      <c r="AZ86" s="693"/>
      <c r="BA86" s="693"/>
      <c r="BB86" s="693"/>
      <c r="BC86" s="693">
        <f>+SUMIF('PL3-GN tung DA'!$AE$11:$AE$673,'PL2-GN tung CDTu (cap nhat)'!AG86,'PL3-GN tung DA'!$U$11:$U$673)</f>
        <v>0</v>
      </c>
      <c r="BD86" s="693">
        <f>+SUMIF('PL3-GN tung DA'!$AE$11:$AE$673,'PL2-GN tung CDTu (cap nhat)'!AG86,'PL3-GN tung DA'!$V$11:$V$673)</f>
        <v>0</v>
      </c>
      <c r="BE86" s="693">
        <f>+SUMIF('PL3-GN tung DA'!$AE$11:$AE$673,'PL2-GN tung CDTu (cap nhat)'!AG86,'PL3-GN tung DA'!$W$11:$W$673)</f>
        <v>0</v>
      </c>
      <c r="BF86" s="699">
        <f>+AA86/T86*100</f>
        <v>0</v>
      </c>
    </row>
    <row r="87" spans="1:58" s="698" customFormat="1" ht="35.25">
      <c r="A87" s="691"/>
      <c r="B87" s="692" t="s">
        <v>1133</v>
      </c>
      <c r="C87" s="693"/>
      <c r="D87" s="693"/>
      <c r="E87" s="694"/>
      <c r="F87" s="693"/>
      <c r="G87" s="693"/>
      <c r="H87" s="694"/>
      <c r="I87" s="693">
        <f t="shared" si="91"/>
        <v>0</v>
      </c>
      <c r="J87" s="693">
        <f t="shared" si="92"/>
        <v>0</v>
      </c>
      <c r="K87" s="694"/>
      <c r="L87" s="693">
        <f>SUM(M87:R87)</f>
        <v>59230</v>
      </c>
      <c r="M87" s="693">
        <f>+'PL3-GN tung DA'!E25</f>
        <v>36730</v>
      </c>
      <c r="N87" s="693">
        <f>+'PL3-GN tung DA'!G25</f>
        <v>0</v>
      </c>
      <c r="O87" s="693">
        <v>22500</v>
      </c>
      <c r="P87" s="693">
        <f>+'PL3-GN tung DA'!K25</f>
        <v>0</v>
      </c>
      <c r="Q87" s="693">
        <f>+'PL3-GN tung DA'!M25</f>
        <v>0</v>
      </c>
      <c r="R87" s="693">
        <f>+'PL3-GN tung DA'!O25</f>
        <v>0</v>
      </c>
      <c r="S87" s="693">
        <f>SUM(T87:Y87)</f>
        <v>5801</v>
      </c>
      <c r="T87" s="693">
        <f>+'PL3-GN tung DA'!R25</f>
        <v>12413</v>
      </c>
      <c r="U87" s="693">
        <f>+'PL3-GN tung DA'!S25</f>
        <v>0</v>
      </c>
      <c r="V87" s="693">
        <f>5801-T87</f>
        <v>-6612</v>
      </c>
      <c r="W87" s="693">
        <f>+'PL3-GN tung DA'!U25</f>
        <v>0</v>
      </c>
      <c r="X87" s="693">
        <f>+'PL3-GN tung DA'!V25</f>
        <v>0</v>
      </c>
      <c r="Y87" s="693">
        <f>+'PL3-GN tung DA'!W25</f>
        <v>0</v>
      </c>
      <c r="Z87" s="693"/>
      <c r="AA87" s="693"/>
      <c r="AB87" s="693"/>
      <c r="AC87" s="693"/>
      <c r="AD87" s="693"/>
      <c r="AE87" s="693"/>
      <c r="AF87" s="693"/>
      <c r="AG87" s="693"/>
      <c r="AH87" s="693"/>
      <c r="AI87" s="693"/>
      <c r="AJ87" s="693"/>
      <c r="AK87" s="693"/>
      <c r="AL87" s="693"/>
      <c r="AM87" s="693"/>
      <c r="AN87" s="696"/>
      <c r="AO87" s="691"/>
      <c r="AP87" s="691"/>
      <c r="AQ87" s="697"/>
      <c r="AR87" s="667"/>
      <c r="AS87" s="667"/>
      <c r="AT87" s="667"/>
      <c r="AU87" s="667"/>
      <c r="AX87" s="699">
        <f>+S87/L87*100</f>
        <v>9.7940232990038822</v>
      </c>
      <c r="AY87" s="693">
        <v>11765</v>
      </c>
      <c r="AZ87" s="693"/>
      <c r="BA87" s="693"/>
      <c r="BB87" s="693"/>
      <c r="BC87" s="693">
        <f>+'PL3-GN tung DA'!AT25</f>
        <v>0</v>
      </c>
      <c r="BD87" s="693">
        <f>+'PL3-GN tung DA'!AU25</f>
        <v>0</v>
      </c>
      <c r="BE87" s="693">
        <f>+'PL3-GN tung DA'!AV25</f>
        <v>0</v>
      </c>
      <c r="BF87" s="690">
        <f>AY87/L87*100</f>
        <v>19.863244977207493</v>
      </c>
    </row>
    <row r="88" spans="1:58" s="689" customFormat="1" ht="17.25">
      <c r="A88" s="683">
        <v>10</v>
      </c>
      <c r="B88" s="684" t="s">
        <v>113</v>
      </c>
      <c r="C88" s="685">
        <f t="shared" ref="C88:D88" si="104">SUM(C89,C90,C93)</f>
        <v>0</v>
      </c>
      <c r="D88" s="685">
        <f t="shared" si="104"/>
        <v>0</v>
      </c>
      <c r="E88" s="686" t="e">
        <f>+D88/C88*100</f>
        <v>#DIV/0!</v>
      </c>
      <c r="F88" s="685">
        <f t="shared" ref="F88:G88" si="105">SUM(F89,F90,F93)</f>
        <v>0</v>
      </c>
      <c r="G88" s="685">
        <f t="shared" si="105"/>
        <v>0</v>
      </c>
      <c r="H88" s="686" t="e">
        <f>+G88/F88*100</f>
        <v>#DIV/0!</v>
      </c>
      <c r="I88" s="685">
        <f t="shared" ref="I88:J88" si="106">SUM(I89,I90,I93)</f>
        <v>0</v>
      </c>
      <c r="J88" s="685">
        <f t="shared" si="106"/>
        <v>0</v>
      </c>
      <c r="K88" s="686" t="e">
        <f>+J88/I88*100</f>
        <v>#DIV/0!</v>
      </c>
      <c r="L88" s="685">
        <f>SUM(L89,L90,L93)</f>
        <v>183782</v>
      </c>
      <c r="M88" s="685">
        <f t="shared" ref="M88:R88" si="107">SUM(M89,M90,M93)</f>
        <v>65433</v>
      </c>
      <c r="N88" s="685">
        <f t="shared" si="107"/>
        <v>50395</v>
      </c>
      <c r="O88" s="685">
        <f t="shared" si="107"/>
        <v>8000</v>
      </c>
      <c r="P88" s="685">
        <f t="shared" si="107"/>
        <v>0</v>
      </c>
      <c r="Q88" s="685">
        <f t="shared" si="107"/>
        <v>67954</v>
      </c>
      <c r="R88" s="685">
        <f t="shared" si="107"/>
        <v>0</v>
      </c>
      <c r="S88" s="685">
        <f>SUM(S89,S90,S93)</f>
        <v>75558.039000000004</v>
      </c>
      <c r="T88" s="685">
        <f t="shared" ref="T88:Y88" si="108">SUM(T89,T90,T93)</f>
        <v>25347</v>
      </c>
      <c r="U88" s="685">
        <f t="shared" si="108"/>
        <v>33454.039000000004</v>
      </c>
      <c r="V88" s="685">
        <f t="shared" si="108"/>
        <v>560</v>
      </c>
      <c r="W88" s="685">
        <f t="shared" si="108"/>
        <v>0</v>
      </c>
      <c r="X88" s="685">
        <f t="shared" si="108"/>
        <v>16197</v>
      </c>
      <c r="Y88" s="685">
        <f t="shared" si="108"/>
        <v>0</v>
      </c>
      <c r="Z88" s="685"/>
      <c r="AA88" s="685"/>
      <c r="AB88" s="685"/>
      <c r="AC88" s="685"/>
      <c r="AD88" s="685"/>
      <c r="AE88" s="685"/>
      <c r="AF88" s="685"/>
      <c r="AG88" s="685"/>
      <c r="AH88" s="685"/>
      <c r="AI88" s="685"/>
      <c r="AJ88" s="685"/>
      <c r="AK88" s="685"/>
      <c r="AL88" s="685"/>
      <c r="AM88" s="685"/>
      <c r="AN88" s="687">
        <v>1</v>
      </c>
      <c r="AO88" s="683">
        <v>1</v>
      </c>
      <c r="AP88" s="683"/>
      <c r="AQ88" s="688" t="e">
        <f>+#REF!-#REF!</f>
        <v>#REF!</v>
      </c>
      <c r="AR88" s="669"/>
      <c r="AS88" s="669"/>
      <c r="AT88" s="669">
        <v>1</v>
      </c>
      <c r="AU88" s="669"/>
      <c r="AX88" s="690">
        <f>+S88/L88*100</f>
        <v>41.112861433655098</v>
      </c>
      <c r="AY88" s="685">
        <f>SUM(AY89,AY90,AY93)</f>
        <v>10972</v>
      </c>
      <c r="AZ88" s="685">
        <f t="shared" ref="AZ88:BE88" si="109">SUM(AZ89,AZ90,AZ93)</f>
        <v>0</v>
      </c>
      <c r="BA88" s="685">
        <f t="shared" si="109"/>
        <v>0</v>
      </c>
      <c r="BB88" s="685">
        <f t="shared" si="109"/>
        <v>0</v>
      </c>
      <c r="BC88" s="685">
        <f t="shared" si="109"/>
        <v>0</v>
      </c>
      <c r="BD88" s="685">
        <f t="shared" si="109"/>
        <v>0</v>
      </c>
      <c r="BE88" s="685">
        <f t="shared" si="109"/>
        <v>0</v>
      </c>
      <c r="BF88" s="690">
        <f>AY88/L88*100</f>
        <v>5.9701167687804029</v>
      </c>
    </row>
    <row r="89" spans="1:58" s="698" customFormat="1" ht="17.649999999999999">
      <c r="A89" s="691"/>
      <c r="B89" s="692" t="s">
        <v>1131</v>
      </c>
      <c r="C89" s="693">
        <f t="shared" ref="C89:C93" si="110">+W89</f>
        <v>0</v>
      </c>
      <c r="D89" s="693">
        <f t="shared" ref="D89:D93" si="111">+AD89</f>
        <v>0</v>
      </c>
      <c r="E89" s="694"/>
      <c r="F89" s="693">
        <f t="shared" si="83"/>
        <v>0</v>
      </c>
      <c r="G89" s="693">
        <f t="shared" si="84"/>
        <v>0</v>
      </c>
      <c r="H89" s="694"/>
      <c r="I89" s="693">
        <f t="shared" ref="I89:I93" si="112">+AC89</f>
        <v>0</v>
      </c>
      <c r="J89" s="693">
        <f t="shared" ref="J89:J93" si="113">+AJ89</f>
        <v>0</v>
      </c>
      <c r="K89" s="694"/>
      <c r="L89" s="693">
        <f>SUM(M89:R89)</f>
        <v>67954</v>
      </c>
      <c r="M89" s="693"/>
      <c r="N89" s="693"/>
      <c r="O89" s="693"/>
      <c r="P89" s="693"/>
      <c r="Q89" s="693">
        <f>+Q91+Q92</f>
        <v>67954</v>
      </c>
      <c r="R89" s="693">
        <f>+R91+R92</f>
        <v>0</v>
      </c>
      <c r="S89" s="693">
        <f>SUM(T89:Y89)</f>
        <v>16197</v>
      </c>
      <c r="T89" s="693"/>
      <c r="U89" s="693"/>
      <c r="V89" s="693"/>
      <c r="W89" s="693"/>
      <c r="X89" s="693">
        <f>+X91+X92</f>
        <v>16197</v>
      </c>
      <c r="Y89" s="693">
        <f>+Y91+Y92</f>
        <v>0</v>
      </c>
      <c r="Z89" s="693"/>
      <c r="AA89" s="695"/>
      <c r="AB89" s="695"/>
      <c r="AC89" s="695"/>
      <c r="AD89" s="695"/>
      <c r="AE89" s="695"/>
      <c r="AF89" s="695"/>
      <c r="AG89" s="693"/>
      <c r="AH89" s="695"/>
      <c r="AI89" s="695"/>
      <c r="AJ89" s="695"/>
      <c r="AK89" s="695"/>
      <c r="AL89" s="695"/>
      <c r="AM89" s="695"/>
      <c r="AN89" s="696"/>
      <c r="AO89" s="691"/>
      <c r="AP89" s="691"/>
      <c r="AQ89" s="697"/>
      <c r="AR89" s="667"/>
      <c r="AS89" s="667"/>
      <c r="AT89" s="667"/>
      <c r="AU89" s="667"/>
      <c r="AX89" s="699"/>
      <c r="AY89" s="693">
        <f>SUM(AZ89:BE89)</f>
        <v>0</v>
      </c>
      <c r="AZ89" s="693"/>
      <c r="BA89" s="693"/>
      <c r="BB89" s="693"/>
      <c r="BC89" s="693"/>
      <c r="BD89" s="693">
        <f>+BD91+BD92</f>
        <v>0</v>
      </c>
      <c r="BE89" s="693">
        <f>+BE91+BE92</f>
        <v>0</v>
      </c>
      <c r="BF89" s="699"/>
    </row>
    <row r="90" spans="1:58" s="698" customFormat="1" ht="35.25">
      <c r="A90" s="691"/>
      <c r="B90" s="692" t="s">
        <v>1132</v>
      </c>
      <c r="C90" s="693"/>
      <c r="D90" s="693"/>
      <c r="E90" s="694"/>
      <c r="F90" s="693"/>
      <c r="G90" s="693"/>
      <c r="H90" s="694"/>
      <c r="I90" s="693">
        <f t="shared" si="112"/>
        <v>0</v>
      </c>
      <c r="J90" s="693">
        <f t="shared" si="113"/>
        <v>0</v>
      </c>
      <c r="K90" s="694"/>
      <c r="L90" s="693">
        <f>SUM(M90:R90)</f>
        <v>78008</v>
      </c>
      <c r="M90" s="693">
        <f>M91+M92</f>
        <v>27613</v>
      </c>
      <c r="N90" s="693">
        <f t="shared" ref="N90:P90" si="114">N91+N92</f>
        <v>50395</v>
      </c>
      <c r="O90" s="693">
        <f t="shared" si="114"/>
        <v>0</v>
      </c>
      <c r="P90" s="693">
        <f t="shared" si="114"/>
        <v>0</v>
      </c>
      <c r="Q90" s="693"/>
      <c r="R90" s="693"/>
      <c r="S90" s="693">
        <f>SUM(T90:Y90)</f>
        <v>48762.039000000004</v>
      </c>
      <c r="T90" s="693">
        <f>T91+T92</f>
        <v>15308</v>
      </c>
      <c r="U90" s="693">
        <f t="shared" ref="U90:W90" si="115">U91+U92</f>
        <v>33454.039000000004</v>
      </c>
      <c r="V90" s="693">
        <f t="shared" si="115"/>
        <v>0</v>
      </c>
      <c r="W90" s="693">
        <f t="shared" si="115"/>
        <v>0</v>
      </c>
      <c r="X90" s="693"/>
      <c r="Y90" s="693"/>
      <c r="Z90" s="693"/>
      <c r="AA90" s="693"/>
      <c r="AB90" s="693"/>
      <c r="AC90" s="693"/>
      <c r="AD90" s="693"/>
      <c r="AE90" s="693"/>
      <c r="AF90" s="693"/>
      <c r="AG90" s="693"/>
      <c r="AH90" s="693"/>
      <c r="AI90" s="693"/>
      <c r="AJ90" s="693"/>
      <c r="AK90" s="693"/>
      <c r="AL90" s="693"/>
      <c r="AM90" s="693"/>
      <c r="AN90" s="696"/>
      <c r="AO90" s="691"/>
      <c r="AP90" s="691"/>
      <c r="AQ90" s="697"/>
      <c r="AR90" s="667"/>
      <c r="AS90" s="667"/>
      <c r="AT90" s="667"/>
      <c r="AU90" s="667"/>
      <c r="AX90" s="699">
        <f t="shared" ref="AX90:AX99" si="116">+S90/L90*100</f>
        <v>62.509023433494008</v>
      </c>
      <c r="AY90" s="693">
        <v>7510</v>
      </c>
      <c r="AZ90" s="693">
        <f>AZ91+AZ92</f>
        <v>0</v>
      </c>
      <c r="BA90" s="693">
        <f t="shared" ref="BA90:BC90" si="117">BA91+BA92</f>
        <v>0</v>
      </c>
      <c r="BB90" s="693">
        <f t="shared" si="117"/>
        <v>0</v>
      </c>
      <c r="BC90" s="693">
        <f t="shared" si="117"/>
        <v>0</v>
      </c>
      <c r="BD90" s="693"/>
      <c r="BE90" s="693"/>
      <c r="BF90" s="690">
        <f>AY90/L90*100</f>
        <v>9.6272177212593579</v>
      </c>
    </row>
    <row r="91" spans="1:58" s="702" customFormat="1" ht="19.149999999999999" hidden="1" customHeight="1">
      <c r="A91" s="700"/>
      <c r="B91" s="704" t="s">
        <v>778</v>
      </c>
      <c r="C91" s="695"/>
      <c r="D91" s="695"/>
      <c r="E91" s="694"/>
      <c r="F91" s="695"/>
      <c r="G91" s="695"/>
      <c r="H91" s="694"/>
      <c r="I91" s="693">
        <f>+SUMIF('PL3-GN tung DA'!$AE$11:$AE$673,'PL2-GN tung CDTu (cap nhat)'!B91,'PL3-GN tung DA'!$C$11:$C$673)</f>
        <v>97580</v>
      </c>
      <c r="J91" s="693">
        <f>+SUMIF('PL3-GN tung DA'!$AE$11:$AE$673,B91,'PL3-GN tung DA'!$Q$11:$Q$673)</f>
        <v>33257</v>
      </c>
      <c r="K91" s="694"/>
      <c r="L91" s="693">
        <f>+SUMIF('PL3-GN tung DA'!$AE$11:$AE$673,'PL2-GN tung CDTu (cap nhat)'!B91,'PL3-GN tung DA'!$C$11:$C$673)</f>
        <v>97580</v>
      </c>
      <c r="M91" s="693">
        <f>+SUMIF('PL3-GN tung DA'!$AE$11:$AE$673,'PL2-GN tung CDTu (cap nhat)'!B91,'PL3-GN tung DA'!$E$11:$E$673)</f>
        <v>17613</v>
      </c>
      <c r="N91" s="693">
        <f>+SUMIF('PL3-GN tung DA'!$AE$11:$AE$673,'PL2-GN tung CDTu (cap nhat)'!B91,'PL3-GN tung DA'!$G$11:$G$673)</f>
        <v>12013</v>
      </c>
      <c r="O91" s="693">
        <f>+SUMIF('PL3-GN tung DA'!$AE$11:$AE$673,'PL2-GN tung CDTu (cap nhat)'!B91,'PL3-GN tung DA'!$I$11:$I$673)</f>
        <v>0</v>
      </c>
      <c r="P91" s="693">
        <f>+SUMIF('PL3-GN tung DA'!$AE$11:$AE$673,'PL2-GN tung CDTu (cap nhat)'!B91,'PL3-GN tung DA'!$K$11:$K$673)</f>
        <v>0</v>
      </c>
      <c r="Q91" s="693">
        <f>+SUMIF('PL3-GN tung DA'!$AE$11:$AE$673,'PL2-GN tung CDTu (cap nhat)'!B91,'PL3-GN tung DA'!$M$11:$M$673)</f>
        <v>67954</v>
      </c>
      <c r="R91" s="693">
        <f>+SUMIF('PL3-GN tung DA'!$AE$11:$AE$673,'PL2-GN tung CDTu (cap nhat)'!B91,'PL3-GN tung DA'!$O$11:$O$673)</f>
        <v>0</v>
      </c>
      <c r="S91" s="693">
        <f>+SUMIF('PL3-GN tung DA'!$AE$11:$AE$673,'PL2-GN tung CDTu (cap nhat)'!B91,'PL3-GN tung DA'!$Q$11:$Q$673)</f>
        <v>33257</v>
      </c>
      <c r="T91" s="693">
        <f>+SUMIF('PL3-GN tung DA'!$AE$11:$AE$673,'PL2-GN tung CDTu (cap nhat)'!B91,'PL3-GN tung DA'!$R$11:$R$673)</f>
        <v>10958</v>
      </c>
      <c r="U91" s="693">
        <f>+SUMIF('PL3-GN tung DA'!$AE$11:$AE$673,'PL2-GN tung CDTu (cap nhat)'!B91,'PL3-GN tung DA'!$S$11:$S$673)</f>
        <v>6102</v>
      </c>
      <c r="V91" s="693">
        <f>+SUMIF('PL3-GN tung DA'!$AE$11:$AE$673,'PL2-GN tung CDTu (cap nhat)'!B91,'PL3-GN tung DA'!$T$11:$T$673)</f>
        <v>0</v>
      </c>
      <c r="W91" s="693">
        <f>+SUMIF('PL3-GN tung DA'!$AE$11:$AE$673,'PL2-GN tung CDTu (cap nhat)'!B91,'PL3-GN tung DA'!$U$11:$U$673)</f>
        <v>0</v>
      </c>
      <c r="X91" s="693">
        <f>+SUMIF('PL3-GN tung DA'!$AE$11:$AE$673,'PL2-GN tung CDTu (cap nhat)'!B91,'PL3-GN tung DA'!$V$11:$V$673)</f>
        <v>16197</v>
      </c>
      <c r="Y91" s="693">
        <f>+SUMIF('PL3-GN tung DA'!$AE$11:$AE$673,'PL2-GN tung CDTu (cap nhat)'!B91,'PL3-GN tung DA'!$W$11:$W$673)</f>
        <v>0</v>
      </c>
      <c r="Z91" s="693"/>
      <c r="AA91" s="693"/>
      <c r="AB91" s="693"/>
      <c r="AC91" s="693"/>
      <c r="AD91" s="693"/>
      <c r="AE91" s="693"/>
      <c r="AF91" s="693"/>
      <c r="AG91" s="693"/>
      <c r="AH91" s="693"/>
      <c r="AI91" s="693"/>
      <c r="AJ91" s="693"/>
      <c r="AK91" s="693"/>
      <c r="AL91" s="693"/>
      <c r="AM91" s="693"/>
      <c r="AN91" s="696"/>
      <c r="AO91" s="691"/>
      <c r="AP91" s="691"/>
      <c r="AQ91" s="697"/>
      <c r="AR91" s="667"/>
      <c r="AS91" s="667"/>
      <c r="AT91" s="667"/>
      <c r="AU91" s="667"/>
      <c r="AX91" s="699">
        <f t="shared" si="116"/>
        <v>34.081779053084645</v>
      </c>
      <c r="AY91" s="693">
        <f>+SUMIF('PL3-GN tung DA'!$AE$11:$AE$673,'PL2-GN tung CDTu (cap nhat)'!AG91,'PL3-GN tung DA'!$Q$11:$Q$673)</f>
        <v>0</v>
      </c>
      <c r="AZ91" s="693">
        <f>+SUMIF('PL3-GN tung DA'!$AE$11:$AE$673,'PL2-GN tung CDTu (cap nhat)'!AG91,'PL3-GN tung DA'!$R$11:$R$673)</f>
        <v>0</v>
      </c>
      <c r="BA91" s="693">
        <f>+SUMIF('PL3-GN tung DA'!$AE$11:$AE$673,'PL2-GN tung CDTu (cap nhat)'!AG91,'PL3-GN tung DA'!$S$11:$S$673)</f>
        <v>0</v>
      </c>
      <c r="BB91" s="693">
        <f>+SUMIF('PL3-GN tung DA'!$AE$11:$AE$673,'PL2-GN tung CDTu (cap nhat)'!AG91,'PL3-GN tung DA'!$T$11:$T$673)</f>
        <v>0</v>
      </c>
      <c r="BC91" s="693">
        <f>+SUMIF('PL3-GN tung DA'!$AE$11:$AE$673,'PL2-GN tung CDTu (cap nhat)'!AG91,'PL3-GN tung DA'!$U$11:$U$673)</f>
        <v>0</v>
      </c>
      <c r="BD91" s="693">
        <f>+SUMIF('PL3-GN tung DA'!$AE$11:$AE$673,'PL2-GN tung CDTu (cap nhat)'!AG91,'PL3-GN tung DA'!$V$11:$V$673)</f>
        <v>0</v>
      </c>
      <c r="BE91" s="693">
        <f>+SUMIF('PL3-GN tung DA'!$AE$11:$AE$673,'PL2-GN tung CDTu (cap nhat)'!AG91,'PL3-GN tung DA'!$W$11:$W$673)</f>
        <v>0</v>
      </c>
      <c r="BF91" s="699"/>
    </row>
    <row r="92" spans="1:58" s="702" customFormat="1" ht="17.649999999999999" hidden="1">
      <c r="A92" s="700"/>
      <c r="B92" s="701" t="s">
        <v>375</v>
      </c>
      <c r="C92" s="695"/>
      <c r="D92" s="695"/>
      <c r="E92" s="694"/>
      <c r="F92" s="695"/>
      <c r="G92" s="695"/>
      <c r="H92" s="694"/>
      <c r="I92" s="693">
        <f>+SUMIF('PL3-GN tung DA'!$AE$11:$AE$673,'PL2-GN tung CDTu (cap nhat)'!B92,'PL3-GN tung DA'!$C$11:$C$673)</f>
        <v>48382</v>
      </c>
      <c r="J92" s="693">
        <f>+SUMIF('PL3-GN tung DA'!$AE$11:$AE$673,B92,'PL3-GN tung DA'!$Q$11:$Q$673)</f>
        <v>31702.039000000001</v>
      </c>
      <c r="K92" s="694"/>
      <c r="L92" s="693">
        <f>+SUMIF('PL3-GN tung DA'!$AE$11:$AE$673,'PL2-GN tung CDTu (cap nhat)'!B92,'PL3-GN tung DA'!$C$11:$C$673)</f>
        <v>48382</v>
      </c>
      <c r="M92" s="693">
        <f>+SUMIF('PL3-GN tung DA'!$AE$11:$AE$673,'PL2-GN tung CDTu (cap nhat)'!B92,'PL3-GN tung DA'!$E$11:$E$673)</f>
        <v>10000</v>
      </c>
      <c r="N92" s="693">
        <f>+SUMIF('PL3-GN tung DA'!$AE$11:$AE$673,'PL2-GN tung CDTu (cap nhat)'!B92,'PL3-GN tung DA'!$G$11:$G$673)</f>
        <v>38382</v>
      </c>
      <c r="O92" s="693">
        <f>+SUMIF('PL3-GN tung DA'!$AE$11:$AE$673,'PL2-GN tung CDTu (cap nhat)'!B92,'PL3-GN tung DA'!$I$11:$I$673)</f>
        <v>0</v>
      </c>
      <c r="P92" s="693">
        <f>+SUMIF('PL3-GN tung DA'!$AE$11:$AE$673,'PL2-GN tung CDTu (cap nhat)'!B92,'PL3-GN tung DA'!$K$11:$K$673)</f>
        <v>0</v>
      </c>
      <c r="Q92" s="693">
        <f>+SUMIF('PL3-GN tung DA'!$AE$11:$AE$673,'PL2-GN tung CDTu (cap nhat)'!B92,'PL3-GN tung DA'!$M$11:$M$673)</f>
        <v>0</v>
      </c>
      <c r="R92" s="693">
        <f>+SUMIF('PL3-GN tung DA'!$AE$11:$AE$673,'PL2-GN tung CDTu (cap nhat)'!B92,'PL3-GN tung DA'!$O$11:$O$673)</f>
        <v>0</v>
      </c>
      <c r="S92" s="693">
        <f>+SUMIF('PL3-GN tung DA'!$AE$11:$AE$673,'PL2-GN tung CDTu (cap nhat)'!B92,'PL3-GN tung DA'!$Q$11:$Q$673)</f>
        <v>31702.039000000001</v>
      </c>
      <c r="T92" s="693">
        <f>+SUMIF('PL3-GN tung DA'!$AE$11:$AE$673,'PL2-GN tung CDTu (cap nhat)'!B92,'PL3-GN tung DA'!$R$11:$R$673)</f>
        <v>4350</v>
      </c>
      <c r="U92" s="693">
        <f>+SUMIF('PL3-GN tung DA'!$AE$11:$AE$673,'PL2-GN tung CDTu (cap nhat)'!B92,'PL3-GN tung DA'!$S$11:$S$673)</f>
        <v>27352.039000000001</v>
      </c>
      <c r="V92" s="693">
        <f>+SUMIF('PL3-GN tung DA'!$AE$11:$AE$673,'PL2-GN tung CDTu (cap nhat)'!B92,'PL3-GN tung DA'!$T$11:$T$673)</f>
        <v>0</v>
      </c>
      <c r="W92" s="693">
        <f>+SUMIF('PL3-GN tung DA'!$AE$11:$AE$673,'PL2-GN tung CDTu (cap nhat)'!B92,'PL3-GN tung DA'!$U$11:$U$673)</f>
        <v>0</v>
      </c>
      <c r="X92" s="693">
        <f>+SUMIF('PL3-GN tung DA'!$AE$11:$AE$673,'PL2-GN tung CDTu (cap nhat)'!B92,'PL3-GN tung DA'!$V$11:$V$673)</f>
        <v>0</v>
      </c>
      <c r="Y92" s="693">
        <f>+SUMIF('PL3-GN tung DA'!$AE$11:$AE$673,'PL2-GN tung CDTu (cap nhat)'!B92,'PL3-GN tung DA'!$W$11:$W$673)</f>
        <v>0</v>
      </c>
      <c r="Z92" s="693"/>
      <c r="AA92" s="693"/>
      <c r="AB92" s="693"/>
      <c r="AC92" s="693"/>
      <c r="AD92" s="693"/>
      <c r="AE92" s="693"/>
      <c r="AF92" s="693"/>
      <c r="AG92" s="693"/>
      <c r="AH92" s="693"/>
      <c r="AI92" s="693"/>
      <c r="AJ92" s="693"/>
      <c r="AK92" s="693"/>
      <c r="AL92" s="693"/>
      <c r="AM92" s="693"/>
      <c r="AN92" s="696"/>
      <c r="AO92" s="691"/>
      <c r="AP92" s="691"/>
      <c r="AQ92" s="697"/>
      <c r="AR92" s="667"/>
      <c r="AS92" s="667"/>
      <c r="AT92" s="667"/>
      <c r="AU92" s="667"/>
      <c r="AX92" s="699">
        <f t="shared" si="116"/>
        <v>65.524449175313137</v>
      </c>
      <c r="AY92" s="693">
        <f>+SUMIF('PL3-GN tung DA'!$AE$11:$AE$673,'PL2-GN tung CDTu (cap nhat)'!AG92,'PL3-GN tung DA'!$Q$11:$Q$673)</f>
        <v>0</v>
      </c>
      <c r="AZ92" s="693">
        <f>+SUMIF('PL3-GN tung DA'!$AE$11:$AE$673,'PL2-GN tung CDTu (cap nhat)'!AG92,'PL3-GN tung DA'!$R$11:$R$673)</f>
        <v>0</v>
      </c>
      <c r="BA92" s="693">
        <f>+SUMIF('PL3-GN tung DA'!$AE$11:$AE$673,'PL2-GN tung CDTu (cap nhat)'!AG92,'PL3-GN tung DA'!$S$11:$S$673)</f>
        <v>0</v>
      </c>
      <c r="BB92" s="693">
        <f>+SUMIF('PL3-GN tung DA'!$AE$11:$AE$673,'PL2-GN tung CDTu (cap nhat)'!AG92,'PL3-GN tung DA'!$T$11:$T$673)</f>
        <v>0</v>
      </c>
      <c r="BC92" s="693">
        <f>+SUMIF('PL3-GN tung DA'!$AE$11:$AE$673,'PL2-GN tung CDTu (cap nhat)'!AG92,'PL3-GN tung DA'!$U$11:$U$673)</f>
        <v>0</v>
      </c>
      <c r="BD92" s="693">
        <f>+SUMIF('PL3-GN tung DA'!$AE$11:$AE$673,'PL2-GN tung CDTu (cap nhat)'!AG92,'PL3-GN tung DA'!$V$11:$V$673)</f>
        <v>0</v>
      </c>
      <c r="BE92" s="693">
        <f>+SUMIF('PL3-GN tung DA'!$AE$11:$AE$673,'PL2-GN tung CDTu (cap nhat)'!AG92,'PL3-GN tung DA'!$W$11:$W$673)</f>
        <v>0</v>
      </c>
      <c r="BF92" s="699">
        <f>+AA92/T92*100</f>
        <v>0</v>
      </c>
    </row>
    <row r="93" spans="1:58" s="698" customFormat="1" ht="35.25">
      <c r="A93" s="691"/>
      <c r="B93" s="692" t="s">
        <v>1133</v>
      </c>
      <c r="C93" s="693">
        <f t="shared" si="110"/>
        <v>0</v>
      </c>
      <c r="D93" s="693">
        <f t="shared" si="111"/>
        <v>0</v>
      </c>
      <c r="E93" s="694"/>
      <c r="F93" s="693">
        <f t="shared" si="83"/>
        <v>0</v>
      </c>
      <c r="G93" s="693">
        <f t="shared" si="84"/>
        <v>0</v>
      </c>
      <c r="H93" s="694"/>
      <c r="I93" s="693">
        <f t="shared" si="112"/>
        <v>0</v>
      </c>
      <c r="J93" s="693">
        <f t="shared" si="113"/>
        <v>0</v>
      </c>
      <c r="K93" s="694"/>
      <c r="L93" s="693">
        <f>+'PL3-GN tung DA'!C26</f>
        <v>37820</v>
      </c>
      <c r="M93" s="693">
        <f>+'PL3-GN tung DA'!E26</f>
        <v>37820</v>
      </c>
      <c r="N93" s="693">
        <f>+'PL3-GN tung DA'!G26</f>
        <v>0</v>
      </c>
      <c r="O93" s="693">
        <f>+'PL3-GN tung DA'!I26</f>
        <v>8000</v>
      </c>
      <c r="P93" s="693">
        <f>+'PL3-GN tung DA'!K26</f>
        <v>0</v>
      </c>
      <c r="Q93" s="693">
        <f>+'PL3-GN tung DA'!M26</f>
        <v>0</v>
      </c>
      <c r="R93" s="693">
        <f>+'PL3-GN tung DA'!O26</f>
        <v>0</v>
      </c>
      <c r="S93" s="693">
        <f>+'PL3-GN tung DA'!Q26</f>
        <v>10599</v>
      </c>
      <c r="T93" s="693">
        <f>+'PL3-GN tung DA'!R26</f>
        <v>10039</v>
      </c>
      <c r="U93" s="693">
        <f>+'PL3-GN tung DA'!S26</f>
        <v>0</v>
      </c>
      <c r="V93" s="693">
        <f>+'PL3-GN tung DA'!T26</f>
        <v>560</v>
      </c>
      <c r="W93" s="693">
        <f>+'PL3-GN tung DA'!U26</f>
        <v>0</v>
      </c>
      <c r="X93" s="693">
        <f>+'PL3-GN tung DA'!V26</f>
        <v>0</v>
      </c>
      <c r="Y93" s="693">
        <f>+'PL3-GN tung DA'!W26</f>
        <v>0</v>
      </c>
      <c r="Z93" s="693"/>
      <c r="AA93" s="693"/>
      <c r="AB93" s="693"/>
      <c r="AC93" s="693"/>
      <c r="AD93" s="693"/>
      <c r="AE93" s="693"/>
      <c r="AF93" s="693"/>
      <c r="AG93" s="693"/>
      <c r="AH93" s="693"/>
      <c r="AI93" s="693"/>
      <c r="AJ93" s="693"/>
      <c r="AK93" s="693"/>
      <c r="AL93" s="693"/>
      <c r="AM93" s="693"/>
      <c r="AN93" s="696"/>
      <c r="AO93" s="691"/>
      <c r="AP93" s="691"/>
      <c r="AQ93" s="697"/>
      <c r="AR93" s="667"/>
      <c r="AS93" s="667"/>
      <c r="AT93" s="667"/>
      <c r="AU93" s="667"/>
      <c r="AX93" s="699">
        <f t="shared" si="116"/>
        <v>28.024854574299312</v>
      </c>
      <c r="AY93" s="693">
        <v>3462</v>
      </c>
      <c r="AZ93" s="693">
        <f>+'PL3-GN tung DA'!AQ26</f>
        <v>0</v>
      </c>
      <c r="BA93" s="693">
        <f>+'PL3-GN tung DA'!AR26</f>
        <v>0</v>
      </c>
      <c r="BB93" s="693">
        <f>+'PL3-GN tung DA'!AS26</f>
        <v>0</v>
      </c>
      <c r="BC93" s="693">
        <f>+'PL3-GN tung DA'!AT26</f>
        <v>0</v>
      </c>
      <c r="BD93" s="693">
        <f>+'PL3-GN tung DA'!AU26</f>
        <v>0</v>
      </c>
      <c r="BE93" s="693">
        <f>+'PL3-GN tung DA'!AV26</f>
        <v>0</v>
      </c>
      <c r="BF93" s="690">
        <f>AY93/L93*100</f>
        <v>9.1538868323638294</v>
      </c>
    </row>
    <row r="94" spans="1:58" s="689" customFormat="1" ht="17.25">
      <c r="A94" s="683">
        <v>11</v>
      </c>
      <c r="B94" s="684" t="s">
        <v>114</v>
      </c>
      <c r="C94" s="685">
        <f t="shared" ref="C94:D94" si="118">SUM(C95,C96,C99)</f>
        <v>0</v>
      </c>
      <c r="D94" s="685">
        <f t="shared" si="118"/>
        <v>0</v>
      </c>
      <c r="E94" s="686" t="e">
        <f>+D94/C94*100</f>
        <v>#DIV/0!</v>
      </c>
      <c r="F94" s="685">
        <f t="shared" ref="F94:G94" si="119">SUM(F95,F96,F99)</f>
        <v>0</v>
      </c>
      <c r="G94" s="685">
        <f t="shared" si="119"/>
        <v>0</v>
      </c>
      <c r="H94" s="686" t="e">
        <f>+G94/F94*100</f>
        <v>#DIV/0!</v>
      </c>
      <c r="I94" s="685">
        <f t="shared" ref="I94:J94" si="120">SUM(I95,I96,I99)</f>
        <v>0</v>
      </c>
      <c r="J94" s="685">
        <f t="shared" si="120"/>
        <v>0</v>
      </c>
      <c r="K94" s="686" t="e">
        <f>+J94/I94*100</f>
        <v>#DIV/0!</v>
      </c>
      <c r="L94" s="685">
        <f>SUM(L95,L96,L99)</f>
        <v>32391</v>
      </c>
      <c r="M94" s="685">
        <f t="shared" ref="M94:R94" si="121">SUM(M95,M96,M99)</f>
        <v>32391</v>
      </c>
      <c r="N94" s="685">
        <f t="shared" si="121"/>
        <v>0</v>
      </c>
      <c r="O94" s="685">
        <f t="shared" si="121"/>
        <v>6000</v>
      </c>
      <c r="P94" s="685">
        <f t="shared" si="121"/>
        <v>0</v>
      </c>
      <c r="Q94" s="685">
        <f t="shared" si="121"/>
        <v>0</v>
      </c>
      <c r="R94" s="685">
        <f t="shared" si="121"/>
        <v>0</v>
      </c>
      <c r="S94" s="685">
        <f>SUM(S95,S96,S99)</f>
        <v>18962</v>
      </c>
      <c r="T94" s="685">
        <f t="shared" ref="T94:Y94" si="122">SUM(T95,T96,T99)</f>
        <v>0</v>
      </c>
      <c r="U94" s="685">
        <f t="shared" si="122"/>
        <v>0</v>
      </c>
      <c r="V94" s="685">
        <f t="shared" si="122"/>
        <v>0</v>
      </c>
      <c r="W94" s="685">
        <f t="shared" si="122"/>
        <v>0</v>
      </c>
      <c r="X94" s="685">
        <f t="shared" si="122"/>
        <v>12866</v>
      </c>
      <c r="Y94" s="685">
        <f t="shared" si="122"/>
        <v>0</v>
      </c>
      <c r="Z94" s="685"/>
      <c r="AA94" s="685"/>
      <c r="AB94" s="685"/>
      <c r="AC94" s="685"/>
      <c r="AD94" s="685"/>
      <c r="AE94" s="685"/>
      <c r="AF94" s="685"/>
      <c r="AG94" s="685"/>
      <c r="AH94" s="685"/>
      <c r="AI94" s="685"/>
      <c r="AJ94" s="685"/>
      <c r="AK94" s="685"/>
      <c r="AL94" s="685"/>
      <c r="AM94" s="685"/>
      <c r="AN94" s="687">
        <v>1</v>
      </c>
      <c r="AO94" s="683">
        <v>1</v>
      </c>
      <c r="AP94" s="683"/>
      <c r="AQ94" s="688" t="e">
        <f>+#REF!-#REF!</f>
        <v>#REF!</v>
      </c>
      <c r="AR94" s="669"/>
      <c r="AS94" s="669"/>
      <c r="AT94" s="669">
        <v>1</v>
      </c>
      <c r="AU94" s="669"/>
      <c r="AX94" s="690">
        <f t="shared" si="116"/>
        <v>58.540952733784081</v>
      </c>
      <c r="AY94" s="685">
        <f>SUM(AY95,AY96,AY99)</f>
        <v>45462</v>
      </c>
      <c r="AZ94" s="685">
        <f t="shared" ref="AZ94:BE94" si="123">SUM(AZ95,AZ96,AZ99)</f>
        <v>0</v>
      </c>
      <c r="BA94" s="685">
        <f t="shared" si="123"/>
        <v>0</v>
      </c>
      <c r="BB94" s="685">
        <f t="shared" si="123"/>
        <v>0</v>
      </c>
      <c r="BC94" s="685">
        <f t="shared" si="123"/>
        <v>0</v>
      </c>
      <c r="BD94" s="685">
        <f t="shared" si="123"/>
        <v>12866</v>
      </c>
      <c r="BE94" s="685">
        <f t="shared" si="123"/>
        <v>0</v>
      </c>
      <c r="BF94" s="690">
        <f>AY94/L94*100</f>
        <v>140.35380198203205</v>
      </c>
    </row>
    <row r="95" spans="1:58" s="698" customFormat="1" ht="17.649999999999999">
      <c r="A95" s="691"/>
      <c r="B95" s="692" t="s">
        <v>1131</v>
      </c>
      <c r="C95" s="693">
        <f t="shared" ref="C95:C99" si="124">+W95</f>
        <v>0</v>
      </c>
      <c r="D95" s="693">
        <f t="shared" ref="D95:D99" si="125">+AD95</f>
        <v>0</v>
      </c>
      <c r="E95" s="694"/>
      <c r="F95" s="693">
        <f t="shared" si="83"/>
        <v>0</v>
      </c>
      <c r="G95" s="693">
        <f t="shared" si="84"/>
        <v>0</v>
      </c>
      <c r="H95" s="694"/>
      <c r="I95" s="693">
        <f t="shared" ref="I95:I99" si="126">+AC95</f>
        <v>0</v>
      </c>
      <c r="J95" s="693">
        <f t="shared" ref="J95:J99" si="127">+AJ95</f>
        <v>0</v>
      </c>
      <c r="K95" s="694"/>
      <c r="L95" s="693">
        <f>SUM(M95:R95)</f>
        <v>0</v>
      </c>
      <c r="M95" s="693"/>
      <c r="N95" s="693"/>
      <c r="O95" s="693"/>
      <c r="P95" s="693"/>
      <c r="Q95" s="693">
        <f>+Q97+Q98</f>
        <v>0</v>
      </c>
      <c r="R95" s="693">
        <f>+R97+R98</f>
        <v>0</v>
      </c>
      <c r="S95" s="693">
        <f>SUM(T95:Y95)</f>
        <v>12866</v>
      </c>
      <c r="T95" s="693"/>
      <c r="U95" s="693"/>
      <c r="V95" s="693"/>
      <c r="W95" s="693"/>
      <c r="X95" s="693">
        <v>12866</v>
      </c>
      <c r="Y95" s="693">
        <f>+Y97+Y98</f>
        <v>0</v>
      </c>
      <c r="Z95" s="693"/>
      <c r="AA95" s="693"/>
      <c r="AB95" s="693"/>
      <c r="AC95" s="693"/>
      <c r="AD95" s="693"/>
      <c r="AE95" s="693"/>
      <c r="AF95" s="693"/>
      <c r="AG95" s="693"/>
      <c r="AH95" s="693"/>
      <c r="AI95" s="693"/>
      <c r="AJ95" s="693"/>
      <c r="AK95" s="693"/>
      <c r="AL95" s="693"/>
      <c r="AM95" s="693"/>
      <c r="AN95" s="696"/>
      <c r="AO95" s="691"/>
      <c r="AP95" s="691"/>
      <c r="AQ95" s="697"/>
      <c r="AR95" s="667"/>
      <c r="AS95" s="667"/>
      <c r="AT95" s="667"/>
      <c r="AU95" s="667"/>
      <c r="AX95" s="699" t="e">
        <f t="shared" si="116"/>
        <v>#DIV/0!</v>
      </c>
      <c r="AY95" s="693">
        <f>SUM(AZ95:BE95)</f>
        <v>12866</v>
      </c>
      <c r="AZ95" s="693"/>
      <c r="BA95" s="693"/>
      <c r="BB95" s="693"/>
      <c r="BC95" s="693"/>
      <c r="BD95" s="693">
        <v>12866</v>
      </c>
      <c r="BE95" s="693">
        <f>+BE97+BE98</f>
        <v>0</v>
      </c>
      <c r="BF95" s="699"/>
    </row>
    <row r="96" spans="1:58" s="698" customFormat="1" ht="45" customHeight="1">
      <c r="A96" s="691"/>
      <c r="B96" s="692" t="s">
        <v>1132</v>
      </c>
      <c r="C96" s="693"/>
      <c r="D96" s="693"/>
      <c r="E96" s="694"/>
      <c r="F96" s="693"/>
      <c r="G96" s="693"/>
      <c r="H96" s="694"/>
      <c r="I96" s="693">
        <f t="shared" si="126"/>
        <v>0</v>
      </c>
      <c r="J96" s="693">
        <f t="shared" si="127"/>
        <v>0</v>
      </c>
      <c r="K96" s="694"/>
      <c r="L96" s="693">
        <f>SUM(M96:R96)</f>
        <v>0</v>
      </c>
      <c r="M96" s="693">
        <f>M97+M98</f>
        <v>0</v>
      </c>
      <c r="N96" s="693">
        <f t="shared" ref="N96:P96" si="128">N97+N98</f>
        <v>0</v>
      </c>
      <c r="O96" s="693">
        <f t="shared" si="128"/>
        <v>0</v>
      </c>
      <c r="P96" s="693">
        <f t="shared" si="128"/>
        <v>0</v>
      </c>
      <c r="Q96" s="693"/>
      <c r="R96" s="693"/>
      <c r="S96" s="693">
        <v>1892</v>
      </c>
      <c r="T96" s="693"/>
      <c r="U96" s="693"/>
      <c r="V96" s="693"/>
      <c r="W96" s="693"/>
      <c r="X96" s="693"/>
      <c r="Y96" s="693"/>
      <c r="Z96" s="693"/>
      <c r="AA96" s="693"/>
      <c r="AB96" s="693"/>
      <c r="AC96" s="693"/>
      <c r="AD96" s="693"/>
      <c r="AE96" s="693"/>
      <c r="AF96" s="693"/>
      <c r="AG96" s="693"/>
      <c r="AH96" s="693"/>
      <c r="AI96" s="693"/>
      <c r="AJ96" s="693"/>
      <c r="AK96" s="693"/>
      <c r="AL96" s="693"/>
      <c r="AM96" s="693"/>
      <c r="AN96" s="696"/>
      <c r="AO96" s="691"/>
      <c r="AP96" s="691"/>
      <c r="AQ96" s="697"/>
      <c r="AR96" s="667"/>
      <c r="AS96" s="667"/>
      <c r="AT96" s="667"/>
      <c r="AU96" s="667"/>
      <c r="AX96" s="699" t="e">
        <f t="shared" si="116"/>
        <v>#DIV/0!</v>
      </c>
      <c r="AY96" s="693">
        <f>+S96+26500</f>
        <v>28392</v>
      </c>
      <c r="AZ96" s="693">
        <f>AZ97+AZ98</f>
        <v>0</v>
      </c>
      <c r="BA96" s="693">
        <f t="shared" ref="BA96:BC96" si="129">BA97+BA98</f>
        <v>0</v>
      </c>
      <c r="BB96" s="693">
        <f t="shared" si="129"/>
        <v>0</v>
      </c>
      <c r="BC96" s="693">
        <f t="shared" si="129"/>
        <v>0</v>
      </c>
      <c r="BD96" s="693"/>
      <c r="BE96" s="693"/>
      <c r="BF96" s="690" t="e">
        <f>AY96/L96*100</f>
        <v>#DIV/0!</v>
      </c>
    </row>
    <row r="97" spans="1:58" s="702" customFormat="1" ht="27" hidden="1" customHeight="1">
      <c r="A97" s="700"/>
      <c r="B97" s="701" t="s">
        <v>809</v>
      </c>
      <c r="C97" s="695"/>
      <c r="D97" s="695"/>
      <c r="E97" s="694"/>
      <c r="F97" s="695"/>
      <c r="G97" s="695"/>
      <c r="H97" s="694"/>
      <c r="I97" s="693">
        <f>+SUMIF('PL3-GN tung DA'!$AE$11:$AE$673,'PL2-GN tung CDTu (cap nhat)'!B97,'PL3-GN tung DA'!$C$11:$C$673)</f>
        <v>0</v>
      </c>
      <c r="J97" s="693">
        <f>+SUMIF('PL3-GN tung DA'!$AE$11:$AE$673,B97,'PL3-GN tung DA'!$Q$11:$Q$673)</f>
        <v>0</v>
      </c>
      <c r="K97" s="694"/>
      <c r="L97" s="693">
        <f>+SUMIF('PL3-GN tung DA'!$AE$11:$AE$673,'PL2-GN tung CDTu (cap nhat)'!B97,'PL3-GN tung DA'!$C$11:$C$673)</f>
        <v>0</v>
      </c>
      <c r="M97" s="693">
        <f>+SUMIF('PL3-GN tung DA'!$AE$11:$AE$673,'PL2-GN tung CDTu (cap nhat)'!B97,'PL3-GN tung DA'!$E$11:$E$673)</f>
        <v>0</v>
      </c>
      <c r="N97" s="693">
        <f>+SUMIF('PL3-GN tung DA'!$AE$11:$AE$673,'PL2-GN tung CDTu (cap nhat)'!B97,'PL3-GN tung DA'!$G$11:$G$673)</f>
        <v>0</v>
      </c>
      <c r="O97" s="693">
        <f>+SUMIF('PL3-GN tung DA'!$AE$11:$AE$673,'PL2-GN tung CDTu (cap nhat)'!B97,'PL3-GN tung DA'!$I$11:$I$673)</f>
        <v>0</v>
      </c>
      <c r="P97" s="693">
        <f>+SUMIF('PL3-GN tung DA'!$AE$11:$AE$673,'PL2-GN tung CDTu (cap nhat)'!B97,'PL3-GN tung DA'!$K$11:$K$673)</f>
        <v>0</v>
      </c>
      <c r="Q97" s="693">
        <f>+SUMIF('PL3-GN tung DA'!$AE$11:$AE$673,'PL2-GN tung CDTu (cap nhat)'!B97,'PL3-GN tung DA'!$M$11:$M$673)</f>
        <v>0</v>
      </c>
      <c r="R97" s="693">
        <f>+SUMIF('PL3-GN tung DA'!$AE$11:$AE$673,'PL2-GN tung CDTu (cap nhat)'!B97,'PL3-GN tung DA'!$O$11:$O$673)</f>
        <v>0</v>
      </c>
      <c r="S97" s="693">
        <f>+SUMIF('PL3-GN tung DA'!$AE$11:$AE$673,'PL2-GN tung CDTu (cap nhat)'!B97,'PL3-GN tung DA'!$Q$11:$Q$673)</f>
        <v>0</v>
      </c>
      <c r="T97" s="693"/>
      <c r="U97" s="693"/>
      <c r="V97" s="693"/>
      <c r="W97" s="693"/>
      <c r="X97" s="693"/>
      <c r="Y97" s="693"/>
      <c r="Z97" s="693"/>
      <c r="AA97" s="693"/>
      <c r="AB97" s="693"/>
      <c r="AC97" s="693"/>
      <c r="AD97" s="693"/>
      <c r="AE97" s="693"/>
      <c r="AF97" s="693"/>
      <c r="AG97" s="693"/>
      <c r="AH97" s="693"/>
      <c r="AI97" s="693"/>
      <c r="AJ97" s="693"/>
      <c r="AK97" s="693"/>
      <c r="AL97" s="693"/>
      <c r="AM97" s="693"/>
      <c r="AN97" s="696"/>
      <c r="AO97" s="691"/>
      <c r="AP97" s="691"/>
      <c r="AQ97" s="697"/>
      <c r="AR97" s="667"/>
      <c r="AS97" s="667"/>
      <c r="AT97" s="667"/>
      <c r="AU97" s="667"/>
      <c r="AX97" s="699" t="e">
        <f t="shared" si="116"/>
        <v>#DIV/0!</v>
      </c>
      <c r="AY97" s="693">
        <f>+SUMIF('PL3-GN tung DA'!$AE$11:$AE$673,'PL2-GN tung CDTu (cap nhat)'!AG97,'PL3-GN tung DA'!$Q$11:$Q$673)</f>
        <v>0</v>
      </c>
      <c r="AZ97" s="693">
        <f>+SUMIF('PL3-GN tung DA'!$AE$11:$AE$673,'PL2-GN tung CDTu (cap nhat)'!AG97,'PL3-GN tung DA'!$R$11:$R$673)</f>
        <v>0</v>
      </c>
      <c r="BA97" s="693">
        <f>+SUMIF('PL3-GN tung DA'!$AE$11:$AE$673,'PL2-GN tung CDTu (cap nhat)'!AG97,'PL3-GN tung DA'!$S$11:$S$673)</f>
        <v>0</v>
      </c>
      <c r="BB97" s="693">
        <f>+SUMIF('PL3-GN tung DA'!$AE$11:$AE$673,'PL2-GN tung CDTu (cap nhat)'!AG97,'PL3-GN tung DA'!$T$11:$T$673)</f>
        <v>0</v>
      </c>
      <c r="BC97" s="693">
        <f>+SUMIF('PL3-GN tung DA'!$AE$11:$AE$673,'PL2-GN tung CDTu (cap nhat)'!AG97,'PL3-GN tung DA'!$U$11:$U$673)</f>
        <v>0</v>
      </c>
      <c r="BD97" s="693">
        <f>+SUMIF('PL3-GN tung DA'!$AE$11:$AE$673,'PL2-GN tung CDTu (cap nhat)'!AG97,'PL3-GN tung DA'!$V$11:$V$673)</f>
        <v>0</v>
      </c>
      <c r="BE97" s="693">
        <f>+SUMIF('PL3-GN tung DA'!$AE$11:$AE$673,'PL2-GN tung CDTu (cap nhat)'!AG97,'PL3-GN tung DA'!$W$11:$W$673)</f>
        <v>0</v>
      </c>
      <c r="BF97" s="699"/>
    </row>
    <row r="98" spans="1:58" s="702" customFormat="1" ht="35.25" hidden="1">
      <c r="A98" s="700"/>
      <c r="B98" s="701" t="s">
        <v>393</v>
      </c>
      <c r="C98" s="695">
        <f t="shared" si="124"/>
        <v>0</v>
      </c>
      <c r="D98" s="695">
        <f t="shared" si="125"/>
        <v>0</v>
      </c>
      <c r="E98" s="694"/>
      <c r="F98" s="695"/>
      <c r="G98" s="695"/>
      <c r="H98" s="694"/>
      <c r="I98" s="693">
        <f>+SUMIF('PL3-GN tung DA'!$AE$11:$AE$673,'PL2-GN tung CDTu (cap nhat)'!B98,'PL3-GN tung DA'!$C$11:$C$673)</f>
        <v>0</v>
      </c>
      <c r="J98" s="693">
        <f>+SUMIF('PL3-GN tung DA'!$AE$11:$AE$673,B98,'PL3-GN tung DA'!$Q$11:$Q$673)</f>
        <v>0</v>
      </c>
      <c r="K98" s="694"/>
      <c r="L98" s="693">
        <f>+SUMIF('PL3-GN tung DA'!$AE$11:$AE$673,'PL2-GN tung CDTu (cap nhat)'!B98,'PL3-GN tung DA'!$C$11:$C$673)</f>
        <v>0</v>
      </c>
      <c r="M98" s="693">
        <f>+SUMIF('PL3-GN tung DA'!$AE$11:$AE$673,'PL2-GN tung CDTu (cap nhat)'!B98,'PL3-GN tung DA'!$E$11:$E$673)</f>
        <v>0</v>
      </c>
      <c r="N98" s="693">
        <f>+SUMIF('PL3-GN tung DA'!$AE$11:$AE$673,'PL2-GN tung CDTu (cap nhat)'!B98,'PL3-GN tung DA'!$G$11:$G$673)</f>
        <v>0</v>
      </c>
      <c r="O98" s="693">
        <f>+SUMIF('PL3-GN tung DA'!$AE$11:$AE$673,'PL2-GN tung CDTu (cap nhat)'!B98,'PL3-GN tung DA'!$I$11:$I$673)</f>
        <v>0</v>
      </c>
      <c r="P98" s="693">
        <f>+SUMIF('PL3-GN tung DA'!$AE$11:$AE$673,'PL2-GN tung CDTu (cap nhat)'!B98,'PL3-GN tung DA'!$K$11:$K$673)</f>
        <v>0</v>
      </c>
      <c r="Q98" s="693">
        <f>+SUMIF('PL3-GN tung DA'!$AE$11:$AE$673,'PL2-GN tung CDTu (cap nhat)'!B98,'PL3-GN tung DA'!$M$11:$M$673)</f>
        <v>0</v>
      </c>
      <c r="R98" s="693">
        <f>+SUMIF('PL3-GN tung DA'!$AE$11:$AE$673,'PL2-GN tung CDTu (cap nhat)'!B98,'PL3-GN tung DA'!$O$11:$O$673)</f>
        <v>0</v>
      </c>
      <c r="S98" s="693">
        <f>+SUMIF('PL3-GN tung DA'!$AE$11:$AE$673,'PL2-GN tung CDTu (cap nhat)'!B98,'PL3-GN tung DA'!$Q$11:$Q$673)</f>
        <v>0</v>
      </c>
      <c r="T98" s="693"/>
      <c r="U98" s="693"/>
      <c r="V98" s="693"/>
      <c r="W98" s="693"/>
      <c r="X98" s="693"/>
      <c r="Y98" s="693"/>
      <c r="Z98" s="693"/>
      <c r="AA98" s="693"/>
      <c r="AB98" s="693"/>
      <c r="AC98" s="693"/>
      <c r="AD98" s="693"/>
      <c r="AE98" s="693"/>
      <c r="AF98" s="693"/>
      <c r="AG98" s="693"/>
      <c r="AH98" s="693"/>
      <c r="AI98" s="693"/>
      <c r="AJ98" s="693"/>
      <c r="AK98" s="693"/>
      <c r="AL98" s="693"/>
      <c r="AM98" s="693"/>
      <c r="AN98" s="696"/>
      <c r="AO98" s="691"/>
      <c r="AP98" s="691"/>
      <c r="AQ98" s="697"/>
      <c r="AR98" s="667"/>
      <c r="AS98" s="667"/>
      <c r="AT98" s="667"/>
      <c r="AU98" s="667"/>
      <c r="AX98" s="699" t="e">
        <f t="shared" si="116"/>
        <v>#DIV/0!</v>
      </c>
      <c r="AY98" s="693">
        <f>+SUMIF('PL3-GN tung DA'!$AE$11:$AE$673,'PL2-GN tung CDTu (cap nhat)'!AG98,'PL3-GN tung DA'!$Q$11:$Q$673)</f>
        <v>0</v>
      </c>
      <c r="AZ98" s="693">
        <f>+SUMIF('PL3-GN tung DA'!$AE$11:$AE$673,'PL2-GN tung CDTu (cap nhat)'!AG98,'PL3-GN tung DA'!$R$11:$R$673)</f>
        <v>0</v>
      </c>
      <c r="BA98" s="693">
        <f>+SUMIF('PL3-GN tung DA'!$AE$11:$AE$673,'PL2-GN tung CDTu (cap nhat)'!AG98,'PL3-GN tung DA'!$S$11:$S$673)</f>
        <v>0</v>
      </c>
      <c r="BB98" s="693">
        <f>+SUMIF('PL3-GN tung DA'!$AE$11:$AE$673,'PL2-GN tung CDTu (cap nhat)'!AG98,'PL3-GN tung DA'!$T$11:$T$673)</f>
        <v>0</v>
      </c>
      <c r="BC98" s="693">
        <f>+SUMIF('PL3-GN tung DA'!$AE$11:$AE$673,'PL2-GN tung CDTu (cap nhat)'!AG98,'PL3-GN tung DA'!$U$11:$U$673)</f>
        <v>0</v>
      </c>
      <c r="BD98" s="693">
        <f>+SUMIF('PL3-GN tung DA'!$AE$11:$AE$673,'PL2-GN tung CDTu (cap nhat)'!AG98,'PL3-GN tung DA'!$V$11:$V$673)</f>
        <v>0</v>
      </c>
      <c r="BE98" s="693">
        <f>+SUMIF('PL3-GN tung DA'!$AE$11:$AE$673,'PL2-GN tung CDTu (cap nhat)'!AG98,'PL3-GN tung DA'!$W$11:$W$673)</f>
        <v>0</v>
      </c>
      <c r="BF98" s="699" t="e">
        <f>+AA98/T98*100</f>
        <v>#DIV/0!</v>
      </c>
    </row>
    <row r="99" spans="1:58" s="698" customFormat="1" ht="45.75" customHeight="1">
      <c r="A99" s="691"/>
      <c r="B99" s="692" t="s">
        <v>1133</v>
      </c>
      <c r="C99" s="693">
        <f t="shared" si="124"/>
        <v>0</v>
      </c>
      <c r="D99" s="693">
        <f t="shared" si="125"/>
        <v>0</v>
      </c>
      <c r="E99" s="694"/>
      <c r="F99" s="693">
        <f t="shared" si="83"/>
        <v>0</v>
      </c>
      <c r="G99" s="693">
        <f t="shared" si="84"/>
        <v>0</v>
      </c>
      <c r="H99" s="694"/>
      <c r="I99" s="693">
        <f t="shared" si="126"/>
        <v>0</v>
      </c>
      <c r="J99" s="693">
        <f t="shared" si="127"/>
        <v>0</v>
      </c>
      <c r="K99" s="694"/>
      <c r="L99" s="693">
        <f>+'PL3-GN tung DA'!C27</f>
        <v>32391</v>
      </c>
      <c r="M99" s="693">
        <f>+'PL3-GN tung DA'!E27</f>
        <v>32391</v>
      </c>
      <c r="N99" s="693">
        <f>+'PL3-GN tung DA'!G27</f>
        <v>0</v>
      </c>
      <c r="O99" s="693">
        <f>+'PL3-GN tung DA'!I27</f>
        <v>6000</v>
      </c>
      <c r="P99" s="693">
        <f>+'PL3-GN tung DA'!K27</f>
        <v>0</v>
      </c>
      <c r="Q99" s="693">
        <f>+'PL3-GN tung DA'!M27</f>
        <v>0</v>
      </c>
      <c r="R99" s="693">
        <f>+'PL3-GN tung DA'!O27</f>
        <v>0</v>
      </c>
      <c r="S99" s="693">
        <v>4204</v>
      </c>
      <c r="T99" s="693"/>
      <c r="U99" s="693"/>
      <c r="V99" s="693"/>
      <c r="W99" s="693"/>
      <c r="X99" s="693"/>
      <c r="Y99" s="693"/>
      <c r="Z99" s="693"/>
      <c r="AA99" s="693"/>
      <c r="AB99" s="693"/>
      <c r="AC99" s="693"/>
      <c r="AD99" s="693"/>
      <c r="AE99" s="693"/>
      <c r="AF99" s="693"/>
      <c r="AG99" s="693"/>
      <c r="AH99" s="693"/>
      <c r="AI99" s="693"/>
      <c r="AJ99" s="693"/>
      <c r="AK99" s="693"/>
      <c r="AL99" s="693"/>
      <c r="AM99" s="693"/>
      <c r="AN99" s="696"/>
      <c r="AO99" s="691"/>
      <c r="AP99" s="691"/>
      <c r="AQ99" s="697"/>
      <c r="AR99" s="667"/>
      <c r="AS99" s="667"/>
      <c r="AT99" s="667"/>
      <c r="AU99" s="667"/>
      <c r="AX99" s="699">
        <f t="shared" si="116"/>
        <v>12.978913895835262</v>
      </c>
      <c r="AY99" s="693">
        <v>4204</v>
      </c>
      <c r="AZ99" s="693">
        <f>+'PL3-GN tung DA'!AQ27</f>
        <v>0</v>
      </c>
      <c r="BA99" s="693">
        <f>+'PL3-GN tung DA'!AR27</f>
        <v>0</v>
      </c>
      <c r="BB99" s="693">
        <f>+'PL3-GN tung DA'!AS27</f>
        <v>0</v>
      </c>
      <c r="BC99" s="693">
        <f>+'PL3-GN tung DA'!AT27</f>
        <v>0</v>
      </c>
      <c r="BD99" s="693">
        <f>+'PL3-GN tung DA'!AU27</f>
        <v>0</v>
      </c>
      <c r="BE99" s="693">
        <f>+'PL3-GN tung DA'!AV27</f>
        <v>0</v>
      </c>
      <c r="BF99" s="690">
        <f>AY99/L99*100</f>
        <v>12.978913895835262</v>
      </c>
    </row>
    <row r="100" spans="1:58" ht="18" thickBot="1">
      <c r="A100" s="656"/>
      <c r="B100" s="657"/>
      <c r="C100" s="658"/>
      <c r="D100" s="658"/>
      <c r="E100" s="659"/>
      <c r="F100" s="658"/>
      <c r="G100" s="658"/>
      <c r="H100" s="659"/>
      <c r="I100" s="658"/>
      <c r="J100" s="658"/>
      <c r="K100" s="659"/>
      <c r="L100" s="657"/>
      <c r="M100" s="657"/>
      <c r="N100" s="657"/>
      <c r="O100" s="657"/>
      <c r="P100" s="657"/>
      <c r="Q100" s="657"/>
      <c r="R100" s="657"/>
      <c r="S100" s="657"/>
      <c r="T100" s="657"/>
      <c r="U100" s="657"/>
      <c r="V100" s="657"/>
      <c r="W100" s="657"/>
      <c r="X100" s="657"/>
      <c r="Y100" s="657"/>
      <c r="Z100" s="657"/>
      <c r="AA100" s="657"/>
      <c r="AB100" s="657"/>
      <c r="AC100" s="657"/>
      <c r="AD100" s="657"/>
      <c r="AE100" s="657"/>
      <c r="AF100" s="657"/>
      <c r="AG100" s="657"/>
      <c r="AH100" s="657"/>
      <c r="AI100" s="657"/>
      <c r="AJ100" s="657"/>
      <c r="AK100" s="657"/>
      <c r="AL100" s="657"/>
      <c r="AM100" s="657"/>
      <c r="AN100" s="658"/>
      <c r="AO100" s="658"/>
      <c r="AP100" s="658"/>
      <c r="AQ100" s="632"/>
      <c r="AR100" s="660"/>
      <c r="AS100" s="660"/>
      <c r="AT100" s="660"/>
      <c r="AU100" s="660"/>
      <c r="AX100" s="679"/>
      <c r="AY100" s="657"/>
      <c r="AZ100" s="657"/>
      <c r="BA100" s="657"/>
      <c r="BB100" s="657"/>
      <c r="BC100" s="657"/>
      <c r="BD100" s="657"/>
      <c r="BE100" s="657"/>
      <c r="BF100" s="679"/>
    </row>
    <row r="101" spans="1:58" ht="16.149999999999999" thickTop="1">
      <c r="A101" s="1727"/>
      <c r="B101" s="1727"/>
      <c r="C101" s="662"/>
      <c r="D101" s="662"/>
      <c r="E101" s="662"/>
      <c r="F101" s="662"/>
      <c r="G101" s="662"/>
      <c r="H101" s="662"/>
      <c r="I101" s="662"/>
      <c r="J101" s="662"/>
      <c r="K101" s="662"/>
      <c r="L101" s="661"/>
      <c r="M101" s="661"/>
      <c r="N101" s="661"/>
      <c r="O101" s="661"/>
      <c r="P101" s="661"/>
      <c r="Q101" s="661"/>
      <c r="R101" s="661"/>
      <c r="S101" s="661"/>
      <c r="T101" s="661"/>
      <c r="U101" s="661"/>
      <c r="V101" s="661"/>
      <c r="W101" s="661"/>
      <c r="X101" s="661"/>
      <c r="Y101" s="661"/>
      <c r="Z101" s="661"/>
      <c r="AA101" s="661"/>
      <c r="AB101" s="661"/>
      <c r="AC101" s="661"/>
      <c r="AD101" s="661"/>
      <c r="AE101" s="661"/>
      <c r="AF101" s="661"/>
      <c r="AG101" s="661"/>
      <c r="AH101" s="661"/>
      <c r="AI101" s="661"/>
      <c r="AJ101" s="661"/>
      <c r="AK101" s="661"/>
      <c r="AL101" s="661"/>
      <c r="AM101" s="661"/>
      <c r="AN101" s="662"/>
      <c r="AO101" s="662"/>
      <c r="AP101" s="662"/>
      <c r="AY101" s="661"/>
      <c r="AZ101" s="661"/>
      <c r="BA101" s="661"/>
      <c r="BB101" s="661"/>
      <c r="BC101" s="661"/>
      <c r="BD101" s="661"/>
      <c r="BE101" s="661"/>
    </row>
    <row r="102" spans="1:58">
      <c r="A102" s="662"/>
      <c r="B102" s="663"/>
      <c r="C102" s="662"/>
      <c r="D102" s="662"/>
      <c r="E102" s="662"/>
      <c r="F102" s="662"/>
      <c r="G102" s="662"/>
      <c r="H102" s="662"/>
      <c r="I102" s="662"/>
      <c r="J102" s="662"/>
      <c r="K102" s="662"/>
      <c r="L102" s="663"/>
      <c r="M102" s="663"/>
      <c r="N102" s="663"/>
      <c r="O102" s="663"/>
      <c r="P102" s="663"/>
      <c r="Q102" s="663"/>
      <c r="R102" s="663"/>
      <c r="S102" s="663"/>
      <c r="T102" s="663"/>
      <c r="U102" s="663"/>
      <c r="V102" s="663"/>
      <c r="W102" s="663"/>
      <c r="X102" s="663"/>
      <c r="Y102" s="663"/>
      <c r="Z102" s="663"/>
      <c r="AA102" s="663"/>
      <c r="AB102" s="663"/>
      <c r="AC102" s="663"/>
      <c r="AD102" s="663"/>
      <c r="AE102" s="663"/>
      <c r="AF102" s="663"/>
      <c r="AG102" s="663"/>
      <c r="AH102" s="663"/>
      <c r="AI102" s="663"/>
      <c r="AJ102" s="663"/>
      <c r="AK102" s="663"/>
      <c r="AL102" s="663"/>
      <c r="AM102" s="663"/>
      <c r="AN102" s="662"/>
      <c r="AO102" s="662"/>
      <c r="AP102" s="662"/>
      <c r="AR102" s="664"/>
      <c r="AS102" s="664"/>
      <c r="AT102" s="664"/>
      <c r="AU102" s="664"/>
      <c r="AY102" s="663"/>
      <c r="AZ102" s="663"/>
      <c r="BA102" s="663"/>
      <c r="BB102" s="663"/>
      <c r="BC102" s="663"/>
      <c r="BD102" s="663"/>
      <c r="BE102" s="663"/>
    </row>
    <row r="103" spans="1:58">
      <c r="A103" s="662"/>
      <c r="B103" s="662"/>
      <c r="C103" s="662"/>
      <c r="D103" s="662"/>
      <c r="E103" s="662"/>
      <c r="F103" s="662"/>
      <c r="G103" s="662"/>
      <c r="H103" s="662"/>
      <c r="I103" s="662"/>
      <c r="J103" s="662"/>
      <c r="K103" s="662"/>
      <c r="L103" s="662"/>
      <c r="M103" s="662"/>
      <c r="N103" s="662"/>
      <c r="O103" s="662"/>
      <c r="P103" s="662"/>
      <c r="Q103" s="662"/>
      <c r="R103" s="662"/>
      <c r="S103" s="662"/>
      <c r="T103" s="662"/>
      <c r="U103" s="662"/>
      <c r="V103" s="662"/>
      <c r="W103" s="662"/>
      <c r="X103" s="662"/>
      <c r="Y103" s="662"/>
      <c r="Z103" s="662"/>
      <c r="AA103" s="662"/>
      <c r="AB103" s="662"/>
      <c r="AC103" s="662"/>
      <c r="AD103" s="662"/>
      <c r="AE103" s="662"/>
      <c r="AF103" s="662"/>
      <c r="AG103" s="662"/>
      <c r="AH103" s="662"/>
      <c r="AI103" s="662"/>
      <c r="AJ103" s="662"/>
      <c r="AK103" s="662"/>
      <c r="AL103" s="662"/>
      <c r="AM103" s="662"/>
      <c r="AN103" s="662"/>
      <c r="AO103" s="662"/>
      <c r="AP103" s="662"/>
      <c r="AR103" s="664"/>
      <c r="AS103" s="664"/>
      <c r="AT103" s="664"/>
      <c r="AU103" s="664"/>
      <c r="AY103" s="662"/>
      <c r="AZ103" s="662"/>
      <c r="BA103" s="662"/>
      <c r="BB103" s="662"/>
      <c r="BC103" s="662"/>
      <c r="BD103" s="662"/>
      <c r="BE103" s="662"/>
    </row>
    <row r="104" spans="1:58">
      <c r="A104" s="662"/>
      <c r="B104" s="662"/>
      <c r="C104" s="662"/>
      <c r="D104" s="662"/>
      <c r="E104" s="662"/>
      <c r="F104" s="662"/>
      <c r="G104" s="662"/>
      <c r="H104" s="662"/>
      <c r="I104" s="662"/>
      <c r="J104" s="662"/>
      <c r="K104" s="662"/>
      <c r="L104" s="662"/>
      <c r="M104" s="662"/>
      <c r="N104" s="662"/>
      <c r="O104" s="662"/>
      <c r="P104" s="662"/>
      <c r="Q104" s="662"/>
      <c r="R104" s="662"/>
      <c r="S104" s="662"/>
      <c r="T104" s="662"/>
      <c r="U104" s="662"/>
      <c r="V104" s="662"/>
      <c r="W104" s="662"/>
      <c r="X104" s="662"/>
      <c r="Y104" s="662"/>
      <c r="Z104" s="662"/>
      <c r="AA104" s="662"/>
      <c r="AB104" s="662"/>
      <c r="AC104" s="662"/>
      <c r="AD104" s="662"/>
      <c r="AE104" s="662"/>
      <c r="AF104" s="662"/>
      <c r="AG104" s="662"/>
      <c r="AH104" s="662"/>
      <c r="AI104" s="662"/>
      <c r="AJ104" s="662"/>
      <c r="AK104" s="662"/>
      <c r="AL104" s="662"/>
      <c r="AM104" s="662"/>
      <c r="AN104" s="662"/>
      <c r="AO104" s="662"/>
      <c r="AP104" s="662"/>
      <c r="AR104" s="664"/>
      <c r="AS104" s="664"/>
      <c r="AT104" s="664"/>
      <c r="AU104" s="664"/>
      <c r="AY104" s="662"/>
      <c r="AZ104" s="662"/>
      <c r="BA104" s="662"/>
      <c r="BB104" s="662"/>
      <c r="BC104" s="662"/>
      <c r="BD104" s="662"/>
      <c r="BE104" s="662"/>
    </row>
    <row r="105" spans="1:58">
      <c r="A105" s="662"/>
      <c r="B105" s="662"/>
      <c r="C105" s="662"/>
      <c r="D105" s="662"/>
      <c r="E105" s="662"/>
      <c r="F105" s="662"/>
      <c r="G105" s="662"/>
      <c r="H105" s="662"/>
      <c r="I105" s="662"/>
      <c r="J105" s="662"/>
      <c r="K105" s="662"/>
      <c r="L105" s="662"/>
      <c r="M105" s="662"/>
      <c r="N105" s="662"/>
      <c r="O105" s="662"/>
      <c r="P105" s="662"/>
      <c r="Q105" s="662"/>
      <c r="R105" s="662"/>
      <c r="S105" s="662"/>
      <c r="T105" s="662"/>
      <c r="U105" s="662"/>
      <c r="V105" s="662"/>
      <c r="W105" s="662"/>
      <c r="X105" s="662"/>
      <c r="Y105" s="662"/>
      <c r="Z105" s="662"/>
      <c r="AA105" s="662"/>
      <c r="AB105" s="662"/>
      <c r="AC105" s="662"/>
      <c r="AD105" s="662"/>
      <c r="AE105" s="662"/>
      <c r="AF105" s="662"/>
      <c r="AG105" s="662"/>
      <c r="AH105" s="662"/>
      <c r="AI105" s="662"/>
      <c r="AJ105" s="662"/>
      <c r="AK105" s="662"/>
      <c r="AL105" s="662"/>
      <c r="AM105" s="662"/>
      <c r="AN105" s="662"/>
      <c r="AO105" s="662"/>
      <c r="AP105" s="662"/>
      <c r="AR105" s="664"/>
      <c r="AS105" s="664"/>
      <c r="AT105" s="664"/>
      <c r="AU105" s="664"/>
      <c r="AY105" s="662"/>
      <c r="AZ105" s="662"/>
      <c r="BA105" s="662"/>
      <c r="BB105" s="662"/>
      <c r="BC105" s="662"/>
      <c r="BD105" s="662"/>
      <c r="BE105" s="662"/>
    </row>
    <row r="106" spans="1:58">
      <c r="A106" s="662"/>
      <c r="B106" s="662"/>
      <c r="C106" s="662"/>
      <c r="D106" s="662"/>
      <c r="E106" s="662"/>
      <c r="F106" s="662"/>
      <c r="G106" s="662"/>
      <c r="H106" s="662"/>
      <c r="I106" s="662"/>
      <c r="J106" s="662"/>
      <c r="K106" s="662"/>
      <c r="L106" s="662"/>
      <c r="M106" s="662"/>
      <c r="N106" s="662"/>
      <c r="O106" s="662"/>
      <c r="P106" s="662"/>
      <c r="Q106" s="662"/>
      <c r="R106" s="662"/>
      <c r="S106" s="662"/>
      <c r="T106" s="662"/>
      <c r="U106" s="662"/>
      <c r="V106" s="662"/>
      <c r="W106" s="662"/>
      <c r="X106" s="662"/>
      <c r="Y106" s="662"/>
      <c r="Z106" s="662"/>
      <c r="AA106" s="662"/>
      <c r="AB106" s="662"/>
      <c r="AC106" s="662"/>
      <c r="AD106" s="662"/>
      <c r="AE106" s="662"/>
      <c r="AF106" s="662"/>
      <c r="AG106" s="662"/>
      <c r="AH106" s="662"/>
      <c r="AI106" s="662"/>
      <c r="AJ106" s="662"/>
      <c r="AK106" s="662"/>
      <c r="AL106" s="662"/>
      <c r="AM106" s="662"/>
      <c r="AN106" s="662"/>
      <c r="AO106" s="662"/>
      <c r="AP106" s="662"/>
      <c r="AY106" s="662"/>
      <c r="AZ106" s="662"/>
      <c r="BA106" s="662"/>
      <c r="BB106" s="662"/>
      <c r="BC106" s="662"/>
      <c r="BD106" s="662"/>
      <c r="BE106" s="662"/>
    </row>
  </sheetData>
  <autoFilter ref="A7:AM100" xr:uid="{00000000-0009-0000-0000-000003000000}"/>
  <mergeCells count="40">
    <mergeCell ref="AT4:AT6"/>
    <mergeCell ref="AA5:AF5"/>
    <mergeCell ref="AG5:AG6"/>
    <mergeCell ref="AH5:AM5"/>
    <mergeCell ref="A1:AM1"/>
    <mergeCell ref="A2:AM2"/>
    <mergeCell ref="A3:AM3"/>
    <mergeCell ref="A4:A6"/>
    <mergeCell ref="B4:B6"/>
    <mergeCell ref="C4:E4"/>
    <mergeCell ref="F4:H4"/>
    <mergeCell ref="I4:K4"/>
    <mergeCell ref="L4:R4"/>
    <mergeCell ref="S4:Y4"/>
    <mergeCell ref="Z4:AF4"/>
    <mergeCell ref="AG4:AM4"/>
    <mergeCell ref="AP4:AP6"/>
    <mergeCell ref="AR4:AR6"/>
    <mergeCell ref="AS4:AS6"/>
    <mergeCell ref="F5:F6"/>
    <mergeCell ref="G5:G6"/>
    <mergeCell ref="H5:H6"/>
    <mergeCell ref="I5:I6"/>
    <mergeCell ref="J5:J6"/>
    <mergeCell ref="A101:B101"/>
    <mergeCell ref="AY4:BE4"/>
    <mergeCell ref="AY5:AY6"/>
    <mergeCell ref="AZ5:BE5"/>
    <mergeCell ref="BF4:BF6"/>
    <mergeCell ref="K5:K6"/>
    <mergeCell ref="L5:L6"/>
    <mergeCell ref="M5:R5"/>
    <mergeCell ref="S5:S6"/>
    <mergeCell ref="T5:Y5"/>
    <mergeCell ref="Z5:Z6"/>
    <mergeCell ref="AU4:AU6"/>
    <mergeCell ref="AX4:AX6"/>
    <mergeCell ref="C5:C6"/>
    <mergeCell ref="D5:D6"/>
    <mergeCell ref="E5:E6"/>
  </mergeCells>
  <printOptions horizontalCentered="1"/>
  <pageMargins left="0" right="0" top="0.19685039370078741" bottom="0.19685039370078741" header="0.31496062992125984" footer="0.31496062992125984"/>
  <pageSetup paperSize="9" scale="60" fitToHeight="0" orientation="landscape" r:id="rId1"/>
  <headerFooter differentFirst="1">
    <oddHeader>&amp;C&amp;P/&amp;N</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sheetPr>
  <dimension ref="A1:BB114"/>
  <sheetViews>
    <sheetView showZeros="0" zoomScale="70" zoomScaleNormal="70" workbookViewId="0">
      <pane xSplit="2" ySplit="10" topLeftCell="C11" activePane="bottomRight" state="frozen"/>
      <selection pane="topRight" activeCell="C1" sqref="C1"/>
      <selection pane="bottomLeft" activeCell="A11" sqref="A11"/>
      <selection pane="bottomRight" activeCell="BH19" sqref="BH18:BH19"/>
    </sheetView>
  </sheetViews>
  <sheetFormatPr defaultColWidth="9.1328125" defaultRowHeight="15.75"/>
  <cols>
    <col min="1" max="1" width="5.86328125" style="610" customWidth="1"/>
    <col min="2" max="2" width="43.46484375" style="610" customWidth="1"/>
    <col min="3" max="4" width="15.265625" style="610" customWidth="1"/>
    <col min="5" max="5" width="15.265625" style="632" customWidth="1"/>
    <col min="6" max="6" width="15.265625" style="610" customWidth="1"/>
    <col min="7" max="7" width="15.265625" style="632" customWidth="1"/>
    <col min="8" max="9" width="15.265625" style="610" hidden="1" customWidth="1"/>
    <col min="10" max="10" width="15.265625" style="632" hidden="1" customWidth="1"/>
    <col min="11" max="12" width="15.265625" style="610" hidden="1" customWidth="1"/>
    <col min="13" max="13" width="15.265625" style="632" hidden="1" customWidth="1"/>
    <col min="14" max="21" width="13" style="610" hidden="1" customWidth="1"/>
    <col min="22" max="41" width="11.3984375" style="610" hidden="1" customWidth="1"/>
    <col min="42" max="44" width="13.3984375" style="610" hidden="1" customWidth="1"/>
    <col min="45" max="45" width="9.1328125" style="610" hidden="1" customWidth="1"/>
    <col min="46" max="49" width="9.3984375" style="611" hidden="1" customWidth="1"/>
    <col min="50" max="51" width="9.1328125" style="610" hidden="1" customWidth="1"/>
    <col min="52" max="52" width="11.1328125" style="672" hidden="1" customWidth="1"/>
    <col min="53" max="53" width="15.3984375" style="610" hidden="1" customWidth="1"/>
    <col min="54" max="54" width="9.1328125" style="610" hidden="1" customWidth="1"/>
    <col min="55" max="58" width="9.1328125" style="610" customWidth="1"/>
    <col min="59" max="59" width="10.1328125" style="610" customWidth="1"/>
    <col min="60" max="62" width="9.1328125" style="610" customWidth="1"/>
    <col min="63" max="63" width="11" style="610" customWidth="1"/>
    <col min="64" max="67" width="9.1328125" style="610" customWidth="1"/>
    <col min="68" max="16384" width="9.1328125" style="610"/>
  </cols>
  <sheetData>
    <row r="1" spans="1:54" s="607" customFormat="1" ht="22.5" hidden="1">
      <c r="A1" s="1740" t="s">
        <v>69</v>
      </c>
      <c r="B1" s="1740"/>
      <c r="C1" s="1740"/>
      <c r="D1" s="1740"/>
      <c r="E1" s="1740"/>
      <c r="F1" s="1740"/>
      <c r="G1" s="1740"/>
      <c r="H1" s="1740"/>
      <c r="I1" s="1740"/>
      <c r="J1" s="1740"/>
      <c r="K1" s="1740"/>
      <c r="L1" s="1740"/>
      <c r="M1" s="1740"/>
      <c r="N1" s="1740"/>
      <c r="O1" s="1740"/>
      <c r="P1" s="1740"/>
      <c r="Q1" s="1740"/>
      <c r="R1" s="1740"/>
      <c r="S1" s="1740"/>
      <c r="T1" s="1740"/>
      <c r="U1" s="1740"/>
      <c r="V1" s="1740"/>
      <c r="W1" s="1740"/>
      <c r="X1" s="1740"/>
      <c r="Y1" s="1740"/>
      <c r="Z1" s="1740"/>
      <c r="AA1" s="1740"/>
      <c r="AB1" s="1740"/>
      <c r="AC1" s="1740"/>
      <c r="AD1" s="1740"/>
      <c r="AE1" s="1740"/>
      <c r="AF1" s="1740"/>
      <c r="AG1" s="1740"/>
      <c r="AH1" s="1740"/>
      <c r="AI1" s="1740"/>
      <c r="AJ1" s="1740"/>
      <c r="AK1" s="1740"/>
      <c r="AL1" s="1740"/>
      <c r="AM1" s="1740"/>
      <c r="AN1" s="1740"/>
      <c r="AO1" s="1740"/>
      <c r="AP1" s="606"/>
      <c r="AQ1" s="606"/>
      <c r="AR1" s="606"/>
      <c r="AT1" s="608"/>
      <c r="AU1" s="608"/>
      <c r="AV1" s="608"/>
      <c r="AW1" s="608"/>
      <c r="AZ1" s="671"/>
    </row>
    <row r="2" spans="1:54" ht="59.85" hidden="1" customHeight="1">
      <c r="A2" s="1741" t="s">
        <v>1511</v>
      </c>
      <c r="B2" s="1741"/>
      <c r="C2" s="1741"/>
      <c r="D2" s="1741"/>
      <c r="E2" s="1741"/>
      <c r="F2" s="1741"/>
      <c r="G2" s="1741"/>
      <c r="H2" s="1741"/>
      <c r="I2" s="1741"/>
      <c r="J2" s="1741"/>
      <c r="K2" s="1741"/>
      <c r="L2" s="1741"/>
      <c r="M2" s="1741"/>
      <c r="N2" s="1741"/>
      <c r="O2" s="1741"/>
      <c r="P2" s="1741"/>
      <c r="Q2" s="1741"/>
      <c r="R2" s="1741"/>
      <c r="S2" s="1741"/>
      <c r="T2" s="1741"/>
      <c r="U2" s="1741"/>
      <c r="V2" s="1741"/>
      <c r="W2" s="1741"/>
      <c r="X2" s="1741"/>
      <c r="Y2" s="1741"/>
      <c r="Z2" s="1741"/>
      <c r="AA2" s="1741"/>
      <c r="AB2" s="1741"/>
      <c r="AC2" s="1741"/>
      <c r="AD2" s="1741"/>
      <c r="AE2" s="1741"/>
      <c r="AF2" s="1741"/>
      <c r="AG2" s="1741"/>
      <c r="AH2" s="1741"/>
      <c r="AI2" s="1741"/>
      <c r="AJ2" s="1741"/>
      <c r="AK2" s="1741"/>
      <c r="AL2" s="1741"/>
      <c r="AM2" s="1741"/>
      <c r="AN2" s="1741"/>
      <c r="AO2" s="1741"/>
      <c r="AP2" s="609"/>
      <c r="AQ2" s="609"/>
      <c r="AR2" s="609"/>
    </row>
    <row r="3" spans="1:54" ht="17.649999999999999" hidden="1">
      <c r="A3" s="1746" t="str">
        <f>+'PL1-THop 2023'!A3:N3</f>
        <v>(Kèm theo Báo cáo số        /BC-SKHĐT ngày      tháng 9 năm 2023 của Sở Kế hoạch và Đầu tư)</v>
      </c>
      <c r="B3" s="1746"/>
      <c r="C3" s="1746"/>
      <c r="D3" s="1746"/>
      <c r="E3" s="1746"/>
      <c r="F3" s="1746"/>
      <c r="G3" s="1746"/>
      <c r="H3" s="1746"/>
      <c r="I3" s="1746"/>
      <c r="J3" s="1746"/>
      <c r="K3" s="1746"/>
      <c r="L3" s="1746"/>
      <c r="M3" s="1746"/>
      <c r="N3" s="1746"/>
      <c r="O3" s="1746"/>
      <c r="P3" s="1746"/>
      <c r="Q3" s="1746"/>
      <c r="R3" s="1746"/>
      <c r="S3" s="1746"/>
      <c r="T3" s="1746"/>
      <c r="U3" s="1746"/>
      <c r="V3" s="1746"/>
      <c r="W3" s="1746"/>
      <c r="X3" s="1746"/>
      <c r="Y3" s="1746"/>
      <c r="Z3" s="1746"/>
      <c r="AA3" s="1746"/>
      <c r="AB3" s="1746"/>
      <c r="AC3" s="1746"/>
      <c r="AD3" s="1746"/>
      <c r="AE3" s="1746"/>
      <c r="AF3" s="1746"/>
      <c r="AG3" s="1746"/>
      <c r="AH3" s="1746"/>
      <c r="AI3" s="1746"/>
      <c r="AJ3" s="1746"/>
      <c r="AK3" s="1746"/>
      <c r="AL3" s="1746"/>
      <c r="AM3" s="1746"/>
      <c r="AN3" s="1746"/>
      <c r="AO3" s="1746"/>
      <c r="AP3" s="1746"/>
      <c r="AQ3" s="1746"/>
      <c r="AR3" s="1746"/>
      <c r="AS3" s="1746"/>
      <c r="AT3" s="1746"/>
      <c r="AU3" s="1746"/>
      <c r="AV3" s="1746"/>
      <c r="AW3" s="1746"/>
      <c r="AX3" s="1746"/>
      <c r="AY3" s="1746"/>
      <c r="AZ3" s="1746"/>
    </row>
    <row r="4" spans="1:54" ht="22.9" hidden="1">
      <c r="A4" s="1747" t="s">
        <v>72</v>
      </c>
      <c r="B4" s="1747"/>
      <c r="C4" s="1747"/>
      <c r="D4" s="1747"/>
      <c r="E4" s="1747"/>
      <c r="F4" s="1747"/>
      <c r="G4" s="1747"/>
      <c r="H4" s="1747"/>
      <c r="I4" s="1747"/>
      <c r="J4" s="1747"/>
      <c r="K4" s="1747"/>
      <c r="L4" s="1747"/>
      <c r="M4" s="1747"/>
      <c r="N4" s="1747"/>
      <c r="O4" s="1747"/>
      <c r="P4" s="1747"/>
      <c r="Q4" s="1747"/>
      <c r="R4" s="1747"/>
      <c r="S4" s="1747"/>
      <c r="T4" s="1747"/>
      <c r="U4" s="1747"/>
      <c r="V4" s="1747"/>
      <c r="W4" s="1747"/>
      <c r="X4" s="1747"/>
      <c r="Y4" s="1747"/>
      <c r="Z4" s="1747"/>
      <c r="AA4" s="1747"/>
      <c r="AB4" s="1747"/>
      <c r="AC4" s="1747"/>
      <c r="AD4" s="1747"/>
      <c r="AE4" s="1747"/>
      <c r="AF4" s="1747"/>
      <c r="AG4" s="1747"/>
      <c r="AH4" s="1747"/>
      <c r="AI4" s="1747"/>
      <c r="AJ4" s="1747"/>
      <c r="AK4" s="1747"/>
      <c r="AL4" s="1747"/>
      <c r="AM4" s="1747"/>
      <c r="AN4" s="1747"/>
      <c r="AO4" s="1747"/>
      <c r="AP4" s="612"/>
      <c r="AQ4" s="612"/>
      <c r="AR4" s="612"/>
    </row>
    <row r="5" spans="1:54" ht="17.25" hidden="1">
      <c r="A5" s="1737"/>
      <c r="B5" s="1737" t="s">
        <v>1050</v>
      </c>
      <c r="C5" s="1680" t="s">
        <v>1154</v>
      </c>
      <c r="D5" s="1680"/>
      <c r="E5" s="1680"/>
      <c r="F5" s="602"/>
      <c r="G5" s="602"/>
      <c r="H5" s="1680" t="s">
        <v>1352</v>
      </c>
      <c r="I5" s="1680"/>
      <c r="J5" s="1680"/>
      <c r="K5" s="1680" t="s">
        <v>1351</v>
      </c>
      <c r="L5" s="1680"/>
      <c r="M5" s="1680"/>
      <c r="N5" s="1733" t="s">
        <v>1138</v>
      </c>
      <c r="O5" s="1734"/>
      <c r="P5" s="1734"/>
      <c r="Q5" s="1734"/>
      <c r="R5" s="1734"/>
      <c r="S5" s="1734"/>
      <c r="T5" s="1734"/>
      <c r="U5" s="1733" t="s">
        <v>1350</v>
      </c>
      <c r="V5" s="1734"/>
      <c r="W5" s="1734"/>
      <c r="X5" s="1734"/>
      <c r="Y5" s="1734"/>
      <c r="Z5" s="1734"/>
      <c r="AA5" s="1735"/>
      <c r="AB5" s="1733" t="s">
        <v>1156</v>
      </c>
      <c r="AC5" s="1734"/>
      <c r="AD5" s="1734"/>
      <c r="AE5" s="1734"/>
      <c r="AF5" s="1734"/>
      <c r="AG5" s="1734"/>
      <c r="AH5" s="1735"/>
      <c r="AI5" s="1731" t="s">
        <v>1358</v>
      </c>
      <c r="AJ5" s="1743"/>
      <c r="AK5" s="1743"/>
      <c r="AL5" s="1743"/>
      <c r="AM5" s="1743"/>
      <c r="AN5" s="1743"/>
      <c r="AO5" s="1744"/>
      <c r="AP5" s="603"/>
      <c r="AQ5" s="603"/>
      <c r="AR5" s="1700" t="s">
        <v>1107</v>
      </c>
      <c r="AS5" s="670"/>
      <c r="AT5" s="1738" t="s">
        <v>1108</v>
      </c>
      <c r="AU5" s="1738" t="s">
        <v>1109</v>
      </c>
      <c r="AV5" s="1738" t="s">
        <v>1110</v>
      </c>
      <c r="AW5" s="1738" t="s">
        <v>1111</v>
      </c>
      <c r="AX5" s="670"/>
      <c r="AY5" s="670"/>
      <c r="AZ5" s="1736" t="s">
        <v>1136</v>
      </c>
    </row>
    <row r="6" spans="1:54" ht="18.399999999999999" customHeight="1">
      <c r="A6" s="1737"/>
      <c r="B6" s="1737"/>
      <c r="C6" s="1680" t="s">
        <v>1155</v>
      </c>
      <c r="D6" s="1680" t="s">
        <v>1353</v>
      </c>
      <c r="E6" s="1745" t="s">
        <v>1114</v>
      </c>
      <c r="F6" s="1680" t="s">
        <v>1510</v>
      </c>
      <c r="G6" s="1745" t="s">
        <v>1114</v>
      </c>
      <c r="H6" s="1680" t="s">
        <v>1354</v>
      </c>
      <c r="I6" s="1680" t="s">
        <v>1355</v>
      </c>
      <c r="J6" s="1745" t="s">
        <v>1114</v>
      </c>
      <c r="K6" s="1680" t="s">
        <v>1356</v>
      </c>
      <c r="L6" s="1680" t="s">
        <v>1357</v>
      </c>
      <c r="M6" s="1745" t="s">
        <v>1114</v>
      </c>
      <c r="N6" s="1731" t="s">
        <v>5</v>
      </c>
      <c r="O6" s="1733" t="s">
        <v>1119</v>
      </c>
      <c r="P6" s="1734"/>
      <c r="Q6" s="1734"/>
      <c r="R6" s="1734"/>
      <c r="S6" s="1734"/>
      <c r="T6" s="1735"/>
      <c r="U6" s="1731" t="s">
        <v>5</v>
      </c>
      <c r="V6" s="1733" t="s">
        <v>1119</v>
      </c>
      <c r="W6" s="1734"/>
      <c r="X6" s="1734"/>
      <c r="Y6" s="1734"/>
      <c r="Z6" s="1734"/>
      <c r="AA6" s="1735"/>
      <c r="AB6" s="1737" t="s">
        <v>5</v>
      </c>
      <c r="AC6" s="1733" t="s">
        <v>1119</v>
      </c>
      <c r="AD6" s="1734"/>
      <c r="AE6" s="1734"/>
      <c r="AF6" s="1734"/>
      <c r="AG6" s="1734"/>
      <c r="AH6" s="1735"/>
      <c r="AI6" s="1737" t="s">
        <v>5</v>
      </c>
      <c r="AJ6" s="1733" t="s">
        <v>1119</v>
      </c>
      <c r="AK6" s="1734"/>
      <c r="AL6" s="1734"/>
      <c r="AM6" s="1734"/>
      <c r="AN6" s="1734"/>
      <c r="AO6" s="1735"/>
      <c r="AP6" s="604"/>
      <c r="AQ6" s="604"/>
      <c r="AR6" s="1713"/>
      <c r="AS6" s="670"/>
      <c r="AT6" s="1738"/>
      <c r="AU6" s="1738"/>
      <c r="AV6" s="1738"/>
      <c r="AW6" s="1738"/>
      <c r="AX6" s="670"/>
      <c r="AY6" s="670"/>
      <c r="AZ6" s="1736"/>
    </row>
    <row r="7" spans="1:54" ht="69">
      <c r="A7" s="1737"/>
      <c r="B7" s="1737"/>
      <c r="C7" s="1680"/>
      <c r="D7" s="1680"/>
      <c r="E7" s="1745"/>
      <c r="F7" s="1680"/>
      <c r="G7" s="1745"/>
      <c r="H7" s="1680"/>
      <c r="I7" s="1680"/>
      <c r="J7" s="1745"/>
      <c r="K7" s="1680"/>
      <c r="L7" s="1680"/>
      <c r="M7" s="1745"/>
      <c r="N7" s="1732"/>
      <c r="O7" s="602" t="s">
        <v>11</v>
      </c>
      <c r="P7" s="602" t="s">
        <v>12</v>
      </c>
      <c r="Q7" s="602" t="s">
        <v>1120</v>
      </c>
      <c r="R7" s="602" t="s">
        <v>1078</v>
      </c>
      <c r="S7" s="602" t="s">
        <v>1079</v>
      </c>
      <c r="T7" s="602" t="s">
        <v>1121</v>
      </c>
      <c r="U7" s="1732"/>
      <c r="V7" s="602" t="s">
        <v>11</v>
      </c>
      <c r="W7" s="602" t="s">
        <v>12</v>
      </c>
      <c r="X7" s="602" t="s">
        <v>1120</v>
      </c>
      <c r="Y7" s="602" t="s">
        <v>1078</v>
      </c>
      <c r="Z7" s="602" t="s">
        <v>1079</v>
      </c>
      <c r="AA7" s="602" t="s">
        <v>1121</v>
      </c>
      <c r="AB7" s="1737"/>
      <c r="AC7" s="601" t="s">
        <v>1122</v>
      </c>
      <c r="AD7" s="601" t="s">
        <v>1123</v>
      </c>
      <c r="AE7" s="601" t="s">
        <v>24</v>
      </c>
      <c r="AF7" s="601" t="s">
        <v>1124</v>
      </c>
      <c r="AG7" s="601" t="s">
        <v>1079</v>
      </c>
      <c r="AH7" s="601" t="s">
        <v>1080</v>
      </c>
      <c r="AI7" s="1737"/>
      <c r="AJ7" s="601" t="s">
        <v>1122</v>
      </c>
      <c r="AK7" s="601" t="s">
        <v>1123</v>
      </c>
      <c r="AL7" s="601" t="s">
        <v>24</v>
      </c>
      <c r="AM7" s="601" t="s">
        <v>1124</v>
      </c>
      <c r="AN7" s="601" t="s">
        <v>1079</v>
      </c>
      <c r="AO7" s="601" t="s">
        <v>1080</v>
      </c>
      <c r="AP7" s="605" t="s">
        <v>1125</v>
      </c>
      <c r="AQ7" s="605" t="s">
        <v>1126</v>
      </c>
      <c r="AR7" s="1739"/>
      <c r="AS7" s="670"/>
      <c r="AT7" s="1738"/>
      <c r="AU7" s="1738"/>
      <c r="AV7" s="1738"/>
      <c r="AW7" s="1738"/>
      <c r="AX7" s="670"/>
      <c r="AY7" s="617">
        <f>+BH7</f>
        <v>0</v>
      </c>
      <c r="AZ7" s="1736"/>
    </row>
    <row r="8" spans="1:54" s="615" customFormat="1" ht="21.75" customHeight="1">
      <c r="A8" s="614"/>
      <c r="B8" s="614"/>
      <c r="C8" s="614"/>
      <c r="D8" s="614"/>
      <c r="E8" s="759"/>
      <c r="F8" s="614"/>
      <c r="G8" s="759"/>
      <c r="H8" s="614"/>
      <c r="I8" s="614"/>
      <c r="J8" s="759"/>
      <c r="K8" s="614"/>
      <c r="L8" s="614"/>
      <c r="M8" s="759"/>
      <c r="N8" s="614"/>
      <c r="O8" s="614"/>
      <c r="P8" s="614"/>
      <c r="Q8" s="614"/>
      <c r="R8" s="614"/>
      <c r="S8" s="614"/>
      <c r="T8" s="614"/>
      <c r="U8" s="614"/>
      <c r="V8" s="614"/>
      <c r="W8" s="614"/>
      <c r="X8" s="614"/>
      <c r="Y8" s="614"/>
      <c r="Z8" s="614"/>
      <c r="AA8" s="614"/>
      <c r="AB8" s="614"/>
      <c r="AC8" s="614"/>
      <c r="AD8" s="614"/>
      <c r="AE8" s="614"/>
      <c r="AF8" s="614"/>
      <c r="AG8" s="614"/>
      <c r="AH8" s="614"/>
      <c r="AI8" s="614"/>
      <c r="AJ8" s="614"/>
      <c r="AK8" s="614"/>
      <c r="AL8" s="614"/>
      <c r="AM8" s="614"/>
      <c r="AN8" s="614"/>
      <c r="AO8" s="614"/>
      <c r="AP8" s="614"/>
      <c r="AQ8" s="614"/>
      <c r="AR8" s="614"/>
      <c r="AT8" s="616"/>
      <c r="AU8" s="616"/>
      <c r="AV8" s="616"/>
      <c r="AW8" s="616"/>
      <c r="AZ8" s="673"/>
    </row>
    <row r="9" spans="1:54" s="619" customFormat="1" ht="25.15" customHeight="1">
      <c r="A9" s="617"/>
      <c r="B9" s="617" t="s">
        <v>1127</v>
      </c>
      <c r="C9" s="613">
        <f>+H9+K9</f>
        <v>7318656.4000000004</v>
      </c>
      <c r="D9" s="613">
        <f>+I9+L9</f>
        <v>3309520.7291200003</v>
      </c>
      <c r="E9" s="760">
        <f t="shared" ref="E9:E40" si="0">+D9/C9*100</f>
        <v>45.22033209702262</v>
      </c>
      <c r="F9" s="613">
        <f>+F10+F41</f>
        <v>640567.27126200008</v>
      </c>
      <c r="G9" s="766">
        <f t="shared" ref="G9:G16" si="1">+F9/C9*100</f>
        <v>8.7525255491158198</v>
      </c>
      <c r="H9" s="613">
        <f>+AB9</f>
        <v>472856</v>
      </c>
      <c r="I9" s="613">
        <f>+'PL2-GN tung CDTu (2)'!AI9</f>
        <v>174195.12612</v>
      </c>
      <c r="J9" s="760">
        <f>+I9/H9*100</f>
        <v>36.838937460876039</v>
      </c>
      <c r="K9" s="613">
        <f>+N9</f>
        <v>6845800.4000000004</v>
      </c>
      <c r="L9" s="613">
        <f>+U9</f>
        <v>3135325.6030000001</v>
      </c>
      <c r="M9" s="760">
        <f>+L9/K9*100</f>
        <v>45.799255306947011</v>
      </c>
      <c r="N9" s="613">
        <f t="shared" ref="N9:AO9" si="2">N10+N41</f>
        <v>6845800.4000000004</v>
      </c>
      <c r="O9" s="613">
        <f t="shared" si="2"/>
        <v>1281407.3999999999</v>
      </c>
      <c r="P9" s="613">
        <f t="shared" si="2"/>
        <v>1676630</v>
      </c>
      <c r="Q9" s="613">
        <f t="shared" si="2"/>
        <v>500000</v>
      </c>
      <c r="R9" s="613">
        <f t="shared" si="2"/>
        <v>275600</v>
      </c>
      <c r="S9" s="613">
        <f t="shared" si="2"/>
        <v>2807992</v>
      </c>
      <c r="T9" s="613">
        <f t="shared" si="2"/>
        <v>578171</v>
      </c>
      <c r="U9" s="613">
        <f t="shared" si="2"/>
        <v>3135325.6030000001</v>
      </c>
      <c r="V9" s="613">
        <f t="shared" si="2"/>
        <v>478568.66500000004</v>
      </c>
      <c r="W9" s="613">
        <f t="shared" si="2"/>
        <v>943757.93800000008</v>
      </c>
      <c r="X9" s="613">
        <f t="shared" si="2"/>
        <v>164807</v>
      </c>
      <c r="Y9" s="613">
        <f t="shared" si="2"/>
        <v>35104</v>
      </c>
      <c r="Z9" s="613">
        <f t="shared" si="2"/>
        <v>1768205</v>
      </c>
      <c r="AA9" s="613">
        <f t="shared" si="2"/>
        <v>90671</v>
      </c>
      <c r="AB9" s="613">
        <f t="shared" si="2"/>
        <v>472856</v>
      </c>
      <c r="AC9" s="613">
        <f t="shared" si="2"/>
        <v>80546</v>
      </c>
      <c r="AD9" s="613">
        <f t="shared" si="2"/>
        <v>76171</v>
      </c>
      <c r="AE9" s="613">
        <f t="shared" si="2"/>
        <v>0</v>
      </c>
      <c r="AF9" s="613">
        <f t="shared" si="2"/>
        <v>0</v>
      </c>
      <c r="AG9" s="613">
        <f t="shared" si="2"/>
        <v>316139</v>
      </c>
      <c r="AH9" s="613">
        <f t="shared" si="2"/>
        <v>0</v>
      </c>
      <c r="AI9" s="613">
        <f t="shared" si="2"/>
        <v>174195.12612</v>
      </c>
      <c r="AJ9" s="613">
        <f t="shared" si="2"/>
        <v>2758.558</v>
      </c>
      <c r="AK9" s="613">
        <f t="shared" si="2"/>
        <v>29408.56812</v>
      </c>
      <c r="AL9" s="613">
        <f t="shared" si="2"/>
        <v>0</v>
      </c>
      <c r="AM9" s="613">
        <f t="shared" si="2"/>
        <v>0</v>
      </c>
      <c r="AN9" s="613">
        <f t="shared" si="2"/>
        <v>142028</v>
      </c>
      <c r="AO9" s="613">
        <f t="shared" si="2"/>
        <v>0</v>
      </c>
      <c r="AP9" s="613">
        <f>SUM(AP10,AP41)</f>
        <v>16</v>
      </c>
      <c r="AQ9" s="613">
        <f>AQ10+AQ41</f>
        <v>10</v>
      </c>
      <c r="AR9" s="613">
        <f>AR10+AR41</f>
        <v>6</v>
      </c>
      <c r="AT9" s="620"/>
      <c r="AU9" s="620"/>
      <c r="AV9" s="620"/>
      <c r="AW9" s="620"/>
      <c r="AZ9" s="742">
        <f>+U9/N9*100</f>
        <v>45.799255306947011</v>
      </c>
      <c r="BA9" s="705">
        <f>+N9*BB9/100</f>
        <v>1369160.08</v>
      </c>
      <c r="BB9" s="619">
        <v>20</v>
      </c>
    </row>
    <row r="10" spans="1:54" s="772" customFormat="1" ht="25.15" customHeight="1">
      <c r="A10" s="767" t="s">
        <v>30</v>
      </c>
      <c r="B10" s="768" t="s">
        <v>1128</v>
      </c>
      <c r="C10" s="769">
        <f>+H10+K10</f>
        <v>5067922</v>
      </c>
      <c r="D10" s="769">
        <f t="shared" ref="C10:D69" si="3">+I10+L10</f>
        <v>2406834.5580000002</v>
      </c>
      <c r="E10" s="770">
        <f t="shared" si="0"/>
        <v>47.49154698908152</v>
      </c>
      <c r="F10" s="769">
        <f>+SUM(F11:F40)</f>
        <v>290584.77600000001</v>
      </c>
      <c r="G10" s="771">
        <f t="shared" si="1"/>
        <v>5.7338052164180908</v>
      </c>
      <c r="H10" s="769">
        <f t="shared" ref="H10:H73" si="4">+AB10</f>
        <v>390002</v>
      </c>
      <c r="I10" s="769">
        <f>+'PL2-GN tung CDTu (2)'!AI10</f>
        <v>158609.55799999999</v>
      </c>
      <c r="J10" s="770">
        <f t="shared" ref="J10:J54" si="5">+I10/H10*100</f>
        <v>40.668908877390372</v>
      </c>
      <c r="K10" s="769">
        <f t="shared" ref="K10:K73" si="6">+N10</f>
        <v>4677920</v>
      </c>
      <c r="L10" s="769">
        <f t="shared" ref="L10:L73" si="7">+U10</f>
        <v>2248225</v>
      </c>
      <c r="M10" s="770">
        <f t="shared" ref="M10:M73" si="8">+L10/K10*100</f>
        <v>48.060355884666691</v>
      </c>
      <c r="N10" s="769">
        <f t="shared" ref="N10:AO10" si="9">SUM(N11:N40)</f>
        <v>4677920</v>
      </c>
      <c r="O10" s="769">
        <f t="shared" si="9"/>
        <v>654068</v>
      </c>
      <c r="P10" s="769">
        <f t="shared" si="9"/>
        <v>983832</v>
      </c>
      <c r="Q10" s="769">
        <f t="shared" si="9"/>
        <v>226000</v>
      </c>
      <c r="R10" s="769">
        <f t="shared" si="9"/>
        <v>235600</v>
      </c>
      <c r="S10" s="769">
        <f t="shared" si="9"/>
        <v>2168276</v>
      </c>
      <c r="T10" s="769">
        <f t="shared" si="9"/>
        <v>410144</v>
      </c>
      <c r="U10" s="769">
        <f t="shared" si="9"/>
        <v>2248225</v>
      </c>
      <c r="V10" s="769">
        <f t="shared" si="9"/>
        <v>171487</v>
      </c>
      <c r="W10" s="769">
        <f t="shared" si="9"/>
        <v>656657</v>
      </c>
      <c r="X10" s="769">
        <f t="shared" si="9"/>
        <v>0</v>
      </c>
      <c r="Y10" s="769">
        <f t="shared" si="9"/>
        <v>30023</v>
      </c>
      <c r="Z10" s="769">
        <f t="shared" si="9"/>
        <v>1665793</v>
      </c>
      <c r="AA10" s="769">
        <f t="shared" si="9"/>
        <v>70053</v>
      </c>
      <c r="AB10" s="769">
        <f t="shared" si="9"/>
        <v>390002</v>
      </c>
      <c r="AC10" s="769">
        <f t="shared" si="9"/>
        <v>42067</v>
      </c>
      <c r="AD10" s="769">
        <f t="shared" si="9"/>
        <v>43214</v>
      </c>
      <c r="AE10" s="769">
        <f t="shared" si="9"/>
        <v>0</v>
      </c>
      <c r="AF10" s="769">
        <f t="shared" si="9"/>
        <v>0</v>
      </c>
      <c r="AG10" s="769">
        <f t="shared" si="9"/>
        <v>304721</v>
      </c>
      <c r="AH10" s="769">
        <f t="shared" si="9"/>
        <v>0</v>
      </c>
      <c r="AI10" s="769">
        <f t="shared" si="9"/>
        <v>158609.55799999999</v>
      </c>
      <c r="AJ10" s="769">
        <f t="shared" si="9"/>
        <v>1239.558</v>
      </c>
      <c r="AK10" s="769">
        <f t="shared" si="9"/>
        <v>15342</v>
      </c>
      <c r="AL10" s="769">
        <f t="shared" si="9"/>
        <v>0</v>
      </c>
      <c r="AM10" s="769">
        <f t="shared" si="9"/>
        <v>0</v>
      </c>
      <c r="AN10" s="769">
        <f t="shared" si="9"/>
        <v>142028</v>
      </c>
      <c r="AO10" s="769">
        <f t="shared" si="9"/>
        <v>0</v>
      </c>
      <c r="AP10" s="769">
        <f>SUM(AP32:AP40)</f>
        <v>5</v>
      </c>
      <c r="AQ10" s="769">
        <f>SUM(AQ32:AQ40)</f>
        <v>2</v>
      </c>
      <c r="AR10" s="769">
        <f>SUM(AR32:AR40)</f>
        <v>3</v>
      </c>
      <c r="AT10" s="773"/>
      <c r="AU10" s="773"/>
      <c r="AV10" s="773"/>
      <c r="AW10" s="773"/>
      <c r="AZ10" s="774">
        <f>+U10/N10*100</f>
        <v>48.060355884666691</v>
      </c>
    </row>
    <row r="11" spans="1:54" s="784" customFormat="1" ht="25.15" customHeight="1">
      <c r="A11" s="778">
        <v>1</v>
      </c>
      <c r="B11" s="731" t="s">
        <v>921</v>
      </c>
      <c r="C11" s="786">
        <f t="shared" si="3"/>
        <v>75874</v>
      </c>
      <c r="D11" s="786">
        <f t="shared" si="3"/>
        <v>6454</v>
      </c>
      <c r="E11" s="787">
        <f t="shared" si="0"/>
        <v>8.5062076600680072</v>
      </c>
      <c r="F11" s="786">
        <v>120</v>
      </c>
      <c r="G11" s="781">
        <f t="shared" si="1"/>
        <v>0.15815694440783404</v>
      </c>
      <c r="H11" s="786">
        <f t="shared" si="4"/>
        <v>1024</v>
      </c>
      <c r="I11" s="786">
        <f>+'PL2-GN tung CDTu (2)'!AI11</f>
        <v>855</v>
      </c>
      <c r="J11" s="787">
        <f t="shared" si="5"/>
        <v>83.49609375</v>
      </c>
      <c r="K11" s="786">
        <f t="shared" si="6"/>
        <v>74850</v>
      </c>
      <c r="L11" s="786">
        <f t="shared" si="7"/>
        <v>5599</v>
      </c>
      <c r="M11" s="787">
        <f t="shared" si="8"/>
        <v>7.4802939211756847</v>
      </c>
      <c r="N11" s="786">
        <f>+SUMIF('PL3-GN tung DA'!$AE$11:$AE$673,'PL2-GN tung CDTu (2)'!B11,'PL3-GN tung DA'!$C$11:$C$673)</f>
        <v>74850</v>
      </c>
      <c r="O11" s="786">
        <f>+SUMIF('PL3-GN tung DA'!$AE$11:$AE$673,'PL2-GN tung CDTu (2)'!B11,'PL3-GN tung DA'!$E$11:$E$673)</f>
        <v>14850</v>
      </c>
      <c r="P11" s="786">
        <f>+SUMIF('PL3-GN tung DA'!$AE$11:$AE$673,'PL2-GN tung CDTu (2)'!B11,'PL3-GN tung DA'!$G$11:$G$673)</f>
        <v>0</v>
      </c>
      <c r="Q11" s="786">
        <f>+SUMIF('PL3-GN tung DA'!$AE$11:$AE$673,'PL2-GN tung CDTu (2)'!B11,'PL3-GN tung DA'!$I$11:$I$673)</f>
        <v>0</v>
      </c>
      <c r="R11" s="786">
        <f>+SUMIF('PL3-GN tung DA'!$AE$11:$AE$673,'PL2-GN tung CDTu (2)'!B11,'PL3-GN tung DA'!$K$11:$K$673)</f>
        <v>0</v>
      </c>
      <c r="S11" s="786">
        <f>+SUMIF('PL3-GN tung DA'!$AE$11:$AE$673,'PL2-GN tung CDTu (2)'!B11,'PL3-GN tung DA'!$M$11:$M$673)</f>
        <v>60000</v>
      </c>
      <c r="T11" s="786">
        <f>+SUMIF('PL3-GN tung DA'!$AE$11:$AE$673,'PL2-GN tung CDTu (2)'!B11,'PL3-GN tung DA'!$O$11:$O$673)</f>
        <v>0</v>
      </c>
      <c r="U11" s="786">
        <f>+SUMIF('PL3-GN tung DA'!$AE$11:$AE$673,'PL2-GN tung CDTu (2)'!B11,'PL3-GN tung DA'!$Q$11:$Q$673)</f>
        <v>5599</v>
      </c>
      <c r="V11" s="786">
        <f>+SUMIF('PL3-GN tung DA'!$AE$11:$AE$673,'PL2-GN tung CDTu (2)'!B11,'PL3-GN tung DA'!$R$11:$R$673)</f>
        <v>0</v>
      </c>
      <c r="W11" s="786">
        <f>+SUMIF('PL3-GN tung DA'!$AE$11:$AE$673,'PL2-GN tung CDTu (2)'!B11,'PL3-GN tung DA'!$S$11:$S$673)</f>
        <v>0</v>
      </c>
      <c r="X11" s="786">
        <f>+SUMIF('PL3-GN tung DA'!$AE$11:$AE$673,'PL2-GN tung CDTu (2)'!B11,'PL3-GN tung DA'!$T$11:$T$673)</f>
        <v>0</v>
      </c>
      <c r="Y11" s="786">
        <f>+SUMIF('PL3-GN tung DA'!$AE$11:$AE$673,'PL2-GN tung CDTu (2)'!B11,'PL3-GN tung DA'!$U$11:$U$673)</f>
        <v>0</v>
      </c>
      <c r="Z11" s="786">
        <f>+SUMIF('PL3-GN tung DA'!$AE$11:$AE$673,'PL2-GN tung CDTu (2)'!B11,'PL3-GN tung DA'!$V$11:$V$673)</f>
        <v>5599</v>
      </c>
      <c r="AA11" s="786">
        <f>+SUMIF('PL3-GN tung DA'!$AE$11:$AE$673,'PL2-GN tung CDTu (2)'!B11,'PL3-GN tung DA'!$W$11:$W$673)</f>
        <v>0</v>
      </c>
      <c r="AB11" s="786">
        <f>+SUMIF('PL4-2022 KD sang 2023'!$U$11:$U$506,'PL2-GN tung CDTu (2)'!B11,'PL4-2022 KD sang 2023'!$C$11:$C$506)</f>
        <v>1024</v>
      </c>
      <c r="AC11" s="786">
        <f>+SUMIF('PL4-2022 KD sang 2023'!$U$11:$U$506,'PL2-GN tung CDTu (2)'!B11,'PL4-2022 KD sang 2023'!$D$11:$D$506)</f>
        <v>1024</v>
      </c>
      <c r="AD11" s="786">
        <f>+SUMIF('PL4-2022 KD sang 2023'!$U$11:$U$506,'PL2-GN tung CDTu (2)'!B11,'PL4-2022 KD sang 2023'!$E$11:$E$506)</f>
        <v>0</v>
      </c>
      <c r="AE11" s="786">
        <f>+SUMIF('PL4-2022 KD sang 2023'!$U$11:$U$506,'PL2-GN tung CDTu (2)'!B11,'PL4-2022 KD sang 2023'!$F$11:$F$506)</f>
        <v>0</v>
      </c>
      <c r="AF11" s="786">
        <f>+SUMIF('PL4-2022 KD sang 2023'!$U$11:$U$506,'PL2-GN tung CDTu (2)'!B11,'PL4-2022 KD sang 2023'!$G$11:$G$506)</f>
        <v>0</v>
      </c>
      <c r="AG11" s="786">
        <f>+SUMIF('PL4-2022 KD sang 2023'!$U$11:$U$506,'PL2-GN tung CDTu (2)'!B11,'PL4-2022 KD sang 2023'!$H$11:$H$506)</f>
        <v>0</v>
      </c>
      <c r="AH11" s="786">
        <f>+SUMIF('PL4-2022 KD sang 2023'!$U$11:$U$506,'PL2-GN tung CDTu (2)'!B11,'PL4-2022 KD sang 2023'!$I$11:$I$506)</f>
        <v>0</v>
      </c>
      <c r="AI11" s="786">
        <f>+SUMIF('PL4-2022 KD sang 2023'!$U$11:$U$506,'PL2-GN tung CDTu (2)'!B11,'PL4-2022 KD sang 2023'!$J$11:$J$506)</f>
        <v>855</v>
      </c>
      <c r="AJ11" s="786">
        <f>+SUMIF('PL4-2022 KD sang 2023'!$U$11:$U$506,'PL2-GN tung CDTu (2)'!B11,'PL4-2022 KD sang 2023'!$K$11:$K$506)</f>
        <v>855</v>
      </c>
      <c r="AK11" s="786">
        <f>+SUMIF('PL4-2022 KD sang 2023'!$U$11:$U$506,'PL2-GN tung CDTu (2)'!B11,'PL4-2022 KD sang 2023'!$L$11:$L$506)</f>
        <v>0</v>
      </c>
      <c r="AL11" s="786">
        <f>+SUMIF('PL4-2022 KD sang 2023'!$U$11:$U$506,'PL2-GN tung CDTu (2)'!B11,'PL4-2022 KD sang 2023'!$M$11:$M$506)</f>
        <v>0</v>
      </c>
      <c r="AM11" s="786">
        <f>+SUMIF('PL4-2022 KD sang 2023'!$U$11:$U$506,'PL2-GN tung CDTu (2)'!B11,'PL4-2022 KD sang 2023'!$N$11:$N$506)</f>
        <v>0</v>
      </c>
      <c r="AN11" s="786">
        <f>+SUMIF('PL4-2022 KD sang 2023'!$U$11:$U$506,'PL2-GN tung CDTu (2)'!B11,'PL4-2022 KD sang 2023'!$O$11:$O$506)</f>
        <v>0</v>
      </c>
      <c r="AO11" s="786">
        <f>+SUMIF('PL4-2022 KD sang 2023'!$U$11:$U$506,'PL2-GN tung CDTu (2)'!B11,'PL4-2022 KD sang 2023'!$P$11:$P$506)</f>
        <v>0</v>
      </c>
      <c r="AP11" s="786"/>
      <c r="AQ11" s="786"/>
      <c r="AR11" s="786"/>
      <c r="AT11" s="725"/>
      <c r="AU11" s="725"/>
      <c r="AV11" s="725"/>
      <c r="AW11" s="725"/>
      <c r="AZ11" s="788">
        <f t="shared" ref="AZ11:AZ74" si="10">+U11/N11*100</f>
        <v>7.4802939211756847</v>
      </c>
    </row>
    <row r="12" spans="1:54" s="784" customFormat="1" ht="25.15" customHeight="1">
      <c r="A12" s="778">
        <v>2</v>
      </c>
      <c r="B12" s="731" t="s">
        <v>818</v>
      </c>
      <c r="C12" s="786">
        <f t="shared" si="3"/>
        <v>6295</v>
      </c>
      <c r="D12" s="786">
        <f t="shared" si="3"/>
        <v>313</v>
      </c>
      <c r="E12" s="787">
        <f t="shared" si="0"/>
        <v>4.9722001588562357</v>
      </c>
      <c r="F12" s="786"/>
      <c r="G12" s="781">
        <f t="shared" si="1"/>
        <v>0</v>
      </c>
      <c r="H12" s="786">
        <f t="shared" si="4"/>
        <v>230</v>
      </c>
      <c r="I12" s="786">
        <f>+'PL2-GN tung CDTu (2)'!AI12</f>
        <v>0</v>
      </c>
      <c r="J12" s="787">
        <f t="shared" si="5"/>
        <v>0</v>
      </c>
      <c r="K12" s="786">
        <f t="shared" si="6"/>
        <v>6065</v>
      </c>
      <c r="L12" s="786">
        <f t="shared" si="7"/>
        <v>313</v>
      </c>
      <c r="M12" s="787">
        <f t="shared" si="8"/>
        <v>5.1607584501236605</v>
      </c>
      <c r="N12" s="786">
        <f>+SUMIF('PL3-GN tung DA'!$AE$11:$AE$673,'PL2-GN tung CDTu (2)'!B12,'PL3-GN tung DA'!$C$11:$C$673)</f>
        <v>6065</v>
      </c>
      <c r="O12" s="786">
        <f>+SUMIF('PL3-GN tung DA'!$AE$11:$AE$673,'PL2-GN tung CDTu (2)'!B12,'PL3-GN tung DA'!$E$11:$E$673)</f>
        <v>6065</v>
      </c>
      <c r="P12" s="786">
        <f>+SUMIF('PL3-GN tung DA'!$AE$11:$AE$673,'PL2-GN tung CDTu (2)'!B12,'PL3-GN tung DA'!$G$11:$G$673)</f>
        <v>0</v>
      </c>
      <c r="Q12" s="786">
        <f>+SUMIF('PL3-GN tung DA'!$AE$11:$AE$673,'PL2-GN tung CDTu (2)'!B12,'PL3-GN tung DA'!$I$11:$I$673)</f>
        <v>0</v>
      </c>
      <c r="R12" s="786">
        <f>+SUMIF('PL3-GN tung DA'!$AE$11:$AE$673,'PL2-GN tung CDTu (2)'!B12,'PL3-GN tung DA'!$K$11:$K$673)</f>
        <v>0</v>
      </c>
      <c r="S12" s="786">
        <f>+SUMIF('PL3-GN tung DA'!$AE$11:$AE$673,'PL2-GN tung CDTu (2)'!B12,'PL3-GN tung DA'!$M$11:$M$673)</f>
        <v>0</v>
      </c>
      <c r="T12" s="786">
        <f>+SUMIF('PL3-GN tung DA'!$AE$11:$AE$673,'PL2-GN tung CDTu (2)'!B12,'PL3-GN tung DA'!$O$11:$O$673)</f>
        <v>0</v>
      </c>
      <c r="U12" s="786">
        <f>+SUMIF('PL3-GN tung DA'!$AE$11:$AE$673,'PL2-GN tung CDTu (2)'!B12,'PL3-GN tung DA'!$Q$11:$Q$673)</f>
        <v>313</v>
      </c>
      <c r="V12" s="786">
        <f>+SUMIF('PL3-GN tung DA'!$AE$11:$AE$673,'PL2-GN tung CDTu (2)'!B12,'PL3-GN tung DA'!$R$11:$R$673)</f>
        <v>313</v>
      </c>
      <c r="W12" s="786">
        <f>+SUMIF('PL3-GN tung DA'!$AE$11:$AE$673,'PL2-GN tung CDTu (2)'!B12,'PL3-GN tung DA'!$S$11:$S$673)</f>
        <v>0</v>
      </c>
      <c r="X12" s="786">
        <f>+SUMIF('PL3-GN tung DA'!$AE$11:$AE$673,'PL2-GN tung CDTu (2)'!B12,'PL3-GN tung DA'!$T$11:$T$673)</f>
        <v>0</v>
      </c>
      <c r="Y12" s="786">
        <f>+SUMIF('PL3-GN tung DA'!$AE$11:$AE$673,'PL2-GN tung CDTu (2)'!B12,'PL3-GN tung DA'!$U$11:$U$673)</f>
        <v>0</v>
      </c>
      <c r="Z12" s="786">
        <f>+SUMIF('PL3-GN tung DA'!$AE$11:$AE$673,'PL2-GN tung CDTu (2)'!B12,'PL3-GN tung DA'!$V$11:$V$673)</f>
        <v>0</v>
      </c>
      <c r="AA12" s="786">
        <f>+SUMIF('PL3-GN tung DA'!$AE$11:$AE$673,'PL2-GN tung CDTu (2)'!B12,'PL3-GN tung DA'!$W$11:$W$673)</f>
        <v>0</v>
      </c>
      <c r="AB12" s="786">
        <f>+SUMIF('PL4-2022 KD sang 2023'!$U$11:$U$506,'PL2-GN tung CDTu (2)'!B12,'PL4-2022 KD sang 2023'!$C$11:$C$506)</f>
        <v>230</v>
      </c>
      <c r="AC12" s="786">
        <f>+SUMIF('PL4-2022 KD sang 2023'!$U$11:$U$506,'PL2-GN tung CDTu (2)'!B12,'PL4-2022 KD sang 2023'!$D$11:$D$506)</f>
        <v>230</v>
      </c>
      <c r="AD12" s="786">
        <f>+SUMIF('PL4-2022 KD sang 2023'!$U$11:$U$506,'PL2-GN tung CDTu (2)'!B12,'PL4-2022 KD sang 2023'!$E$11:$E$506)</f>
        <v>0</v>
      </c>
      <c r="AE12" s="786">
        <f>+SUMIF('PL4-2022 KD sang 2023'!$U$11:$U$506,'PL2-GN tung CDTu (2)'!B12,'PL4-2022 KD sang 2023'!$F$11:$F$506)</f>
        <v>0</v>
      </c>
      <c r="AF12" s="786">
        <f>+SUMIF('PL4-2022 KD sang 2023'!$U$11:$U$506,'PL2-GN tung CDTu (2)'!B12,'PL4-2022 KD sang 2023'!$G$11:$G$506)</f>
        <v>0</v>
      </c>
      <c r="AG12" s="786">
        <f>+SUMIF('PL4-2022 KD sang 2023'!$U$11:$U$506,'PL2-GN tung CDTu (2)'!B12,'PL4-2022 KD sang 2023'!$H$11:$H$506)</f>
        <v>0</v>
      </c>
      <c r="AH12" s="786">
        <f>+SUMIF('PL4-2022 KD sang 2023'!$U$11:$U$506,'PL2-GN tung CDTu (2)'!B12,'PL4-2022 KD sang 2023'!$I$11:$I$506)</f>
        <v>0</v>
      </c>
      <c r="AI12" s="786">
        <f>+SUMIF('PL4-2022 KD sang 2023'!$U$11:$U$506,'PL2-GN tung CDTu (2)'!B12,'PL4-2022 KD sang 2023'!$J$11:$J$506)</f>
        <v>0</v>
      </c>
      <c r="AJ12" s="786">
        <f>+SUMIF('PL4-2022 KD sang 2023'!$U$11:$U$506,'PL2-GN tung CDTu (2)'!B12,'PL4-2022 KD sang 2023'!$K$11:$K$506)</f>
        <v>0</v>
      </c>
      <c r="AK12" s="786">
        <f>+SUMIF('PL4-2022 KD sang 2023'!$U$11:$U$506,'PL2-GN tung CDTu (2)'!B12,'PL4-2022 KD sang 2023'!$L$11:$L$506)</f>
        <v>0</v>
      </c>
      <c r="AL12" s="786">
        <f>+SUMIF('PL4-2022 KD sang 2023'!$U$11:$U$506,'PL2-GN tung CDTu (2)'!B12,'PL4-2022 KD sang 2023'!$M$11:$M$506)</f>
        <v>0</v>
      </c>
      <c r="AM12" s="786">
        <f>+SUMIF('PL4-2022 KD sang 2023'!$U$11:$U$506,'PL2-GN tung CDTu (2)'!B12,'PL4-2022 KD sang 2023'!$N$11:$N$506)</f>
        <v>0</v>
      </c>
      <c r="AN12" s="786">
        <f>+SUMIF('PL4-2022 KD sang 2023'!$U$11:$U$506,'PL2-GN tung CDTu (2)'!B12,'PL4-2022 KD sang 2023'!$O$11:$O$506)</f>
        <v>0</v>
      </c>
      <c r="AO12" s="786">
        <f>+SUMIF('PL4-2022 KD sang 2023'!$U$11:$U$506,'PL2-GN tung CDTu (2)'!B12,'PL4-2022 KD sang 2023'!$P$11:$P$506)</f>
        <v>0</v>
      </c>
      <c r="AP12" s="786"/>
      <c r="AQ12" s="786"/>
      <c r="AR12" s="786"/>
      <c r="AT12" s="725"/>
      <c r="AU12" s="725"/>
      <c r="AV12" s="725"/>
      <c r="AW12" s="725"/>
      <c r="AZ12" s="788">
        <f t="shared" si="10"/>
        <v>5.1607584501236605</v>
      </c>
    </row>
    <row r="13" spans="1:54" s="784" customFormat="1" ht="25.15" customHeight="1">
      <c r="A13" s="778">
        <v>3</v>
      </c>
      <c r="B13" s="731" t="s">
        <v>827</v>
      </c>
      <c r="C13" s="786">
        <f t="shared" si="3"/>
        <v>2643081</v>
      </c>
      <c r="D13" s="786">
        <f t="shared" si="3"/>
        <v>1874786</v>
      </c>
      <c r="E13" s="787">
        <f t="shared" si="0"/>
        <v>70.931840530048078</v>
      </c>
      <c r="F13" s="786">
        <v>187957</v>
      </c>
      <c r="G13" s="781">
        <f t="shared" si="1"/>
        <v>7.1112841415000139</v>
      </c>
      <c r="H13" s="786">
        <f t="shared" si="4"/>
        <v>91622</v>
      </c>
      <c r="I13" s="786">
        <f>+'PL2-GN tung CDTu (2)'!AI13</f>
        <v>33988</v>
      </c>
      <c r="J13" s="787">
        <f t="shared" si="5"/>
        <v>37.095893999257825</v>
      </c>
      <c r="K13" s="786">
        <f t="shared" si="6"/>
        <v>2551459</v>
      </c>
      <c r="L13" s="786">
        <f t="shared" si="7"/>
        <v>1840798</v>
      </c>
      <c r="M13" s="787">
        <f t="shared" si="8"/>
        <v>72.146877531639745</v>
      </c>
      <c r="N13" s="786">
        <f>+SUMIF('PL3-GN tung DA'!$AE$11:$AE$673,'PL2-GN tung CDTu (2)'!B13,'PL3-GN tung DA'!$C$11:$C$673)</f>
        <v>2551459</v>
      </c>
      <c r="O13" s="786">
        <f>+SUMIF('PL3-GN tung DA'!$AE$11:$AE$673,'PL2-GN tung CDTu (2)'!B13,'PL3-GN tung DA'!$E$11:$E$673)</f>
        <v>120213</v>
      </c>
      <c r="P13" s="786">
        <f>+SUMIF('PL3-GN tung DA'!$AE$11:$AE$673,'PL2-GN tung CDTu (2)'!B13,'PL3-GN tung DA'!$G$11:$G$673)</f>
        <v>576246</v>
      </c>
      <c r="Q13" s="786">
        <f>+SUMIF('PL3-GN tung DA'!$AE$11:$AE$673,'PL2-GN tung CDTu (2)'!B13,'PL3-GN tung DA'!$I$11:$I$673)</f>
        <v>0</v>
      </c>
      <c r="R13" s="786">
        <f>+SUMIF('PL3-GN tung DA'!$AE$11:$AE$673,'PL2-GN tung CDTu (2)'!B13,'PL3-GN tung DA'!$K$11:$K$673)</f>
        <v>0</v>
      </c>
      <c r="S13" s="786">
        <f>+SUMIF('PL3-GN tung DA'!$AE$11:$AE$673,'PL2-GN tung CDTu (2)'!B13,'PL3-GN tung DA'!$M$11:$M$673)</f>
        <v>1855000</v>
      </c>
      <c r="T13" s="786">
        <f>+SUMIF('PL3-GN tung DA'!$AE$11:$AE$673,'PL2-GN tung CDTu (2)'!B13,'PL3-GN tung DA'!$O$11:$O$673)</f>
        <v>0</v>
      </c>
      <c r="U13" s="786">
        <f>+SUMIF('PL3-GN tung DA'!$AE$11:$AE$673,'PL2-GN tung CDTu (2)'!B13,'PL3-GN tung DA'!$Q$11:$Q$673)</f>
        <v>1840798</v>
      </c>
      <c r="V13" s="786">
        <f>+SUMIF('PL3-GN tung DA'!$AE$11:$AE$673,'PL2-GN tung CDTu (2)'!B13,'PL3-GN tung DA'!$R$11:$R$673)</f>
        <v>35149</v>
      </c>
      <c r="W13" s="786">
        <f>+SUMIF('PL3-GN tung DA'!$AE$11:$AE$673,'PL2-GN tung CDTu (2)'!B13,'PL3-GN tung DA'!$S$11:$S$673)</f>
        <v>551980</v>
      </c>
      <c r="X13" s="786">
        <f>+SUMIF('PL3-GN tung DA'!$AE$11:$AE$673,'PL2-GN tung CDTu (2)'!B13,'PL3-GN tung DA'!$T$11:$T$673)</f>
        <v>0</v>
      </c>
      <c r="Y13" s="786">
        <f>+SUMIF('PL3-GN tung DA'!$AE$11:$AE$673,'PL2-GN tung CDTu (2)'!B13,'PL3-GN tung DA'!$U$11:$U$673)</f>
        <v>0</v>
      </c>
      <c r="Z13" s="786">
        <f>+SUMIF('PL3-GN tung DA'!$AE$11:$AE$673,'PL2-GN tung CDTu (2)'!B13,'PL3-GN tung DA'!$V$11:$V$673)</f>
        <v>1599457</v>
      </c>
      <c r="AA13" s="786">
        <f>+SUMIF('PL3-GN tung DA'!$AE$11:$AE$673,'PL2-GN tung CDTu (2)'!B13,'PL3-GN tung DA'!$W$11:$W$673)</f>
        <v>0</v>
      </c>
      <c r="AB13" s="786">
        <f>+SUMIF('PL4-2022 KD sang 2023'!$U$11:$U$506,'PL2-GN tung CDTu (2)'!B13,'PL4-2022 KD sang 2023'!$C$11:$C$506)</f>
        <v>91622</v>
      </c>
      <c r="AC13" s="786">
        <f>+SUMIF('PL4-2022 KD sang 2023'!$U$11:$U$506,'PL2-GN tung CDTu (2)'!B13,'PL4-2022 KD sang 2023'!$D$11:$D$506)</f>
        <v>0</v>
      </c>
      <c r="AD13" s="786">
        <f>+SUMIF('PL4-2022 KD sang 2023'!$U$11:$U$506,'PL2-GN tung CDTu (2)'!B13,'PL4-2022 KD sang 2023'!$E$11:$E$506)</f>
        <v>18959</v>
      </c>
      <c r="AE13" s="786">
        <f>+SUMIF('PL4-2022 KD sang 2023'!$U$11:$U$506,'PL2-GN tung CDTu (2)'!B13,'PL4-2022 KD sang 2023'!$F$11:$F$506)</f>
        <v>0</v>
      </c>
      <c r="AF13" s="786">
        <f>+SUMIF('PL4-2022 KD sang 2023'!$U$11:$U$506,'PL2-GN tung CDTu (2)'!B13,'PL4-2022 KD sang 2023'!$G$11:$G$506)</f>
        <v>0</v>
      </c>
      <c r="AG13" s="786">
        <f>+SUMIF('PL4-2022 KD sang 2023'!$U$11:$U$506,'PL2-GN tung CDTu (2)'!B13,'PL4-2022 KD sang 2023'!$H$11:$H$506)</f>
        <v>72663</v>
      </c>
      <c r="AH13" s="786">
        <f>+SUMIF('PL4-2022 KD sang 2023'!$U$11:$U$506,'PL2-GN tung CDTu (2)'!B13,'PL4-2022 KD sang 2023'!$I$11:$I$506)</f>
        <v>0</v>
      </c>
      <c r="AI13" s="786">
        <f>+SUMIF('PL4-2022 KD sang 2023'!$U$11:$U$506,'PL2-GN tung CDTu (2)'!B13,'PL4-2022 KD sang 2023'!$J$11:$J$506)</f>
        <v>33988</v>
      </c>
      <c r="AJ13" s="786">
        <f>+SUMIF('PL4-2022 KD sang 2023'!$U$11:$U$506,'PL2-GN tung CDTu (2)'!B13,'PL4-2022 KD sang 2023'!$K$11:$K$506)</f>
        <v>0</v>
      </c>
      <c r="AK13" s="786">
        <f>+SUMIF('PL4-2022 KD sang 2023'!$U$11:$U$506,'PL2-GN tung CDTu (2)'!B13,'PL4-2022 KD sang 2023'!$L$11:$L$506)</f>
        <v>7866</v>
      </c>
      <c r="AL13" s="786">
        <f>+SUMIF('PL4-2022 KD sang 2023'!$U$11:$U$506,'PL2-GN tung CDTu (2)'!B13,'PL4-2022 KD sang 2023'!$M$11:$M$506)</f>
        <v>0</v>
      </c>
      <c r="AM13" s="786">
        <f>+SUMIF('PL4-2022 KD sang 2023'!$U$11:$U$506,'PL2-GN tung CDTu (2)'!B13,'PL4-2022 KD sang 2023'!$N$11:$N$506)</f>
        <v>0</v>
      </c>
      <c r="AN13" s="786">
        <f>+SUMIF('PL4-2022 KD sang 2023'!$U$11:$U$506,'PL2-GN tung CDTu (2)'!B13,'PL4-2022 KD sang 2023'!$O$11:$O$506)</f>
        <v>26122</v>
      </c>
      <c r="AO13" s="786">
        <f>+SUMIF('PL4-2022 KD sang 2023'!$U$11:$U$506,'PL2-GN tung CDTu (2)'!B13,'PL4-2022 KD sang 2023'!$P$11:$P$506)</f>
        <v>0</v>
      </c>
      <c r="AP13" s="786"/>
      <c r="AQ13" s="786"/>
      <c r="AR13" s="786"/>
      <c r="AT13" s="725"/>
      <c r="AU13" s="725"/>
      <c r="AV13" s="725"/>
      <c r="AW13" s="725"/>
      <c r="AZ13" s="788">
        <f t="shared" si="10"/>
        <v>72.146877531639745</v>
      </c>
    </row>
    <row r="14" spans="1:54" s="784" customFormat="1" ht="25.15" customHeight="1">
      <c r="A14" s="778">
        <v>4</v>
      </c>
      <c r="B14" s="737" t="s">
        <v>153</v>
      </c>
      <c r="C14" s="786">
        <f t="shared" si="3"/>
        <v>1221134</v>
      </c>
      <c r="D14" s="786">
        <f t="shared" si="3"/>
        <v>192589.55799999999</v>
      </c>
      <c r="E14" s="787">
        <f t="shared" si="0"/>
        <v>15.771369726827686</v>
      </c>
      <c r="F14" s="786">
        <v>40947</v>
      </c>
      <c r="G14" s="781">
        <f>+F14/C14*100</f>
        <v>3.353194653494211</v>
      </c>
      <c r="H14" s="786">
        <f t="shared" si="4"/>
        <v>1554</v>
      </c>
      <c r="I14" s="786">
        <f>+'PL2-GN tung CDTu (2)'!AI14</f>
        <v>1201.558</v>
      </c>
      <c r="J14" s="787">
        <f t="shared" si="5"/>
        <v>77.32033462033462</v>
      </c>
      <c r="K14" s="786">
        <f t="shared" si="6"/>
        <v>1219580</v>
      </c>
      <c r="L14" s="786">
        <f t="shared" si="7"/>
        <v>191388</v>
      </c>
      <c r="M14" s="787">
        <f t="shared" si="8"/>
        <v>15.692943472342938</v>
      </c>
      <c r="N14" s="786">
        <f>+SUMIF('PL3-GN tung DA'!$AE$11:$AE$673,'PL2-GN tung CDTu (2)'!B14,'PL3-GN tung DA'!$C$11:$C$673)</f>
        <v>1219580</v>
      </c>
      <c r="O14" s="786">
        <f>+SUMIF('PL3-GN tung DA'!$AE$11:$AE$673,'PL2-GN tung CDTu (2)'!B14,'PL3-GN tung DA'!$E$11:$E$673)</f>
        <v>301000</v>
      </c>
      <c r="P14" s="786">
        <f>+SUMIF('PL3-GN tung DA'!$AE$11:$AE$673,'PL2-GN tung CDTu (2)'!B14,'PL3-GN tung DA'!$G$11:$G$673)</f>
        <v>308688</v>
      </c>
      <c r="Q14" s="786">
        <f>+SUMIF('PL3-GN tung DA'!$AE$11:$AE$673,'PL2-GN tung CDTu (2)'!B14,'PL3-GN tung DA'!$I$11:$I$673)</f>
        <v>0</v>
      </c>
      <c r="R14" s="786">
        <f>+SUMIF('PL3-GN tung DA'!$AE$11:$AE$673,'PL2-GN tung CDTu (2)'!B14,'PL3-GN tung DA'!$K$11:$K$673)</f>
        <v>174740</v>
      </c>
      <c r="S14" s="786">
        <f>+SUMIF('PL3-GN tung DA'!$AE$11:$AE$673,'PL2-GN tung CDTu (2)'!B14,'PL3-GN tung DA'!$M$11:$M$673)</f>
        <v>173000</v>
      </c>
      <c r="T14" s="786">
        <f>+SUMIF('PL3-GN tung DA'!$AE$11:$AE$673,'PL2-GN tung CDTu (2)'!B14,'PL3-GN tung DA'!$O$11:$O$673)</f>
        <v>262152</v>
      </c>
      <c r="U14" s="786">
        <f>+SUMIF('PL3-GN tung DA'!$AE$11:$AE$673,'PL2-GN tung CDTu (2)'!B14,'PL3-GN tung DA'!$Q$11:$Q$673)</f>
        <v>191388</v>
      </c>
      <c r="V14" s="786">
        <f>+SUMIF('PL3-GN tung DA'!$AE$11:$AE$673,'PL2-GN tung CDTu (2)'!B14,'PL3-GN tung DA'!$R$11:$R$673)</f>
        <v>41825</v>
      </c>
      <c r="W14" s="786">
        <f>+SUMIF('PL3-GN tung DA'!$AE$11:$AE$673,'PL2-GN tung CDTu (2)'!B14,'PL3-GN tung DA'!$S$11:$S$673)</f>
        <v>89116</v>
      </c>
      <c r="X14" s="786">
        <f>+SUMIF('PL3-GN tung DA'!$AE$11:$AE$673,'PL2-GN tung CDTu (2)'!B14,'PL3-GN tung DA'!$T$11:$T$673)</f>
        <v>0</v>
      </c>
      <c r="Y14" s="786">
        <f>+SUMIF('PL3-GN tung DA'!$AE$11:$AE$673,'PL2-GN tung CDTu (2)'!B14,'PL3-GN tung DA'!$U$11:$U$673)</f>
        <v>0</v>
      </c>
      <c r="Z14" s="786">
        <f>+SUMIF('PL3-GN tung DA'!$AE$11:$AE$673,'PL2-GN tung CDTu (2)'!B14,'PL3-GN tung DA'!$V$11:$V$673)</f>
        <v>60447</v>
      </c>
      <c r="AA14" s="786">
        <f>+SUMIF('PL3-GN tung DA'!$AE$11:$AE$673,'PL2-GN tung CDTu (2)'!B14,'PL3-GN tung DA'!$W$11:$W$673)</f>
        <v>0</v>
      </c>
      <c r="AB14" s="786">
        <f>+SUMIF('PL4-2022 KD sang 2023'!$U$11:$U$506,'PL2-GN tung CDTu (2)'!B14,'PL4-2022 KD sang 2023'!$C$11:$C$506)</f>
        <v>1554</v>
      </c>
      <c r="AC14" s="786">
        <f>+SUMIF('PL4-2022 KD sang 2023'!$U$11:$U$506,'PL2-GN tung CDTu (2)'!B14,'PL4-2022 KD sang 2023'!$D$11:$D$506)</f>
        <v>441</v>
      </c>
      <c r="AD14" s="786">
        <f>+SUMIF('PL4-2022 KD sang 2023'!$U$11:$U$506,'PL2-GN tung CDTu (2)'!B14,'PL4-2022 KD sang 2023'!$E$11:$E$506)</f>
        <v>1113</v>
      </c>
      <c r="AE14" s="786">
        <f>+SUMIF('PL4-2022 KD sang 2023'!$U$11:$U$506,'PL2-GN tung CDTu (2)'!B14,'PL4-2022 KD sang 2023'!$F$11:$F$506)</f>
        <v>0</v>
      </c>
      <c r="AF14" s="786">
        <f>+SUMIF('PL4-2022 KD sang 2023'!$U$11:$U$506,'PL2-GN tung CDTu (2)'!B14,'PL4-2022 KD sang 2023'!$G$11:$G$506)</f>
        <v>0</v>
      </c>
      <c r="AG14" s="786">
        <f>+SUMIF('PL4-2022 KD sang 2023'!$U$11:$U$506,'PL2-GN tung CDTu (2)'!B14,'PL4-2022 KD sang 2023'!$H$11:$H$506)</f>
        <v>0</v>
      </c>
      <c r="AH14" s="786">
        <f>+SUMIF('PL4-2022 KD sang 2023'!$U$11:$U$506,'PL2-GN tung CDTu (2)'!B14,'PL4-2022 KD sang 2023'!$I$11:$I$506)</f>
        <v>0</v>
      </c>
      <c r="AI14" s="786">
        <f>+SUMIF('PL4-2022 KD sang 2023'!$U$11:$U$506,'PL2-GN tung CDTu (2)'!B14,'PL4-2022 KD sang 2023'!$J$11:$J$506)</f>
        <v>1201.558</v>
      </c>
      <c r="AJ14" s="786">
        <f>+SUMIF('PL4-2022 KD sang 2023'!$U$11:$U$506,'PL2-GN tung CDTu (2)'!B14,'PL4-2022 KD sang 2023'!$K$11:$K$506)</f>
        <v>244.55799999999999</v>
      </c>
      <c r="AK14" s="786">
        <f>+SUMIF('PL4-2022 KD sang 2023'!$U$11:$U$506,'PL2-GN tung CDTu (2)'!B14,'PL4-2022 KD sang 2023'!$L$11:$L$506)</f>
        <v>957</v>
      </c>
      <c r="AL14" s="786">
        <f>+SUMIF('PL4-2022 KD sang 2023'!$U$11:$U$506,'PL2-GN tung CDTu (2)'!B14,'PL4-2022 KD sang 2023'!$M$11:$M$506)</f>
        <v>0</v>
      </c>
      <c r="AM14" s="786">
        <f>+SUMIF('PL4-2022 KD sang 2023'!$U$11:$U$506,'PL2-GN tung CDTu (2)'!B14,'PL4-2022 KD sang 2023'!$N$11:$N$506)</f>
        <v>0</v>
      </c>
      <c r="AN14" s="786">
        <f>+SUMIF('PL4-2022 KD sang 2023'!$U$11:$U$506,'PL2-GN tung CDTu (2)'!B14,'PL4-2022 KD sang 2023'!$O$11:$O$506)</f>
        <v>0</v>
      </c>
      <c r="AO14" s="786">
        <f>+SUMIF('PL4-2022 KD sang 2023'!$U$11:$U$506,'PL2-GN tung CDTu (2)'!B14,'PL4-2022 KD sang 2023'!$P$11:$P$506)</f>
        <v>0</v>
      </c>
      <c r="AP14" s="786"/>
      <c r="AQ14" s="786"/>
      <c r="AR14" s="786"/>
      <c r="AT14" s="725"/>
      <c r="AU14" s="725"/>
      <c r="AV14" s="725"/>
      <c r="AW14" s="725"/>
      <c r="AZ14" s="788">
        <f t="shared" si="10"/>
        <v>15.692943472342938</v>
      </c>
    </row>
    <row r="15" spans="1:54" s="784" customFormat="1" ht="25.15" customHeight="1">
      <c r="A15" s="778">
        <v>5</v>
      </c>
      <c r="B15" s="737" t="s">
        <v>1491</v>
      </c>
      <c r="C15" s="786">
        <f t="shared" si="3"/>
        <v>92</v>
      </c>
      <c r="D15" s="786">
        <f t="shared" si="3"/>
        <v>0</v>
      </c>
      <c r="E15" s="787">
        <f t="shared" si="0"/>
        <v>0</v>
      </c>
      <c r="F15" s="786">
        <v>0</v>
      </c>
      <c r="G15" s="781">
        <f t="shared" si="1"/>
        <v>0</v>
      </c>
      <c r="H15" s="786">
        <f t="shared" si="4"/>
        <v>92</v>
      </c>
      <c r="I15" s="786">
        <f>+'PL2-GN tung CDTu (2)'!AI15</f>
        <v>0</v>
      </c>
      <c r="J15" s="787">
        <f t="shared" si="5"/>
        <v>0</v>
      </c>
      <c r="K15" s="786">
        <f t="shared" si="6"/>
        <v>0</v>
      </c>
      <c r="L15" s="786">
        <f t="shared" si="7"/>
        <v>0</v>
      </c>
      <c r="M15" s="787"/>
      <c r="N15" s="786">
        <f>+SUMIF('PL3-GN tung DA'!$AE$11:$AE$673,'PL2-GN tung CDTu (2)'!B15,'PL3-GN tung DA'!$C$11:$C$673)</f>
        <v>0</v>
      </c>
      <c r="O15" s="786">
        <f>+SUMIF('PL3-GN tung DA'!$AE$11:$AE$673,'PL2-GN tung CDTu (2)'!B15,'PL3-GN tung DA'!$E$11:$E$673)</f>
        <v>0</v>
      </c>
      <c r="P15" s="786">
        <f>+SUMIF('PL3-GN tung DA'!$AE$11:$AE$673,'PL2-GN tung CDTu (2)'!B15,'PL3-GN tung DA'!$G$11:$G$673)</f>
        <v>0</v>
      </c>
      <c r="Q15" s="786">
        <f>+SUMIF('PL3-GN tung DA'!$AE$11:$AE$673,'PL2-GN tung CDTu (2)'!B15,'PL3-GN tung DA'!$I$11:$I$673)</f>
        <v>0</v>
      </c>
      <c r="R15" s="786">
        <f>+SUMIF('PL3-GN tung DA'!$AE$11:$AE$673,'PL2-GN tung CDTu (2)'!B15,'PL3-GN tung DA'!$K$11:$K$673)</f>
        <v>0</v>
      </c>
      <c r="S15" s="786">
        <f>+SUMIF('PL3-GN tung DA'!$AE$11:$AE$673,'PL2-GN tung CDTu (2)'!B15,'PL3-GN tung DA'!$M$11:$M$673)</f>
        <v>0</v>
      </c>
      <c r="T15" s="786">
        <f>+SUMIF('PL3-GN tung DA'!$AE$11:$AE$673,'PL2-GN tung CDTu (2)'!B15,'PL3-GN tung DA'!$O$11:$O$673)</f>
        <v>0</v>
      </c>
      <c r="U15" s="786">
        <f>+SUMIF('PL3-GN tung DA'!$AE$11:$AE$673,'PL2-GN tung CDTu (2)'!B15,'PL3-GN tung DA'!$Q$11:$Q$673)</f>
        <v>0</v>
      </c>
      <c r="V15" s="786">
        <f>+SUMIF('PL3-GN tung DA'!$AE$11:$AE$673,'PL2-GN tung CDTu (2)'!B15,'PL3-GN tung DA'!$R$11:$R$673)</f>
        <v>0</v>
      </c>
      <c r="W15" s="786">
        <f>+SUMIF('PL3-GN tung DA'!$AE$11:$AE$673,'PL2-GN tung CDTu (2)'!B15,'PL3-GN tung DA'!$S$11:$S$673)</f>
        <v>0</v>
      </c>
      <c r="X15" s="786">
        <f>+SUMIF('PL3-GN tung DA'!$AE$11:$AE$673,'PL2-GN tung CDTu (2)'!B15,'PL3-GN tung DA'!$T$11:$T$673)</f>
        <v>0</v>
      </c>
      <c r="Y15" s="786">
        <f>+SUMIF('PL3-GN tung DA'!$AE$11:$AE$673,'PL2-GN tung CDTu (2)'!B15,'PL3-GN tung DA'!$U$11:$U$673)</f>
        <v>0</v>
      </c>
      <c r="Z15" s="786">
        <f>+SUMIF('PL3-GN tung DA'!$AE$11:$AE$673,'PL2-GN tung CDTu (2)'!B15,'PL3-GN tung DA'!$V$11:$V$673)</f>
        <v>0</v>
      </c>
      <c r="AA15" s="786">
        <f>+SUMIF('PL3-GN tung DA'!$AE$11:$AE$673,'PL2-GN tung CDTu (2)'!B15,'PL3-GN tung DA'!$W$11:$W$673)</f>
        <v>0</v>
      </c>
      <c r="AB15" s="786">
        <f>+SUMIF('PL4-2022 KD sang 2023'!$U$11:$U$506,'PL2-GN tung CDTu (2)'!B15,'PL4-2022 KD sang 2023'!$C$11:$C$506)</f>
        <v>92</v>
      </c>
      <c r="AC15" s="786">
        <f>+SUMIF('PL4-2022 KD sang 2023'!$U$11:$U$506,'PL2-GN tung CDTu (2)'!B15,'PL4-2022 KD sang 2023'!$D$11:$D$506)</f>
        <v>92</v>
      </c>
      <c r="AD15" s="786">
        <f>+SUMIF('PL4-2022 KD sang 2023'!$U$11:$U$506,'PL2-GN tung CDTu (2)'!B15,'PL4-2022 KD sang 2023'!$E$11:$E$506)</f>
        <v>0</v>
      </c>
      <c r="AE15" s="786">
        <f>+SUMIF('PL4-2022 KD sang 2023'!$U$11:$U$506,'PL2-GN tung CDTu (2)'!B15,'PL4-2022 KD sang 2023'!$F$11:$F$506)</f>
        <v>0</v>
      </c>
      <c r="AF15" s="786">
        <f>+SUMIF('PL4-2022 KD sang 2023'!$U$11:$U$506,'PL2-GN tung CDTu (2)'!B15,'PL4-2022 KD sang 2023'!$G$11:$G$506)</f>
        <v>0</v>
      </c>
      <c r="AG15" s="786">
        <f>+SUMIF('PL4-2022 KD sang 2023'!$U$11:$U$506,'PL2-GN tung CDTu (2)'!B15,'PL4-2022 KD sang 2023'!$H$11:$H$506)</f>
        <v>0</v>
      </c>
      <c r="AH15" s="786">
        <f>+SUMIF('PL4-2022 KD sang 2023'!$U$11:$U$506,'PL2-GN tung CDTu (2)'!B15,'PL4-2022 KD sang 2023'!$I$11:$I$506)</f>
        <v>0</v>
      </c>
      <c r="AI15" s="786">
        <f>+SUMIF('PL4-2022 KD sang 2023'!$U$11:$U$506,'PL2-GN tung CDTu (2)'!B15,'PL4-2022 KD sang 2023'!$J$11:$J$506)</f>
        <v>0</v>
      </c>
      <c r="AJ15" s="786">
        <f>+SUMIF('PL4-2022 KD sang 2023'!$U$11:$U$506,'PL2-GN tung CDTu (2)'!B15,'PL4-2022 KD sang 2023'!$K$11:$K$506)</f>
        <v>0</v>
      </c>
      <c r="AK15" s="786">
        <f>+SUMIF('PL4-2022 KD sang 2023'!$U$11:$U$506,'PL2-GN tung CDTu (2)'!B15,'PL4-2022 KD sang 2023'!$L$11:$L$506)</f>
        <v>0</v>
      </c>
      <c r="AL15" s="786">
        <f>+SUMIF('PL4-2022 KD sang 2023'!$U$11:$U$506,'PL2-GN tung CDTu (2)'!B15,'PL4-2022 KD sang 2023'!$M$11:$M$506)</f>
        <v>0</v>
      </c>
      <c r="AM15" s="786">
        <f>+SUMIF('PL4-2022 KD sang 2023'!$U$11:$U$506,'PL2-GN tung CDTu (2)'!B15,'PL4-2022 KD sang 2023'!$N$11:$N$506)</f>
        <v>0</v>
      </c>
      <c r="AN15" s="786">
        <f>+SUMIF('PL4-2022 KD sang 2023'!$U$11:$U$506,'PL2-GN tung CDTu (2)'!B15,'PL4-2022 KD sang 2023'!$O$11:$O$506)</f>
        <v>0</v>
      </c>
      <c r="AO15" s="786">
        <f>+SUMIF('PL4-2022 KD sang 2023'!$U$11:$U$506,'PL2-GN tung CDTu (2)'!B15,'PL4-2022 KD sang 2023'!$P$11:$P$506)</f>
        <v>0</v>
      </c>
      <c r="AP15" s="786"/>
      <c r="AQ15" s="786"/>
      <c r="AR15" s="786"/>
      <c r="AT15" s="725"/>
      <c r="AU15" s="725"/>
      <c r="AV15" s="725"/>
      <c r="AW15" s="725"/>
      <c r="AZ15" s="788"/>
    </row>
    <row r="16" spans="1:54" s="784" customFormat="1" ht="25.15" customHeight="1">
      <c r="A16" s="778">
        <v>6</v>
      </c>
      <c r="B16" s="737" t="s">
        <v>148</v>
      </c>
      <c r="C16" s="786">
        <f t="shared" si="3"/>
        <v>18988</v>
      </c>
      <c r="D16" s="786">
        <f t="shared" si="3"/>
        <v>8408</v>
      </c>
      <c r="E16" s="787">
        <f t="shared" si="0"/>
        <v>44.280598272593217</v>
      </c>
      <c r="F16" s="786">
        <v>2407</v>
      </c>
      <c r="G16" s="781">
        <f t="shared" si="1"/>
        <v>12.676427217189804</v>
      </c>
      <c r="H16" s="786">
        <f t="shared" si="4"/>
        <v>5224</v>
      </c>
      <c r="I16" s="786">
        <f>+'PL2-GN tung CDTu (2)'!AI16</f>
        <v>0</v>
      </c>
      <c r="J16" s="787">
        <f t="shared" si="5"/>
        <v>0</v>
      </c>
      <c r="K16" s="786">
        <f t="shared" si="6"/>
        <v>13764</v>
      </c>
      <c r="L16" s="786">
        <f t="shared" si="7"/>
        <v>8408</v>
      </c>
      <c r="M16" s="787">
        <f t="shared" si="8"/>
        <v>61.086893344957858</v>
      </c>
      <c r="N16" s="786">
        <f>+SUMIF('PL3-GN tung DA'!$AE$11:$AE$673,'PL2-GN tung CDTu (2)'!B16,'PL3-GN tung DA'!$C$11:$C$673)</f>
        <v>13764</v>
      </c>
      <c r="O16" s="786">
        <f>+SUMIF('PL3-GN tung DA'!$AE$11:$AE$673,'PL2-GN tung CDTu (2)'!B16,'PL3-GN tung DA'!$E$11:$E$673)</f>
        <v>13764</v>
      </c>
      <c r="P16" s="786">
        <f>+SUMIF('PL3-GN tung DA'!$AE$11:$AE$673,'PL2-GN tung CDTu (2)'!B16,'PL3-GN tung DA'!$G$11:$G$673)</f>
        <v>0</v>
      </c>
      <c r="Q16" s="786">
        <f>+SUMIF('PL3-GN tung DA'!$AE$11:$AE$673,'PL2-GN tung CDTu (2)'!B16,'PL3-GN tung DA'!$I$11:$I$673)</f>
        <v>0</v>
      </c>
      <c r="R16" s="786">
        <f>+SUMIF('PL3-GN tung DA'!$AE$11:$AE$673,'PL2-GN tung CDTu (2)'!B16,'PL3-GN tung DA'!$K$11:$K$673)</f>
        <v>0</v>
      </c>
      <c r="S16" s="786">
        <f>+SUMIF('PL3-GN tung DA'!$AE$11:$AE$673,'PL2-GN tung CDTu (2)'!B16,'PL3-GN tung DA'!$M$11:$M$673)</f>
        <v>0</v>
      </c>
      <c r="T16" s="786">
        <f>+SUMIF('PL3-GN tung DA'!$AE$11:$AE$673,'PL2-GN tung CDTu (2)'!B16,'PL3-GN tung DA'!$O$11:$O$673)</f>
        <v>0</v>
      </c>
      <c r="U16" s="786">
        <f>+SUMIF('PL3-GN tung DA'!$AE$11:$AE$673,'PL2-GN tung CDTu (2)'!B16,'PL3-GN tung DA'!$Q$11:$Q$673)</f>
        <v>8408</v>
      </c>
      <c r="V16" s="786">
        <f>+SUMIF('PL3-GN tung DA'!$AE$11:$AE$673,'PL2-GN tung CDTu (2)'!B16,'PL3-GN tung DA'!$R$11:$R$673)</f>
        <v>8408</v>
      </c>
      <c r="W16" s="786">
        <f>+SUMIF('PL3-GN tung DA'!$AE$11:$AE$673,'PL2-GN tung CDTu (2)'!B16,'PL3-GN tung DA'!$S$11:$S$673)</f>
        <v>0</v>
      </c>
      <c r="X16" s="786">
        <f>+SUMIF('PL3-GN tung DA'!$AE$11:$AE$673,'PL2-GN tung CDTu (2)'!B16,'PL3-GN tung DA'!$T$11:$T$673)</f>
        <v>0</v>
      </c>
      <c r="Y16" s="786">
        <f>+SUMIF('PL3-GN tung DA'!$AE$11:$AE$673,'PL2-GN tung CDTu (2)'!B16,'PL3-GN tung DA'!$U$11:$U$673)</f>
        <v>0</v>
      </c>
      <c r="Z16" s="786">
        <f>+SUMIF('PL3-GN tung DA'!$AE$11:$AE$673,'PL2-GN tung CDTu (2)'!B16,'PL3-GN tung DA'!$V$11:$V$673)</f>
        <v>0</v>
      </c>
      <c r="AA16" s="786">
        <f>+SUMIF('PL3-GN tung DA'!$AE$11:$AE$673,'PL2-GN tung CDTu (2)'!B16,'PL3-GN tung DA'!$W$11:$W$673)</f>
        <v>0</v>
      </c>
      <c r="AB16" s="786">
        <f>+SUMIF('PL4-2022 KD sang 2023'!$U$11:$U$506,'PL2-GN tung CDTu (2)'!B16,'PL4-2022 KD sang 2023'!$C$11:$C$506)</f>
        <v>5224</v>
      </c>
      <c r="AC16" s="786">
        <f>+SUMIF('PL4-2022 KD sang 2023'!$U$11:$U$506,'PL2-GN tung CDTu (2)'!B16,'PL4-2022 KD sang 2023'!$D$11:$D$506)</f>
        <v>5224</v>
      </c>
      <c r="AD16" s="786">
        <f>+SUMIF('PL4-2022 KD sang 2023'!$U$11:$U$506,'PL2-GN tung CDTu (2)'!B16,'PL4-2022 KD sang 2023'!$E$11:$E$506)</f>
        <v>0</v>
      </c>
      <c r="AE16" s="786">
        <f>+SUMIF('PL4-2022 KD sang 2023'!$U$11:$U$506,'PL2-GN tung CDTu (2)'!B16,'PL4-2022 KD sang 2023'!$F$11:$F$506)</f>
        <v>0</v>
      </c>
      <c r="AF16" s="786">
        <f>+SUMIF('PL4-2022 KD sang 2023'!$U$11:$U$506,'PL2-GN tung CDTu (2)'!B16,'PL4-2022 KD sang 2023'!$G$11:$G$506)</f>
        <v>0</v>
      </c>
      <c r="AG16" s="786">
        <f>+SUMIF('PL4-2022 KD sang 2023'!$U$11:$U$506,'PL2-GN tung CDTu (2)'!B16,'PL4-2022 KD sang 2023'!$H$11:$H$506)</f>
        <v>0</v>
      </c>
      <c r="AH16" s="786">
        <f>+SUMIF('PL4-2022 KD sang 2023'!$U$11:$U$506,'PL2-GN tung CDTu (2)'!B16,'PL4-2022 KD sang 2023'!$I$11:$I$506)</f>
        <v>0</v>
      </c>
      <c r="AI16" s="786">
        <f>+SUMIF('PL4-2022 KD sang 2023'!$U$11:$U$506,'PL2-GN tung CDTu (2)'!B16,'PL4-2022 KD sang 2023'!$J$11:$J$506)</f>
        <v>0</v>
      </c>
      <c r="AJ16" s="786">
        <f>+SUMIF('PL4-2022 KD sang 2023'!$U$11:$U$506,'PL2-GN tung CDTu (2)'!B16,'PL4-2022 KD sang 2023'!$K$11:$K$506)</f>
        <v>0</v>
      </c>
      <c r="AK16" s="786">
        <f>+SUMIF('PL4-2022 KD sang 2023'!$U$11:$U$506,'PL2-GN tung CDTu (2)'!B16,'PL4-2022 KD sang 2023'!$L$11:$L$506)</f>
        <v>0</v>
      </c>
      <c r="AL16" s="786">
        <f>+SUMIF('PL4-2022 KD sang 2023'!$U$11:$U$506,'PL2-GN tung CDTu (2)'!B16,'PL4-2022 KD sang 2023'!$M$11:$M$506)</f>
        <v>0</v>
      </c>
      <c r="AM16" s="786">
        <f>+SUMIF('PL4-2022 KD sang 2023'!$U$11:$U$506,'PL2-GN tung CDTu (2)'!B16,'PL4-2022 KD sang 2023'!$N$11:$N$506)</f>
        <v>0</v>
      </c>
      <c r="AN16" s="786">
        <f>+SUMIF('PL4-2022 KD sang 2023'!$U$11:$U$506,'PL2-GN tung CDTu (2)'!B16,'PL4-2022 KD sang 2023'!$O$11:$O$506)</f>
        <v>0</v>
      </c>
      <c r="AO16" s="786">
        <f>+SUMIF('PL4-2022 KD sang 2023'!$U$11:$U$506,'PL2-GN tung CDTu (2)'!B16,'PL4-2022 KD sang 2023'!$P$11:$P$506)</f>
        <v>0</v>
      </c>
      <c r="AP16" s="786"/>
      <c r="AQ16" s="786"/>
      <c r="AR16" s="786"/>
      <c r="AT16" s="725"/>
      <c r="AU16" s="725"/>
      <c r="AV16" s="725"/>
      <c r="AW16" s="725"/>
      <c r="AZ16" s="788">
        <f t="shared" si="10"/>
        <v>61.086893344957858</v>
      </c>
    </row>
    <row r="17" spans="1:52" s="784" customFormat="1" ht="25.15" customHeight="1">
      <c r="A17" s="778">
        <v>7</v>
      </c>
      <c r="B17" s="737" t="s">
        <v>1508</v>
      </c>
      <c r="C17" s="786">
        <f t="shared" si="3"/>
        <v>81920</v>
      </c>
      <c r="D17" s="786">
        <f t="shared" si="3"/>
        <v>15426</v>
      </c>
      <c r="E17" s="787">
        <f t="shared" si="0"/>
        <v>18.83056640625</v>
      </c>
      <c r="F17" s="786">
        <f>+D17+621</f>
        <v>16047</v>
      </c>
      <c r="G17" s="781">
        <f>+F17/C17*100</f>
        <v>19.588623046875</v>
      </c>
      <c r="H17" s="786">
        <f t="shared" si="4"/>
        <v>15031</v>
      </c>
      <c r="I17" s="786">
        <f>+'PL2-GN tung CDTu (2)'!AI17</f>
        <v>33</v>
      </c>
      <c r="J17" s="787">
        <f t="shared" si="5"/>
        <v>0.21954627103985097</v>
      </c>
      <c r="K17" s="786">
        <f t="shared" si="6"/>
        <v>66889</v>
      </c>
      <c r="L17" s="786">
        <f t="shared" si="7"/>
        <v>15393</v>
      </c>
      <c r="M17" s="787">
        <f t="shared" si="8"/>
        <v>23.012752470510847</v>
      </c>
      <c r="N17" s="786">
        <f>+SUMIF('PL3-GN tung DA'!$AE$11:$AE$673,'PL2-GN tung CDTu (2)'!B17,'PL3-GN tung DA'!$C$11:$C$673)</f>
        <v>66889</v>
      </c>
      <c r="O17" s="786">
        <f>+SUMIF('PL3-GN tung DA'!$AE$11:$AE$673,'PL2-GN tung CDTu (2)'!B17,'PL3-GN tung DA'!$E$11:$E$673)</f>
        <v>21439</v>
      </c>
      <c r="P17" s="786">
        <f>+SUMIF('PL3-GN tung DA'!$AE$11:$AE$673,'PL2-GN tung CDTu (2)'!B17,'PL3-GN tung DA'!$G$11:$G$673)</f>
        <v>45450</v>
      </c>
      <c r="Q17" s="786">
        <f>+SUMIF('PL3-GN tung DA'!$AE$11:$AE$673,'PL2-GN tung CDTu (2)'!B17,'PL3-GN tung DA'!$I$11:$I$673)</f>
        <v>0</v>
      </c>
      <c r="R17" s="786">
        <f>+SUMIF('PL3-GN tung DA'!$AE$11:$AE$673,'PL2-GN tung CDTu (2)'!B17,'PL3-GN tung DA'!$K$11:$K$673)</f>
        <v>0</v>
      </c>
      <c r="S17" s="786">
        <f>+SUMIF('PL3-GN tung DA'!$AE$11:$AE$673,'PL2-GN tung CDTu (2)'!B17,'PL3-GN tung DA'!$M$11:$M$673)</f>
        <v>0</v>
      </c>
      <c r="T17" s="786">
        <f>+SUMIF('PL3-GN tung DA'!$AE$11:$AE$673,'PL2-GN tung CDTu (2)'!B17,'PL3-GN tung DA'!$O$11:$O$673)</f>
        <v>0</v>
      </c>
      <c r="U17" s="786">
        <f>+SUMIF('PL3-GN tung DA'!$AE$11:$AE$673,'PL2-GN tung CDTu (2)'!B17,'PL3-GN tung DA'!$Q$11:$Q$673)</f>
        <v>15393</v>
      </c>
      <c r="V17" s="786">
        <f>+SUMIF('PL3-GN tung DA'!$AE$11:$AE$673,'PL2-GN tung CDTu (2)'!B17,'PL3-GN tung DA'!$R$11:$R$673)</f>
        <v>14140</v>
      </c>
      <c r="W17" s="786">
        <f>+SUMIF('PL3-GN tung DA'!$AE$11:$AE$673,'PL2-GN tung CDTu (2)'!B17,'PL3-GN tung DA'!$S$11:$S$673)</f>
        <v>1253</v>
      </c>
      <c r="X17" s="786">
        <f>+SUMIF('PL3-GN tung DA'!$AE$11:$AE$673,'PL2-GN tung CDTu (2)'!B17,'PL3-GN tung DA'!$T$11:$T$673)</f>
        <v>0</v>
      </c>
      <c r="Y17" s="786">
        <f>+SUMIF('PL3-GN tung DA'!$AE$11:$AE$673,'PL2-GN tung CDTu (2)'!B17,'PL3-GN tung DA'!$U$11:$U$673)</f>
        <v>0</v>
      </c>
      <c r="Z17" s="786">
        <f>+SUMIF('PL3-GN tung DA'!$AE$11:$AE$673,'PL2-GN tung CDTu (2)'!B17,'PL3-GN tung DA'!$V$11:$V$673)</f>
        <v>0</v>
      </c>
      <c r="AA17" s="786">
        <f>+SUMIF('PL3-GN tung DA'!$AE$11:$AE$673,'PL2-GN tung CDTu (2)'!B17,'PL3-GN tung DA'!$W$11:$W$673)</f>
        <v>0</v>
      </c>
      <c r="AB17" s="786">
        <f>+SUMIF('PL4-2022 KD sang 2023'!$U$11:$U$506,'PL2-GN tung CDTu (2)'!B17,'PL4-2022 KD sang 2023'!$C$11:$C$506)</f>
        <v>15031</v>
      </c>
      <c r="AC17" s="786">
        <f>+SUMIF('PL4-2022 KD sang 2023'!$U$11:$U$506,'PL2-GN tung CDTu (2)'!B17,'PL4-2022 KD sang 2023'!$D$11:$D$506)</f>
        <v>208</v>
      </c>
      <c r="AD17" s="786">
        <f>+SUMIF('PL4-2022 KD sang 2023'!$U$11:$U$506,'PL2-GN tung CDTu (2)'!B17,'PL4-2022 KD sang 2023'!$E$11:$E$506)</f>
        <v>0</v>
      </c>
      <c r="AE17" s="786">
        <f>+SUMIF('PL4-2022 KD sang 2023'!$U$11:$U$506,'PL2-GN tung CDTu (2)'!B17,'PL4-2022 KD sang 2023'!$F$11:$F$506)</f>
        <v>0</v>
      </c>
      <c r="AF17" s="786">
        <f>+SUMIF('PL4-2022 KD sang 2023'!$U$11:$U$506,'PL2-GN tung CDTu (2)'!B17,'PL4-2022 KD sang 2023'!$G$11:$G$506)</f>
        <v>0</v>
      </c>
      <c r="AG17" s="786">
        <f>+SUMIF('PL4-2022 KD sang 2023'!$U$11:$U$506,'PL2-GN tung CDTu (2)'!B17,'PL4-2022 KD sang 2023'!$H$11:$H$506)</f>
        <v>14823</v>
      </c>
      <c r="AH17" s="786">
        <f>+SUMIF('PL4-2022 KD sang 2023'!$U$11:$U$506,'PL2-GN tung CDTu (2)'!B17,'PL4-2022 KD sang 2023'!$I$11:$I$506)</f>
        <v>0</v>
      </c>
      <c r="AI17" s="786">
        <f>+SUMIF('PL4-2022 KD sang 2023'!$U$11:$U$506,'PL2-GN tung CDTu (2)'!B17,'PL4-2022 KD sang 2023'!$J$11:$J$506)</f>
        <v>33</v>
      </c>
      <c r="AJ17" s="786">
        <f>+SUMIF('PL4-2022 KD sang 2023'!$U$11:$U$506,'PL2-GN tung CDTu (2)'!B17,'PL4-2022 KD sang 2023'!$K$11:$K$506)</f>
        <v>0</v>
      </c>
      <c r="AK17" s="786">
        <f>+SUMIF('PL4-2022 KD sang 2023'!$U$11:$U$506,'PL2-GN tung CDTu (2)'!B17,'PL4-2022 KD sang 2023'!$L$11:$L$506)</f>
        <v>0</v>
      </c>
      <c r="AL17" s="786">
        <f>+SUMIF('PL4-2022 KD sang 2023'!$U$11:$U$506,'PL2-GN tung CDTu (2)'!B17,'PL4-2022 KD sang 2023'!$M$11:$M$506)</f>
        <v>0</v>
      </c>
      <c r="AM17" s="786">
        <f>+SUMIF('PL4-2022 KD sang 2023'!$U$11:$U$506,'PL2-GN tung CDTu (2)'!B17,'PL4-2022 KD sang 2023'!$N$11:$N$506)</f>
        <v>0</v>
      </c>
      <c r="AN17" s="786">
        <f>+SUMIF('PL4-2022 KD sang 2023'!$U$11:$U$506,'PL2-GN tung CDTu (2)'!B17,'PL4-2022 KD sang 2023'!$O$11:$O$506)</f>
        <v>33</v>
      </c>
      <c r="AO17" s="786">
        <f>+SUMIF('PL4-2022 KD sang 2023'!$U$11:$U$506,'PL2-GN tung CDTu (2)'!B17,'PL4-2022 KD sang 2023'!$P$11:$P$506)</f>
        <v>0</v>
      </c>
      <c r="AP17" s="786"/>
      <c r="AQ17" s="786"/>
      <c r="AR17" s="786"/>
      <c r="AT17" s="725"/>
      <c r="AU17" s="725"/>
      <c r="AV17" s="725"/>
      <c r="AW17" s="725"/>
      <c r="AZ17" s="788">
        <f t="shared" si="10"/>
        <v>23.012752470510847</v>
      </c>
    </row>
    <row r="18" spans="1:52" s="784" customFormat="1" ht="25.15" customHeight="1">
      <c r="A18" s="778">
        <v>8</v>
      </c>
      <c r="B18" s="734" t="s">
        <v>823</v>
      </c>
      <c r="C18" s="786">
        <f t="shared" si="3"/>
        <v>14611</v>
      </c>
      <c r="D18" s="786">
        <f t="shared" si="3"/>
        <v>4513</v>
      </c>
      <c r="E18" s="787">
        <f t="shared" si="0"/>
        <v>30.887687358839234</v>
      </c>
      <c r="F18" s="786">
        <v>0</v>
      </c>
      <c r="G18" s="781">
        <f t="shared" ref="G18:G40" si="11">+F18/C18*100</f>
        <v>0</v>
      </c>
      <c r="H18" s="786">
        <f t="shared" si="4"/>
        <v>0</v>
      </c>
      <c r="I18" s="786">
        <f>+'PL2-GN tung CDTu (2)'!AI18</f>
        <v>0</v>
      </c>
      <c r="J18" s="787"/>
      <c r="K18" s="786">
        <f t="shared" si="6"/>
        <v>14611</v>
      </c>
      <c r="L18" s="786">
        <f t="shared" si="7"/>
        <v>4513</v>
      </c>
      <c r="M18" s="787">
        <f t="shared" si="8"/>
        <v>30.887687358839234</v>
      </c>
      <c r="N18" s="786">
        <f>+SUMIF('PL3-GN tung DA'!$AE$11:$AE$673,'PL2-GN tung CDTu (2)'!B18,'PL3-GN tung DA'!$C$11:$C$673)</f>
        <v>14611</v>
      </c>
      <c r="O18" s="786">
        <f>+SUMIF('PL3-GN tung DA'!$AE$11:$AE$673,'PL2-GN tung CDTu (2)'!B18,'PL3-GN tung DA'!$E$11:$E$673)</f>
        <v>14611</v>
      </c>
      <c r="P18" s="786">
        <f>+SUMIF('PL3-GN tung DA'!$AE$11:$AE$673,'PL2-GN tung CDTu (2)'!B18,'PL3-GN tung DA'!$G$11:$G$673)</f>
        <v>0</v>
      </c>
      <c r="Q18" s="786">
        <f>+SUMIF('PL3-GN tung DA'!$AE$11:$AE$673,'PL2-GN tung CDTu (2)'!B18,'PL3-GN tung DA'!$I$11:$I$673)</f>
        <v>0</v>
      </c>
      <c r="R18" s="786">
        <f>+SUMIF('PL3-GN tung DA'!$AE$11:$AE$673,'PL2-GN tung CDTu (2)'!B18,'PL3-GN tung DA'!$K$11:$K$673)</f>
        <v>0</v>
      </c>
      <c r="S18" s="786">
        <f>+SUMIF('PL3-GN tung DA'!$AE$11:$AE$673,'PL2-GN tung CDTu (2)'!B18,'PL3-GN tung DA'!$M$11:$M$673)</f>
        <v>0</v>
      </c>
      <c r="T18" s="786">
        <f>+SUMIF('PL3-GN tung DA'!$AE$11:$AE$673,'PL2-GN tung CDTu (2)'!B18,'PL3-GN tung DA'!$O$11:$O$673)</f>
        <v>0</v>
      </c>
      <c r="U18" s="786">
        <f>+SUMIF('PL3-GN tung DA'!$AE$11:$AE$673,'PL2-GN tung CDTu (2)'!B18,'PL3-GN tung DA'!$Q$11:$Q$673)</f>
        <v>4513</v>
      </c>
      <c r="V18" s="786">
        <f>+SUMIF('PL3-GN tung DA'!$AE$11:$AE$673,'PL2-GN tung CDTu (2)'!B18,'PL3-GN tung DA'!$R$11:$R$673)</f>
        <v>4513</v>
      </c>
      <c r="W18" s="786">
        <f>+SUMIF('PL3-GN tung DA'!$AE$11:$AE$673,'PL2-GN tung CDTu (2)'!B18,'PL3-GN tung DA'!$S$11:$S$673)</f>
        <v>0</v>
      </c>
      <c r="X18" s="786">
        <f>+SUMIF('PL3-GN tung DA'!$AE$11:$AE$673,'PL2-GN tung CDTu (2)'!B18,'PL3-GN tung DA'!$T$11:$T$673)</f>
        <v>0</v>
      </c>
      <c r="Y18" s="786">
        <f>+SUMIF('PL3-GN tung DA'!$AE$11:$AE$673,'PL2-GN tung CDTu (2)'!B18,'PL3-GN tung DA'!$U$11:$U$673)</f>
        <v>0</v>
      </c>
      <c r="Z18" s="786">
        <f>+SUMIF('PL3-GN tung DA'!$AE$11:$AE$673,'PL2-GN tung CDTu (2)'!B18,'PL3-GN tung DA'!$V$11:$V$673)</f>
        <v>0</v>
      </c>
      <c r="AA18" s="786">
        <f>+SUMIF('PL3-GN tung DA'!$AE$11:$AE$673,'PL2-GN tung CDTu (2)'!B18,'PL3-GN tung DA'!$W$11:$W$673)</f>
        <v>0</v>
      </c>
      <c r="AB18" s="786">
        <f>+SUMIF('PL4-2022 KD sang 2023'!$U$11:$U$506,'PL2-GN tung CDTu (2)'!B18,'PL4-2022 KD sang 2023'!$C$11:$C$506)</f>
        <v>0</v>
      </c>
      <c r="AC18" s="786">
        <f>+SUMIF('PL4-2022 KD sang 2023'!$U$11:$U$506,'PL2-GN tung CDTu (2)'!B18,'PL4-2022 KD sang 2023'!$D$11:$D$506)</f>
        <v>0</v>
      </c>
      <c r="AD18" s="786">
        <f>+SUMIF('PL4-2022 KD sang 2023'!$U$11:$U$506,'PL2-GN tung CDTu (2)'!B18,'PL4-2022 KD sang 2023'!$E$11:$E$506)</f>
        <v>0</v>
      </c>
      <c r="AE18" s="786">
        <f>+SUMIF('PL4-2022 KD sang 2023'!$U$11:$U$506,'PL2-GN tung CDTu (2)'!B18,'PL4-2022 KD sang 2023'!$F$11:$F$506)</f>
        <v>0</v>
      </c>
      <c r="AF18" s="786">
        <f>+SUMIF('PL4-2022 KD sang 2023'!$U$11:$U$506,'PL2-GN tung CDTu (2)'!B18,'PL4-2022 KD sang 2023'!$G$11:$G$506)</f>
        <v>0</v>
      </c>
      <c r="AG18" s="786">
        <f>+SUMIF('PL4-2022 KD sang 2023'!$U$11:$U$506,'PL2-GN tung CDTu (2)'!B18,'PL4-2022 KD sang 2023'!$H$11:$H$506)</f>
        <v>0</v>
      </c>
      <c r="AH18" s="786">
        <f>+SUMIF('PL4-2022 KD sang 2023'!$U$11:$U$506,'PL2-GN tung CDTu (2)'!B18,'PL4-2022 KD sang 2023'!$I$11:$I$506)</f>
        <v>0</v>
      </c>
      <c r="AI18" s="786">
        <f>+SUMIF('PL4-2022 KD sang 2023'!$U$11:$U$506,'PL2-GN tung CDTu (2)'!B18,'PL4-2022 KD sang 2023'!$J$11:$J$506)</f>
        <v>0</v>
      </c>
      <c r="AJ18" s="786">
        <f>+SUMIF('PL4-2022 KD sang 2023'!$U$11:$U$506,'PL2-GN tung CDTu (2)'!B18,'PL4-2022 KD sang 2023'!$K$11:$K$506)</f>
        <v>0</v>
      </c>
      <c r="AK18" s="786">
        <f>+SUMIF('PL4-2022 KD sang 2023'!$U$11:$U$506,'PL2-GN tung CDTu (2)'!B18,'PL4-2022 KD sang 2023'!$L$11:$L$506)</f>
        <v>0</v>
      </c>
      <c r="AL18" s="786">
        <f>+SUMIF('PL4-2022 KD sang 2023'!$U$11:$U$506,'PL2-GN tung CDTu (2)'!B18,'PL4-2022 KD sang 2023'!$M$11:$M$506)</f>
        <v>0</v>
      </c>
      <c r="AM18" s="786">
        <f>+SUMIF('PL4-2022 KD sang 2023'!$U$11:$U$506,'PL2-GN tung CDTu (2)'!B18,'PL4-2022 KD sang 2023'!$N$11:$N$506)</f>
        <v>0</v>
      </c>
      <c r="AN18" s="786">
        <f>+SUMIF('PL4-2022 KD sang 2023'!$U$11:$U$506,'PL2-GN tung CDTu (2)'!B18,'PL4-2022 KD sang 2023'!$O$11:$O$506)</f>
        <v>0</v>
      </c>
      <c r="AO18" s="786">
        <f>+SUMIF('PL4-2022 KD sang 2023'!$U$11:$U$506,'PL2-GN tung CDTu (2)'!B18,'PL4-2022 KD sang 2023'!$P$11:$P$506)</f>
        <v>0</v>
      </c>
      <c r="AP18" s="786"/>
      <c r="AQ18" s="786"/>
      <c r="AR18" s="786"/>
      <c r="AT18" s="725"/>
      <c r="AU18" s="725"/>
      <c r="AV18" s="725"/>
      <c r="AW18" s="725"/>
      <c r="AZ18" s="788">
        <f t="shared" si="10"/>
        <v>30.887687358839234</v>
      </c>
    </row>
    <row r="19" spans="1:52" s="784" customFormat="1" ht="25.15" customHeight="1">
      <c r="A19" s="778">
        <v>9</v>
      </c>
      <c r="B19" s="736" t="s">
        <v>770</v>
      </c>
      <c r="C19" s="786">
        <f t="shared" si="3"/>
        <v>30000</v>
      </c>
      <c r="D19" s="786">
        <f t="shared" si="3"/>
        <v>25617</v>
      </c>
      <c r="E19" s="787">
        <f t="shared" si="0"/>
        <v>85.39</v>
      </c>
      <c r="F19" s="786">
        <v>3313</v>
      </c>
      <c r="G19" s="781">
        <f t="shared" si="11"/>
        <v>11.043333333333333</v>
      </c>
      <c r="H19" s="786">
        <f t="shared" si="4"/>
        <v>0</v>
      </c>
      <c r="I19" s="786">
        <f>+'PL2-GN tung CDTu (2)'!AI19</f>
        <v>0</v>
      </c>
      <c r="J19" s="787"/>
      <c r="K19" s="786">
        <f t="shared" si="6"/>
        <v>30000</v>
      </c>
      <c r="L19" s="786">
        <f t="shared" si="7"/>
        <v>25617</v>
      </c>
      <c r="M19" s="787">
        <f t="shared" si="8"/>
        <v>85.39</v>
      </c>
      <c r="N19" s="786">
        <f>+SUMIF('PL3-GN tung DA'!$AE$11:$AE$673,'PL2-GN tung CDTu (2)'!B19,'PL3-GN tung DA'!$C$11:$C$673)</f>
        <v>30000</v>
      </c>
      <c r="O19" s="786">
        <f>+SUMIF('PL3-GN tung DA'!$AE$11:$AE$673,'PL2-GN tung CDTu (2)'!B19,'PL3-GN tung DA'!$E$11:$E$673)</f>
        <v>30000</v>
      </c>
      <c r="P19" s="786">
        <f>+SUMIF('PL3-GN tung DA'!$AE$11:$AE$673,'PL2-GN tung CDTu (2)'!B19,'PL3-GN tung DA'!$G$11:$G$673)</f>
        <v>0</v>
      </c>
      <c r="Q19" s="786">
        <f>+SUMIF('PL3-GN tung DA'!$AE$11:$AE$673,'PL2-GN tung CDTu (2)'!B19,'PL3-GN tung DA'!$I$11:$I$673)</f>
        <v>0</v>
      </c>
      <c r="R19" s="786">
        <f>+SUMIF('PL3-GN tung DA'!$AE$11:$AE$673,'PL2-GN tung CDTu (2)'!B19,'PL3-GN tung DA'!$K$11:$K$673)</f>
        <v>0</v>
      </c>
      <c r="S19" s="786">
        <f>+SUMIF('PL3-GN tung DA'!$AE$11:$AE$673,'PL2-GN tung CDTu (2)'!B19,'PL3-GN tung DA'!$M$11:$M$673)</f>
        <v>0</v>
      </c>
      <c r="T19" s="786">
        <f>+SUMIF('PL3-GN tung DA'!$AE$11:$AE$673,'PL2-GN tung CDTu (2)'!B19,'PL3-GN tung DA'!$O$11:$O$673)</f>
        <v>0</v>
      </c>
      <c r="U19" s="786">
        <f>+SUMIF('PL3-GN tung DA'!$AE$11:$AE$673,'PL2-GN tung CDTu (2)'!B19,'PL3-GN tung DA'!$Q$11:$Q$673)</f>
        <v>25617</v>
      </c>
      <c r="V19" s="786">
        <f>+SUMIF('PL3-GN tung DA'!$AE$11:$AE$673,'PL2-GN tung CDTu (2)'!B19,'PL3-GN tung DA'!$R$11:$R$673)</f>
        <v>25617</v>
      </c>
      <c r="W19" s="786">
        <f>+SUMIF('PL3-GN tung DA'!$AE$11:$AE$673,'PL2-GN tung CDTu (2)'!B19,'PL3-GN tung DA'!$S$11:$S$673)</f>
        <v>0</v>
      </c>
      <c r="X19" s="786">
        <f>+SUMIF('PL3-GN tung DA'!$AE$11:$AE$673,'PL2-GN tung CDTu (2)'!B19,'PL3-GN tung DA'!$T$11:$T$673)</f>
        <v>0</v>
      </c>
      <c r="Y19" s="786">
        <f>+SUMIF('PL3-GN tung DA'!$AE$11:$AE$673,'PL2-GN tung CDTu (2)'!B19,'PL3-GN tung DA'!$U$11:$U$673)</f>
        <v>0</v>
      </c>
      <c r="Z19" s="786">
        <f>+SUMIF('PL3-GN tung DA'!$AE$11:$AE$673,'PL2-GN tung CDTu (2)'!B19,'PL3-GN tung DA'!$V$11:$V$673)</f>
        <v>0</v>
      </c>
      <c r="AA19" s="786">
        <f>+SUMIF('PL3-GN tung DA'!$AE$11:$AE$673,'PL2-GN tung CDTu (2)'!B19,'PL3-GN tung DA'!$W$11:$W$673)</f>
        <v>0</v>
      </c>
      <c r="AB19" s="786">
        <f>+SUMIF('PL4-2022 KD sang 2023'!$U$11:$U$506,'PL2-GN tung CDTu (2)'!B19,'PL4-2022 KD sang 2023'!$C$11:$C$506)</f>
        <v>0</v>
      </c>
      <c r="AC19" s="786">
        <f>+SUMIF('PL4-2022 KD sang 2023'!$U$11:$U$506,'PL2-GN tung CDTu (2)'!B19,'PL4-2022 KD sang 2023'!$D$11:$D$506)</f>
        <v>0</v>
      </c>
      <c r="AD19" s="786">
        <f>+SUMIF('PL4-2022 KD sang 2023'!$U$11:$U$506,'PL2-GN tung CDTu (2)'!B19,'PL4-2022 KD sang 2023'!$E$11:$E$506)</f>
        <v>0</v>
      </c>
      <c r="AE19" s="786">
        <f>+SUMIF('PL4-2022 KD sang 2023'!$U$11:$U$506,'PL2-GN tung CDTu (2)'!B19,'PL4-2022 KD sang 2023'!$F$11:$F$506)</f>
        <v>0</v>
      </c>
      <c r="AF19" s="786">
        <f>+SUMIF('PL4-2022 KD sang 2023'!$U$11:$U$506,'PL2-GN tung CDTu (2)'!B19,'PL4-2022 KD sang 2023'!$G$11:$G$506)</f>
        <v>0</v>
      </c>
      <c r="AG19" s="786">
        <f>+SUMIF('PL4-2022 KD sang 2023'!$U$11:$U$506,'PL2-GN tung CDTu (2)'!B19,'PL4-2022 KD sang 2023'!$H$11:$H$506)</f>
        <v>0</v>
      </c>
      <c r="AH19" s="786">
        <f>+SUMIF('PL4-2022 KD sang 2023'!$U$11:$U$506,'PL2-GN tung CDTu (2)'!B19,'PL4-2022 KD sang 2023'!$I$11:$I$506)</f>
        <v>0</v>
      </c>
      <c r="AI19" s="786">
        <f>+SUMIF('PL4-2022 KD sang 2023'!$U$11:$U$506,'PL2-GN tung CDTu (2)'!B19,'PL4-2022 KD sang 2023'!$J$11:$J$506)</f>
        <v>0</v>
      </c>
      <c r="AJ19" s="786">
        <f>+SUMIF('PL4-2022 KD sang 2023'!$U$11:$U$506,'PL2-GN tung CDTu (2)'!B19,'PL4-2022 KD sang 2023'!$K$11:$K$506)</f>
        <v>0</v>
      </c>
      <c r="AK19" s="786">
        <f>+SUMIF('PL4-2022 KD sang 2023'!$U$11:$U$506,'PL2-GN tung CDTu (2)'!B19,'PL4-2022 KD sang 2023'!$L$11:$L$506)</f>
        <v>0</v>
      </c>
      <c r="AL19" s="786">
        <f>+SUMIF('PL4-2022 KD sang 2023'!$U$11:$U$506,'PL2-GN tung CDTu (2)'!B19,'PL4-2022 KD sang 2023'!$M$11:$M$506)</f>
        <v>0</v>
      </c>
      <c r="AM19" s="786">
        <f>+SUMIF('PL4-2022 KD sang 2023'!$U$11:$U$506,'PL2-GN tung CDTu (2)'!B19,'PL4-2022 KD sang 2023'!$N$11:$N$506)</f>
        <v>0</v>
      </c>
      <c r="AN19" s="786">
        <f>+SUMIF('PL4-2022 KD sang 2023'!$U$11:$U$506,'PL2-GN tung CDTu (2)'!B19,'PL4-2022 KD sang 2023'!$O$11:$O$506)</f>
        <v>0</v>
      </c>
      <c r="AO19" s="786">
        <f>+SUMIF('PL4-2022 KD sang 2023'!$U$11:$U$506,'PL2-GN tung CDTu (2)'!B19,'PL4-2022 KD sang 2023'!$P$11:$P$506)</f>
        <v>0</v>
      </c>
      <c r="AP19" s="786"/>
      <c r="AQ19" s="786"/>
      <c r="AR19" s="786"/>
      <c r="AT19" s="725"/>
      <c r="AU19" s="725"/>
      <c r="AV19" s="725"/>
      <c r="AW19" s="725"/>
      <c r="AZ19" s="788">
        <f t="shared" si="10"/>
        <v>85.39</v>
      </c>
    </row>
    <row r="20" spans="1:52" s="784" customFormat="1" ht="25.15" customHeight="1">
      <c r="A20" s="778">
        <v>10</v>
      </c>
      <c r="B20" s="734" t="s">
        <v>408</v>
      </c>
      <c r="C20" s="786">
        <f t="shared" si="3"/>
        <v>19974</v>
      </c>
      <c r="D20" s="786">
        <f t="shared" si="3"/>
        <v>11445</v>
      </c>
      <c r="E20" s="787">
        <f t="shared" si="0"/>
        <v>57.299489336136979</v>
      </c>
      <c r="F20" s="786">
        <v>438.77600000000001</v>
      </c>
      <c r="G20" s="781">
        <f t="shared" si="11"/>
        <v>2.1967357564834282</v>
      </c>
      <c r="H20" s="786">
        <f t="shared" si="4"/>
        <v>0</v>
      </c>
      <c r="I20" s="786">
        <f>+'PL2-GN tung CDTu (2)'!AI20</f>
        <v>0</v>
      </c>
      <c r="J20" s="787"/>
      <c r="K20" s="786">
        <f t="shared" si="6"/>
        <v>19974</v>
      </c>
      <c r="L20" s="786">
        <f t="shared" si="7"/>
        <v>11445</v>
      </c>
      <c r="M20" s="787">
        <f t="shared" si="8"/>
        <v>57.299489336136979</v>
      </c>
      <c r="N20" s="786">
        <f>+SUMIF('PL3-GN tung DA'!$AE$11:$AE$673,'PL2-GN tung CDTu (2)'!B20,'PL3-GN tung DA'!$C$11:$C$673)</f>
        <v>19974</v>
      </c>
      <c r="O20" s="786">
        <f>+SUMIF('PL3-GN tung DA'!$AE$11:$AE$673,'PL2-GN tung CDTu (2)'!B20,'PL3-GN tung DA'!$E$11:$E$673)</f>
        <v>0</v>
      </c>
      <c r="P20" s="786">
        <f>+SUMIF('PL3-GN tung DA'!$AE$11:$AE$673,'PL2-GN tung CDTu (2)'!B20,'PL3-GN tung DA'!$G$11:$G$673)</f>
        <v>15452</v>
      </c>
      <c r="Q20" s="786">
        <f>+SUMIF('PL3-GN tung DA'!$AE$11:$AE$673,'PL2-GN tung CDTu (2)'!B20,'PL3-GN tung DA'!$I$11:$I$673)</f>
        <v>0</v>
      </c>
      <c r="R20" s="786">
        <f>+SUMIF('PL3-GN tung DA'!$AE$11:$AE$673,'PL2-GN tung CDTu (2)'!B20,'PL3-GN tung DA'!$K$11:$K$673)</f>
        <v>0</v>
      </c>
      <c r="S20" s="786">
        <f>+SUMIF('PL3-GN tung DA'!$AE$11:$AE$673,'PL2-GN tung CDTu (2)'!B20,'PL3-GN tung DA'!$M$11:$M$673)</f>
        <v>4522</v>
      </c>
      <c r="T20" s="786">
        <f>+SUMIF('PL3-GN tung DA'!$AE$11:$AE$673,'PL2-GN tung CDTu (2)'!B20,'PL3-GN tung DA'!$O$11:$O$673)</f>
        <v>0</v>
      </c>
      <c r="U20" s="786">
        <f>+SUMIF('PL3-GN tung DA'!$AE$11:$AE$673,'PL2-GN tung CDTu (2)'!B20,'PL3-GN tung DA'!$Q$11:$Q$673)</f>
        <v>11445</v>
      </c>
      <c r="V20" s="786">
        <f>+SUMIF('PL3-GN tung DA'!$AE$11:$AE$673,'PL2-GN tung CDTu (2)'!B20,'PL3-GN tung DA'!$R$11:$R$673)</f>
        <v>0</v>
      </c>
      <c r="W20" s="786">
        <f>+SUMIF('PL3-GN tung DA'!$AE$11:$AE$673,'PL2-GN tung CDTu (2)'!B20,'PL3-GN tung DA'!$S$11:$S$673)</f>
        <v>11445</v>
      </c>
      <c r="X20" s="786">
        <f>+SUMIF('PL3-GN tung DA'!$AE$11:$AE$673,'PL2-GN tung CDTu (2)'!B20,'PL3-GN tung DA'!$T$11:$T$673)</f>
        <v>0</v>
      </c>
      <c r="Y20" s="786">
        <f>+SUMIF('PL3-GN tung DA'!$AE$11:$AE$673,'PL2-GN tung CDTu (2)'!B20,'PL3-GN tung DA'!$U$11:$U$673)</f>
        <v>0</v>
      </c>
      <c r="Z20" s="786">
        <f>+SUMIF('PL3-GN tung DA'!$AE$11:$AE$673,'PL2-GN tung CDTu (2)'!B20,'PL3-GN tung DA'!$V$11:$V$673)</f>
        <v>0</v>
      </c>
      <c r="AA20" s="786">
        <f>+SUMIF('PL3-GN tung DA'!$AE$11:$AE$673,'PL2-GN tung CDTu (2)'!B20,'PL3-GN tung DA'!$W$11:$W$673)</f>
        <v>0</v>
      </c>
      <c r="AB20" s="786">
        <f>+SUMIF('PL4-2022 KD sang 2023'!$U$11:$U$506,'PL2-GN tung CDTu (2)'!B20,'PL4-2022 KD sang 2023'!$C$11:$C$506)</f>
        <v>0</v>
      </c>
      <c r="AC20" s="786">
        <f>+SUMIF('PL4-2022 KD sang 2023'!$U$11:$U$506,'PL2-GN tung CDTu (2)'!B20,'PL4-2022 KD sang 2023'!$D$11:$D$506)</f>
        <v>0</v>
      </c>
      <c r="AD20" s="786">
        <f>+SUMIF('PL4-2022 KD sang 2023'!$U$11:$U$506,'PL2-GN tung CDTu (2)'!B20,'PL4-2022 KD sang 2023'!$E$11:$E$506)</f>
        <v>0</v>
      </c>
      <c r="AE20" s="786">
        <f>+SUMIF('PL4-2022 KD sang 2023'!$U$11:$U$506,'PL2-GN tung CDTu (2)'!B20,'PL4-2022 KD sang 2023'!$F$11:$F$506)</f>
        <v>0</v>
      </c>
      <c r="AF20" s="786">
        <f>+SUMIF('PL4-2022 KD sang 2023'!$U$11:$U$506,'PL2-GN tung CDTu (2)'!B20,'PL4-2022 KD sang 2023'!$G$11:$G$506)</f>
        <v>0</v>
      </c>
      <c r="AG20" s="786">
        <f>+SUMIF('PL4-2022 KD sang 2023'!$U$11:$U$506,'PL2-GN tung CDTu (2)'!B20,'PL4-2022 KD sang 2023'!$H$11:$H$506)</f>
        <v>0</v>
      </c>
      <c r="AH20" s="786">
        <f>+SUMIF('PL4-2022 KD sang 2023'!$U$11:$U$506,'PL2-GN tung CDTu (2)'!B20,'PL4-2022 KD sang 2023'!$I$11:$I$506)</f>
        <v>0</v>
      </c>
      <c r="AI20" s="786">
        <f>+SUMIF('PL4-2022 KD sang 2023'!$U$11:$U$506,'PL2-GN tung CDTu (2)'!B20,'PL4-2022 KD sang 2023'!$J$11:$J$506)</f>
        <v>0</v>
      </c>
      <c r="AJ20" s="786">
        <f>+SUMIF('PL4-2022 KD sang 2023'!$U$11:$U$506,'PL2-GN tung CDTu (2)'!B20,'PL4-2022 KD sang 2023'!$K$11:$K$506)</f>
        <v>0</v>
      </c>
      <c r="AK20" s="786">
        <f>+SUMIF('PL4-2022 KD sang 2023'!$U$11:$U$506,'PL2-GN tung CDTu (2)'!B20,'PL4-2022 KD sang 2023'!$L$11:$L$506)</f>
        <v>0</v>
      </c>
      <c r="AL20" s="786">
        <f>+SUMIF('PL4-2022 KD sang 2023'!$U$11:$U$506,'PL2-GN tung CDTu (2)'!B20,'PL4-2022 KD sang 2023'!$M$11:$M$506)</f>
        <v>0</v>
      </c>
      <c r="AM20" s="786">
        <f>+SUMIF('PL4-2022 KD sang 2023'!$U$11:$U$506,'PL2-GN tung CDTu (2)'!B20,'PL4-2022 KD sang 2023'!$N$11:$N$506)</f>
        <v>0</v>
      </c>
      <c r="AN20" s="786">
        <f>+SUMIF('PL4-2022 KD sang 2023'!$U$11:$U$506,'PL2-GN tung CDTu (2)'!B20,'PL4-2022 KD sang 2023'!$O$11:$O$506)</f>
        <v>0</v>
      </c>
      <c r="AO20" s="786">
        <f>+SUMIF('PL4-2022 KD sang 2023'!$U$11:$U$506,'PL2-GN tung CDTu (2)'!B20,'PL4-2022 KD sang 2023'!$P$11:$P$506)</f>
        <v>0</v>
      </c>
      <c r="AP20" s="786"/>
      <c r="AQ20" s="786"/>
      <c r="AR20" s="786"/>
      <c r="AT20" s="725"/>
      <c r="AU20" s="725"/>
      <c r="AV20" s="725"/>
      <c r="AW20" s="725"/>
      <c r="AZ20" s="788">
        <f t="shared" si="10"/>
        <v>57.299489336136979</v>
      </c>
    </row>
    <row r="21" spans="1:52" s="784" customFormat="1" ht="25.15" customHeight="1">
      <c r="A21" s="778">
        <v>11</v>
      </c>
      <c r="B21" s="796" t="s">
        <v>1380</v>
      </c>
      <c r="C21" s="786">
        <f t="shared" si="3"/>
        <v>0</v>
      </c>
      <c r="D21" s="786">
        <f t="shared" si="3"/>
        <v>0</v>
      </c>
      <c r="E21" s="787" t="e">
        <f t="shared" si="0"/>
        <v>#DIV/0!</v>
      </c>
      <c r="F21" s="786">
        <v>0</v>
      </c>
      <c r="G21" s="781" t="e">
        <f t="shared" si="11"/>
        <v>#DIV/0!</v>
      </c>
      <c r="H21" s="786">
        <f t="shared" si="4"/>
        <v>0</v>
      </c>
      <c r="I21" s="786">
        <f>+'PL2-GN tung CDTu (2)'!AI21</f>
        <v>0</v>
      </c>
      <c r="J21" s="787"/>
      <c r="K21" s="786">
        <f t="shared" si="6"/>
        <v>0</v>
      </c>
      <c r="L21" s="786">
        <f t="shared" si="7"/>
        <v>0</v>
      </c>
      <c r="M21" s="787" t="e">
        <f t="shared" si="8"/>
        <v>#DIV/0!</v>
      </c>
      <c r="N21" s="786">
        <f>+SUMIF('PL3-GN tung DA'!$AE$11:$AE$673,'PL2-GN tung CDTu (2)'!B21,'PL3-GN tung DA'!$C$11:$C$673)</f>
        <v>0</v>
      </c>
      <c r="O21" s="786">
        <f>+SUMIF('PL3-GN tung DA'!$AE$11:$AE$673,'PL2-GN tung CDTu (2)'!B21,'PL3-GN tung DA'!$E$11:$E$673)</f>
        <v>0</v>
      </c>
      <c r="P21" s="786">
        <f>+SUMIF('PL3-GN tung DA'!$AE$11:$AE$673,'PL2-GN tung CDTu (2)'!B21,'PL3-GN tung DA'!$G$11:$G$673)</f>
        <v>0</v>
      </c>
      <c r="Q21" s="786">
        <f>+SUMIF('PL3-GN tung DA'!$AE$11:$AE$673,'PL2-GN tung CDTu (2)'!B21,'PL3-GN tung DA'!$I$11:$I$673)</f>
        <v>0</v>
      </c>
      <c r="R21" s="786">
        <f>+SUMIF('PL3-GN tung DA'!$AE$11:$AE$673,'PL2-GN tung CDTu (2)'!B21,'PL3-GN tung DA'!$K$11:$K$673)</f>
        <v>0</v>
      </c>
      <c r="S21" s="786">
        <f>+SUMIF('PL3-GN tung DA'!$AE$11:$AE$673,'PL2-GN tung CDTu (2)'!B21,'PL3-GN tung DA'!$M$11:$M$673)</f>
        <v>0</v>
      </c>
      <c r="T21" s="786">
        <f>+SUMIF('PL3-GN tung DA'!$AE$11:$AE$673,'PL2-GN tung CDTu (2)'!B21,'PL3-GN tung DA'!$O$11:$O$673)</f>
        <v>0</v>
      </c>
      <c r="U21" s="786">
        <f>+SUMIF('PL3-GN tung DA'!$AE$11:$AE$673,'PL2-GN tung CDTu (2)'!B21,'PL3-GN tung DA'!$Q$11:$Q$673)</f>
        <v>0</v>
      </c>
      <c r="V21" s="786">
        <f>+SUMIF('PL3-GN tung DA'!$AE$11:$AE$673,'PL2-GN tung CDTu (2)'!B21,'PL3-GN tung DA'!$R$11:$R$673)</f>
        <v>0</v>
      </c>
      <c r="W21" s="786">
        <f>+SUMIF('PL3-GN tung DA'!$AE$11:$AE$673,'PL2-GN tung CDTu (2)'!B21,'PL3-GN tung DA'!$S$11:$S$673)</f>
        <v>0</v>
      </c>
      <c r="X21" s="786">
        <f>+SUMIF('PL3-GN tung DA'!$AE$11:$AE$673,'PL2-GN tung CDTu (2)'!B21,'PL3-GN tung DA'!$T$11:$T$673)</f>
        <v>0</v>
      </c>
      <c r="Y21" s="786">
        <f>+SUMIF('PL3-GN tung DA'!$AE$11:$AE$673,'PL2-GN tung CDTu (2)'!B21,'PL3-GN tung DA'!$U$11:$U$673)</f>
        <v>0</v>
      </c>
      <c r="Z21" s="786">
        <f>+SUMIF('PL3-GN tung DA'!$AE$11:$AE$673,'PL2-GN tung CDTu (2)'!B21,'PL3-GN tung DA'!$V$11:$V$673)</f>
        <v>0</v>
      </c>
      <c r="AA21" s="786">
        <f>+SUMIF('PL3-GN tung DA'!$AE$11:$AE$673,'PL2-GN tung CDTu (2)'!B21,'PL3-GN tung DA'!$W$11:$W$673)</f>
        <v>0</v>
      </c>
      <c r="AB21" s="786">
        <f>+SUMIF('PL4-2022 KD sang 2023'!$U$11:$U$506,'PL2-GN tung CDTu (2)'!B21,'PL4-2022 KD sang 2023'!$C$11:$C$506)</f>
        <v>0</v>
      </c>
      <c r="AC21" s="786">
        <f>+SUMIF('PL4-2022 KD sang 2023'!$U$11:$U$506,'PL2-GN tung CDTu (2)'!B21,'PL4-2022 KD sang 2023'!$D$11:$D$506)</f>
        <v>0</v>
      </c>
      <c r="AD21" s="786">
        <f>+SUMIF('PL4-2022 KD sang 2023'!$U$11:$U$506,'PL2-GN tung CDTu (2)'!B21,'PL4-2022 KD sang 2023'!$E$11:$E$506)</f>
        <v>0</v>
      </c>
      <c r="AE21" s="786">
        <f>+SUMIF('PL4-2022 KD sang 2023'!$U$11:$U$506,'PL2-GN tung CDTu (2)'!B21,'PL4-2022 KD sang 2023'!$F$11:$F$506)</f>
        <v>0</v>
      </c>
      <c r="AF21" s="786">
        <f>+SUMIF('PL4-2022 KD sang 2023'!$U$11:$U$506,'PL2-GN tung CDTu (2)'!B21,'PL4-2022 KD sang 2023'!$G$11:$G$506)</f>
        <v>0</v>
      </c>
      <c r="AG21" s="786">
        <f>+SUMIF('PL4-2022 KD sang 2023'!$U$11:$U$506,'PL2-GN tung CDTu (2)'!B21,'PL4-2022 KD sang 2023'!$H$11:$H$506)</f>
        <v>0</v>
      </c>
      <c r="AH21" s="786">
        <f>+SUMIF('PL4-2022 KD sang 2023'!$U$11:$U$506,'PL2-GN tung CDTu (2)'!B21,'PL4-2022 KD sang 2023'!$I$11:$I$506)</f>
        <v>0</v>
      </c>
      <c r="AI21" s="786">
        <f>+SUMIF('PL4-2022 KD sang 2023'!$U$11:$U$506,'PL2-GN tung CDTu (2)'!B21,'PL4-2022 KD sang 2023'!$J$11:$J$506)</f>
        <v>0</v>
      </c>
      <c r="AJ21" s="786">
        <f>+SUMIF('PL4-2022 KD sang 2023'!$U$11:$U$506,'PL2-GN tung CDTu (2)'!B21,'PL4-2022 KD sang 2023'!$K$11:$K$506)</f>
        <v>0</v>
      </c>
      <c r="AK21" s="786">
        <f>+SUMIF('PL4-2022 KD sang 2023'!$U$11:$U$506,'PL2-GN tung CDTu (2)'!B21,'PL4-2022 KD sang 2023'!$L$11:$L$506)</f>
        <v>0</v>
      </c>
      <c r="AL21" s="786">
        <f>+SUMIF('PL4-2022 KD sang 2023'!$U$11:$U$506,'PL2-GN tung CDTu (2)'!B21,'PL4-2022 KD sang 2023'!$M$11:$M$506)</f>
        <v>0</v>
      </c>
      <c r="AM21" s="786">
        <f>+SUMIF('PL4-2022 KD sang 2023'!$U$11:$U$506,'PL2-GN tung CDTu (2)'!B21,'PL4-2022 KD sang 2023'!$N$11:$N$506)</f>
        <v>0</v>
      </c>
      <c r="AN21" s="786">
        <f>+SUMIF('PL4-2022 KD sang 2023'!$U$11:$U$506,'PL2-GN tung CDTu (2)'!B21,'PL4-2022 KD sang 2023'!$O$11:$O$506)</f>
        <v>0</v>
      </c>
      <c r="AO21" s="786">
        <f>+SUMIF('PL4-2022 KD sang 2023'!$U$11:$U$506,'PL2-GN tung CDTu (2)'!B21,'PL4-2022 KD sang 2023'!$P$11:$P$506)</f>
        <v>0</v>
      </c>
      <c r="AP21" s="786"/>
      <c r="AQ21" s="786"/>
      <c r="AR21" s="786"/>
      <c r="AT21" s="725"/>
      <c r="AU21" s="725"/>
      <c r="AV21" s="725"/>
      <c r="AW21" s="725"/>
      <c r="AZ21" s="788"/>
    </row>
    <row r="22" spans="1:52" s="784" customFormat="1" ht="25.15" customHeight="1">
      <c r="A22" s="778">
        <v>12</v>
      </c>
      <c r="B22" s="739" t="s">
        <v>940</v>
      </c>
      <c r="C22" s="786">
        <f t="shared" si="3"/>
        <v>50</v>
      </c>
      <c r="D22" s="786">
        <f t="shared" si="3"/>
        <v>0</v>
      </c>
      <c r="E22" s="787">
        <f t="shared" si="0"/>
        <v>0</v>
      </c>
      <c r="F22" s="786">
        <v>0</v>
      </c>
      <c r="G22" s="781">
        <f t="shared" si="11"/>
        <v>0</v>
      </c>
      <c r="H22" s="786">
        <f t="shared" si="4"/>
        <v>0</v>
      </c>
      <c r="I22" s="786">
        <f>+'PL2-GN tung CDTu (2)'!AI22</f>
        <v>0</v>
      </c>
      <c r="J22" s="787"/>
      <c r="K22" s="786">
        <f t="shared" si="6"/>
        <v>50</v>
      </c>
      <c r="L22" s="786">
        <f t="shared" si="7"/>
        <v>0</v>
      </c>
      <c r="M22" s="787">
        <f t="shared" si="8"/>
        <v>0</v>
      </c>
      <c r="N22" s="786">
        <f>+SUMIF('PL3-GN tung DA'!$AE$11:$AE$673,'PL2-GN tung CDTu (2)'!B22,'PL3-GN tung DA'!$C$11:$C$673)</f>
        <v>50</v>
      </c>
      <c r="O22" s="786">
        <f>+SUMIF('PL3-GN tung DA'!$AE$11:$AE$673,'PL2-GN tung CDTu (2)'!B22,'PL3-GN tung DA'!$E$11:$E$673)</f>
        <v>50</v>
      </c>
      <c r="P22" s="786">
        <f>+SUMIF('PL3-GN tung DA'!$AE$11:$AE$673,'PL2-GN tung CDTu (2)'!B22,'PL3-GN tung DA'!$G$11:$G$673)</f>
        <v>0</v>
      </c>
      <c r="Q22" s="786">
        <f>+SUMIF('PL3-GN tung DA'!$AE$11:$AE$673,'PL2-GN tung CDTu (2)'!B22,'PL3-GN tung DA'!$I$11:$I$673)</f>
        <v>0</v>
      </c>
      <c r="R22" s="786">
        <f>+SUMIF('PL3-GN tung DA'!$AE$11:$AE$673,'PL2-GN tung CDTu (2)'!B22,'PL3-GN tung DA'!$K$11:$K$673)</f>
        <v>0</v>
      </c>
      <c r="S22" s="786">
        <f>+SUMIF('PL3-GN tung DA'!$AE$11:$AE$673,'PL2-GN tung CDTu (2)'!B22,'PL3-GN tung DA'!$M$11:$M$673)</f>
        <v>0</v>
      </c>
      <c r="T22" s="786">
        <f>+SUMIF('PL3-GN tung DA'!$AE$11:$AE$673,'PL2-GN tung CDTu (2)'!B22,'PL3-GN tung DA'!$O$11:$O$673)</f>
        <v>0</v>
      </c>
      <c r="U22" s="786">
        <f>+SUMIF('PL3-GN tung DA'!$AE$11:$AE$673,'PL2-GN tung CDTu (2)'!B22,'PL3-GN tung DA'!$Q$11:$Q$673)</f>
        <v>0</v>
      </c>
      <c r="V22" s="786">
        <f>+SUMIF('PL3-GN tung DA'!$AE$11:$AE$673,'PL2-GN tung CDTu (2)'!B22,'PL3-GN tung DA'!$R$11:$R$673)</f>
        <v>0</v>
      </c>
      <c r="W22" s="786">
        <f>+SUMIF('PL3-GN tung DA'!$AE$11:$AE$673,'PL2-GN tung CDTu (2)'!B22,'PL3-GN tung DA'!$S$11:$S$673)</f>
        <v>0</v>
      </c>
      <c r="X22" s="786">
        <f>+SUMIF('PL3-GN tung DA'!$AE$11:$AE$673,'PL2-GN tung CDTu (2)'!B22,'PL3-GN tung DA'!$T$11:$T$673)</f>
        <v>0</v>
      </c>
      <c r="Y22" s="786">
        <f>+SUMIF('PL3-GN tung DA'!$AE$11:$AE$673,'PL2-GN tung CDTu (2)'!B22,'PL3-GN tung DA'!$U$11:$U$673)</f>
        <v>0</v>
      </c>
      <c r="Z22" s="786">
        <f>+SUMIF('PL3-GN tung DA'!$AE$11:$AE$673,'PL2-GN tung CDTu (2)'!B22,'PL3-GN tung DA'!$V$11:$V$673)</f>
        <v>0</v>
      </c>
      <c r="AA22" s="786">
        <f>+SUMIF('PL3-GN tung DA'!$AE$11:$AE$673,'PL2-GN tung CDTu (2)'!B22,'PL3-GN tung DA'!$W$11:$W$673)</f>
        <v>0</v>
      </c>
      <c r="AB22" s="786">
        <f>+SUMIF('PL4-2022 KD sang 2023'!$U$11:$U$506,'PL2-GN tung CDTu (2)'!B22,'PL4-2022 KD sang 2023'!$C$11:$C$506)</f>
        <v>0</v>
      </c>
      <c r="AC22" s="786">
        <f>+SUMIF('PL4-2022 KD sang 2023'!$U$11:$U$506,'PL2-GN tung CDTu (2)'!B22,'PL4-2022 KD sang 2023'!$D$11:$D$506)</f>
        <v>0</v>
      </c>
      <c r="AD22" s="786">
        <f>+SUMIF('PL4-2022 KD sang 2023'!$U$11:$U$506,'PL2-GN tung CDTu (2)'!B22,'PL4-2022 KD sang 2023'!$E$11:$E$506)</f>
        <v>0</v>
      </c>
      <c r="AE22" s="786">
        <f>+SUMIF('PL4-2022 KD sang 2023'!$U$11:$U$506,'PL2-GN tung CDTu (2)'!B22,'PL4-2022 KD sang 2023'!$F$11:$F$506)</f>
        <v>0</v>
      </c>
      <c r="AF22" s="786">
        <f>+SUMIF('PL4-2022 KD sang 2023'!$U$11:$U$506,'PL2-GN tung CDTu (2)'!B22,'PL4-2022 KD sang 2023'!$G$11:$G$506)</f>
        <v>0</v>
      </c>
      <c r="AG22" s="786">
        <f>+SUMIF('PL4-2022 KD sang 2023'!$U$11:$U$506,'PL2-GN tung CDTu (2)'!B22,'PL4-2022 KD sang 2023'!$H$11:$H$506)</f>
        <v>0</v>
      </c>
      <c r="AH22" s="786">
        <f>+SUMIF('PL4-2022 KD sang 2023'!$U$11:$U$506,'PL2-GN tung CDTu (2)'!B22,'PL4-2022 KD sang 2023'!$I$11:$I$506)</f>
        <v>0</v>
      </c>
      <c r="AI22" s="786">
        <f>+SUMIF('PL4-2022 KD sang 2023'!$U$11:$U$506,'PL2-GN tung CDTu (2)'!B22,'PL4-2022 KD sang 2023'!$J$11:$J$506)</f>
        <v>0</v>
      </c>
      <c r="AJ22" s="786">
        <f>+SUMIF('PL4-2022 KD sang 2023'!$U$11:$U$506,'PL2-GN tung CDTu (2)'!B22,'PL4-2022 KD sang 2023'!$K$11:$K$506)</f>
        <v>0</v>
      </c>
      <c r="AK22" s="786">
        <f>+SUMIF('PL4-2022 KD sang 2023'!$U$11:$U$506,'PL2-GN tung CDTu (2)'!B22,'PL4-2022 KD sang 2023'!$L$11:$L$506)</f>
        <v>0</v>
      </c>
      <c r="AL22" s="786">
        <f>+SUMIF('PL4-2022 KD sang 2023'!$U$11:$U$506,'PL2-GN tung CDTu (2)'!B22,'PL4-2022 KD sang 2023'!$M$11:$M$506)</f>
        <v>0</v>
      </c>
      <c r="AM22" s="786">
        <f>+SUMIF('PL4-2022 KD sang 2023'!$U$11:$U$506,'PL2-GN tung CDTu (2)'!B22,'PL4-2022 KD sang 2023'!$N$11:$N$506)</f>
        <v>0</v>
      </c>
      <c r="AN22" s="786">
        <f>+SUMIF('PL4-2022 KD sang 2023'!$U$11:$U$506,'PL2-GN tung CDTu (2)'!B22,'PL4-2022 KD sang 2023'!$O$11:$O$506)</f>
        <v>0</v>
      </c>
      <c r="AO22" s="786">
        <f>+SUMIF('PL4-2022 KD sang 2023'!$U$11:$U$506,'PL2-GN tung CDTu (2)'!B22,'PL4-2022 KD sang 2023'!$P$11:$P$506)</f>
        <v>0</v>
      </c>
      <c r="AP22" s="786"/>
      <c r="AQ22" s="786"/>
      <c r="AR22" s="786"/>
      <c r="AT22" s="725"/>
      <c r="AU22" s="725"/>
      <c r="AV22" s="725"/>
      <c r="AW22" s="725"/>
      <c r="AZ22" s="788">
        <f t="shared" si="10"/>
        <v>0</v>
      </c>
    </row>
    <row r="23" spans="1:52" s="784" customFormat="1" ht="25.15" customHeight="1">
      <c r="A23" s="778">
        <v>13</v>
      </c>
      <c r="B23" s="738" t="s">
        <v>804</v>
      </c>
      <c r="C23" s="786">
        <f t="shared" si="3"/>
        <v>233813</v>
      </c>
      <c r="D23" s="786">
        <f t="shared" si="3"/>
        <v>106664</v>
      </c>
      <c r="E23" s="787">
        <f t="shared" si="0"/>
        <v>45.619362481983465</v>
      </c>
      <c r="F23" s="786">
        <v>19942</v>
      </c>
      <c r="G23" s="781">
        <f t="shared" si="11"/>
        <v>8.5290381629763967</v>
      </c>
      <c r="H23" s="786">
        <f t="shared" si="4"/>
        <v>16851</v>
      </c>
      <c r="I23" s="786">
        <f>+'PL2-GN tung CDTu (2)'!AI23</f>
        <v>6034</v>
      </c>
      <c r="J23" s="787"/>
      <c r="K23" s="786">
        <f t="shared" si="6"/>
        <v>216962</v>
      </c>
      <c r="L23" s="786">
        <f t="shared" si="7"/>
        <v>100630</v>
      </c>
      <c r="M23" s="787">
        <f t="shared" si="8"/>
        <v>46.381393976825436</v>
      </c>
      <c r="N23" s="786">
        <f>+SUMIF('PL3-GN tung DA'!$AE$11:$AE$673,'PL2-GN tung CDTu (2)'!B23,'PL3-GN tung DA'!$C$11:$C$673)</f>
        <v>216962</v>
      </c>
      <c r="O23" s="786">
        <f>+SUMIF('PL3-GN tung DA'!$AE$11:$AE$673,'PL2-GN tung CDTu (2)'!B23,'PL3-GN tung DA'!$E$11:$E$673)</f>
        <v>0</v>
      </c>
      <c r="P23" s="786">
        <f>+SUMIF('PL3-GN tung DA'!$AE$11:$AE$673,'PL2-GN tung CDTu (2)'!B23,'PL3-GN tung DA'!$G$11:$G$673)</f>
        <v>8110</v>
      </c>
      <c r="Q23" s="786">
        <f>+SUMIF('PL3-GN tung DA'!$AE$11:$AE$673,'PL2-GN tung CDTu (2)'!B23,'PL3-GN tung DA'!$I$11:$I$673)</f>
        <v>0</v>
      </c>
      <c r="R23" s="786">
        <f>+SUMIF('PL3-GN tung DA'!$AE$11:$AE$673,'PL2-GN tung CDTu (2)'!B23,'PL3-GN tung DA'!$K$11:$K$673)</f>
        <v>60860</v>
      </c>
      <c r="S23" s="786">
        <f>+SUMIF('PL3-GN tung DA'!$AE$11:$AE$673,'PL2-GN tung CDTu (2)'!B23,'PL3-GN tung DA'!$M$11:$M$673)</f>
        <v>0</v>
      </c>
      <c r="T23" s="786">
        <f>+SUMIF('PL3-GN tung DA'!$AE$11:$AE$673,'PL2-GN tung CDTu (2)'!B23,'PL3-GN tung DA'!$O$11:$O$673)</f>
        <v>147992</v>
      </c>
      <c r="U23" s="786">
        <f>+SUMIF('PL3-GN tung DA'!$AE$11:$AE$673,'PL2-GN tung CDTu (2)'!B23,'PL3-GN tung DA'!$Q$11:$Q$673)</f>
        <v>100630</v>
      </c>
      <c r="V23" s="786">
        <f>+SUMIF('PL3-GN tung DA'!$AE$11:$AE$673,'PL2-GN tung CDTu (2)'!B23,'PL3-GN tung DA'!$R$11:$R$673)</f>
        <v>0</v>
      </c>
      <c r="W23" s="786">
        <f>+SUMIF('PL3-GN tung DA'!$AE$11:$AE$673,'PL2-GN tung CDTu (2)'!B23,'PL3-GN tung DA'!$S$11:$S$673)</f>
        <v>554</v>
      </c>
      <c r="X23" s="786">
        <f>+SUMIF('PL3-GN tung DA'!$AE$11:$AE$673,'PL2-GN tung CDTu (2)'!B23,'PL3-GN tung DA'!$T$11:$T$673)</f>
        <v>0</v>
      </c>
      <c r="Y23" s="786">
        <f>+SUMIF('PL3-GN tung DA'!$AE$11:$AE$673,'PL2-GN tung CDTu (2)'!B23,'PL3-GN tung DA'!$U$11:$U$673)</f>
        <v>30023</v>
      </c>
      <c r="Z23" s="786">
        <f>+SUMIF('PL3-GN tung DA'!$AE$11:$AE$673,'PL2-GN tung CDTu (2)'!B23,'PL3-GN tung DA'!$V$11:$V$673)</f>
        <v>0</v>
      </c>
      <c r="AA23" s="786">
        <f>+SUMIF('PL3-GN tung DA'!$AE$11:$AE$673,'PL2-GN tung CDTu (2)'!B23,'PL3-GN tung DA'!$W$11:$W$673)</f>
        <v>70053</v>
      </c>
      <c r="AB23" s="786">
        <f>+SUMIF('PL4-2022 KD sang 2023'!$U$11:$U$506,'PL2-GN tung CDTu (2)'!B23,'PL4-2022 KD sang 2023'!$C$11:$C$506)</f>
        <v>16851</v>
      </c>
      <c r="AC23" s="786">
        <f>+SUMIF('PL4-2022 KD sang 2023'!$U$11:$U$506,'PL2-GN tung CDTu (2)'!B23,'PL4-2022 KD sang 2023'!$D$11:$D$506)</f>
        <v>7222</v>
      </c>
      <c r="AD23" s="786">
        <f>+SUMIF('PL4-2022 KD sang 2023'!$U$11:$U$506,'PL2-GN tung CDTu (2)'!B23,'PL4-2022 KD sang 2023'!$E$11:$E$506)</f>
        <v>9629</v>
      </c>
      <c r="AE23" s="786">
        <f>+SUMIF('PL4-2022 KD sang 2023'!$U$11:$U$506,'PL2-GN tung CDTu (2)'!B23,'PL4-2022 KD sang 2023'!$F$11:$F$506)</f>
        <v>0</v>
      </c>
      <c r="AF23" s="786">
        <f>+SUMIF('PL4-2022 KD sang 2023'!$U$11:$U$506,'PL2-GN tung CDTu (2)'!B23,'PL4-2022 KD sang 2023'!$G$11:$G$506)</f>
        <v>0</v>
      </c>
      <c r="AG23" s="786">
        <f>+SUMIF('PL4-2022 KD sang 2023'!$U$11:$U$506,'PL2-GN tung CDTu (2)'!B23,'PL4-2022 KD sang 2023'!$H$11:$H$506)</f>
        <v>0</v>
      </c>
      <c r="AH23" s="786">
        <f>+SUMIF('PL4-2022 KD sang 2023'!$U$11:$U$506,'PL2-GN tung CDTu (2)'!B23,'PL4-2022 KD sang 2023'!$I$11:$I$506)</f>
        <v>0</v>
      </c>
      <c r="AI23" s="786">
        <f>+SUMIF('PL4-2022 KD sang 2023'!$U$11:$U$506,'PL2-GN tung CDTu (2)'!B23,'PL4-2022 KD sang 2023'!$J$11:$J$506)</f>
        <v>6034</v>
      </c>
      <c r="AJ23" s="786">
        <f>+SUMIF('PL4-2022 KD sang 2023'!$U$11:$U$506,'PL2-GN tung CDTu (2)'!B23,'PL4-2022 KD sang 2023'!$K$11:$K$506)</f>
        <v>0</v>
      </c>
      <c r="AK23" s="786">
        <f>+SUMIF('PL4-2022 KD sang 2023'!$U$11:$U$506,'PL2-GN tung CDTu (2)'!B23,'PL4-2022 KD sang 2023'!$L$11:$L$506)</f>
        <v>6034</v>
      </c>
      <c r="AL23" s="786">
        <f>+SUMIF('PL4-2022 KD sang 2023'!$U$11:$U$506,'PL2-GN tung CDTu (2)'!B23,'PL4-2022 KD sang 2023'!$M$11:$M$506)</f>
        <v>0</v>
      </c>
      <c r="AM23" s="786">
        <f>+SUMIF('PL4-2022 KD sang 2023'!$U$11:$U$506,'PL2-GN tung CDTu (2)'!B23,'PL4-2022 KD sang 2023'!$N$11:$N$506)</f>
        <v>0</v>
      </c>
      <c r="AN23" s="786">
        <f>+SUMIF('PL4-2022 KD sang 2023'!$U$11:$U$506,'PL2-GN tung CDTu (2)'!B23,'PL4-2022 KD sang 2023'!$O$11:$O$506)</f>
        <v>0</v>
      </c>
      <c r="AO23" s="786">
        <f>+SUMIF('PL4-2022 KD sang 2023'!$U$11:$U$506,'PL2-GN tung CDTu (2)'!B23,'PL4-2022 KD sang 2023'!$P$11:$P$506)</f>
        <v>0</v>
      </c>
      <c r="AP23" s="786"/>
      <c r="AQ23" s="786"/>
      <c r="AR23" s="786"/>
      <c r="AT23" s="725"/>
      <c r="AU23" s="725"/>
      <c r="AV23" s="725"/>
      <c r="AW23" s="725"/>
      <c r="AZ23" s="788">
        <f t="shared" si="10"/>
        <v>46.381393976825436</v>
      </c>
    </row>
    <row r="24" spans="1:52" s="784" customFormat="1" ht="25.15" customHeight="1">
      <c r="A24" s="778">
        <v>14</v>
      </c>
      <c r="B24" s="734" t="s">
        <v>1049</v>
      </c>
      <c r="C24" s="786">
        <f t="shared" si="3"/>
        <v>57302</v>
      </c>
      <c r="D24" s="786">
        <f t="shared" si="3"/>
        <v>20704</v>
      </c>
      <c r="E24" s="787">
        <f t="shared" si="0"/>
        <v>36.131374123067253</v>
      </c>
      <c r="F24" s="786">
        <v>891</v>
      </c>
      <c r="G24" s="781">
        <f t="shared" si="11"/>
        <v>1.5549195490558794</v>
      </c>
      <c r="H24" s="786">
        <f t="shared" si="4"/>
        <v>0</v>
      </c>
      <c r="I24" s="786">
        <f>+'PL2-GN tung CDTu (2)'!AI24</f>
        <v>0</v>
      </c>
      <c r="J24" s="787"/>
      <c r="K24" s="786">
        <f t="shared" si="6"/>
        <v>57302</v>
      </c>
      <c r="L24" s="786">
        <f t="shared" si="7"/>
        <v>20704</v>
      </c>
      <c r="M24" s="787">
        <f t="shared" si="8"/>
        <v>36.131374123067253</v>
      </c>
      <c r="N24" s="786">
        <f>+SUMIF('PL3-GN tung DA'!$AE$11:$AE$673,'PL2-GN tung CDTu (2)'!B24,'PL3-GN tung DA'!$C$11:$C$673)</f>
        <v>57302</v>
      </c>
      <c r="O24" s="786">
        <f>+SUMIF('PL3-GN tung DA'!$AE$11:$AE$673,'PL2-GN tung CDTu (2)'!B24,'PL3-GN tung DA'!$E$11:$E$673)</f>
        <v>57302</v>
      </c>
      <c r="P24" s="786">
        <f>+SUMIF('PL3-GN tung DA'!$AE$11:$AE$673,'PL2-GN tung CDTu (2)'!B24,'PL3-GN tung DA'!$G$11:$G$673)</f>
        <v>0</v>
      </c>
      <c r="Q24" s="786">
        <f>+SUMIF('PL3-GN tung DA'!$AE$11:$AE$673,'PL2-GN tung CDTu (2)'!B24,'PL3-GN tung DA'!$I$11:$I$673)</f>
        <v>0</v>
      </c>
      <c r="R24" s="786">
        <f>+SUMIF('PL3-GN tung DA'!$AE$11:$AE$673,'PL2-GN tung CDTu (2)'!B24,'PL3-GN tung DA'!$K$11:$K$673)</f>
        <v>0</v>
      </c>
      <c r="S24" s="786">
        <f>+SUMIF('PL3-GN tung DA'!$AE$11:$AE$673,'PL2-GN tung CDTu (2)'!B24,'PL3-GN tung DA'!$M$11:$M$673)</f>
        <v>0</v>
      </c>
      <c r="T24" s="786">
        <f>+SUMIF('PL3-GN tung DA'!$AE$11:$AE$673,'PL2-GN tung CDTu (2)'!B24,'PL3-GN tung DA'!$O$11:$O$673)</f>
        <v>0</v>
      </c>
      <c r="U24" s="786">
        <f>+SUMIF('PL3-GN tung DA'!$AE$11:$AE$673,'PL2-GN tung CDTu (2)'!B24,'PL3-GN tung DA'!$Q$11:$Q$673)</f>
        <v>20704</v>
      </c>
      <c r="V24" s="786">
        <f>+SUMIF('PL3-GN tung DA'!$AE$11:$AE$673,'PL2-GN tung CDTu (2)'!B24,'PL3-GN tung DA'!$R$11:$R$673)</f>
        <v>20704</v>
      </c>
      <c r="W24" s="786">
        <f>+SUMIF('PL3-GN tung DA'!$AE$11:$AE$673,'PL2-GN tung CDTu (2)'!B24,'PL3-GN tung DA'!$S$11:$S$673)</f>
        <v>0</v>
      </c>
      <c r="X24" s="786">
        <f>+SUMIF('PL3-GN tung DA'!$AE$11:$AE$673,'PL2-GN tung CDTu (2)'!B24,'PL3-GN tung DA'!$T$11:$T$673)</f>
        <v>0</v>
      </c>
      <c r="Y24" s="786">
        <f>+SUMIF('PL3-GN tung DA'!$AE$11:$AE$673,'PL2-GN tung CDTu (2)'!B24,'PL3-GN tung DA'!$U$11:$U$673)</f>
        <v>0</v>
      </c>
      <c r="Z24" s="786">
        <f>+SUMIF('PL3-GN tung DA'!$AE$11:$AE$673,'PL2-GN tung CDTu (2)'!B24,'PL3-GN tung DA'!$V$11:$V$673)</f>
        <v>0</v>
      </c>
      <c r="AA24" s="786">
        <f>+SUMIF('PL3-GN tung DA'!$AE$11:$AE$673,'PL2-GN tung CDTu (2)'!B24,'PL3-GN tung DA'!$W$11:$W$673)</f>
        <v>0</v>
      </c>
      <c r="AB24" s="786">
        <f>+SUMIF('PL4-2022 KD sang 2023'!$U$11:$U$506,'PL2-GN tung CDTu (2)'!B24,'PL4-2022 KD sang 2023'!$C$11:$C$506)</f>
        <v>0</v>
      </c>
      <c r="AC24" s="786">
        <f>+SUMIF('PL4-2022 KD sang 2023'!$U$11:$U$506,'PL2-GN tung CDTu (2)'!B24,'PL4-2022 KD sang 2023'!$D$11:$D$506)</f>
        <v>0</v>
      </c>
      <c r="AD24" s="786">
        <f>+SUMIF('PL4-2022 KD sang 2023'!$U$11:$U$506,'PL2-GN tung CDTu (2)'!B24,'PL4-2022 KD sang 2023'!$E$11:$E$506)</f>
        <v>0</v>
      </c>
      <c r="AE24" s="786">
        <f>+SUMIF('PL4-2022 KD sang 2023'!$U$11:$U$506,'PL2-GN tung CDTu (2)'!B24,'PL4-2022 KD sang 2023'!$F$11:$F$506)</f>
        <v>0</v>
      </c>
      <c r="AF24" s="786">
        <f>+SUMIF('PL4-2022 KD sang 2023'!$U$11:$U$506,'PL2-GN tung CDTu (2)'!B24,'PL4-2022 KD sang 2023'!$G$11:$G$506)</f>
        <v>0</v>
      </c>
      <c r="AG24" s="786">
        <f>+SUMIF('PL4-2022 KD sang 2023'!$U$11:$U$506,'PL2-GN tung CDTu (2)'!B24,'PL4-2022 KD sang 2023'!$H$11:$H$506)</f>
        <v>0</v>
      </c>
      <c r="AH24" s="786">
        <f>+SUMIF('PL4-2022 KD sang 2023'!$U$11:$U$506,'PL2-GN tung CDTu (2)'!B24,'PL4-2022 KD sang 2023'!$I$11:$I$506)</f>
        <v>0</v>
      </c>
      <c r="AI24" s="786">
        <f>+SUMIF('PL4-2022 KD sang 2023'!$U$11:$U$506,'PL2-GN tung CDTu (2)'!B24,'PL4-2022 KD sang 2023'!$J$11:$J$506)</f>
        <v>0</v>
      </c>
      <c r="AJ24" s="786">
        <f>+SUMIF('PL4-2022 KD sang 2023'!$U$11:$U$506,'PL2-GN tung CDTu (2)'!B24,'PL4-2022 KD sang 2023'!$K$11:$K$506)</f>
        <v>0</v>
      </c>
      <c r="AK24" s="786">
        <f>+SUMIF('PL4-2022 KD sang 2023'!$U$11:$U$506,'PL2-GN tung CDTu (2)'!B24,'PL4-2022 KD sang 2023'!$L$11:$L$506)</f>
        <v>0</v>
      </c>
      <c r="AL24" s="786">
        <f>+SUMIF('PL4-2022 KD sang 2023'!$U$11:$U$506,'PL2-GN tung CDTu (2)'!B24,'PL4-2022 KD sang 2023'!$M$11:$M$506)</f>
        <v>0</v>
      </c>
      <c r="AM24" s="786">
        <f>+SUMIF('PL4-2022 KD sang 2023'!$U$11:$U$506,'PL2-GN tung CDTu (2)'!B24,'PL4-2022 KD sang 2023'!$N$11:$N$506)</f>
        <v>0</v>
      </c>
      <c r="AN24" s="786">
        <f>+SUMIF('PL4-2022 KD sang 2023'!$U$11:$U$506,'PL2-GN tung CDTu (2)'!B24,'PL4-2022 KD sang 2023'!$O$11:$O$506)</f>
        <v>0</v>
      </c>
      <c r="AO24" s="786">
        <f>+SUMIF('PL4-2022 KD sang 2023'!$U$11:$U$506,'PL2-GN tung CDTu (2)'!B24,'PL4-2022 KD sang 2023'!$P$11:$P$506)</f>
        <v>0</v>
      </c>
      <c r="AP24" s="786"/>
      <c r="AQ24" s="786"/>
      <c r="AR24" s="786"/>
      <c r="AT24" s="725"/>
      <c r="AU24" s="725"/>
      <c r="AV24" s="725"/>
      <c r="AW24" s="725"/>
      <c r="AZ24" s="788">
        <f t="shared" si="10"/>
        <v>36.131374123067253</v>
      </c>
    </row>
    <row r="25" spans="1:52" s="784" customFormat="1" ht="25.15" customHeight="1">
      <c r="A25" s="778">
        <v>15</v>
      </c>
      <c r="B25" s="740" t="s">
        <v>791</v>
      </c>
      <c r="C25" s="786">
        <f t="shared" si="3"/>
        <v>22454</v>
      </c>
      <c r="D25" s="786">
        <f t="shared" si="3"/>
        <v>140</v>
      </c>
      <c r="E25" s="787">
        <f t="shared" si="0"/>
        <v>0.62349692705085957</v>
      </c>
      <c r="F25" s="786">
        <v>0</v>
      </c>
      <c r="G25" s="781">
        <f t="shared" si="11"/>
        <v>0</v>
      </c>
      <c r="H25" s="786">
        <f t="shared" si="4"/>
        <v>2454</v>
      </c>
      <c r="I25" s="786">
        <f>+'PL2-GN tung CDTu (2)'!AI25</f>
        <v>140</v>
      </c>
      <c r="J25" s="787"/>
      <c r="K25" s="786">
        <f t="shared" si="6"/>
        <v>20000</v>
      </c>
      <c r="L25" s="786">
        <f t="shared" si="7"/>
        <v>0</v>
      </c>
      <c r="M25" s="787">
        <f t="shared" si="8"/>
        <v>0</v>
      </c>
      <c r="N25" s="786">
        <f>+SUMIF('PL3-GN tung DA'!$AE$11:$AE$673,'PL2-GN tung CDTu (2)'!B25,'PL3-GN tung DA'!$C$11:$C$673)</f>
        <v>20000</v>
      </c>
      <c r="O25" s="786">
        <f>+SUMIF('PL3-GN tung DA'!$AE$11:$AE$673,'PL2-GN tung CDTu (2)'!B25,'PL3-GN tung DA'!$E$11:$E$673)</f>
        <v>0</v>
      </c>
      <c r="P25" s="786">
        <f>+SUMIF('PL3-GN tung DA'!$AE$11:$AE$673,'PL2-GN tung CDTu (2)'!B25,'PL3-GN tung DA'!$G$11:$G$673)</f>
        <v>20000</v>
      </c>
      <c r="Q25" s="786">
        <f>+SUMIF('PL3-GN tung DA'!$AE$11:$AE$673,'PL2-GN tung CDTu (2)'!B25,'PL3-GN tung DA'!$I$11:$I$673)</f>
        <v>0</v>
      </c>
      <c r="R25" s="786">
        <f>+SUMIF('PL3-GN tung DA'!$AE$11:$AE$673,'PL2-GN tung CDTu (2)'!B25,'PL3-GN tung DA'!$K$11:$K$673)</f>
        <v>0</v>
      </c>
      <c r="S25" s="786">
        <f>+SUMIF('PL3-GN tung DA'!$AE$11:$AE$673,'PL2-GN tung CDTu (2)'!B25,'PL3-GN tung DA'!$M$11:$M$673)</f>
        <v>0</v>
      </c>
      <c r="T25" s="786">
        <f>+SUMIF('PL3-GN tung DA'!$AE$11:$AE$673,'PL2-GN tung CDTu (2)'!B25,'PL3-GN tung DA'!$O$11:$O$673)</f>
        <v>0</v>
      </c>
      <c r="U25" s="786">
        <f>+SUMIF('PL3-GN tung DA'!$AE$11:$AE$673,'PL2-GN tung CDTu (2)'!B25,'PL3-GN tung DA'!$Q$11:$Q$673)</f>
        <v>0</v>
      </c>
      <c r="V25" s="786">
        <f>+SUMIF('PL3-GN tung DA'!$AE$11:$AE$673,'PL2-GN tung CDTu (2)'!B25,'PL3-GN tung DA'!$R$11:$R$673)</f>
        <v>0</v>
      </c>
      <c r="W25" s="786">
        <f>+SUMIF('PL3-GN tung DA'!$AE$11:$AE$673,'PL2-GN tung CDTu (2)'!B25,'PL3-GN tung DA'!$S$11:$S$673)</f>
        <v>0</v>
      </c>
      <c r="X25" s="786">
        <f>+SUMIF('PL3-GN tung DA'!$AE$11:$AE$673,'PL2-GN tung CDTu (2)'!B25,'PL3-GN tung DA'!$T$11:$T$673)</f>
        <v>0</v>
      </c>
      <c r="Y25" s="786">
        <f>+SUMIF('PL3-GN tung DA'!$AE$11:$AE$673,'PL2-GN tung CDTu (2)'!B25,'PL3-GN tung DA'!$U$11:$U$673)</f>
        <v>0</v>
      </c>
      <c r="Z25" s="786">
        <f>+SUMIF('PL3-GN tung DA'!$AE$11:$AE$673,'PL2-GN tung CDTu (2)'!B25,'PL3-GN tung DA'!$V$11:$V$673)</f>
        <v>0</v>
      </c>
      <c r="AA25" s="786">
        <f>+SUMIF('PL3-GN tung DA'!$AE$11:$AE$673,'PL2-GN tung CDTu (2)'!B25,'PL3-GN tung DA'!$W$11:$W$673)</f>
        <v>0</v>
      </c>
      <c r="AB25" s="786">
        <f>+SUMIF('PL4-2022 KD sang 2023'!$U$11:$U$506,'PL2-GN tung CDTu (2)'!B25,'PL4-2022 KD sang 2023'!$C$11:$C$506)</f>
        <v>2454</v>
      </c>
      <c r="AC25" s="786">
        <f>+SUMIF('PL4-2022 KD sang 2023'!$U$11:$U$506,'PL2-GN tung CDTu (2)'!B25,'PL4-2022 KD sang 2023'!$D$11:$D$506)</f>
        <v>626</v>
      </c>
      <c r="AD25" s="786">
        <f>+SUMIF('PL4-2022 KD sang 2023'!$U$11:$U$506,'PL2-GN tung CDTu (2)'!B25,'PL4-2022 KD sang 2023'!$E$11:$E$506)</f>
        <v>1828</v>
      </c>
      <c r="AE25" s="786">
        <f>+SUMIF('PL4-2022 KD sang 2023'!$U$11:$U$506,'PL2-GN tung CDTu (2)'!B25,'PL4-2022 KD sang 2023'!$F$11:$F$506)</f>
        <v>0</v>
      </c>
      <c r="AF25" s="786">
        <f>+SUMIF('PL4-2022 KD sang 2023'!$U$11:$U$506,'PL2-GN tung CDTu (2)'!B25,'PL4-2022 KD sang 2023'!$G$11:$G$506)</f>
        <v>0</v>
      </c>
      <c r="AG25" s="786">
        <f>+SUMIF('PL4-2022 KD sang 2023'!$U$11:$U$506,'PL2-GN tung CDTu (2)'!B25,'PL4-2022 KD sang 2023'!$H$11:$H$506)</f>
        <v>0</v>
      </c>
      <c r="AH25" s="786">
        <f>+SUMIF('PL4-2022 KD sang 2023'!$U$11:$U$506,'PL2-GN tung CDTu (2)'!B25,'PL4-2022 KD sang 2023'!$I$11:$I$506)</f>
        <v>0</v>
      </c>
      <c r="AI25" s="786">
        <f>+SUMIF('PL4-2022 KD sang 2023'!$U$11:$U$506,'PL2-GN tung CDTu (2)'!B25,'PL4-2022 KD sang 2023'!$J$11:$J$506)</f>
        <v>140</v>
      </c>
      <c r="AJ25" s="786">
        <f>+SUMIF('PL4-2022 KD sang 2023'!$U$11:$U$506,'PL2-GN tung CDTu (2)'!B25,'PL4-2022 KD sang 2023'!$K$11:$K$506)</f>
        <v>140</v>
      </c>
      <c r="AK25" s="786">
        <f>+SUMIF('PL4-2022 KD sang 2023'!$U$11:$U$506,'PL2-GN tung CDTu (2)'!B25,'PL4-2022 KD sang 2023'!$L$11:$L$506)</f>
        <v>0</v>
      </c>
      <c r="AL25" s="786">
        <f>+SUMIF('PL4-2022 KD sang 2023'!$U$11:$U$506,'PL2-GN tung CDTu (2)'!B25,'PL4-2022 KD sang 2023'!$M$11:$M$506)</f>
        <v>0</v>
      </c>
      <c r="AM25" s="786">
        <f>+SUMIF('PL4-2022 KD sang 2023'!$U$11:$U$506,'PL2-GN tung CDTu (2)'!B25,'PL4-2022 KD sang 2023'!$N$11:$N$506)</f>
        <v>0</v>
      </c>
      <c r="AN25" s="786">
        <f>+SUMIF('PL4-2022 KD sang 2023'!$U$11:$U$506,'PL2-GN tung CDTu (2)'!B25,'PL4-2022 KD sang 2023'!$O$11:$O$506)</f>
        <v>0</v>
      </c>
      <c r="AO25" s="786">
        <f>+SUMIF('PL4-2022 KD sang 2023'!$U$11:$U$506,'PL2-GN tung CDTu (2)'!B25,'PL4-2022 KD sang 2023'!$P$11:$P$506)</f>
        <v>0</v>
      </c>
      <c r="AP25" s="786"/>
      <c r="AQ25" s="786"/>
      <c r="AR25" s="786"/>
      <c r="AT25" s="725"/>
      <c r="AU25" s="725"/>
      <c r="AV25" s="725"/>
      <c r="AW25" s="725"/>
      <c r="AZ25" s="788">
        <f t="shared" si="10"/>
        <v>0</v>
      </c>
    </row>
    <row r="26" spans="1:52" s="784" customFormat="1" ht="25.15" customHeight="1">
      <c r="A26" s="778">
        <v>16</v>
      </c>
      <c r="B26" s="734" t="s">
        <v>957</v>
      </c>
      <c r="C26" s="786">
        <f t="shared" si="3"/>
        <v>6000</v>
      </c>
      <c r="D26" s="786">
        <f t="shared" si="3"/>
        <v>0</v>
      </c>
      <c r="E26" s="787">
        <f t="shared" si="0"/>
        <v>0</v>
      </c>
      <c r="F26" s="786">
        <v>0</v>
      </c>
      <c r="G26" s="781">
        <f t="shared" si="11"/>
        <v>0</v>
      </c>
      <c r="H26" s="786">
        <f t="shared" si="4"/>
        <v>0</v>
      </c>
      <c r="I26" s="786">
        <f>+'PL2-GN tung CDTu (2)'!AI26</f>
        <v>0</v>
      </c>
      <c r="J26" s="787"/>
      <c r="K26" s="786">
        <f t="shared" si="6"/>
        <v>6000</v>
      </c>
      <c r="L26" s="786">
        <f t="shared" si="7"/>
        <v>0</v>
      </c>
      <c r="M26" s="787">
        <f t="shared" si="8"/>
        <v>0</v>
      </c>
      <c r="N26" s="786">
        <f>+SUMIF('PL3-GN tung DA'!$AE$11:$AE$673,'PL2-GN tung CDTu (2)'!B26,'PL3-GN tung DA'!$C$11:$C$673)</f>
        <v>6000</v>
      </c>
      <c r="O26" s="786">
        <f>+SUMIF('PL3-GN tung DA'!$AE$11:$AE$673,'PL2-GN tung CDTu (2)'!B26,'PL3-GN tung DA'!$E$11:$E$673)</f>
        <v>6000</v>
      </c>
      <c r="P26" s="786">
        <f>+SUMIF('PL3-GN tung DA'!$AE$11:$AE$673,'PL2-GN tung CDTu (2)'!B26,'PL3-GN tung DA'!$G$11:$G$673)</f>
        <v>0</v>
      </c>
      <c r="Q26" s="786">
        <f>+SUMIF('PL3-GN tung DA'!$AE$11:$AE$673,'PL2-GN tung CDTu (2)'!B26,'PL3-GN tung DA'!$I$11:$I$673)</f>
        <v>0</v>
      </c>
      <c r="R26" s="786">
        <f>+SUMIF('PL3-GN tung DA'!$AE$11:$AE$673,'PL2-GN tung CDTu (2)'!B26,'PL3-GN tung DA'!$K$11:$K$673)</f>
        <v>0</v>
      </c>
      <c r="S26" s="786">
        <f>+SUMIF('PL3-GN tung DA'!$AE$11:$AE$673,'PL2-GN tung CDTu (2)'!B26,'PL3-GN tung DA'!$M$11:$M$673)</f>
        <v>0</v>
      </c>
      <c r="T26" s="786">
        <f>+SUMIF('PL3-GN tung DA'!$AE$11:$AE$673,'PL2-GN tung CDTu (2)'!B26,'PL3-GN tung DA'!$O$11:$O$673)</f>
        <v>0</v>
      </c>
      <c r="U26" s="786">
        <f>+SUMIF('PL3-GN tung DA'!$AE$11:$AE$673,'PL2-GN tung CDTu (2)'!B26,'PL3-GN tung DA'!$Q$11:$Q$673)</f>
        <v>0</v>
      </c>
      <c r="V26" s="786">
        <f>+SUMIF('PL3-GN tung DA'!$AE$11:$AE$673,'PL2-GN tung CDTu (2)'!B26,'PL3-GN tung DA'!$R$11:$R$673)</f>
        <v>0</v>
      </c>
      <c r="W26" s="786">
        <f>+SUMIF('PL3-GN tung DA'!$AE$11:$AE$673,'PL2-GN tung CDTu (2)'!B26,'PL3-GN tung DA'!$S$11:$S$673)</f>
        <v>0</v>
      </c>
      <c r="X26" s="786">
        <f>+SUMIF('PL3-GN tung DA'!$AE$11:$AE$673,'PL2-GN tung CDTu (2)'!B26,'PL3-GN tung DA'!$T$11:$T$673)</f>
        <v>0</v>
      </c>
      <c r="Y26" s="786">
        <f>+SUMIF('PL3-GN tung DA'!$AE$11:$AE$673,'PL2-GN tung CDTu (2)'!B26,'PL3-GN tung DA'!$U$11:$U$673)</f>
        <v>0</v>
      </c>
      <c r="Z26" s="786">
        <f>+SUMIF('PL3-GN tung DA'!$AE$11:$AE$673,'PL2-GN tung CDTu (2)'!B26,'PL3-GN tung DA'!$V$11:$V$673)</f>
        <v>0</v>
      </c>
      <c r="AA26" s="786">
        <f>+SUMIF('PL3-GN tung DA'!$AE$11:$AE$673,'PL2-GN tung CDTu (2)'!B26,'PL3-GN tung DA'!$W$11:$W$673)</f>
        <v>0</v>
      </c>
      <c r="AB26" s="786">
        <f>+SUMIF('PL4-2022 KD sang 2023'!$U$11:$U$506,'PL2-GN tung CDTu (2)'!B26,'PL4-2022 KD sang 2023'!$C$11:$C$506)</f>
        <v>0</v>
      </c>
      <c r="AC26" s="786">
        <f>+SUMIF('PL4-2022 KD sang 2023'!$U$11:$U$506,'PL2-GN tung CDTu (2)'!B26,'PL4-2022 KD sang 2023'!$D$11:$D$506)</f>
        <v>0</v>
      </c>
      <c r="AD26" s="786">
        <f>+SUMIF('PL4-2022 KD sang 2023'!$U$11:$U$506,'PL2-GN tung CDTu (2)'!B26,'PL4-2022 KD sang 2023'!$E$11:$E$506)</f>
        <v>0</v>
      </c>
      <c r="AE26" s="786">
        <f>+SUMIF('PL4-2022 KD sang 2023'!$U$11:$U$506,'PL2-GN tung CDTu (2)'!B26,'PL4-2022 KD sang 2023'!$F$11:$F$506)</f>
        <v>0</v>
      </c>
      <c r="AF26" s="786">
        <f>+SUMIF('PL4-2022 KD sang 2023'!$U$11:$U$506,'PL2-GN tung CDTu (2)'!B26,'PL4-2022 KD sang 2023'!$G$11:$G$506)</f>
        <v>0</v>
      </c>
      <c r="AG26" s="786">
        <f>+SUMIF('PL4-2022 KD sang 2023'!$U$11:$U$506,'PL2-GN tung CDTu (2)'!B26,'PL4-2022 KD sang 2023'!$H$11:$H$506)</f>
        <v>0</v>
      </c>
      <c r="AH26" s="786">
        <f>+SUMIF('PL4-2022 KD sang 2023'!$U$11:$U$506,'PL2-GN tung CDTu (2)'!B26,'PL4-2022 KD sang 2023'!$I$11:$I$506)</f>
        <v>0</v>
      </c>
      <c r="AI26" s="786">
        <f>+SUMIF('PL4-2022 KD sang 2023'!$U$11:$U$506,'PL2-GN tung CDTu (2)'!B26,'PL4-2022 KD sang 2023'!$J$11:$J$506)</f>
        <v>0</v>
      </c>
      <c r="AJ26" s="786">
        <f>+SUMIF('PL4-2022 KD sang 2023'!$U$11:$U$506,'PL2-GN tung CDTu (2)'!B26,'PL4-2022 KD sang 2023'!$K$11:$K$506)</f>
        <v>0</v>
      </c>
      <c r="AK26" s="786">
        <f>+SUMIF('PL4-2022 KD sang 2023'!$U$11:$U$506,'PL2-GN tung CDTu (2)'!B26,'PL4-2022 KD sang 2023'!$L$11:$L$506)</f>
        <v>0</v>
      </c>
      <c r="AL26" s="786">
        <f>+SUMIF('PL4-2022 KD sang 2023'!$U$11:$U$506,'PL2-GN tung CDTu (2)'!B26,'PL4-2022 KD sang 2023'!$M$11:$M$506)</f>
        <v>0</v>
      </c>
      <c r="AM26" s="786">
        <f>+SUMIF('PL4-2022 KD sang 2023'!$U$11:$U$506,'PL2-GN tung CDTu (2)'!B26,'PL4-2022 KD sang 2023'!$N$11:$N$506)</f>
        <v>0</v>
      </c>
      <c r="AN26" s="786">
        <f>+SUMIF('PL4-2022 KD sang 2023'!$U$11:$U$506,'PL2-GN tung CDTu (2)'!B26,'PL4-2022 KD sang 2023'!$O$11:$O$506)</f>
        <v>0</v>
      </c>
      <c r="AO26" s="786">
        <f>+SUMIF('PL4-2022 KD sang 2023'!$U$11:$U$506,'PL2-GN tung CDTu (2)'!B26,'PL4-2022 KD sang 2023'!$P$11:$P$506)</f>
        <v>0</v>
      </c>
      <c r="AP26" s="786"/>
      <c r="AQ26" s="786"/>
      <c r="AR26" s="786"/>
      <c r="AT26" s="725"/>
      <c r="AU26" s="725"/>
      <c r="AV26" s="725"/>
      <c r="AW26" s="725"/>
      <c r="AZ26" s="788">
        <f t="shared" si="10"/>
        <v>0</v>
      </c>
    </row>
    <row r="27" spans="1:52" s="784" customFormat="1" ht="25.15" customHeight="1">
      <c r="A27" s="778">
        <v>17</v>
      </c>
      <c r="B27" s="738" t="s">
        <v>1185</v>
      </c>
      <c r="C27" s="786">
        <f t="shared" si="3"/>
        <v>1857</v>
      </c>
      <c r="D27" s="786">
        <f t="shared" si="3"/>
        <v>0</v>
      </c>
      <c r="E27" s="787">
        <f t="shared" si="0"/>
        <v>0</v>
      </c>
      <c r="F27" s="786">
        <v>0</v>
      </c>
      <c r="G27" s="781">
        <f t="shared" si="11"/>
        <v>0</v>
      </c>
      <c r="H27" s="786">
        <f t="shared" si="4"/>
        <v>0</v>
      </c>
      <c r="I27" s="786">
        <f>+'PL2-GN tung CDTu (2)'!AI27</f>
        <v>0</v>
      </c>
      <c r="J27" s="787"/>
      <c r="K27" s="786">
        <f t="shared" si="6"/>
        <v>1857</v>
      </c>
      <c r="L27" s="786">
        <f t="shared" si="7"/>
        <v>0</v>
      </c>
      <c r="M27" s="787">
        <f t="shared" si="8"/>
        <v>0</v>
      </c>
      <c r="N27" s="786">
        <f>+SUMIF('PL3-GN tung DA'!$AE$11:$AE$673,'PL2-GN tung CDTu (2)'!B27,'PL3-GN tung DA'!$C$11:$C$673)</f>
        <v>1857</v>
      </c>
      <c r="O27" s="786">
        <f>+SUMIF('PL3-GN tung DA'!$AE$11:$AE$673,'PL2-GN tung CDTu (2)'!B27,'PL3-GN tung DA'!$E$11:$E$673)</f>
        <v>1000</v>
      </c>
      <c r="P27" s="786">
        <f>+SUMIF('PL3-GN tung DA'!$AE$11:$AE$673,'PL2-GN tung CDTu (2)'!B27,'PL3-GN tung DA'!$G$11:$G$673)</f>
        <v>78</v>
      </c>
      <c r="Q27" s="786">
        <f>+SUMIF('PL3-GN tung DA'!$AE$11:$AE$673,'PL2-GN tung CDTu (2)'!B27,'PL3-GN tung DA'!$I$11:$I$673)</f>
        <v>0</v>
      </c>
      <c r="R27" s="786">
        <f>+SUMIF('PL3-GN tung DA'!$AE$11:$AE$673,'PL2-GN tung CDTu (2)'!B27,'PL3-GN tung DA'!$K$11:$K$673)</f>
        <v>0</v>
      </c>
      <c r="S27" s="786">
        <f>+SUMIF('PL3-GN tung DA'!$AE$11:$AE$673,'PL2-GN tung CDTu (2)'!B27,'PL3-GN tung DA'!$M$11:$M$673)</f>
        <v>779</v>
      </c>
      <c r="T27" s="786">
        <f>+SUMIF('PL3-GN tung DA'!$AE$11:$AE$673,'PL2-GN tung CDTu (2)'!B27,'PL3-GN tung DA'!$O$11:$O$673)</f>
        <v>0</v>
      </c>
      <c r="U27" s="786">
        <f>+SUMIF('PL3-GN tung DA'!$AE$11:$AE$673,'PL2-GN tung CDTu (2)'!B27,'PL3-GN tung DA'!$Q$11:$Q$673)</f>
        <v>0</v>
      </c>
      <c r="V27" s="786">
        <f>+SUMIF('PL3-GN tung DA'!$AE$11:$AE$673,'PL2-GN tung CDTu (2)'!B27,'PL3-GN tung DA'!$R$11:$R$673)</f>
        <v>0</v>
      </c>
      <c r="W27" s="786">
        <f>+SUMIF('PL3-GN tung DA'!$AE$11:$AE$673,'PL2-GN tung CDTu (2)'!B27,'PL3-GN tung DA'!$S$11:$S$673)</f>
        <v>0</v>
      </c>
      <c r="X27" s="786">
        <f>+SUMIF('PL3-GN tung DA'!$AE$11:$AE$673,'PL2-GN tung CDTu (2)'!B27,'PL3-GN tung DA'!$T$11:$T$673)</f>
        <v>0</v>
      </c>
      <c r="Y27" s="786">
        <f>+SUMIF('PL3-GN tung DA'!$AE$11:$AE$673,'PL2-GN tung CDTu (2)'!B27,'PL3-GN tung DA'!$U$11:$U$673)</f>
        <v>0</v>
      </c>
      <c r="Z27" s="786">
        <f>+SUMIF('PL3-GN tung DA'!$AE$11:$AE$673,'PL2-GN tung CDTu (2)'!B27,'PL3-GN tung DA'!$V$11:$V$673)</f>
        <v>0</v>
      </c>
      <c r="AA27" s="786">
        <f>+SUMIF('PL3-GN tung DA'!$AE$11:$AE$673,'PL2-GN tung CDTu (2)'!B27,'PL3-GN tung DA'!$W$11:$W$673)</f>
        <v>0</v>
      </c>
      <c r="AB27" s="786">
        <f>+SUMIF('PL4-2022 KD sang 2023'!$U$11:$U$506,'PL2-GN tung CDTu (2)'!B27,'PL4-2022 KD sang 2023'!$C$11:$C$506)</f>
        <v>0</v>
      </c>
      <c r="AC27" s="786">
        <f>+SUMIF('PL4-2022 KD sang 2023'!$U$11:$U$506,'PL2-GN tung CDTu (2)'!B27,'PL4-2022 KD sang 2023'!$D$11:$D$506)</f>
        <v>0</v>
      </c>
      <c r="AD27" s="786">
        <f>+SUMIF('PL4-2022 KD sang 2023'!$U$11:$U$506,'PL2-GN tung CDTu (2)'!B27,'PL4-2022 KD sang 2023'!$E$11:$E$506)</f>
        <v>0</v>
      </c>
      <c r="AE27" s="786">
        <f>+SUMIF('PL4-2022 KD sang 2023'!$U$11:$U$506,'PL2-GN tung CDTu (2)'!B27,'PL4-2022 KD sang 2023'!$F$11:$F$506)</f>
        <v>0</v>
      </c>
      <c r="AF27" s="786">
        <f>+SUMIF('PL4-2022 KD sang 2023'!$U$11:$U$506,'PL2-GN tung CDTu (2)'!B27,'PL4-2022 KD sang 2023'!$G$11:$G$506)</f>
        <v>0</v>
      </c>
      <c r="AG27" s="786">
        <f>+SUMIF('PL4-2022 KD sang 2023'!$U$11:$U$506,'PL2-GN tung CDTu (2)'!B27,'PL4-2022 KD sang 2023'!$H$11:$H$506)</f>
        <v>0</v>
      </c>
      <c r="AH27" s="786">
        <f>+SUMIF('PL4-2022 KD sang 2023'!$U$11:$U$506,'PL2-GN tung CDTu (2)'!B27,'PL4-2022 KD sang 2023'!$I$11:$I$506)</f>
        <v>0</v>
      </c>
      <c r="AI27" s="786">
        <f>+SUMIF('PL4-2022 KD sang 2023'!$U$11:$U$506,'PL2-GN tung CDTu (2)'!B27,'PL4-2022 KD sang 2023'!$J$11:$J$506)</f>
        <v>0</v>
      </c>
      <c r="AJ27" s="786">
        <f>+SUMIF('PL4-2022 KD sang 2023'!$U$11:$U$506,'PL2-GN tung CDTu (2)'!B27,'PL4-2022 KD sang 2023'!$K$11:$K$506)</f>
        <v>0</v>
      </c>
      <c r="AK27" s="786">
        <f>+SUMIF('PL4-2022 KD sang 2023'!$U$11:$U$506,'PL2-GN tung CDTu (2)'!B27,'PL4-2022 KD sang 2023'!$L$11:$L$506)</f>
        <v>0</v>
      </c>
      <c r="AL27" s="786">
        <f>+SUMIF('PL4-2022 KD sang 2023'!$U$11:$U$506,'PL2-GN tung CDTu (2)'!B27,'PL4-2022 KD sang 2023'!$M$11:$M$506)</f>
        <v>0</v>
      </c>
      <c r="AM27" s="786">
        <f>+SUMIF('PL4-2022 KD sang 2023'!$U$11:$U$506,'PL2-GN tung CDTu (2)'!B27,'PL4-2022 KD sang 2023'!$N$11:$N$506)</f>
        <v>0</v>
      </c>
      <c r="AN27" s="786">
        <f>+SUMIF('PL4-2022 KD sang 2023'!$U$11:$U$506,'PL2-GN tung CDTu (2)'!B27,'PL4-2022 KD sang 2023'!$O$11:$O$506)</f>
        <v>0</v>
      </c>
      <c r="AO27" s="786">
        <f>+SUMIF('PL4-2022 KD sang 2023'!$U$11:$U$506,'PL2-GN tung CDTu (2)'!B27,'PL4-2022 KD sang 2023'!$P$11:$P$506)</f>
        <v>0</v>
      </c>
      <c r="AP27" s="786"/>
      <c r="AQ27" s="786"/>
      <c r="AR27" s="786"/>
      <c r="AT27" s="725"/>
      <c r="AU27" s="725"/>
      <c r="AV27" s="725"/>
      <c r="AW27" s="725"/>
      <c r="AZ27" s="788">
        <f t="shared" si="10"/>
        <v>0</v>
      </c>
    </row>
    <row r="28" spans="1:52" s="784" customFormat="1" ht="25.15" customHeight="1">
      <c r="A28" s="778">
        <v>18</v>
      </c>
      <c r="B28" s="738" t="s">
        <v>1184</v>
      </c>
      <c r="C28" s="786">
        <f t="shared" si="3"/>
        <v>1874</v>
      </c>
      <c r="D28" s="786">
        <f t="shared" si="3"/>
        <v>0</v>
      </c>
      <c r="E28" s="787">
        <f t="shared" si="0"/>
        <v>0</v>
      </c>
      <c r="F28" s="786">
        <v>0</v>
      </c>
      <c r="G28" s="781">
        <f t="shared" si="11"/>
        <v>0</v>
      </c>
      <c r="H28" s="786">
        <f t="shared" si="4"/>
        <v>0</v>
      </c>
      <c r="I28" s="786">
        <f>+'PL2-GN tung CDTu (2)'!AI28</f>
        <v>0</v>
      </c>
      <c r="J28" s="787"/>
      <c r="K28" s="786">
        <f t="shared" si="6"/>
        <v>1874</v>
      </c>
      <c r="L28" s="786">
        <f t="shared" si="7"/>
        <v>0</v>
      </c>
      <c r="M28" s="787">
        <f t="shared" si="8"/>
        <v>0</v>
      </c>
      <c r="N28" s="786">
        <f>+SUMIF('PL3-GN tung DA'!$AE$11:$AE$673,'PL2-GN tung CDTu (2)'!B28,'PL3-GN tung DA'!$C$11:$C$673)</f>
        <v>1874</v>
      </c>
      <c r="O28" s="786">
        <f>+SUMIF('PL3-GN tung DA'!$AE$11:$AE$673,'PL2-GN tung CDTu (2)'!B28,'PL3-GN tung DA'!$E$11:$E$673)</f>
        <v>0</v>
      </c>
      <c r="P28" s="786">
        <f>+SUMIF('PL3-GN tung DA'!$AE$11:$AE$673,'PL2-GN tung CDTu (2)'!B28,'PL3-GN tung DA'!$G$11:$G$673)</f>
        <v>170</v>
      </c>
      <c r="Q28" s="786">
        <f>+SUMIF('PL3-GN tung DA'!$AE$11:$AE$673,'PL2-GN tung CDTu (2)'!B28,'PL3-GN tung DA'!$I$11:$I$673)</f>
        <v>0</v>
      </c>
      <c r="R28" s="786">
        <f>+SUMIF('PL3-GN tung DA'!$AE$11:$AE$673,'PL2-GN tung CDTu (2)'!B28,'PL3-GN tung DA'!$K$11:$K$673)</f>
        <v>0</v>
      </c>
      <c r="S28" s="786">
        <f>+SUMIF('PL3-GN tung DA'!$AE$11:$AE$673,'PL2-GN tung CDTu (2)'!B28,'PL3-GN tung DA'!$M$11:$M$673)</f>
        <v>1704</v>
      </c>
      <c r="T28" s="786">
        <f>+SUMIF('PL3-GN tung DA'!$AE$11:$AE$673,'PL2-GN tung CDTu (2)'!B28,'PL3-GN tung DA'!$O$11:$O$673)</f>
        <v>0</v>
      </c>
      <c r="U28" s="786">
        <f>+SUMIF('PL3-GN tung DA'!$AE$11:$AE$673,'PL2-GN tung CDTu (2)'!B28,'PL3-GN tung DA'!$Q$11:$Q$673)</f>
        <v>0</v>
      </c>
      <c r="V28" s="786">
        <f>+SUMIF('PL3-GN tung DA'!$AE$11:$AE$673,'PL2-GN tung CDTu (2)'!B28,'PL3-GN tung DA'!$R$11:$R$673)</f>
        <v>0</v>
      </c>
      <c r="W28" s="786">
        <f>+SUMIF('PL3-GN tung DA'!$AE$11:$AE$673,'PL2-GN tung CDTu (2)'!B28,'PL3-GN tung DA'!$S$11:$S$673)</f>
        <v>0</v>
      </c>
      <c r="X28" s="786">
        <f>+SUMIF('PL3-GN tung DA'!$AE$11:$AE$673,'PL2-GN tung CDTu (2)'!B28,'PL3-GN tung DA'!$T$11:$T$673)</f>
        <v>0</v>
      </c>
      <c r="Y28" s="786">
        <f>+SUMIF('PL3-GN tung DA'!$AE$11:$AE$673,'PL2-GN tung CDTu (2)'!B28,'PL3-GN tung DA'!$U$11:$U$673)</f>
        <v>0</v>
      </c>
      <c r="Z28" s="786">
        <f>+SUMIF('PL3-GN tung DA'!$AE$11:$AE$673,'PL2-GN tung CDTu (2)'!B28,'PL3-GN tung DA'!$V$11:$V$673)</f>
        <v>0</v>
      </c>
      <c r="AA28" s="786">
        <f>+SUMIF('PL3-GN tung DA'!$AE$11:$AE$673,'PL2-GN tung CDTu (2)'!B28,'PL3-GN tung DA'!$W$11:$W$673)</f>
        <v>0</v>
      </c>
      <c r="AB28" s="786">
        <f>+SUMIF('PL4-2022 KD sang 2023'!$U$11:$U$506,'PL2-GN tung CDTu (2)'!B28,'PL4-2022 KD sang 2023'!$C$11:$C$506)</f>
        <v>0</v>
      </c>
      <c r="AC28" s="786">
        <f>+SUMIF('PL4-2022 KD sang 2023'!$U$11:$U$506,'PL2-GN tung CDTu (2)'!B28,'PL4-2022 KD sang 2023'!$D$11:$D$506)</f>
        <v>0</v>
      </c>
      <c r="AD28" s="786">
        <f>+SUMIF('PL4-2022 KD sang 2023'!$U$11:$U$506,'PL2-GN tung CDTu (2)'!B28,'PL4-2022 KD sang 2023'!$E$11:$E$506)</f>
        <v>0</v>
      </c>
      <c r="AE28" s="786">
        <f>+SUMIF('PL4-2022 KD sang 2023'!$U$11:$U$506,'PL2-GN tung CDTu (2)'!B28,'PL4-2022 KD sang 2023'!$F$11:$F$506)</f>
        <v>0</v>
      </c>
      <c r="AF28" s="786">
        <f>+SUMIF('PL4-2022 KD sang 2023'!$U$11:$U$506,'PL2-GN tung CDTu (2)'!B28,'PL4-2022 KD sang 2023'!$G$11:$G$506)</f>
        <v>0</v>
      </c>
      <c r="AG28" s="786">
        <f>+SUMIF('PL4-2022 KD sang 2023'!$U$11:$U$506,'PL2-GN tung CDTu (2)'!B28,'PL4-2022 KD sang 2023'!$H$11:$H$506)</f>
        <v>0</v>
      </c>
      <c r="AH28" s="786">
        <f>+SUMIF('PL4-2022 KD sang 2023'!$U$11:$U$506,'PL2-GN tung CDTu (2)'!B28,'PL4-2022 KD sang 2023'!$I$11:$I$506)</f>
        <v>0</v>
      </c>
      <c r="AI28" s="786">
        <f>+SUMIF('PL4-2022 KD sang 2023'!$U$11:$U$506,'PL2-GN tung CDTu (2)'!B28,'PL4-2022 KD sang 2023'!$J$11:$J$506)</f>
        <v>0</v>
      </c>
      <c r="AJ28" s="786">
        <f>+SUMIF('PL4-2022 KD sang 2023'!$U$11:$U$506,'PL2-GN tung CDTu (2)'!B28,'PL4-2022 KD sang 2023'!$K$11:$K$506)</f>
        <v>0</v>
      </c>
      <c r="AK28" s="786">
        <f>+SUMIF('PL4-2022 KD sang 2023'!$U$11:$U$506,'PL2-GN tung CDTu (2)'!B28,'PL4-2022 KD sang 2023'!$L$11:$L$506)</f>
        <v>0</v>
      </c>
      <c r="AL28" s="786">
        <f>+SUMIF('PL4-2022 KD sang 2023'!$U$11:$U$506,'PL2-GN tung CDTu (2)'!B28,'PL4-2022 KD sang 2023'!$M$11:$M$506)</f>
        <v>0</v>
      </c>
      <c r="AM28" s="786">
        <f>+SUMIF('PL4-2022 KD sang 2023'!$U$11:$U$506,'PL2-GN tung CDTu (2)'!B28,'PL4-2022 KD sang 2023'!$N$11:$N$506)</f>
        <v>0</v>
      </c>
      <c r="AN28" s="786">
        <f>+SUMIF('PL4-2022 KD sang 2023'!$U$11:$U$506,'PL2-GN tung CDTu (2)'!B28,'PL4-2022 KD sang 2023'!$O$11:$O$506)</f>
        <v>0</v>
      </c>
      <c r="AO28" s="786">
        <f>+SUMIF('PL4-2022 KD sang 2023'!$U$11:$U$506,'PL2-GN tung CDTu (2)'!B28,'PL4-2022 KD sang 2023'!$P$11:$P$506)</f>
        <v>0</v>
      </c>
      <c r="AP28" s="786"/>
      <c r="AQ28" s="786"/>
      <c r="AR28" s="786"/>
      <c r="AT28" s="725"/>
      <c r="AU28" s="725"/>
      <c r="AV28" s="725"/>
      <c r="AW28" s="725"/>
      <c r="AZ28" s="788">
        <f t="shared" si="10"/>
        <v>0</v>
      </c>
    </row>
    <row r="29" spans="1:52" s="784" customFormat="1" ht="25.15" customHeight="1">
      <c r="A29" s="778">
        <v>19</v>
      </c>
      <c r="B29" s="734" t="s">
        <v>950</v>
      </c>
      <c r="C29" s="786">
        <f t="shared" si="3"/>
        <v>27171</v>
      </c>
      <c r="D29" s="786">
        <f t="shared" si="3"/>
        <v>0</v>
      </c>
      <c r="E29" s="787">
        <f t="shared" si="0"/>
        <v>0</v>
      </c>
      <c r="F29" s="786">
        <v>0</v>
      </c>
      <c r="G29" s="781">
        <f t="shared" si="11"/>
        <v>0</v>
      </c>
      <c r="H29" s="786">
        <f t="shared" si="4"/>
        <v>0</v>
      </c>
      <c r="I29" s="786">
        <f>+'PL2-GN tung CDTu (2)'!AI29</f>
        <v>0</v>
      </c>
      <c r="J29" s="787"/>
      <c r="K29" s="786">
        <f t="shared" si="6"/>
        <v>27171</v>
      </c>
      <c r="L29" s="786">
        <f t="shared" si="7"/>
        <v>0</v>
      </c>
      <c r="M29" s="787">
        <f t="shared" si="8"/>
        <v>0</v>
      </c>
      <c r="N29" s="786">
        <f>+SUMIF('PL3-GN tung DA'!$AE$11:$AE$673,'PL2-GN tung CDTu (2)'!B29,'PL3-GN tung DA'!$C$11:$C$673)</f>
        <v>27171</v>
      </c>
      <c r="O29" s="786">
        <f>+SUMIF('PL3-GN tung DA'!$AE$11:$AE$673,'PL2-GN tung CDTu (2)'!B29,'PL3-GN tung DA'!$E$11:$E$673)</f>
        <v>27171</v>
      </c>
      <c r="P29" s="786">
        <f>+SUMIF('PL3-GN tung DA'!$AE$11:$AE$673,'PL2-GN tung CDTu (2)'!B29,'PL3-GN tung DA'!$G$11:$G$673)</f>
        <v>0</v>
      </c>
      <c r="Q29" s="786">
        <f>+SUMIF('PL3-GN tung DA'!$AE$11:$AE$673,'PL2-GN tung CDTu (2)'!B29,'PL3-GN tung DA'!$I$11:$I$673)</f>
        <v>0</v>
      </c>
      <c r="R29" s="786">
        <f>+SUMIF('PL3-GN tung DA'!$AE$11:$AE$673,'PL2-GN tung CDTu (2)'!B29,'PL3-GN tung DA'!$K$11:$K$673)</f>
        <v>0</v>
      </c>
      <c r="S29" s="786">
        <f>+SUMIF('PL3-GN tung DA'!$AE$11:$AE$673,'PL2-GN tung CDTu (2)'!B29,'PL3-GN tung DA'!$M$11:$M$673)</f>
        <v>0</v>
      </c>
      <c r="T29" s="786">
        <f>+SUMIF('PL3-GN tung DA'!$AE$11:$AE$673,'PL2-GN tung CDTu (2)'!B29,'PL3-GN tung DA'!$O$11:$O$673)</f>
        <v>0</v>
      </c>
      <c r="U29" s="786">
        <f>+SUMIF('PL3-GN tung DA'!$AE$11:$AE$673,'PL2-GN tung CDTu (2)'!B29,'PL3-GN tung DA'!$Q$11:$Q$673)</f>
        <v>0</v>
      </c>
      <c r="V29" s="786">
        <f>+SUMIF('PL3-GN tung DA'!$AE$11:$AE$673,'PL2-GN tung CDTu (2)'!B29,'PL3-GN tung DA'!$R$11:$R$673)</f>
        <v>0</v>
      </c>
      <c r="W29" s="786">
        <f>+SUMIF('PL3-GN tung DA'!$AE$11:$AE$673,'PL2-GN tung CDTu (2)'!B29,'PL3-GN tung DA'!$S$11:$S$673)</f>
        <v>0</v>
      </c>
      <c r="X29" s="786">
        <f>+SUMIF('PL3-GN tung DA'!$AE$11:$AE$673,'PL2-GN tung CDTu (2)'!B29,'PL3-GN tung DA'!$T$11:$T$673)</f>
        <v>0</v>
      </c>
      <c r="Y29" s="786">
        <f>+SUMIF('PL3-GN tung DA'!$AE$11:$AE$673,'PL2-GN tung CDTu (2)'!B29,'PL3-GN tung DA'!$U$11:$U$673)</f>
        <v>0</v>
      </c>
      <c r="Z29" s="786">
        <f>+SUMIF('PL3-GN tung DA'!$AE$11:$AE$673,'PL2-GN tung CDTu (2)'!B29,'PL3-GN tung DA'!$V$11:$V$673)</f>
        <v>0</v>
      </c>
      <c r="AA29" s="786">
        <f>+SUMIF('PL3-GN tung DA'!$AE$11:$AE$673,'PL2-GN tung CDTu (2)'!B29,'PL3-GN tung DA'!$W$11:$W$673)</f>
        <v>0</v>
      </c>
      <c r="AB29" s="786">
        <f>+SUMIF('PL4-2022 KD sang 2023'!$U$11:$U$506,'PL2-GN tung CDTu (2)'!B29,'PL4-2022 KD sang 2023'!$C$11:$C$506)</f>
        <v>0</v>
      </c>
      <c r="AC29" s="786">
        <f>+SUMIF('PL4-2022 KD sang 2023'!$U$11:$U$506,'PL2-GN tung CDTu (2)'!B29,'PL4-2022 KD sang 2023'!$D$11:$D$506)</f>
        <v>0</v>
      </c>
      <c r="AD29" s="786">
        <f>+SUMIF('PL4-2022 KD sang 2023'!$U$11:$U$506,'PL2-GN tung CDTu (2)'!B29,'PL4-2022 KD sang 2023'!$E$11:$E$506)</f>
        <v>0</v>
      </c>
      <c r="AE29" s="786">
        <f>+SUMIF('PL4-2022 KD sang 2023'!$U$11:$U$506,'PL2-GN tung CDTu (2)'!B29,'PL4-2022 KD sang 2023'!$F$11:$F$506)</f>
        <v>0</v>
      </c>
      <c r="AF29" s="786">
        <f>+SUMIF('PL4-2022 KD sang 2023'!$U$11:$U$506,'PL2-GN tung CDTu (2)'!B29,'PL4-2022 KD sang 2023'!$G$11:$G$506)</f>
        <v>0</v>
      </c>
      <c r="AG29" s="786">
        <f>+SUMIF('PL4-2022 KD sang 2023'!$U$11:$U$506,'PL2-GN tung CDTu (2)'!B29,'PL4-2022 KD sang 2023'!$H$11:$H$506)</f>
        <v>0</v>
      </c>
      <c r="AH29" s="786">
        <f>+SUMIF('PL4-2022 KD sang 2023'!$U$11:$U$506,'PL2-GN tung CDTu (2)'!B29,'PL4-2022 KD sang 2023'!$I$11:$I$506)</f>
        <v>0</v>
      </c>
      <c r="AI29" s="786">
        <f>+SUMIF('PL4-2022 KD sang 2023'!$U$11:$U$506,'PL2-GN tung CDTu (2)'!B29,'PL4-2022 KD sang 2023'!$J$11:$J$506)</f>
        <v>0</v>
      </c>
      <c r="AJ29" s="786">
        <f>+SUMIF('PL4-2022 KD sang 2023'!$U$11:$U$506,'PL2-GN tung CDTu (2)'!B29,'PL4-2022 KD sang 2023'!$K$11:$K$506)</f>
        <v>0</v>
      </c>
      <c r="AK29" s="786">
        <f>+SUMIF('PL4-2022 KD sang 2023'!$U$11:$U$506,'PL2-GN tung CDTu (2)'!B29,'PL4-2022 KD sang 2023'!$L$11:$L$506)</f>
        <v>0</v>
      </c>
      <c r="AL29" s="786">
        <f>+SUMIF('PL4-2022 KD sang 2023'!$U$11:$U$506,'PL2-GN tung CDTu (2)'!B29,'PL4-2022 KD sang 2023'!$M$11:$M$506)</f>
        <v>0</v>
      </c>
      <c r="AM29" s="786">
        <f>+SUMIF('PL4-2022 KD sang 2023'!$U$11:$U$506,'PL2-GN tung CDTu (2)'!B29,'PL4-2022 KD sang 2023'!$N$11:$N$506)</f>
        <v>0</v>
      </c>
      <c r="AN29" s="786">
        <f>+SUMIF('PL4-2022 KD sang 2023'!$U$11:$U$506,'PL2-GN tung CDTu (2)'!B29,'PL4-2022 KD sang 2023'!$O$11:$O$506)</f>
        <v>0</v>
      </c>
      <c r="AO29" s="786">
        <f>+SUMIF('PL4-2022 KD sang 2023'!$U$11:$U$506,'PL2-GN tung CDTu (2)'!B29,'PL4-2022 KD sang 2023'!$P$11:$P$506)</f>
        <v>0</v>
      </c>
      <c r="AP29" s="786"/>
      <c r="AQ29" s="786"/>
      <c r="AR29" s="786"/>
      <c r="AT29" s="725"/>
      <c r="AU29" s="725"/>
      <c r="AV29" s="725"/>
      <c r="AW29" s="725"/>
      <c r="AZ29" s="788">
        <f t="shared" si="10"/>
        <v>0</v>
      </c>
    </row>
    <row r="30" spans="1:52" s="784" customFormat="1" ht="25.15" customHeight="1">
      <c r="A30" s="778">
        <v>20</v>
      </c>
      <c r="B30" s="734" t="s">
        <v>1014</v>
      </c>
      <c r="C30" s="786">
        <f t="shared" si="3"/>
        <v>10000</v>
      </c>
      <c r="D30" s="786">
        <f t="shared" si="3"/>
        <v>3928</v>
      </c>
      <c r="E30" s="787">
        <f t="shared" si="0"/>
        <v>39.28</v>
      </c>
      <c r="F30" s="786">
        <v>46</v>
      </c>
      <c r="G30" s="781">
        <f t="shared" si="11"/>
        <v>0.45999999999999996</v>
      </c>
      <c r="H30" s="786">
        <f t="shared" si="4"/>
        <v>0</v>
      </c>
      <c r="I30" s="786">
        <f>+'PL2-GN tung CDTu (2)'!AI30</f>
        <v>0</v>
      </c>
      <c r="J30" s="787"/>
      <c r="K30" s="786">
        <f t="shared" si="6"/>
        <v>10000</v>
      </c>
      <c r="L30" s="786">
        <f t="shared" si="7"/>
        <v>3928</v>
      </c>
      <c r="M30" s="787">
        <f t="shared" si="8"/>
        <v>39.28</v>
      </c>
      <c r="N30" s="786">
        <f>+SUMIF('PL3-GN tung DA'!$AE$11:$AE$673,'PL2-GN tung CDTu (2)'!B30,'PL3-GN tung DA'!$C$11:$C$673)</f>
        <v>10000</v>
      </c>
      <c r="O30" s="786">
        <f>+SUMIF('PL3-GN tung DA'!$AE$11:$AE$673,'PL2-GN tung CDTu (2)'!B30,'PL3-GN tung DA'!$E$11:$E$673)</f>
        <v>10000</v>
      </c>
      <c r="P30" s="786">
        <f>+SUMIF('PL3-GN tung DA'!$AE$11:$AE$673,'PL2-GN tung CDTu (2)'!B30,'PL3-GN tung DA'!$G$11:$G$673)</f>
        <v>0</v>
      </c>
      <c r="Q30" s="786">
        <f>+SUMIF('PL3-GN tung DA'!$AE$11:$AE$673,'PL2-GN tung CDTu (2)'!B30,'PL3-GN tung DA'!$I$11:$I$673)</f>
        <v>0</v>
      </c>
      <c r="R30" s="786">
        <f>+SUMIF('PL3-GN tung DA'!$AE$11:$AE$673,'PL2-GN tung CDTu (2)'!B30,'PL3-GN tung DA'!$K$11:$K$673)</f>
        <v>0</v>
      </c>
      <c r="S30" s="786">
        <f>+SUMIF('PL3-GN tung DA'!$AE$11:$AE$673,'PL2-GN tung CDTu (2)'!B30,'PL3-GN tung DA'!$M$11:$M$673)</f>
        <v>0</v>
      </c>
      <c r="T30" s="786">
        <f>+SUMIF('PL3-GN tung DA'!$AE$11:$AE$673,'PL2-GN tung CDTu (2)'!B30,'PL3-GN tung DA'!$O$11:$O$673)</f>
        <v>0</v>
      </c>
      <c r="U30" s="786">
        <f>+SUMIF('PL3-GN tung DA'!$AE$11:$AE$673,'PL2-GN tung CDTu (2)'!B30,'PL3-GN tung DA'!$Q$11:$Q$673)</f>
        <v>3928</v>
      </c>
      <c r="V30" s="786">
        <f>+SUMIF('PL3-GN tung DA'!$AE$11:$AE$673,'PL2-GN tung CDTu (2)'!B30,'PL3-GN tung DA'!$R$11:$R$673)</f>
        <v>3928</v>
      </c>
      <c r="W30" s="786">
        <f>+SUMIF('PL3-GN tung DA'!$AE$11:$AE$673,'PL2-GN tung CDTu (2)'!B30,'PL3-GN tung DA'!$S$11:$S$673)</f>
        <v>0</v>
      </c>
      <c r="X30" s="786">
        <f>+SUMIF('PL3-GN tung DA'!$AE$11:$AE$673,'PL2-GN tung CDTu (2)'!B30,'PL3-GN tung DA'!$T$11:$T$673)</f>
        <v>0</v>
      </c>
      <c r="Y30" s="786">
        <f>+SUMIF('PL3-GN tung DA'!$AE$11:$AE$673,'PL2-GN tung CDTu (2)'!B30,'PL3-GN tung DA'!$U$11:$U$673)</f>
        <v>0</v>
      </c>
      <c r="Z30" s="786">
        <f>+SUMIF('PL3-GN tung DA'!$AE$11:$AE$673,'PL2-GN tung CDTu (2)'!B30,'PL3-GN tung DA'!$V$11:$V$673)</f>
        <v>0</v>
      </c>
      <c r="AA30" s="786">
        <f>+SUMIF('PL3-GN tung DA'!$AE$11:$AE$673,'PL2-GN tung CDTu (2)'!B30,'PL3-GN tung DA'!$W$11:$W$673)</f>
        <v>0</v>
      </c>
      <c r="AB30" s="786">
        <f>+SUMIF('PL4-2022 KD sang 2023'!$U$11:$U$506,'PL2-GN tung CDTu (2)'!B30,'PL4-2022 KD sang 2023'!$C$11:$C$506)</f>
        <v>0</v>
      </c>
      <c r="AC30" s="786">
        <f>+SUMIF('PL4-2022 KD sang 2023'!$U$11:$U$506,'PL2-GN tung CDTu (2)'!B30,'PL4-2022 KD sang 2023'!$D$11:$D$506)</f>
        <v>0</v>
      </c>
      <c r="AD30" s="786">
        <f>+SUMIF('PL4-2022 KD sang 2023'!$U$11:$U$506,'PL2-GN tung CDTu (2)'!B30,'PL4-2022 KD sang 2023'!$E$11:$E$506)</f>
        <v>0</v>
      </c>
      <c r="AE30" s="786">
        <f>+SUMIF('PL4-2022 KD sang 2023'!$U$11:$U$506,'PL2-GN tung CDTu (2)'!B30,'PL4-2022 KD sang 2023'!$F$11:$F$506)</f>
        <v>0</v>
      </c>
      <c r="AF30" s="786">
        <f>+SUMIF('PL4-2022 KD sang 2023'!$U$11:$U$506,'PL2-GN tung CDTu (2)'!B30,'PL4-2022 KD sang 2023'!$G$11:$G$506)</f>
        <v>0</v>
      </c>
      <c r="AG30" s="786">
        <f>+SUMIF('PL4-2022 KD sang 2023'!$U$11:$U$506,'PL2-GN tung CDTu (2)'!B30,'PL4-2022 KD sang 2023'!$H$11:$H$506)</f>
        <v>0</v>
      </c>
      <c r="AH30" s="786">
        <f>+SUMIF('PL4-2022 KD sang 2023'!$U$11:$U$506,'PL2-GN tung CDTu (2)'!B30,'PL4-2022 KD sang 2023'!$I$11:$I$506)</f>
        <v>0</v>
      </c>
      <c r="AI30" s="786">
        <f>+SUMIF('PL4-2022 KD sang 2023'!$U$11:$U$506,'PL2-GN tung CDTu (2)'!B30,'PL4-2022 KD sang 2023'!$J$11:$J$506)</f>
        <v>0</v>
      </c>
      <c r="AJ30" s="786">
        <f>+SUMIF('PL4-2022 KD sang 2023'!$U$11:$U$506,'PL2-GN tung CDTu (2)'!B30,'PL4-2022 KD sang 2023'!$K$11:$K$506)</f>
        <v>0</v>
      </c>
      <c r="AK30" s="786">
        <f>+SUMIF('PL4-2022 KD sang 2023'!$U$11:$U$506,'PL2-GN tung CDTu (2)'!B30,'PL4-2022 KD sang 2023'!$L$11:$L$506)</f>
        <v>0</v>
      </c>
      <c r="AL30" s="786">
        <f>+SUMIF('PL4-2022 KD sang 2023'!$U$11:$U$506,'PL2-GN tung CDTu (2)'!B30,'PL4-2022 KD sang 2023'!$M$11:$M$506)</f>
        <v>0</v>
      </c>
      <c r="AM30" s="786">
        <f>+SUMIF('PL4-2022 KD sang 2023'!$U$11:$U$506,'PL2-GN tung CDTu (2)'!B30,'PL4-2022 KD sang 2023'!$N$11:$N$506)</f>
        <v>0</v>
      </c>
      <c r="AN30" s="786">
        <f>+SUMIF('PL4-2022 KD sang 2023'!$U$11:$U$506,'PL2-GN tung CDTu (2)'!B30,'PL4-2022 KD sang 2023'!$O$11:$O$506)</f>
        <v>0</v>
      </c>
      <c r="AO30" s="786">
        <f>+SUMIF('PL4-2022 KD sang 2023'!$U$11:$U$506,'PL2-GN tung CDTu (2)'!B30,'PL4-2022 KD sang 2023'!$P$11:$P$506)</f>
        <v>0</v>
      </c>
      <c r="AP30" s="786"/>
      <c r="AQ30" s="786"/>
      <c r="AR30" s="786"/>
      <c r="AT30" s="725"/>
      <c r="AU30" s="725"/>
      <c r="AV30" s="725"/>
      <c r="AW30" s="725"/>
      <c r="AZ30" s="788">
        <f t="shared" si="10"/>
        <v>39.28</v>
      </c>
    </row>
    <row r="31" spans="1:52" s="784" customFormat="1" ht="25.15" customHeight="1">
      <c r="A31" s="778">
        <v>21</v>
      </c>
      <c r="B31" s="734" t="s">
        <v>1416</v>
      </c>
      <c r="C31" s="786">
        <f t="shared" si="3"/>
        <v>27000</v>
      </c>
      <c r="D31" s="786">
        <f t="shared" si="3"/>
        <v>0</v>
      </c>
      <c r="E31" s="787">
        <f t="shared" si="0"/>
        <v>0</v>
      </c>
      <c r="F31" s="786">
        <v>0</v>
      </c>
      <c r="G31" s="781">
        <f t="shared" si="11"/>
        <v>0</v>
      </c>
      <c r="H31" s="786">
        <f t="shared" si="4"/>
        <v>27000</v>
      </c>
      <c r="I31" s="786">
        <f>+'PL2-GN tung CDTu (2)'!AI31</f>
        <v>0</v>
      </c>
      <c r="J31" s="787"/>
      <c r="K31" s="786">
        <f t="shared" si="6"/>
        <v>0</v>
      </c>
      <c r="L31" s="786">
        <f t="shared" si="7"/>
        <v>0</v>
      </c>
      <c r="M31" s="787"/>
      <c r="N31" s="786">
        <f>+SUMIF('PL3-GN tung DA'!$AE$11:$AE$673,'PL2-GN tung CDTu (2)'!B31,'PL3-GN tung DA'!$C$11:$C$673)</f>
        <v>0</v>
      </c>
      <c r="O31" s="786">
        <f>+SUMIF('PL3-GN tung DA'!$AE$11:$AE$673,'PL2-GN tung CDTu (2)'!B31,'PL3-GN tung DA'!$E$11:$E$673)</f>
        <v>0</v>
      </c>
      <c r="P31" s="786">
        <f>+SUMIF('PL3-GN tung DA'!$AE$11:$AE$673,'PL2-GN tung CDTu (2)'!B31,'PL3-GN tung DA'!$G$11:$G$673)</f>
        <v>0</v>
      </c>
      <c r="Q31" s="786">
        <f>+SUMIF('PL3-GN tung DA'!$AE$11:$AE$673,'PL2-GN tung CDTu (2)'!B31,'PL3-GN tung DA'!$I$11:$I$673)</f>
        <v>0</v>
      </c>
      <c r="R31" s="786">
        <f>+SUMIF('PL3-GN tung DA'!$AE$11:$AE$673,'PL2-GN tung CDTu (2)'!B31,'PL3-GN tung DA'!$K$11:$K$673)</f>
        <v>0</v>
      </c>
      <c r="S31" s="786">
        <f>+SUMIF('PL3-GN tung DA'!$AE$11:$AE$673,'PL2-GN tung CDTu (2)'!B31,'PL3-GN tung DA'!$M$11:$M$673)</f>
        <v>0</v>
      </c>
      <c r="T31" s="786">
        <f>+SUMIF('PL3-GN tung DA'!$AE$11:$AE$673,'PL2-GN tung CDTu (2)'!B31,'PL3-GN tung DA'!$O$11:$O$673)</f>
        <v>0</v>
      </c>
      <c r="U31" s="786">
        <f>+SUMIF('PL3-GN tung DA'!$AE$11:$AE$673,'PL2-GN tung CDTu (2)'!B31,'PL3-GN tung DA'!$Q$11:$Q$673)</f>
        <v>0</v>
      </c>
      <c r="V31" s="786">
        <f>+SUMIF('PL3-GN tung DA'!$AE$11:$AE$673,'PL2-GN tung CDTu (2)'!B31,'PL3-GN tung DA'!$R$11:$R$673)</f>
        <v>0</v>
      </c>
      <c r="W31" s="786">
        <f>+SUMIF('PL3-GN tung DA'!$AE$11:$AE$673,'PL2-GN tung CDTu (2)'!B31,'PL3-GN tung DA'!$S$11:$S$673)</f>
        <v>0</v>
      </c>
      <c r="X31" s="786">
        <f>+SUMIF('PL3-GN tung DA'!$AE$11:$AE$673,'PL2-GN tung CDTu (2)'!B31,'PL3-GN tung DA'!$T$11:$T$673)</f>
        <v>0</v>
      </c>
      <c r="Y31" s="786">
        <f>+SUMIF('PL3-GN tung DA'!$AE$11:$AE$673,'PL2-GN tung CDTu (2)'!B31,'PL3-GN tung DA'!$U$11:$U$673)</f>
        <v>0</v>
      </c>
      <c r="Z31" s="786">
        <f>+SUMIF('PL3-GN tung DA'!$AE$11:$AE$673,'PL2-GN tung CDTu (2)'!B31,'PL3-GN tung DA'!$V$11:$V$673)</f>
        <v>0</v>
      </c>
      <c r="AA31" s="786">
        <f>+SUMIF('PL3-GN tung DA'!$AE$11:$AE$673,'PL2-GN tung CDTu (2)'!B31,'PL3-GN tung DA'!$W$11:$W$673)</f>
        <v>0</v>
      </c>
      <c r="AB31" s="786">
        <f>+SUMIF('PL4-2022 KD sang 2023'!$U$11:$U$506,'PL2-GN tung CDTu (2)'!B31,'PL4-2022 KD sang 2023'!$C$11:$C$506)</f>
        <v>27000</v>
      </c>
      <c r="AC31" s="786">
        <f>+SUMIF('PL4-2022 KD sang 2023'!$U$11:$U$506,'PL2-GN tung CDTu (2)'!B31,'PL4-2022 KD sang 2023'!$D$11:$D$506)</f>
        <v>27000</v>
      </c>
      <c r="AD31" s="786">
        <f>+SUMIF('PL4-2022 KD sang 2023'!$U$11:$U$506,'PL2-GN tung CDTu (2)'!B31,'PL4-2022 KD sang 2023'!$E$11:$E$506)</f>
        <v>0</v>
      </c>
      <c r="AE31" s="786">
        <f>+SUMIF('PL4-2022 KD sang 2023'!$U$11:$U$506,'PL2-GN tung CDTu (2)'!B31,'PL4-2022 KD sang 2023'!$F$11:$F$506)</f>
        <v>0</v>
      </c>
      <c r="AF31" s="786">
        <f>+SUMIF('PL4-2022 KD sang 2023'!$U$11:$U$506,'PL2-GN tung CDTu (2)'!B31,'PL4-2022 KD sang 2023'!$G$11:$G$506)</f>
        <v>0</v>
      </c>
      <c r="AG31" s="786">
        <f>+SUMIF('PL4-2022 KD sang 2023'!$U$11:$U$506,'PL2-GN tung CDTu (2)'!B31,'PL4-2022 KD sang 2023'!$H$11:$H$506)</f>
        <v>0</v>
      </c>
      <c r="AH31" s="786">
        <f>+SUMIF('PL4-2022 KD sang 2023'!$U$11:$U$506,'PL2-GN tung CDTu (2)'!B31,'PL4-2022 KD sang 2023'!$I$11:$I$506)</f>
        <v>0</v>
      </c>
      <c r="AI31" s="786">
        <f>+SUMIF('PL4-2022 KD sang 2023'!$U$11:$U$506,'PL2-GN tung CDTu (2)'!B31,'PL4-2022 KD sang 2023'!$J$11:$J$506)</f>
        <v>0</v>
      </c>
      <c r="AJ31" s="786">
        <f>+SUMIF('PL4-2022 KD sang 2023'!$U$11:$U$506,'PL2-GN tung CDTu (2)'!B31,'PL4-2022 KD sang 2023'!$K$11:$K$506)</f>
        <v>0</v>
      </c>
      <c r="AK31" s="786">
        <f>+SUMIF('PL4-2022 KD sang 2023'!$U$11:$U$506,'PL2-GN tung CDTu (2)'!B31,'PL4-2022 KD sang 2023'!$L$11:$L$506)</f>
        <v>0</v>
      </c>
      <c r="AL31" s="786">
        <f>+SUMIF('PL4-2022 KD sang 2023'!$U$11:$U$506,'PL2-GN tung CDTu (2)'!B31,'PL4-2022 KD sang 2023'!$M$11:$M$506)</f>
        <v>0</v>
      </c>
      <c r="AM31" s="786">
        <f>+SUMIF('PL4-2022 KD sang 2023'!$U$11:$U$506,'PL2-GN tung CDTu (2)'!B31,'PL4-2022 KD sang 2023'!$N$11:$N$506)</f>
        <v>0</v>
      </c>
      <c r="AN31" s="786">
        <f>+SUMIF('PL4-2022 KD sang 2023'!$U$11:$U$506,'PL2-GN tung CDTu (2)'!B31,'PL4-2022 KD sang 2023'!$O$11:$O$506)</f>
        <v>0</v>
      </c>
      <c r="AO31" s="786">
        <f>+SUMIF('PL4-2022 KD sang 2023'!$U$11:$U$506,'PL2-GN tung CDTu (2)'!B31,'PL4-2022 KD sang 2023'!$P$11:$P$506)</f>
        <v>0</v>
      </c>
      <c r="AP31" s="786"/>
      <c r="AQ31" s="786"/>
      <c r="AR31" s="786"/>
      <c r="AT31" s="725"/>
      <c r="AU31" s="725"/>
      <c r="AV31" s="725"/>
      <c r="AW31" s="725"/>
      <c r="AZ31" s="788"/>
    </row>
    <row r="32" spans="1:52" s="784" customFormat="1" ht="25.15" customHeight="1">
      <c r="A32" s="778">
        <v>22</v>
      </c>
      <c r="B32" s="739" t="s">
        <v>971</v>
      </c>
      <c r="C32" s="786">
        <f t="shared" si="3"/>
        <v>2309</v>
      </c>
      <c r="D32" s="786">
        <f t="shared" si="3"/>
        <v>2309</v>
      </c>
      <c r="E32" s="787">
        <f t="shared" si="0"/>
        <v>100</v>
      </c>
      <c r="F32" s="786">
        <v>2309</v>
      </c>
      <c r="G32" s="781">
        <f t="shared" si="11"/>
        <v>100</v>
      </c>
      <c r="H32" s="786">
        <f t="shared" si="4"/>
        <v>0</v>
      </c>
      <c r="I32" s="786">
        <f>+'PL2-GN tung CDTu (2)'!AI32</f>
        <v>0</v>
      </c>
      <c r="J32" s="787"/>
      <c r="K32" s="786">
        <f t="shared" si="6"/>
        <v>2309</v>
      </c>
      <c r="L32" s="786">
        <f t="shared" si="7"/>
        <v>2309</v>
      </c>
      <c r="M32" s="787">
        <f t="shared" si="8"/>
        <v>100</v>
      </c>
      <c r="N32" s="786">
        <f>+SUMIF('PL3-GN tung DA'!$AE$11:$AE$673,'PL2-GN tung CDTu (2)'!B32,'PL3-GN tung DA'!$C$11:$C$673)</f>
        <v>2309</v>
      </c>
      <c r="O32" s="786">
        <f>+SUMIF('PL3-GN tung DA'!$AE$11:$AE$673,'PL2-GN tung CDTu (2)'!B32,'PL3-GN tung DA'!$E$11:$E$673)</f>
        <v>0</v>
      </c>
      <c r="P32" s="786">
        <f>+SUMIF('PL3-GN tung DA'!$AE$11:$AE$673,'PL2-GN tung CDTu (2)'!B32,'PL3-GN tung DA'!$G$11:$G$673)</f>
        <v>2309</v>
      </c>
      <c r="Q32" s="786">
        <f>+SUMIF('PL3-GN tung DA'!$AE$11:$AE$673,'PL2-GN tung CDTu (2)'!B32,'PL3-GN tung DA'!$I$11:$I$673)</f>
        <v>0</v>
      </c>
      <c r="R32" s="786">
        <f>+SUMIF('PL3-GN tung DA'!$AE$11:$AE$673,'PL2-GN tung CDTu (2)'!B32,'PL3-GN tung DA'!$K$11:$K$673)</f>
        <v>0</v>
      </c>
      <c r="S32" s="786">
        <f>+SUMIF('PL3-GN tung DA'!$AE$11:$AE$673,'PL2-GN tung CDTu (2)'!B32,'PL3-GN tung DA'!$M$11:$M$673)</f>
        <v>0</v>
      </c>
      <c r="T32" s="786">
        <f>+SUMIF('PL3-GN tung DA'!$AE$11:$AE$673,'PL2-GN tung CDTu (2)'!B32,'PL3-GN tung DA'!$O$11:$O$673)</f>
        <v>0</v>
      </c>
      <c r="U32" s="786">
        <f>+SUMIF('PL3-GN tung DA'!$AE$11:$AE$673,'PL2-GN tung CDTu (2)'!B32,'PL3-GN tung DA'!$Q$11:$Q$673)</f>
        <v>2309</v>
      </c>
      <c r="V32" s="786">
        <f>+SUMIF('PL3-GN tung DA'!$AE$11:$AE$673,'PL2-GN tung CDTu (2)'!B32,'PL3-GN tung DA'!$R$11:$R$673)</f>
        <v>0</v>
      </c>
      <c r="W32" s="786">
        <f>+SUMIF('PL3-GN tung DA'!$AE$11:$AE$673,'PL2-GN tung CDTu (2)'!B32,'PL3-GN tung DA'!$S$11:$S$673)</f>
        <v>2309</v>
      </c>
      <c r="X32" s="786">
        <f>+SUMIF('PL3-GN tung DA'!$AE$11:$AE$673,'PL2-GN tung CDTu (2)'!B32,'PL3-GN tung DA'!$T$11:$T$673)</f>
        <v>0</v>
      </c>
      <c r="Y32" s="786">
        <f>+SUMIF('PL3-GN tung DA'!$AE$11:$AE$673,'PL2-GN tung CDTu (2)'!B32,'PL3-GN tung DA'!$U$11:$U$673)</f>
        <v>0</v>
      </c>
      <c r="Z32" s="786">
        <f>+SUMIF('PL3-GN tung DA'!$AE$11:$AE$673,'PL2-GN tung CDTu (2)'!B32,'PL3-GN tung DA'!$V$11:$V$673)</f>
        <v>0</v>
      </c>
      <c r="AA32" s="786">
        <f>+SUMIF('PL3-GN tung DA'!$AE$11:$AE$673,'PL2-GN tung CDTu (2)'!B32,'PL3-GN tung DA'!$W$11:$W$673)</f>
        <v>0</v>
      </c>
      <c r="AB32" s="786">
        <f>+SUMIF('PL4-2022 KD sang 2023'!$U$11:$U$506,'PL2-GN tung CDTu (2)'!B32,'PL4-2022 KD sang 2023'!$C$11:$C$506)</f>
        <v>0</v>
      </c>
      <c r="AC32" s="786">
        <f>+SUMIF('PL4-2022 KD sang 2023'!$U$11:$U$506,'PL2-GN tung CDTu (2)'!B32,'PL4-2022 KD sang 2023'!$D$11:$D$506)</f>
        <v>0</v>
      </c>
      <c r="AD32" s="786">
        <f>+SUMIF('PL4-2022 KD sang 2023'!$U$11:$U$506,'PL2-GN tung CDTu (2)'!B32,'PL4-2022 KD sang 2023'!$E$11:$E$506)</f>
        <v>0</v>
      </c>
      <c r="AE32" s="786">
        <f>+SUMIF('PL4-2022 KD sang 2023'!$U$11:$U$506,'PL2-GN tung CDTu (2)'!B32,'PL4-2022 KD sang 2023'!$F$11:$F$506)</f>
        <v>0</v>
      </c>
      <c r="AF32" s="786">
        <f>+SUMIF('PL4-2022 KD sang 2023'!$U$11:$U$506,'PL2-GN tung CDTu (2)'!B32,'PL4-2022 KD sang 2023'!$G$11:$G$506)</f>
        <v>0</v>
      </c>
      <c r="AG32" s="786">
        <f>+SUMIF('PL4-2022 KD sang 2023'!$U$11:$U$506,'PL2-GN tung CDTu (2)'!B32,'PL4-2022 KD sang 2023'!$H$11:$H$506)</f>
        <v>0</v>
      </c>
      <c r="AH32" s="786">
        <f>+SUMIF('PL4-2022 KD sang 2023'!$U$11:$U$506,'PL2-GN tung CDTu (2)'!B32,'PL4-2022 KD sang 2023'!$I$11:$I$506)</f>
        <v>0</v>
      </c>
      <c r="AI32" s="786">
        <f>+SUMIF('PL4-2022 KD sang 2023'!$U$11:$U$506,'PL2-GN tung CDTu (2)'!B32,'PL4-2022 KD sang 2023'!$J$11:$J$506)</f>
        <v>0</v>
      </c>
      <c r="AJ32" s="786">
        <f>+SUMIF('PL4-2022 KD sang 2023'!$U$11:$U$506,'PL2-GN tung CDTu (2)'!B32,'PL4-2022 KD sang 2023'!$K$11:$K$506)</f>
        <v>0</v>
      </c>
      <c r="AK32" s="786">
        <f>+SUMIF('PL4-2022 KD sang 2023'!$U$11:$U$506,'PL2-GN tung CDTu (2)'!B32,'PL4-2022 KD sang 2023'!$L$11:$L$506)</f>
        <v>0</v>
      </c>
      <c r="AL32" s="786">
        <f>+SUMIF('PL4-2022 KD sang 2023'!$U$11:$U$506,'PL2-GN tung CDTu (2)'!B32,'PL4-2022 KD sang 2023'!$M$11:$M$506)</f>
        <v>0</v>
      </c>
      <c r="AM32" s="786">
        <f>+SUMIF('PL4-2022 KD sang 2023'!$U$11:$U$506,'PL2-GN tung CDTu (2)'!B32,'PL4-2022 KD sang 2023'!$N$11:$N$506)</f>
        <v>0</v>
      </c>
      <c r="AN32" s="786">
        <f>+SUMIF('PL4-2022 KD sang 2023'!$U$11:$U$506,'PL2-GN tung CDTu (2)'!B32,'PL4-2022 KD sang 2023'!$O$11:$O$506)</f>
        <v>0</v>
      </c>
      <c r="AO32" s="786">
        <f>+SUMIF('PL4-2022 KD sang 2023'!$U$11:$U$506,'PL2-GN tung CDTu (2)'!B32,'PL4-2022 KD sang 2023'!$P$11:$P$506)</f>
        <v>0</v>
      </c>
      <c r="AP32" s="797">
        <v>1</v>
      </c>
      <c r="AQ32" s="778">
        <v>1</v>
      </c>
      <c r="AR32" s="778"/>
      <c r="AS32" s="783" t="e">
        <f>+#REF!-#REF!</f>
        <v>#REF!</v>
      </c>
      <c r="AT32" s="725"/>
      <c r="AU32" s="725">
        <v>1</v>
      </c>
      <c r="AV32" s="725"/>
      <c r="AW32" s="725"/>
      <c r="AZ32" s="788">
        <f t="shared" si="10"/>
        <v>100</v>
      </c>
    </row>
    <row r="33" spans="1:52" s="784" customFormat="1" ht="25.15" customHeight="1">
      <c r="A33" s="778">
        <v>23</v>
      </c>
      <c r="B33" s="738" t="s">
        <v>1195</v>
      </c>
      <c r="C33" s="786">
        <f t="shared" si="3"/>
        <v>9020</v>
      </c>
      <c r="D33" s="786">
        <f t="shared" si="3"/>
        <v>290</v>
      </c>
      <c r="E33" s="787">
        <f t="shared" si="0"/>
        <v>3.2150776053215075</v>
      </c>
      <c r="F33" s="786">
        <v>290</v>
      </c>
      <c r="G33" s="781">
        <f t="shared" si="11"/>
        <v>3.2150776053215075</v>
      </c>
      <c r="H33" s="786">
        <f t="shared" si="4"/>
        <v>0</v>
      </c>
      <c r="I33" s="786">
        <f>+'PL2-GN tung CDTu (2)'!AI33</f>
        <v>0</v>
      </c>
      <c r="J33" s="787"/>
      <c r="K33" s="786">
        <f t="shared" si="6"/>
        <v>9020</v>
      </c>
      <c r="L33" s="786">
        <f t="shared" si="7"/>
        <v>290</v>
      </c>
      <c r="M33" s="787">
        <f t="shared" si="8"/>
        <v>3.2150776053215075</v>
      </c>
      <c r="N33" s="786">
        <f>+SUMIF('PL3-GN tung DA'!$AE$11:$AE$673,'PL2-GN tung CDTu (2)'!B33,'PL3-GN tung DA'!$C$11:$C$673)</f>
        <v>9020</v>
      </c>
      <c r="O33" s="786">
        <f>+SUMIF('PL3-GN tung DA'!$AE$11:$AE$673,'PL2-GN tung CDTu (2)'!B33,'PL3-GN tung DA'!$E$11:$E$673)</f>
        <v>0</v>
      </c>
      <c r="P33" s="786">
        <f>+SUMIF('PL3-GN tung DA'!$AE$11:$AE$673,'PL2-GN tung CDTu (2)'!B33,'PL3-GN tung DA'!$G$11:$G$673)</f>
        <v>820</v>
      </c>
      <c r="Q33" s="786">
        <f>+SUMIF('PL3-GN tung DA'!$AE$11:$AE$673,'PL2-GN tung CDTu (2)'!B33,'PL3-GN tung DA'!$I$11:$I$673)</f>
        <v>0</v>
      </c>
      <c r="R33" s="786">
        <f>+SUMIF('PL3-GN tung DA'!$AE$11:$AE$673,'PL2-GN tung CDTu (2)'!B33,'PL3-GN tung DA'!$K$11:$K$673)</f>
        <v>0</v>
      </c>
      <c r="S33" s="786">
        <f>+SUMIF('PL3-GN tung DA'!$AE$11:$AE$673,'PL2-GN tung CDTu (2)'!B33,'PL3-GN tung DA'!$M$11:$M$673)</f>
        <v>8200</v>
      </c>
      <c r="T33" s="786">
        <f>+SUMIF('PL3-GN tung DA'!$AE$11:$AE$673,'PL2-GN tung CDTu (2)'!B33,'PL3-GN tung DA'!$O$11:$O$673)</f>
        <v>0</v>
      </c>
      <c r="U33" s="786">
        <f>+SUMIF('PL3-GN tung DA'!$AE$11:$AE$673,'PL2-GN tung CDTu (2)'!B33,'PL3-GN tung DA'!$Q$11:$Q$673)</f>
        <v>290</v>
      </c>
      <c r="V33" s="786">
        <f>+SUMIF('PL3-GN tung DA'!$AE$11:$AE$673,'PL2-GN tung CDTu (2)'!B33,'PL3-GN tung DA'!$R$11:$R$673)</f>
        <v>0</v>
      </c>
      <c r="W33" s="786">
        <f>+SUMIF('PL3-GN tung DA'!$AE$11:$AE$673,'PL2-GN tung CDTu (2)'!B33,'PL3-GN tung DA'!$S$11:$S$673)</f>
        <v>0</v>
      </c>
      <c r="X33" s="786">
        <f>+SUMIF('PL3-GN tung DA'!$AE$11:$AE$673,'PL2-GN tung CDTu (2)'!B33,'PL3-GN tung DA'!$T$11:$T$673)</f>
        <v>0</v>
      </c>
      <c r="Y33" s="786">
        <f>+SUMIF('PL3-GN tung DA'!$AE$11:$AE$673,'PL2-GN tung CDTu (2)'!B33,'PL3-GN tung DA'!$U$11:$U$673)</f>
        <v>0</v>
      </c>
      <c r="Z33" s="786">
        <f>+SUMIF('PL3-GN tung DA'!$AE$11:$AE$673,'PL2-GN tung CDTu (2)'!B33,'PL3-GN tung DA'!$V$11:$V$673)</f>
        <v>290</v>
      </c>
      <c r="AA33" s="786">
        <f>+SUMIF('PL3-GN tung DA'!$AE$11:$AE$673,'PL2-GN tung CDTu (2)'!B33,'PL3-GN tung DA'!$W$11:$W$673)</f>
        <v>0</v>
      </c>
      <c r="AB33" s="786">
        <f>+SUMIF('PL4-2022 KD sang 2023'!$U$11:$U$506,'PL2-GN tung CDTu (2)'!B33,'PL4-2022 KD sang 2023'!$C$11:$C$506)</f>
        <v>0</v>
      </c>
      <c r="AC33" s="786">
        <f>+SUMIF('PL4-2022 KD sang 2023'!$U$11:$U$506,'PL2-GN tung CDTu (2)'!B33,'PL4-2022 KD sang 2023'!$D$11:$D$506)</f>
        <v>0</v>
      </c>
      <c r="AD33" s="786">
        <f>+SUMIF('PL4-2022 KD sang 2023'!$U$11:$U$506,'PL2-GN tung CDTu (2)'!B33,'PL4-2022 KD sang 2023'!$E$11:$E$506)</f>
        <v>0</v>
      </c>
      <c r="AE33" s="786">
        <f>+SUMIF('PL4-2022 KD sang 2023'!$U$11:$U$506,'PL2-GN tung CDTu (2)'!B33,'PL4-2022 KD sang 2023'!$F$11:$F$506)</f>
        <v>0</v>
      </c>
      <c r="AF33" s="786">
        <f>+SUMIF('PL4-2022 KD sang 2023'!$U$11:$U$506,'PL2-GN tung CDTu (2)'!B33,'PL4-2022 KD sang 2023'!$G$11:$G$506)</f>
        <v>0</v>
      </c>
      <c r="AG33" s="786">
        <f>+SUMIF('PL4-2022 KD sang 2023'!$U$11:$U$506,'PL2-GN tung CDTu (2)'!B33,'PL4-2022 KD sang 2023'!$H$11:$H$506)</f>
        <v>0</v>
      </c>
      <c r="AH33" s="786">
        <f>+SUMIF('PL4-2022 KD sang 2023'!$U$11:$U$506,'PL2-GN tung CDTu (2)'!B33,'PL4-2022 KD sang 2023'!$I$11:$I$506)</f>
        <v>0</v>
      </c>
      <c r="AI33" s="786">
        <f>+SUMIF('PL4-2022 KD sang 2023'!$U$11:$U$506,'PL2-GN tung CDTu (2)'!B33,'PL4-2022 KD sang 2023'!$J$11:$J$506)</f>
        <v>0</v>
      </c>
      <c r="AJ33" s="786">
        <f>+SUMIF('PL4-2022 KD sang 2023'!$U$11:$U$506,'PL2-GN tung CDTu (2)'!B33,'PL4-2022 KD sang 2023'!$K$11:$K$506)</f>
        <v>0</v>
      </c>
      <c r="AK33" s="786">
        <f>+SUMIF('PL4-2022 KD sang 2023'!$U$11:$U$506,'PL2-GN tung CDTu (2)'!B33,'PL4-2022 KD sang 2023'!$L$11:$L$506)</f>
        <v>0</v>
      </c>
      <c r="AL33" s="786">
        <f>+SUMIF('PL4-2022 KD sang 2023'!$U$11:$U$506,'PL2-GN tung CDTu (2)'!B33,'PL4-2022 KD sang 2023'!$M$11:$M$506)</f>
        <v>0</v>
      </c>
      <c r="AM33" s="786">
        <f>+SUMIF('PL4-2022 KD sang 2023'!$U$11:$U$506,'PL2-GN tung CDTu (2)'!B33,'PL4-2022 KD sang 2023'!$N$11:$N$506)</f>
        <v>0</v>
      </c>
      <c r="AN33" s="786">
        <f>+SUMIF('PL4-2022 KD sang 2023'!$U$11:$U$506,'PL2-GN tung CDTu (2)'!B33,'PL4-2022 KD sang 2023'!$O$11:$O$506)</f>
        <v>0</v>
      </c>
      <c r="AO33" s="786">
        <f>+SUMIF('PL4-2022 KD sang 2023'!$U$11:$U$506,'PL2-GN tung CDTu (2)'!B33,'PL4-2022 KD sang 2023'!$P$11:$P$506)</f>
        <v>0</v>
      </c>
      <c r="AP33" s="797">
        <v>1</v>
      </c>
      <c r="AQ33" s="778">
        <v>1</v>
      </c>
      <c r="AR33" s="778"/>
      <c r="AS33" s="783" t="e">
        <f>+#REF!-#REF!</f>
        <v>#REF!</v>
      </c>
      <c r="AT33" s="725"/>
      <c r="AU33" s="725"/>
      <c r="AV33" s="725">
        <v>1</v>
      </c>
      <c r="AW33" s="725"/>
      <c r="AZ33" s="788">
        <f t="shared" si="10"/>
        <v>3.2150776053215075</v>
      </c>
    </row>
    <row r="34" spans="1:52" s="784" customFormat="1" ht="25.15" customHeight="1">
      <c r="A34" s="778">
        <v>24</v>
      </c>
      <c r="B34" s="738" t="s">
        <v>1196</v>
      </c>
      <c r="C34" s="786">
        <f t="shared" si="3"/>
        <v>6710</v>
      </c>
      <c r="D34" s="786">
        <f t="shared" si="3"/>
        <v>0</v>
      </c>
      <c r="E34" s="787">
        <f t="shared" si="0"/>
        <v>0</v>
      </c>
      <c r="F34" s="786">
        <v>0</v>
      </c>
      <c r="G34" s="781">
        <f t="shared" si="11"/>
        <v>0</v>
      </c>
      <c r="H34" s="786">
        <f t="shared" si="4"/>
        <v>0</v>
      </c>
      <c r="I34" s="786">
        <f>+'PL2-GN tung CDTu (2)'!AI34</f>
        <v>0</v>
      </c>
      <c r="J34" s="787"/>
      <c r="K34" s="786">
        <f t="shared" si="6"/>
        <v>6710</v>
      </c>
      <c r="L34" s="786">
        <f t="shared" si="7"/>
        <v>0</v>
      </c>
      <c r="M34" s="787">
        <f t="shared" si="8"/>
        <v>0</v>
      </c>
      <c r="N34" s="786">
        <f>+SUMIF('PL3-GN tung DA'!$AE$11:$AE$673,'PL2-GN tung CDTu (2)'!B34,'PL3-GN tung DA'!$C$11:$C$673)</f>
        <v>6710</v>
      </c>
      <c r="O34" s="786">
        <f>+SUMIF('PL3-GN tung DA'!$AE$11:$AE$673,'PL2-GN tung CDTu (2)'!B34,'PL3-GN tung DA'!$E$11:$E$673)</f>
        <v>0</v>
      </c>
      <c r="P34" s="786">
        <f>+SUMIF('PL3-GN tung DA'!$AE$11:$AE$673,'PL2-GN tung CDTu (2)'!B34,'PL3-GN tung DA'!$G$11:$G$673)</f>
        <v>610</v>
      </c>
      <c r="Q34" s="786">
        <f>+SUMIF('PL3-GN tung DA'!$AE$11:$AE$673,'PL2-GN tung CDTu (2)'!B34,'PL3-GN tung DA'!$I$11:$I$673)</f>
        <v>0</v>
      </c>
      <c r="R34" s="786">
        <f>+SUMIF('PL3-GN tung DA'!$AE$11:$AE$673,'PL2-GN tung CDTu (2)'!B34,'PL3-GN tung DA'!$K$11:$K$673)</f>
        <v>0</v>
      </c>
      <c r="S34" s="786">
        <f>+SUMIF('PL3-GN tung DA'!$AE$11:$AE$673,'PL2-GN tung CDTu (2)'!B34,'PL3-GN tung DA'!$M$11:$M$673)</f>
        <v>6100</v>
      </c>
      <c r="T34" s="786">
        <f>+SUMIF('PL3-GN tung DA'!$AE$11:$AE$673,'PL2-GN tung CDTu (2)'!B34,'PL3-GN tung DA'!$O$11:$O$673)</f>
        <v>0</v>
      </c>
      <c r="U34" s="786">
        <f>+SUMIF('PL3-GN tung DA'!$AE$11:$AE$673,'PL2-GN tung CDTu (2)'!B34,'PL3-GN tung DA'!$Q$11:$Q$673)</f>
        <v>0</v>
      </c>
      <c r="V34" s="786">
        <f>+SUMIF('PL3-GN tung DA'!$AE$11:$AE$673,'PL2-GN tung CDTu (2)'!B34,'PL3-GN tung DA'!$R$11:$R$673)</f>
        <v>0</v>
      </c>
      <c r="W34" s="786">
        <f>+SUMIF('PL3-GN tung DA'!$AE$11:$AE$673,'PL2-GN tung CDTu (2)'!B34,'PL3-GN tung DA'!$S$11:$S$673)</f>
        <v>0</v>
      </c>
      <c r="X34" s="786">
        <f>+SUMIF('PL3-GN tung DA'!$AE$11:$AE$673,'PL2-GN tung CDTu (2)'!B34,'PL3-GN tung DA'!$T$11:$T$673)</f>
        <v>0</v>
      </c>
      <c r="Y34" s="786">
        <f>+SUMIF('PL3-GN tung DA'!$AE$11:$AE$673,'PL2-GN tung CDTu (2)'!B34,'PL3-GN tung DA'!$U$11:$U$673)</f>
        <v>0</v>
      </c>
      <c r="Z34" s="786">
        <f>+SUMIF('PL3-GN tung DA'!$AE$11:$AE$673,'PL2-GN tung CDTu (2)'!B34,'PL3-GN tung DA'!$V$11:$V$673)</f>
        <v>0</v>
      </c>
      <c r="AA34" s="786">
        <f>+SUMIF('PL3-GN tung DA'!$AE$11:$AE$673,'PL2-GN tung CDTu (2)'!B34,'PL3-GN tung DA'!$W$11:$W$673)</f>
        <v>0</v>
      </c>
      <c r="AB34" s="786">
        <f>+SUMIF('PL4-2022 KD sang 2023'!$U$11:$U$506,'PL2-GN tung CDTu (2)'!B34,'PL4-2022 KD sang 2023'!$C$11:$C$506)</f>
        <v>0</v>
      </c>
      <c r="AC34" s="786">
        <f>+SUMIF('PL4-2022 KD sang 2023'!$U$11:$U$506,'PL2-GN tung CDTu (2)'!B34,'PL4-2022 KD sang 2023'!$D$11:$D$506)</f>
        <v>0</v>
      </c>
      <c r="AD34" s="786">
        <f>+SUMIF('PL4-2022 KD sang 2023'!$U$11:$U$506,'PL2-GN tung CDTu (2)'!B34,'PL4-2022 KD sang 2023'!$E$11:$E$506)</f>
        <v>0</v>
      </c>
      <c r="AE34" s="786">
        <f>+SUMIF('PL4-2022 KD sang 2023'!$U$11:$U$506,'PL2-GN tung CDTu (2)'!B34,'PL4-2022 KD sang 2023'!$F$11:$F$506)</f>
        <v>0</v>
      </c>
      <c r="AF34" s="786">
        <f>+SUMIF('PL4-2022 KD sang 2023'!$U$11:$U$506,'PL2-GN tung CDTu (2)'!B34,'PL4-2022 KD sang 2023'!$G$11:$G$506)</f>
        <v>0</v>
      </c>
      <c r="AG34" s="786">
        <f>+SUMIF('PL4-2022 KD sang 2023'!$U$11:$U$506,'PL2-GN tung CDTu (2)'!B34,'PL4-2022 KD sang 2023'!$H$11:$H$506)</f>
        <v>0</v>
      </c>
      <c r="AH34" s="786">
        <f>+SUMIF('PL4-2022 KD sang 2023'!$U$11:$U$506,'PL2-GN tung CDTu (2)'!B34,'PL4-2022 KD sang 2023'!$I$11:$I$506)</f>
        <v>0</v>
      </c>
      <c r="AI34" s="786">
        <f>+SUMIF('PL4-2022 KD sang 2023'!$U$11:$U$506,'PL2-GN tung CDTu (2)'!B34,'PL4-2022 KD sang 2023'!$J$11:$J$506)</f>
        <v>0</v>
      </c>
      <c r="AJ34" s="786">
        <f>+SUMIF('PL4-2022 KD sang 2023'!$U$11:$U$506,'PL2-GN tung CDTu (2)'!B34,'PL4-2022 KD sang 2023'!$K$11:$K$506)</f>
        <v>0</v>
      </c>
      <c r="AK34" s="786">
        <f>+SUMIF('PL4-2022 KD sang 2023'!$U$11:$U$506,'PL2-GN tung CDTu (2)'!B34,'PL4-2022 KD sang 2023'!$L$11:$L$506)</f>
        <v>0</v>
      </c>
      <c r="AL34" s="786">
        <f>+SUMIF('PL4-2022 KD sang 2023'!$U$11:$U$506,'PL2-GN tung CDTu (2)'!B34,'PL4-2022 KD sang 2023'!$M$11:$M$506)</f>
        <v>0</v>
      </c>
      <c r="AM34" s="786">
        <f>+SUMIF('PL4-2022 KD sang 2023'!$U$11:$U$506,'PL2-GN tung CDTu (2)'!B34,'PL4-2022 KD sang 2023'!$N$11:$N$506)</f>
        <v>0</v>
      </c>
      <c r="AN34" s="786">
        <f>+SUMIF('PL4-2022 KD sang 2023'!$U$11:$U$506,'PL2-GN tung CDTu (2)'!B34,'PL4-2022 KD sang 2023'!$O$11:$O$506)</f>
        <v>0</v>
      </c>
      <c r="AO34" s="786">
        <f>+SUMIF('PL4-2022 KD sang 2023'!$U$11:$U$506,'PL2-GN tung CDTu (2)'!B34,'PL4-2022 KD sang 2023'!$P$11:$P$506)</f>
        <v>0</v>
      </c>
      <c r="AP34" s="797">
        <v>1</v>
      </c>
      <c r="AQ34" s="778"/>
      <c r="AR34" s="778">
        <v>1</v>
      </c>
      <c r="AS34" s="783" t="e">
        <f>+#REF!-#REF!</f>
        <v>#REF!</v>
      </c>
      <c r="AT34" s="725"/>
      <c r="AU34" s="725">
        <v>1</v>
      </c>
      <c r="AV34" s="725"/>
      <c r="AW34" s="725"/>
      <c r="AZ34" s="788">
        <f t="shared" si="10"/>
        <v>0</v>
      </c>
    </row>
    <row r="35" spans="1:52" s="784" customFormat="1" ht="25.15" customHeight="1">
      <c r="A35" s="778">
        <v>25</v>
      </c>
      <c r="B35" s="734" t="s">
        <v>162</v>
      </c>
      <c r="C35" s="786">
        <f t="shared" si="3"/>
        <v>30603</v>
      </c>
      <c r="D35" s="786">
        <f t="shared" si="3"/>
        <v>16890</v>
      </c>
      <c r="E35" s="787">
        <f t="shared" si="0"/>
        <v>55.190667581609645</v>
      </c>
      <c r="F35" s="786">
        <v>0</v>
      </c>
      <c r="G35" s="781">
        <f t="shared" si="11"/>
        <v>0</v>
      </c>
      <c r="H35" s="786">
        <f t="shared" si="4"/>
        <v>0</v>
      </c>
      <c r="I35" s="786">
        <f>+'PL2-GN tung CDTu (2)'!AI35</f>
        <v>0</v>
      </c>
      <c r="J35" s="787"/>
      <c r="K35" s="786">
        <f t="shared" si="6"/>
        <v>30603</v>
      </c>
      <c r="L35" s="786">
        <f t="shared" si="7"/>
        <v>16890</v>
      </c>
      <c r="M35" s="787">
        <f t="shared" si="8"/>
        <v>55.190667581609645</v>
      </c>
      <c r="N35" s="786">
        <f>+SUMIF('PL3-GN tung DA'!$AE$11:$AE$673,'PL2-GN tung CDTu (2)'!B35,'PL3-GN tung DA'!$C$11:$C$673)</f>
        <v>30603</v>
      </c>
      <c r="O35" s="786">
        <f>+SUMIF('PL3-GN tung DA'!$AE$11:$AE$673,'PL2-GN tung CDTu (2)'!B35,'PL3-GN tung DA'!$E$11:$E$673)</f>
        <v>30603</v>
      </c>
      <c r="P35" s="786">
        <f>+SUMIF('PL3-GN tung DA'!$AE$11:$AE$673,'PL2-GN tung CDTu (2)'!B35,'PL3-GN tung DA'!$G$11:$G$673)</f>
        <v>0</v>
      </c>
      <c r="Q35" s="786">
        <f>+SUMIF('PL3-GN tung DA'!$AE$11:$AE$673,'PL2-GN tung CDTu (2)'!B35,'PL3-GN tung DA'!$I$11:$I$673)</f>
        <v>0</v>
      </c>
      <c r="R35" s="786">
        <f>+SUMIF('PL3-GN tung DA'!$AE$11:$AE$673,'PL2-GN tung CDTu (2)'!B35,'PL3-GN tung DA'!$K$11:$K$673)</f>
        <v>0</v>
      </c>
      <c r="S35" s="786">
        <f>+SUMIF('PL3-GN tung DA'!$AE$11:$AE$673,'PL2-GN tung CDTu (2)'!B35,'PL3-GN tung DA'!$M$11:$M$673)</f>
        <v>0</v>
      </c>
      <c r="T35" s="786">
        <f>+SUMIF('PL3-GN tung DA'!$AE$11:$AE$673,'PL2-GN tung CDTu (2)'!B35,'PL3-GN tung DA'!$O$11:$O$673)</f>
        <v>0</v>
      </c>
      <c r="U35" s="786">
        <f>+SUMIF('PL3-GN tung DA'!$AE$11:$AE$673,'PL2-GN tung CDTu (2)'!B35,'PL3-GN tung DA'!$Q$11:$Q$673)</f>
        <v>16890</v>
      </c>
      <c r="V35" s="786">
        <f>+SUMIF('PL3-GN tung DA'!$AE$11:$AE$673,'PL2-GN tung CDTu (2)'!B35,'PL3-GN tung DA'!$R$11:$R$673)</f>
        <v>16890</v>
      </c>
      <c r="W35" s="786">
        <f>+SUMIF('PL3-GN tung DA'!$AE$11:$AE$673,'PL2-GN tung CDTu (2)'!B35,'PL3-GN tung DA'!$S$11:$S$673)</f>
        <v>0</v>
      </c>
      <c r="X35" s="786">
        <f>+SUMIF('PL3-GN tung DA'!$AE$11:$AE$673,'PL2-GN tung CDTu (2)'!B35,'PL3-GN tung DA'!$T$11:$T$673)</f>
        <v>0</v>
      </c>
      <c r="Y35" s="786">
        <f>+SUMIF('PL3-GN tung DA'!$AE$11:$AE$673,'PL2-GN tung CDTu (2)'!B35,'PL3-GN tung DA'!$U$11:$U$673)</f>
        <v>0</v>
      </c>
      <c r="Z35" s="786">
        <f>+SUMIF('PL3-GN tung DA'!$AE$11:$AE$673,'PL2-GN tung CDTu (2)'!B35,'PL3-GN tung DA'!$V$11:$V$673)</f>
        <v>0</v>
      </c>
      <c r="AA35" s="786">
        <f>+SUMIF('PL3-GN tung DA'!$AE$11:$AE$673,'PL2-GN tung CDTu (2)'!B35,'PL3-GN tung DA'!$W$11:$W$673)</f>
        <v>0</v>
      </c>
      <c r="AB35" s="786">
        <f>+SUMIF('PL4-2022 KD sang 2023'!$U$11:$U$506,'PL2-GN tung CDTu (2)'!B35,'PL4-2022 KD sang 2023'!$C$11:$C$506)</f>
        <v>0</v>
      </c>
      <c r="AC35" s="786">
        <f>+SUMIF('PL4-2022 KD sang 2023'!$U$11:$U$506,'PL2-GN tung CDTu (2)'!B35,'PL4-2022 KD sang 2023'!$D$11:$D$506)</f>
        <v>0</v>
      </c>
      <c r="AD35" s="786">
        <f>+SUMIF('PL4-2022 KD sang 2023'!$U$11:$U$506,'PL2-GN tung CDTu (2)'!B35,'PL4-2022 KD sang 2023'!$E$11:$E$506)</f>
        <v>0</v>
      </c>
      <c r="AE35" s="786">
        <f>+SUMIF('PL4-2022 KD sang 2023'!$U$11:$U$506,'PL2-GN tung CDTu (2)'!B35,'PL4-2022 KD sang 2023'!$F$11:$F$506)</f>
        <v>0</v>
      </c>
      <c r="AF35" s="786">
        <f>+SUMIF('PL4-2022 KD sang 2023'!$U$11:$U$506,'PL2-GN tung CDTu (2)'!B35,'PL4-2022 KD sang 2023'!$G$11:$G$506)</f>
        <v>0</v>
      </c>
      <c r="AG35" s="786">
        <f>+SUMIF('PL4-2022 KD sang 2023'!$U$11:$U$506,'PL2-GN tung CDTu (2)'!B35,'PL4-2022 KD sang 2023'!$H$11:$H$506)</f>
        <v>0</v>
      </c>
      <c r="AH35" s="786">
        <f>+SUMIF('PL4-2022 KD sang 2023'!$U$11:$U$506,'PL2-GN tung CDTu (2)'!B35,'PL4-2022 KD sang 2023'!$I$11:$I$506)</f>
        <v>0</v>
      </c>
      <c r="AI35" s="786">
        <f>+SUMIF('PL4-2022 KD sang 2023'!$U$11:$U$506,'PL2-GN tung CDTu (2)'!B35,'PL4-2022 KD sang 2023'!$J$11:$J$506)</f>
        <v>0</v>
      </c>
      <c r="AJ35" s="786">
        <f>+SUMIF('PL4-2022 KD sang 2023'!$U$11:$U$506,'PL2-GN tung CDTu (2)'!B35,'PL4-2022 KD sang 2023'!$K$11:$K$506)</f>
        <v>0</v>
      </c>
      <c r="AK35" s="786">
        <f>+SUMIF('PL4-2022 KD sang 2023'!$U$11:$U$506,'PL2-GN tung CDTu (2)'!B35,'PL4-2022 KD sang 2023'!$L$11:$L$506)</f>
        <v>0</v>
      </c>
      <c r="AL35" s="786">
        <f>+SUMIF('PL4-2022 KD sang 2023'!$U$11:$U$506,'PL2-GN tung CDTu (2)'!B35,'PL4-2022 KD sang 2023'!$M$11:$M$506)</f>
        <v>0</v>
      </c>
      <c r="AM35" s="786">
        <f>+SUMIF('PL4-2022 KD sang 2023'!$U$11:$U$506,'PL2-GN tung CDTu (2)'!B35,'PL4-2022 KD sang 2023'!$N$11:$N$506)</f>
        <v>0</v>
      </c>
      <c r="AN35" s="786">
        <f>+SUMIF('PL4-2022 KD sang 2023'!$U$11:$U$506,'PL2-GN tung CDTu (2)'!B35,'PL4-2022 KD sang 2023'!$O$11:$O$506)</f>
        <v>0</v>
      </c>
      <c r="AO35" s="786">
        <f>+SUMIF('PL4-2022 KD sang 2023'!$U$11:$U$506,'PL2-GN tung CDTu (2)'!B35,'PL4-2022 KD sang 2023'!$P$11:$P$506)</f>
        <v>0</v>
      </c>
      <c r="AP35" s="797">
        <v>1</v>
      </c>
      <c r="AQ35" s="778"/>
      <c r="AR35" s="778">
        <v>1</v>
      </c>
      <c r="AS35" s="783" t="e">
        <f>+#REF!-#REF!</f>
        <v>#REF!</v>
      </c>
      <c r="AT35" s="725"/>
      <c r="AU35" s="725">
        <v>1</v>
      </c>
      <c r="AV35" s="725"/>
      <c r="AW35" s="725"/>
      <c r="AZ35" s="788">
        <f t="shared" si="10"/>
        <v>55.190667581609645</v>
      </c>
    </row>
    <row r="36" spans="1:52" s="784" customFormat="1" ht="25.15" customHeight="1">
      <c r="A36" s="778">
        <v>26</v>
      </c>
      <c r="B36" s="738" t="s">
        <v>1197</v>
      </c>
      <c r="C36" s="786">
        <f t="shared" si="3"/>
        <v>3300</v>
      </c>
      <c r="D36" s="786">
        <f t="shared" si="3"/>
        <v>0</v>
      </c>
      <c r="E36" s="787">
        <f t="shared" si="0"/>
        <v>0</v>
      </c>
      <c r="F36" s="786">
        <v>0</v>
      </c>
      <c r="G36" s="781">
        <f t="shared" si="11"/>
        <v>0</v>
      </c>
      <c r="H36" s="786">
        <f t="shared" si="4"/>
        <v>0</v>
      </c>
      <c r="I36" s="786">
        <f>+'PL2-GN tung CDTu (2)'!AI36</f>
        <v>0</v>
      </c>
      <c r="J36" s="787"/>
      <c r="K36" s="786">
        <f t="shared" si="6"/>
        <v>3300</v>
      </c>
      <c r="L36" s="786">
        <f t="shared" si="7"/>
        <v>0</v>
      </c>
      <c r="M36" s="787">
        <f t="shared" si="8"/>
        <v>0</v>
      </c>
      <c r="N36" s="786">
        <f>+SUMIF('PL3-GN tung DA'!$AE$11:$AE$673,'PL2-GN tung CDTu (2)'!B36,'PL3-GN tung DA'!$C$11:$C$673)</f>
        <v>3300</v>
      </c>
      <c r="O36" s="786">
        <f>+SUMIF('PL3-GN tung DA'!$AE$11:$AE$673,'PL2-GN tung CDTu (2)'!B36,'PL3-GN tung DA'!$E$11:$E$673)</f>
        <v>0</v>
      </c>
      <c r="P36" s="786">
        <f>+SUMIF('PL3-GN tung DA'!$AE$11:$AE$673,'PL2-GN tung CDTu (2)'!B36,'PL3-GN tung DA'!$G$11:$G$673)</f>
        <v>300</v>
      </c>
      <c r="Q36" s="786">
        <f>+SUMIF('PL3-GN tung DA'!$AE$11:$AE$673,'PL2-GN tung CDTu (2)'!B36,'PL3-GN tung DA'!$I$11:$I$673)</f>
        <v>0</v>
      </c>
      <c r="R36" s="786">
        <f>+SUMIF('PL3-GN tung DA'!$AE$11:$AE$673,'PL2-GN tung CDTu (2)'!B36,'PL3-GN tung DA'!$K$11:$K$673)</f>
        <v>0</v>
      </c>
      <c r="S36" s="786">
        <f>+SUMIF('PL3-GN tung DA'!$AE$11:$AE$673,'PL2-GN tung CDTu (2)'!B36,'PL3-GN tung DA'!$M$11:$M$673)</f>
        <v>3000</v>
      </c>
      <c r="T36" s="786">
        <f>+SUMIF('PL3-GN tung DA'!$AE$11:$AE$673,'PL2-GN tung CDTu (2)'!B36,'PL3-GN tung DA'!$O$11:$O$673)</f>
        <v>0</v>
      </c>
      <c r="U36" s="786">
        <f>+SUMIF('PL3-GN tung DA'!$AE$11:$AE$673,'PL2-GN tung CDTu (2)'!B36,'PL3-GN tung DA'!$Q$11:$Q$673)</f>
        <v>0</v>
      </c>
      <c r="V36" s="786">
        <f>+SUMIF('PL3-GN tung DA'!$AE$11:$AE$673,'PL2-GN tung CDTu (2)'!B36,'PL3-GN tung DA'!$R$11:$R$673)</f>
        <v>0</v>
      </c>
      <c r="W36" s="786">
        <f>+SUMIF('PL3-GN tung DA'!$AE$11:$AE$673,'PL2-GN tung CDTu (2)'!B36,'PL3-GN tung DA'!$S$11:$S$673)</f>
        <v>0</v>
      </c>
      <c r="X36" s="786">
        <f>+SUMIF('PL3-GN tung DA'!$AE$11:$AE$673,'PL2-GN tung CDTu (2)'!B36,'PL3-GN tung DA'!$T$11:$T$673)</f>
        <v>0</v>
      </c>
      <c r="Y36" s="786">
        <f>+SUMIF('PL3-GN tung DA'!$AE$11:$AE$673,'PL2-GN tung CDTu (2)'!B36,'PL3-GN tung DA'!$U$11:$U$673)</f>
        <v>0</v>
      </c>
      <c r="Z36" s="786">
        <f>+SUMIF('PL3-GN tung DA'!$AE$11:$AE$673,'PL2-GN tung CDTu (2)'!B36,'PL3-GN tung DA'!$V$11:$V$673)</f>
        <v>0</v>
      </c>
      <c r="AA36" s="786">
        <f>+SUMIF('PL3-GN tung DA'!$AE$11:$AE$673,'PL2-GN tung CDTu (2)'!B36,'PL3-GN tung DA'!$W$11:$W$673)</f>
        <v>0</v>
      </c>
      <c r="AB36" s="786">
        <f>+SUMIF('PL4-2022 KD sang 2023'!$U$11:$U$506,'PL2-GN tung CDTu (2)'!B36,'PL4-2022 KD sang 2023'!$C$11:$C$506)</f>
        <v>0</v>
      </c>
      <c r="AC36" s="786">
        <f>+SUMIF('PL4-2022 KD sang 2023'!$U$11:$U$506,'PL2-GN tung CDTu (2)'!B36,'PL4-2022 KD sang 2023'!$D$11:$D$506)</f>
        <v>0</v>
      </c>
      <c r="AD36" s="786">
        <f>+SUMIF('PL4-2022 KD sang 2023'!$U$11:$U$506,'PL2-GN tung CDTu (2)'!B36,'PL4-2022 KD sang 2023'!$E$11:$E$506)</f>
        <v>0</v>
      </c>
      <c r="AE36" s="786">
        <f>+SUMIF('PL4-2022 KD sang 2023'!$U$11:$U$506,'PL2-GN tung CDTu (2)'!B36,'PL4-2022 KD sang 2023'!$F$11:$F$506)</f>
        <v>0</v>
      </c>
      <c r="AF36" s="786">
        <f>+SUMIF('PL4-2022 KD sang 2023'!$U$11:$U$506,'PL2-GN tung CDTu (2)'!B36,'PL4-2022 KD sang 2023'!$G$11:$G$506)</f>
        <v>0</v>
      </c>
      <c r="AG36" s="786">
        <f>+SUMIF('PL4-2022 KD sang 2023'!$U$11:$U$506,'PL2-GN tung CDTu (2)'!B36,'PL4-2022 KD sang 2023'!$H$11:$H$506)</f>
        <v>0</v>
      </c>
      <c r="AH36" s="786">
        <f>+SUMIF('PL4-2022 KD sang 2023'!$U$11:$U$506,'PL2-GN tung CDTu (2)'!B36,'PL4-2022 KD sang 2023'!$I$11:$I$506)</f>
        <v>0</v>
      </c>
      <c r="AI36" s="786">
        <f>+SUMIF('PL4-2022 KD sang 2023'!$U$11:$U$506,'PL2-GN tung CDTu (2)'!B36,'PL4-2022 KD sang 2023'!$J$11:$J$506)</f>
        <v>0</v>
      </c>
      <c r="AJ36" s="786">
        <f>+SUMIF('PL4-2022 KD sang 2023'!$U$11:$U$506,'PL2-GN tung CDTu (2)'!B36,'PL4-2022 KD sang 2023'!$K$11:$K$506)</f>
        <v>0</v>
      </c>
      <c r="AK36" s="786">
        <f>+SUMIF('PL4-2022 KD sang 2023'!$U$11:$U$506,'PL2-GN tung CDTu (2)'!B36,'PL4-2022 KD sang 2023'!$L$11:$L$506)</f>
        <v>0</v>
      </c>
      <c r="AL36" s="786">
        <f>+SUMIF('PL4-2022 KD sang 2023'!$U$11:$U$506,'PL2-GN tung CDTu (2)'!B36,'PL4-2022 KD sang 2023'!$M$11:$M$506)</f>
        <v>0</v>
      </c>
      <c r="AM36" s="786">
        <f>+SUMIF('PL4-2022 KD sang 2023'!$U$11:$U$506,'PL2-GN tung CDTu (2)'!B36,'PL4-2022 KD sang 2023'!$N$11:$N$506)</f>
        <v>0</v>
      </c>
      <c r="AN36" s="786">
        <f>+SUMIF('PL4-2022 KD sang 2023'!$U$11:$U$506,'PL2-GN tung CDTu (2)'!B36,'PL4-2022 KD sang 2023'!$O$11:$O$506)</f>
        <v>0</v>
      </c>
      <c r="AO36" s="786">
        <f>+SUMIF('PL4-2022 KD sang 2023'!$U$11:$U$506,'PL2-GN tung CDTu (2)'!B36,'PL4-2022 KD sang 2023'!$P$11:$P$506)</f>
        <v>0</v>
      </c>
      <c r="AP36" s="797">
        <v>1</v>
      </c>
      <c r="AQ36" s="778"/>
      <c r="AR36" s="778">
        <v>1</v>
      </c>
      <c r="AS36" s="783" t="e">
        <f>+#REF!-#REF!</f>
        <v>#REF!</v>
      </c>
      <c r="AT36" s="725">
        <v>1</v>
      </c>
      <c r="AU36" s="725"/>
      <c r="AV36" s="725"/>
      <c r="AW36" s="725"/>
      <c r="AZ36" s="788">
        <f t="shared" si="10"/>
        <v>0</v>
      </c>
    </row>
    <row r="37" spans="1:52" s="639" customFormat="1" ht="42.75" hidden="1" customHeight="1">
      <c r="A37" s="627"/>
      <c r="B37" s="635" t="s">
        <v>1129</v>
      </c>
      <c r="C37" s="629">
        <f t="shared" si="3"/>
        <v>226000</v>
      </c>
      <c r="D37" s="629">
        <f t="shared" si="3"/>
        <v>0</v>
      </c>
      <c r="E37" s="761">
        <f t="shared" si="0"/>
        <v>0</v>
      </c>
      <c r="F37" s="629">
        <v>0</v>
      </c>
      <c r="G37" s="762">
        <f t="shared" si="11"/>
        <v>0</v>
      </c>
      <c r="H37" s="629">
        <f t="shared" si="4"/>
        <v>0</v>
      </c>
      <c r="I37" s="629">
        <f>+'PL2-GN tung CDTu (2)'!AI37</f>
        <v>0</v>
      </c>
      <c r="J37" s="761" t="e">
        <f t="shared" si="5"/>
        <v>#DIV/0!</v>
      </c>
      <c r="K37" s="629">
        <f t="shared" si="6"/>
        <v>226000</v>
      </c>
      <c r="L37" s="629">
        <f t="shared" si="7"/>
        <v>0</v>
      </c>
      <c r="M37" s="761">
        <f t="shared" si="8"/>
        <v>0</v>
      </c>
      <c r="N37" s="629">
        <f>+SUM(O37:T37)</f>
        <v>226000</v>
      </c>
      <c r="O37" s="629">
        <f>+SUMIF('PL3-GN tung DA'!$AE$11:$AE$673,'PL2-GN tung CDTu (2)'!B37,'PL3-GN tung DA'!$E$11:$E$673)</f>
        <v>0</v>
      </c>
      <c r="P37" s="629">
        <f>+SUMIF('PL3-GN tung DA'!$AE$11:$AE$673,'PL2-GN tung CDTu (2)'!B37,'PL3-GN tung DA'!$G$11:$G$673)</f>
        <v>0</v>
      </c>
      <c r="Q37" s="629">
        <f>500000-Q41</f>
        <v>226000</v>
      </c>
      <c r="R37" s="629">
        <f>+SUMIF('PL3-GN tung DA'!$AE$11:$AE$673,'PL2-GN tung CDTu (2)'!B37,'PL3-GN tung DA'!$K$11:$K$673)</f>
        <v>0</v>
      </c>
      <c r="S37" s="629">
        <f>+SUMIF('PL3-GN tung DA'!$AE$11:$AE$673,'PL2-GN tung CDTu (2)'!B37,'PL3-GN tung DA'!$M$11:$M$673)</f>
        <v>0</v>
      </c>
      <c r="T37" s="629">
        <f>+SUMIF('PL3-GN tung DA'!$AE$11:$AE$673,'PL2-GN tung CDTu (2)'!B37,'PL3-GN tung DA'!$O$11:$O$673)</f>
        <v>0</v>
      </c>
      <c r="U37" s="629">
        <f>+SUM(V37:AA37)</f>
        <v>0</v>
      </c>
      <c r="V37" s="629">
        <f>+SUMIF('PL3-GN tung DA'!$AE$11:$AE$673,'PL2-GN tung CDTu (2)'!B37,'PL3-GN tung DA'!$R$11:$R$673)</f>
        <v>0</v>
      </c>
      <c r="W37" s="629">
        <f>+SUMIF('PL3-GN tung DA'!$AE$11:$AE$673,'PL2-GN tung CDTu (2)'!B37,'PL3-GN tung DA'!$S$11:$S$673)</f>
        <v>0</v>
      </c>
      <c r="X37" s="629"/>
      <c r="Y37" s="629">
        <f>+SUMIF('PL3-GN tung DA'!$AE$11:$AE$673,'PL2-GN tung CDTu (2)'!B37,'PL3-GN tung DA'!$U$11:$U$673)</f>
        <v>0</v>
      </c>
      <c r="Z37" s="629">
        <f>+SUMIF('PL3-GN tung DA'!$AE$11:$AE$673,'PL2-GN tung CDTu (2)'!B37,'PL3-GN tung DA'!$V$11:$V$673)</f>
        <v>0</v>
      </c>
      <c r="AA37" s="629">
        <f>+SUMIF('PL3-GN tung DA'!$AE$11:$AE$673,'PL2-GN tung CDTu (2)'!B37,'PL3-GN tung DA'!$W$11:$W$673)</f>
        <v>0</v>
      </c>
      <c r="AB37" s="636"/>
      <c r="AC37" s="636"/>
      <c r="AD37" s="636"/>
      <c r="AE37" s="636"/>
      <c r="AF37" s="636"/>
      <c r="AG37" s="636"/>
      <c r="AH37" s="636"/>
      <c r="AI37" s="636"/>
      <c r="AJ37" s="636"/>
      <c r="AK37" s="636"/>
      <c r="AL37" s="636"/>
      <c r="AM37" s="636"/>
      <c r="AN37" s="636"/>
      <c r="AO37" s="636"/>
      <c r="AP37" s="637"/>
      <c r="AQ37" s="634"/>
      <c r="AR37" s="634"/>
      <c r="AS37" s="632"/>
      <c r="AT37" s="638"/>
      <c r="AU37" s="638"/>
      <c r="AV37" s="638"/>
      <c r="AW37" s="638"/>
      <c r="AZ37" s="743">
        <f t="shared" si="10"/>
        <v>0</v>
      </c>
    </row>
    <row r="38" spans="1:52" s="639" customFormat="1" ht="42.75" hidden="1" customHeight="1">
      <c r="A38" s="627"/>
      <c r="B38" s="747" t="s">
        <v>1045</v>
      </c>
      <c r="C38" s="629">
        <f t="shared" si="3"/>
        <v>228920</v>
      </c>
      <c r="D38" s="629">
        <f t="shared" si="3"/>
        <v>116358</v>
      </c>
      <c r="E38" s="761">
        <f t="shared" si="0"/>
        <v>50.829110606325358</v>
      </c>
      <c r="F38" s="629">
        <v>15877</v>
      </c>
      <c r="G38" s="762">
        <f t="shared" si="11"/>
        <v>6.9356106936921194</v>
      </c>
      <c r="H38" s="629">
        <f t="shared" si="4"/>
        <v>228920</v>
      </c>
      <c r="I38" s="629">
        <f>+'PL2-GN tung CDTu (2)'!AI38</f>
        <v>116358</v>
      </c>
      <c r="J38" s="761">
        <f t="shared" si="5"/>
        <v>50.829110606325358</v>
      </c>
      <c r="K38" s="629">
        <f t="shared" si="6"/>
        <v>0</v>
      </c>
      <c r="L38" s="629">
        <f t="shared" si="7"/>
        <v>0</v>
      </c>
      <c r="M38" s="761" t="e">
        <f t="shared" si="8"/>
        <v>#DIV/0!</v>
      </c>
      <c r="N38" s="629"/>
      <c r="O38" s="629"/>
      <c r="P38" s="629"/>
      <c r="Q38" s="629"/>
      <c r="R38" s="629"/>
      <c r="S38" s="629"/>
      <c r="T38" s="629"/>
      <c r="U38" s="629"/>
      <c r="V38" s="629"/>
      <c r="W38" s="629"/>
      <c r="X38" s="629"/>
      <c r="Y38" s="629"/>
      <c r="Z38" s="629"/>
      <c r="AA38" s="629"/>
      <c r="AB38" s="745">
        <f>+SUMIF('PL4-2022 KD sang 2023'!$U$11:$U$506,'PL2-GN tung CDTu (2)'!B38,'PL4-2022 KD sang 2023'!$C$11:$C$506)</f>
        <v>228920</v>
      </c>
      <c r="AC38" s="745">
        <f>+SUMIF('PL4-2022 KD sang 2023'!$U$11:$U$506,'PL2-GN tung CDTu (2)'!B38,'PL4-2022 KD sang 2023'!$D$11:$D$506)</f>
        <v>0</v>
      </c>
      <c r="AD38" s="745">
        <f>+SUMIF('PL4-2022 KD sang 2023'!$U$11:$U$506,'PL2-GN tung CDTu (2)'!B38,'PL4-2022 KD sang 2023'!$E$11:$E$506)</f>
        <v>11685</v>
      </c>
      <c r="AE38" s="745">
        <f>+SUMIF('PL4-2022 KD sang 2023'!$U$11:$U$506,'PL2-GN tung CDTu (2)'!B38,'PL4-2022 KD sang 2023'!$F$11:$F$506)</f>
        <v>0</v>
      </c>
      <c r="AF38" s="745">
        <f>+SUMIF('PL4-2022 KD sang 2023'!$U$11:$U$506,'PL2-GN tung CDTu (2)'!B38,'PL4-2022 KD sang 2023'!$G$11:$G$506)</f>
        <v>0</v>
      </c>
      <c r="AG38" s="745">
        <f>+SUMIF('PL4-2022 KD sang 2023'!$U$11:$U$506,'PL2-GN tung CDTu (2)'!B38,'PL4-2022 KD sang 2023'!$H$11:$H$506)</f>
        <v>217235</v>
      </c>
      <c r="AH38" s="745">
        <f>+SUMIF('PL4-2022 KD sang 2023'!$U$11:$U$506,'PL2-GN tung CDTu (2)'!B38,'PL4-2022 KD sang 2023'!$I$11:$I$506)</f>
        <v>0</v>
      </c>
      <c r="AI38" s="745">
        <f>+SUMIF('PL4-2022 KD sang 2023'!$U$11:$U$506,'PL2-GN tung CDTu (2)'!B38,'PL4-2022 KD sang 2023'!$J$11:$J$506)</f>
        <v>116358</v>
      </c>
      <c r="AJ38" s="745">
        <f>+SUMIF('PL4-2022 KD sang 2023'!$U$11:$U$506,'PL2-GN tung CDTu (2)'!B38,'PL4-2022 KD sang 2023'!$K$11:$K$506)</f>
        <v>0</v>
      </c>
      <c r="AK38" s="745">
        <f>+SUMIF('PL4-2022 KD sang 2023'!$U$11:$U$506,'PL2-GN tung CDTu (2)'!B38,'PL4-2022 KD sang 2023'!$L$11:$L$506)</f>
        <v>485</v>
      </c>
      <c r="AL38" s="745">
        <f>+SUMIF('PL4-2022 KD sang 2023'!$U$11:$U$506,'PL2-GN tung CDTu (2)'!B38,'PL4-2022 KD sang 2023'!$M$11:$M$506)</f>
        <v>0</v>
      </c>
      <c r="AM38" s="745">
        <f>+SUMIF('PL4-2022 KD sang 2023'!$U$11:$U$506,'PL2-GN tung CDTu (2)'!B38,'PL4-2022 KD sang 2023'!$N$11:$N$506)</f>
        <v>0</v>
      </c>
      <c r="AN38" s="745">
        <f>+SUMIF('PL4-2022 KD sang 2023'!$U$11:$U$506,'PL2-GN tung CDTu (2)'!B38,'PL4-2022 KD sang 2023'!$O$11:$O$506)</f>
        <v>115873</v>
      </c>
      <c r="AO38" s="745">
        <f>+SUMIF('PL4-2022 KD sang 2023'!$U$11:$U$506,'PL2-GN tung CDTu (2)'!B38,'PL4-2022 KD sang 2023'!$P$11:$P$506)</f>
        <v>0</v>
      </c>
      <c r="AP38" s="637"/>
      <c r="AQ38" s="634"/>
      <c r="AR38" s="634"/>
      <c r="AS38" s="632"/>
      <c r="AT38" s="638"/>
      <c r="AU38" s="638"/>
      <c r="AV38" s="638"/>
      <c r="AW38" s="638"/>
      <c r="AZ38" s="743"/>
    </row>
    <row r="39" spans="1:52" s="639" customFormat="1" ht="42.75" hidden="1" customHeight="1">
      <c r="A39" s="627"/>
      <c r="B39" s="635" t="s">
        <v>1509</v>
      </c>
      <c r="C39" s="629">
        <f t="shared" si="3"/>
        <v>61568</v>
      </c>
      <c r="D39" s="629">
        <f t="shared" si="3"/>
        <v>0</v>
      </c>
      <c r="E39" s="761">
        <f t="shared" si="0"/>
        <v>0</v>
      </c>
      <c r="F39" s="629">
        <v>0</v>
      </c>
      <c r="G39" s="762">
        <f t="shared" si="11"/>
        <v>0</v>
      </c>
      <c r="H39" s="629">
        <f t="shared" si="4"/>
        <v>0</v>
      </c>
      <c r="I39" s="629">
        <f>+'PL2-GN tung CDTu (2)'!AI39</f>
        <v>0</v>
      </c>
      <c r="J39" s="761" t="e">
        <f t="shared" si="5"/>
        <v>#DIV/0!</v>
      </c>
      <c r="K39" s="629">
        <f t="shared" si="6"/>
        <v>61568</v>
      </c>
      <c r="L39" s="629">
        <f t="shared" si="7"/>
        <v>0</v>
      </c>
      <c r="M39" s="761">
        <f t="shared" si="8"/>
        <v>0</v>
      </c>
      <c r="N39" s="629">
        <f>+SUM(O39:T39)</f>
        <v>61568</v>
      </c>
      <c r="O39" s="629"/>
      <c r="P39" s="629">
        <v>5597</v>
      </c>
      <c r="Q39" s="629"/>
      <c r="R39" s="629"/>
      <c r="S39" s="629">
        <v>55971</v>
      </c>
      <c r="T39" s="629"/>
      <c r="U39" s="629"/>
      <c r="V39" s="629"/>
      <c r="W39" s="629"/>
      <c r="X39" s="629"/>
      <c r="Y39" s="629"/>
      <c r="Z39" s="629"/>
      <c r="AA39" s="629"/>
      <c r="AB39" s="636"/>
      <c r="AC39" s="636"/>
      <c r="AD39" s="636"/>
      <c r="AE39" s="636"/>
      <c r="AF39" s="636"/>
      <c r="AG39" s="636"/>
      <c r="AH39" s="636"/>
      <c r="AI39" s="636"/>
      <c r="AJ39" s="636"/>
      <c r="AK39" s="636"/>
      <c r="AL39" s="636"/>
      <c r="AM39" s="636"/>
      <c r="AN39" s="636"/>
      <c r="AO39" s="636"/>
      <c r="AP39" s="637"/>
      <c r="AQ39" s="634"/>
      <c r="AR39" s="634"/>
      <c r="AS39" s="632"/>
      <c r="AT39" s="638"/>
      <c r="AU39" s="638"/>
      <c r="AV39" s="638"/>
      <c r="AW39" s="638"/>
      <c r="AZ39" s="743">
        <f t="shared" si="10"/>
        <v>0</v>
      </c>
    </row>
    <row r="40" spans="1:52" ht="16.5" hidden="1" customHeight="1">
      <c r="A40" s="634"/>
      <c r="B40" s="635"/>
      <c r="C40" s="629">
        <f t="shared" si="3"/>
        <v>2</v>
      </c>
      <c r="D40" s="629">
        <f t="shared" si="3"/>
        <v>0</v>
      </c>
      <c r="E40" s="761">
        <f t="shared" si="0"/>
        <v>0</v>
      </c>
      <c r="F40" s="629"/>
      <c r="G40" s="762">
        <f t="shared" si="11"/>
        <v>0</v>
      </c>
      <c r="H40" s="629">
        <f t="shared" si="4"/>
        <v>0</v>
      </c>
      <c r="I40" s="629">
        <f>+'PL2-GN tung CDTu (2)'!AI40</f>
        <v>0</v>
      </c>
      <c r="J40" s="761" t="e">
        <f t="shared" si="5"/>
        <v>#DIV/0!</v>
      </c>
      <c r="K40" s="629">
        <f t="shared" si="6"/>
        <v>2</v>
      </c>
      <c r="L40" s="629">
        <f t="shared" si="7"/>
        <v>0</v>
      </c>
      <c r="M40" s="761">
        <f t="shared" si="8"/>
        <v>0</v>
      </c>
      <c r="N40" s="629">
        <f>+SUM(O40:T40)</f>
        <v>2</v>
      </c>
      <c r="O40" s="635"/>
      <c r="P40" s="635">
        <v>2</v>
      </c>
      <c r="Q40" s="635"/>
      <c r="R40" s="635"/>
      <c r="S40" s="635"/>
      <c r="T40" s="635"/>
      <c r="U40" s="635"/>
      <c r="V40" s="635"/>
      <c r="W40" s="635"/>
      <c r="X40" s="635"/>
      <c r="Y40" s="635"/>
      <c r="Z40" s="635"/>
      <c r="AA40" s="635"/>
      <c r="AB40" s="635"/>
      <c r="AC40" s="635"/>
      <c r="AD40" s="635"/>
      <c r="AE40" s="635"/>
      <c r="AF40" s="635"/>
      <c r="AG40" s="635"/>
      <c r="AH40" s="635"/>
      <c r="AI40" s="635"/>
      <c r="AJ40" s="635"/>
      <c r="AK40" s="635"/>
      <c r="AL40" s="635"/>
      <c r="AM40" s="635"/>
      <c r="AN40" s="635"/>
      <c r="AO40" s="635"/>
      <c r="AP40" s="637"/>
      <c r="AQ40" s="634"/>
      <c r="AR40" s="634"/>
      <c r="AS40" s="632"/>
      <c r="AT40" s="641"/>
      <c r="AU40" s="641"/>
      <c r="AV40" s="641"/>
      <c r="AW40" s="641"/>
      <c r="AZ40" s="744">
        <f t="shared" si="10"/>
        <v>0</v>
      </c>
    </row>
    <row r="41" spans="1:52" s="776" customFormat="1" ht="17.25">
      <c r="A41" s="767" t="s">
        <v>38</v>
      </c>
      <c r="B41" s="768" t="s">
        <v>1130</v>
      </c>
      <c r="C41" s="769">
        <f t="shared" si="3"/>
        <v>2250734.4</v>
      </c>
      <c r="D41" s="769">
        <f t="shared" si="3"/>
        <v>902686.17111999996</v>
      </c>
      <c r="E41" s="770">
        <f t="shared" ref="E41:E72" si="12">+D41/C41*100</f>
        <v>40.106294688524777</v>
      </c>
      <c r="F41" s="769">
        <f>+SUM(F42,F48,F54,F60,F66,F72,F78,F84,F96,F102,F90)</f>
        <v>349982.49526200001</v>
      </c>
      <c r="G41" s="771">
        <f>+F41/C41*100</f>
        <v>15.549702144420063</v>
      </c>
      <c r="H41" s="769">
        <f t="shared" si="4"/>
        <v>82854</v>
      </c>
      <c r="I41" s="769">
        <f>+'PL2-GN tung CDTu (2)'!AI41</f>
        <v>15585.56812</v>
      </c>
      <c r="J41" s="770">
        <f t="shared" si="5"/>
        <v>18.810881936901055</v>
      </c>
      <c r="K41" s="769">
        <f t="shared" si="6"/>
        <v>2167880.4</v>
      </c>
      <c r="L41" s="769">
        <f t="shared" si="7"/>
        <v>887100.603</v>
      </c>
      <c r="M41" s="770">
        <f t="shared" si="8"/>
        <v>40.920181897488447</v>
      </c>
      <c r="N41" s="769">
        <f>SUM(N42,N48,N54,N60,N66,N72,N78,N84,N90,N96,N102)</f>
        <v>2167880.4</v>
      </c>
      <c r="O41" s="769">
        <f t="shared" ref="O41:AR41" si="13">SUM(O42,O48,O54,O60,O66,O72,O78,O84,O90,O96,O102)</f>
        <v>627339.4</v>
      </c>
      <c r="P41" s="769">
        <f t="shared" si="13"/>
        <v>692798</v>
      </c>
      <c r="Q41" s="769">
        <f t="shared" si="13"/>
        <v>274000</v>
      </c>
      <c r="R41" s="769">
        <f t="shared" si="13"/>
        <v>40000</v>
      </c>
      <c r="S41" s="769">
        <f t="shared" si="13"/>
        <v>639716</v>
      </c>
      <c r="T41" s="769">
        <f t="shared" si="13"/>
        <v>168027</v>
      </c>
      <c r="U41" s="769">
        <f t="shared" si="13"/>
        <v>887100.603</v>
      </c>
      <c r="V41" s="769">
        <f t="shared" si="13"/>
        <v>307081.66500000004</v>
      </c>
      <c r="W41" s="769">
        <f t="shared" si="13"/>
        <v>287100.93800000002</v>
      </c>
      <c r="X41" s="769">
        <f t="shared" si="13"/>
        <v>164807</v>
      </c>
      <c r="Y41" s="769">
        <f t="shared" si="13"/>
        <v>5081</v>
      </c>
      <c r="Z41" s="769">
        <f t="shared" si="13"/>
        <v>102412</v>
      </c>
      <c r="AA41" s="769">
        <f t="shared" si="13"/>
        <v>20618</v>
      </c>
      <c r="AB41" s="769">
        <f t="shared" si="13"/>
        <v>82854</v>
      </c>
      <c r="AC41" s="769">
        <f t="shared" si="13"/>
        <v>38479</v>
      </c>
      <c r="AD41" s="769">
        <f t="shared" si="13"/>
        <v>32957</v>
      </c>
      <c r="AE41" s="769">
        <f t="shared" si="13"/>
        <v>0</v>
      </c>
      <c r="AF41" s="769">
        <f t="shared" si="13"/>
        <v>0</v>
      </c>
      <c r="AG41" s="769">
        <f t="shared" si="13"/>
        <v>11418</v>
      </c>
      <c r="AH41" s="769">
        <f t="shared" si="13"/>
        <v>0</v>
      </c>
      <c r="AI41" s="769">
        <f t="shared" si="13"/>
        <v>15585.56812</v>
      </c>
      <c r="AJ41" s="769">
        <f t="shared" si="13"/>
        <v>1519</v>
      </c>
      <c r="AK41" s="769">
        <f t="shared" si="13"/>
        <v>14066.56812</v>
      </c>
      <c r="AL41" s="769">
        <f t="shared" si="13"/>
        <v>0</v>
      </c>
      <c r="AM41" s="769">
        <f t="shared" si="13"/>
        <v>0</v>
      </c>
      <c r="AN41" s="769">
        <f t="shared" si="13"/>
        <v>0</v>
      </c>
      <c r="AO41" s="769">
        <f t="shared" si="13"/>
        <v>0</v>
      </c>
      <c r="AP41" s="769">
        <f t="shared" si="13"/>
        <v>11</v>
      </c>
      <c r="AQ41" s="769">
        <f t="shared" si="13"/>
        <v>8</v>
      </c>
      <c r="AR41" s="769">
        <f t="shared" si="13"/>
        <v>3</v>
      </c>
      <c r="AS41" s="775" t="e">
        <f>+#REF!-#REF!</f>
        <v>#REF!</v>
      </c>
      <c r="AT41" s="773"/>
      <c r="AU41" s="773"/>
      <c r="AV41" s="773"/>
      <c r="AW41" s="773"/>
      <c r="AZ41" s="774">
        <f t="shared" si="10"/>
        <v>40.920181897488447</v>
      </c>
    </row>
    <row r="42" spans="1:52" s="784" customFormat="1" ht="17.649999999999999">
      <c r="A42" s="778">
        <v>1</v>
      </c>
      <c r="B42" s="779" t="s">
        <v>104</v>
      </c>
      <c r="C42" s="780">
        <f t="shared" si="3"/>
        <v>468684</v>
      </c>
      <c r="D42" s="780">
        <f t="shared" si="3"/>
        <v>216017</v>
      </c>
      <c r="E42" s="781">
        <f t="shared" si="12"/>
        <v>46.090116155021292</v>
      </c>
      <c r="F42" s="780">
        <v>48120.089262000001</v>
      </c>
      <c r="G42" s="781">
        <f>+F42/C42*100</f>
        <v>10.267064645262053</v>
      </c>
      <c r="H42" s="780">
        <f t="shared" si="4"/>
        <v>7056</v>
      </c>
      <c r="I42" s="780">
        <f>+'PL2-GN tung CDTu (2)'!AI42</f>
        <v>0</v>
      </c>
      <c r="J42" s="781">
        <f t="shared" si="5"/>
        <v>0</v>
      </c>
      <c r="K42" s="780">
        <f t="shared" si="6"/>
        <v>461628</v>
      </c>
      <c r="L42" s="780">
        <f t="shared" si="7"/>
        <v>216017</v>
      </c>
      <c r="M42" s="781">
        <f t="shared" si="8"/>
        <v>46.794605179928425</v>
      </c>
      <c r="N42" s="780">
        <f>SUM(N43,N44,N47)</f>
        <v>461628</v>
      </c>
      <c r="O42" s="780">
        <f>SUM(O43,O44,O47)</f>
        <v>116441</v>
      </c>
      <c r="P42" s="780">
        <f t="shared" ref="P42:T42" si="14">SUM(P43,P44,P47)</f>
        <v>10000</v>
      </c>
      <c r="Q42" s="780">
        <f t="shared" si="14"/>
        <v>150000</v>
      </c>
      <c r="R42" s="780">
        <f t="shared" si="14"/>
        <v>40000</v>
      </c>
      <c r="S42" s="780">
        <f>SUM(S43,S44,S47)</f>
        <v>127160</v>
      </c>
      <c r="T42" s="780">
        <f t="shared" si="14"/>
        <v>168027</v>
      </c>
      <c r="U42" s="780">
        <f>SUM(U43,U44,U47)</f>
        <v>216017</v>
      </c>
      <c r="V42" s="780">
        <f t="shared" ref="V42:AA42" si="15">SUM(V43,V44,V47)</f>
        <v>76908</v>
      </c>
      <c r="W42" s="780">
        <f t="shared" si="15"/>
        <v>12574</v>
      </c>
      <c r="X42" s="780">
        <f t="shared" si="15"/>
        <v>97543</v>
      </c>
      <c r="Y42" s="780">
        <f t="shared" si="15"/>
        <v>5081</v>
      </c>
      <c r="Z42" s="780">
        <f t="shared" si="15"/>
        <v>3293</v>
      </c>
      <c r="AA42" s="780">
        <f t="shared" si="15"/>
        <v>20618</v>
      </c>
      <c r="AB42" s="780">
        <f>SUM(AB43,AB44,AB47)</f>
        <v>7056</v>
      </c>
      <c r="AC42" s="780">
        <f>SUM(AC43,AC44,AC47)</f>
        <v>7056</v>
      </c>
      <c r="AD42" s="780">
        <f t="shared" ref="AD42:AF42" si="16">SUM(AD43,AD44,AD47)</f>
        <v>0</v>
      </c>
      <c r="AE42" s="780">
        <f t="shared" si="16"/>
        <v>0</v>
      </c>
      <c r="AF42" s="780">
        <f t="shared" si="16"/>
        <v>0</v>
      </c>
      <c r="AG42" s="780">
        <f>SUM(AG43,AG44,AG47)</f>
        <v>0</v>
      </c>
      <c r="AH42" s="780">
        <f t="shared" ref="AH42" si="17">SUM(AH43,AH44,AH47)</f>
        <v>0</v>
      </c>
      <c r="AI42" s="780">
        <f>SUM(AI43,AI44,AI47)</f>
        <v>0</v>
      </c>
      <c r="AJ42" s="780">
        <f t="shared" ref="AJ42:AO42" si="18">SUM(AJ43,AJ44,AJ47)</f>
        <v>0</v>
      </c>
      <c r="AK42" s="780">
        <f t="shared" si="18"/>
        <v>0</v>
      </c>
      <c r="AL42" s="780">
        <f t="shared" si="18"/>
        <v>0</v>
      </c>
      <c r="AM42" s="780">
        <f t="shared" si="18"/>
        <v>0</v>
      </c>
      <c r="AN42" s="780">
        <f t="shared" si="18"/>
        <v>0</v>
      </c>
      <c r="AO42" s="780">
        <f t="shared" si="18"/>
        <v>0</v>
      </c>
      <c r="AP42" s="782">
        <v>1</v>
      </c>
      <c r="AQ42" s="778">
        <v>1</v>
      </c>
      <c r="AR42" s="778"/>
      <c r="AS42" s="783" t="e">
        <f>+#REF!-#REF!</f>
        <v>#REF!</v>
      </c>
      <c r="AT42" s="725">
        <v>1</v>
      </c>
      <c r="AU42" s="725"/>
      <c r="AV42" s="725"/>
      <c r="AW42" s="725"/>
      <c r="AZ42" s="785">
        <f t="shared" si="10"/>
        <v>46.794605179928425</v>
      </c>
    </row>
    <row r="43" spans="1:52" s="784" customFormat="1" ht="17.649999999999999" hidden="1">
      <c r="A43" s="778"/>
      <c r="B43" s="779" t="s">
        <v>1131</v>
      </c>
      <c r="C43" s="786">
        <f t="shared" si="3"/>
        <v>295187</v>
      </c>
      <c r="D43" s="786">
        <f t="shared" si="3"/>
        <v>23911</v>
      </c>
      <c r="E43" s="787">
        <f t="shared" si="12"/>
        <v>8.1002889693651827</v>
      </c>
      <c r="F43" s="786">
        <f t="shared" ref="F43:F73" si="19">+K43+N43</f>
        <v>590374</v>
      </c>
      <c r="G43" s="787">
        <f>+F43/E43*100</f>
        <v>7288307.8891723473</v>
      </c>
      <c r="H43" s="786">
        <f t="shared" si="4"/>
        <v>0</v>
      </c>
      <c r="I43" s="786">
        <f>+'PL2-GN tung CDTu (2)'!AI43</f>
        <v>0</v>
      </c>
      <c r="J43" s="787"/>
      <c r="K43" s="786">
        <f t="shared" si="6"/>
        <v>295187</v>
      </c>
      <c r="L43" s="786">
        <f t="shared" si="7"/>
        <v>23911</v>
      </c>
      <c r="M43" s="787">
        <f t="shared" si="8"/>
        <v>8.1002889693651827</v>
      </c>
      <c r="N43" s="786">
        <f>SUM(O43:T43)</f>
        <v>295187</v>
      </c>
      <c r="O43" s="786"/>
      <c r="P43" s="786"/>
      <c r="Q43" s="786"/>
      <c r="R43" s="786"/>
      <c r="S43" s="786">
        <f>+S45+S46</f>
        <v>127160</v>
      </c>
      <c r="T43" s="786">
        <f>+T45+T46</f>
        <v>168027</v>
      </c>
      <c r="U43" s="786">
        <f>SUM(V43:AA43)</f>
        <v>23911</v>
      </c>
      <c r="V43" s="786"/>
      <c r="W43" s="786"/>
      <c r="X43" s="786"/>
      <c r="Y43" s="786"/>
      <c r="Z43" s="786">
        <f>+Z45+Z46</f>
        <v>3293</v>
      </c>
      <c r="AA43" s="786">
        <f>+AA45+AA46</f>
        <v>20618</v>
      </c>
      <c r="AB43" s="786">
        <f>SUM(AC43:AH43)</f>
        <v>0</v>
      </c>
      <c r="AC43" s="786"/>
      <c r="AD43" s="786"/>
      <c r="AE43" s="786"/>
      <c r="AF43" s="786"/>
      <c r="AG43" s="786">
        <f>+AG45+AG46</f>
        <v>0</v>
      </c>
      <c r="AH43" s="786">
        <f>+AH45+AH46</f>
        <v>0</v>
      </c>
      <c r="AI43" s="786">
        <f>SUM(AJ43:AO43)</f>
        <v>0</v>
      </c>
      <c r="AJ43" s="786"/>
      <c r="AK43" s="786"/>
      <c r="AL43" s="786"/>
      <c r="AM43" s="786"/>
      <c r="AN43" s="786">
        <f>+AN45+AN46</f>
        <v>0</v>
      </c>
      <c r="AO43" s="786">
        <f>+AO45+AO46</f>
        <v>0</v>
      </c>
      <c r="AP43" s="782"/>
      <c r="AQ43" s="778"/>
      <c r="AR43" s="778"/>
      <c r="AS43" s="783"/>
      <c r="AT43" s="725"/>
      <c r="AU43" s="725"/>
      <c r="AV43" s="725"/>
      <c r="AW43" s="725"/>
      <c r="AZ43" s="788">
        <f t="shared" si="10"/>
        <v>8.1002889693651827</v>
      </c>
    </row>
    <row r="44" spans="1:52" s="784" customFormat="1" ht="47.25" hidden="1" customHeight="1">
      <c r="A44" s="778"/>
      <c r="B44" s="779" t="s">
        <v>1132</v>
      </c>
      <c r="C44" s="786">
        <f t="shared" si="3"/>
        <v>80231</v>
      </c>
      <c r="D44" s="786">
        <f t="shared" si="3"/>
        <v>32157</v>
      </c>
      <c r="E44" s="787">
        <f t="shared" si="12"/>
        <v>40.080517505702282</v>
      </c>
      <c r="F44" s="786">
        <f t="shared" si="19"/>
        <v>157864</v>
      </c>
      <c r="G44" s="787">
        <f>+F44/E44*100</f>
        <v>393867.16994744539</v>
      </c>
      <c r="H44" s="786">
        <f t="shared" si="4"/>
        <v>1299</v>
      </c>
      <c r="I44" s="786">
        <f>+'PL2-GN tung CDTu (2)'!AI44</f>
        <v>0</v>
      </c>
      <c r="J44" s="787">
        <f t="shared" si="5"/>
        <v>0</v>
      </c>
      <c r="K44" s="786">
        <f t="shared" si="6"/>
        <v>78932</v>
      </c>
      <c r="L44" s="786">
        <f t="shared" si="7"/>
        <v>32157</v>
      </c>
      <c r="M44" s="787">
        <f t="shared" si="8"/>
        <v>40.740130745451779</v>
      </c>
      <c r="N44" s="786">
        <f>SUM(O44:T44)</f>
        <v>78932</v>
      </c>
      <c r="O44" s="786">
        <f>O45+O46</f>
        <v>28932</v>
      </c>
      <c r="P44" s="786">
        <f>P45+P46</f>
        <v>10000</v>
      </c>
      <c r="Q44" s="786">
        <f>Q45+Q46</f>
        <v>0</v>
      </c>
      <c r="R44" s="786">
        <f>R45+R46</f>
        <v>40000</v>
      </c>
      <c r="S44" s="786"/>
      <c r="T44" s="786"/>
      <c r="U44" s="786">
        <f>SUM(V44:AA44)</f>
        <v>32157</v>
      </c>
      <c r="V44" s="786">
        <f>V45+V46</f>
        <v>14502</v>
      </c>
      <c r="W44" s="786">
        <f t="shared" ref="W44:Y44" si="20">W45+W46</f>
        <v>12574</v>
      </c>
      <c r="X44" s="786">
        <f t="shared" si="20"/>
        <v>0</v>
      </c>
      <c r="Y44" s="786">
        <f t="shared" si="20"/>
        <v>5081</v>
      </c>
      <c r="Z44" s="786"/>
      <c r="AA44" s="786"/>
      <c r="AB44" s="786">
        <f>SUM(AC44:AH44)</f>
        <v>1299</v>
      </c>
      <c r="AC44" s="786">
        <f>AC45+AC46</f>
        <v>1299</v>
      </c>
      <c r="AD44" s="786">
        <f>AD45+AD46</f>
        <v>0</v>
      </c>
      <c r="AE44" s="786">
        <f>AE45+AE46</f>
        <v>0</v>
      </c>
      <c r="AF44" s="786">
        <f>AF45+AF46</f>
        <v>0</v>
      </c>
      <c r="AG44" s="786"/>
      <c r="AH44" s="786"/>
      <c r="AI44" s="786">
        <f>SUM(AJ44:AO44)</f>
        <v>0</v>
      </c>
      <c r="AJ44" s="786">
        <f>AJ45+AJ46</f>
        <v>0</v>
      </c>
      <c r="AK44" s="786">
        <f t="shared" ref="AK44:AM44" si="21">AK45+AK46</f>
        <v>0</v>
      </c>
      <c r="AL44" s="786">
        <f t="shared" si="21"/>
        <v>0</v>
      </c>
      <c r="AM44" s="786">
        <f t="shared" si="21"/>
        <v>0</v>
      </c>
      <c r="AN44" s="786"/>
      <c r="AO44" s="786"/>
      <c r="AP44" s="782"/>
      <c r="AQ44" s="778"/>
      <c r="AR44" s="778"/>
      <c r="AS44" s="783"/>
      <c r="AT44" s="725"/>
      <c r="AU44" s="725"/>
      <c r="AV44" s="725"/>
      <c r="AW44" s="725"/>
      <c r="AZ44" s="788">
        <f t="shared" si="10"/>
        <v>40.740130745451779</v>
      </c>
    </row>
    <row r="45" spans="1:52" s="791" customFormat="1" ht="21.4" hidden="1" customHeight="1">
      <c r="A45" s="789"/>
      <c r="B45" s="790" t="s">
        <v>461</v>
      </c>
      <c r="C45" s="786">
        <f t="shared" si="3"/>
        <v>336486</v>
      </c>
      <c r="D45" s="786">
        <f t="shared" si="3"/>
        <v>28992</v>
      </c>
      <c r="E45" s="787">
        <f t="shared" si="12"/>
        <v>8.6161088425670016</v>
      </c>
      <c r="F45" s="786">
        <f t="shared" si="19"/>
        <v>670374</v>
      </c>
      <c r="G45" s="787">
        <f>+F45/E45*100</f>
        <v>7780472.7429635767</v>
      </c>
      <c r="H45" s="786">
        <f t="shared" si="4"/>
        <v>1299</v>
      </c>
      <c r="I45" s="786">
        <f>+'PL2-GN tung CDTu (2)'!AI45</f>
        <v>0</v>
      </c>
      <c r="J45" s="787">
        <f t="shared" si="5"/>
        <v>0</v>
      </c>
      <c r="K45" s="786">
        <f t="shared" si="6"/>
        <v>335187</v>
      </c>
      <c r="L45" s="786">
        <f t="shared" si="7"/>
        <v>28992</v>
      </c>
      <c r="M45" s="787">
        <f t="shared" si="8"/>
        <v>8.6495001297783016</v>
      </c>
      <c r="N45" s="786">
        <f>+SUMIF('PL3-GN tung DA'!$AE$11:$AE$673,'PL2-GN tung CDTu (2)'!B45,'PL3-GN tung DA'!$C$11:$C$673)</f>
        <v>335187</v>
      </c>
      <c r="O45" s="786">
        <f>+SUMIF('PL3-GN tung DA'!$AE$11:$AE$673,'PL2-GN tung CDTu (2)'!B45,'PL3-GN tung DA'!$E$11:$E$673)</f>
        <v>0</v>
      </c>
      <c r="P45" s="786">
        <f>+SUMIF('PL3-GN tung DA'!$AE$11:$AE$673,'PL2-GN tung CDTu (2)'!B45,'PL3-GN tung DA'!$G$11:$G$673)</f>
        <v>0</v>
      </c>
      <c r="Q45" s="786">
        <f>+SUMIF('PL3-GN tung DA'!$AE$11:$AE$673,'PL2-GN tung CDTu (2)'!B45,'PL3-GN tung DA'!$I$11:$I$673)</f>
        <v>0</v>
      </c>
      <c r="R45" s="786">
        <f>+SUMIF('PL3-GN tung DA'!$AE$11:$AE$673,'PL2-GN tung CDTu (2)'!B45,'PL3-GN tung DA'!$K$11:$K$673)</f>
        <v>40000</v>
      </c>
      <c r="S45" s="786">
        <f>+SUMIF('PL3-GN tung DA'!$AE$11:$AE$673,'PL2-GN tung CDTu (2)'!B45,'PL3-GN tung DA'!$M$11:$M$673)</f>
        <v>127160</v>
      </c>
      <c r="T45" s="786">
        <f>+SUMIF('PL3-GN tung DA'!$AE$11:$AE$673,'PL2-GN tung CDTu (2)'!B45,'PL3-GN tung DA'!$O$11:$O$673)</f>
        <v>168027</v>
      </c>
      <c r="U45" s="786">
        <f>+SUMIF('PL3-GN tung DA'!$AE$11:$AE$673,'PL2-GN tung CDTu (2)'!B45,'PL3-GN tung DA'!$Q$11:$Q$673)</f>
        <v>28992</v>
      </c>
      <c r="V45" s="786">
        <f>+SUMIF('PL3-GN tung DA'!$AE$11:$AE$673,'PL2-GN tung CDTu (2)'!B45,'PL3-GN tung DA'!$R$11:$R$673)</f>
        <v>0</v>
      </c>
      <c r="W45" s="786">
        <f>+SUMIF('PL3-GN tung DA'!$AE$11:$AE$673,'PL2-GN tung CDTu (2)'!B45,'PL3-GN tung DA'!$S$11:$S$673)</f>
        <v>0</v>
      </c>
      <c r="X45" s="786">
        <f>+SUMIF('PL3-GN tung DA'!$AE$11:$AE$673,'PL2-GN tung CDTu (2)'!B45,'PL3-GN tung DA'!$T$11:$T$673)</f>
        <v>0</v>
      </c>
      <c r="Y45" s="786">
        <f>+SUMIF('PL3-GN tung DA'!$AE$11:$AE$673,'PL2-GN tung CDTu (2)'!B45,'PL3-GN tung DA'!$U$11:$U$673)</f>
        <v>5081</v>
      </c>
      <c r="Z45" s="786">
        <f>+SUMIF('PL3-GN tung DA'!$AE$11:$AE$673,'PL2-GN tung CDTu (2)'!B45,'PL3-GN tung DA'!$V$11:$V$673)</f>
        <v>3293</v>
      </c>
      <c r="AA45" s="786">
        <f>+SUMIF('PL3-GN tung DA'!$AE$11:$AE$673,'PL2-GN tung CDTu (2)'!B45,'PL3-GN tung DA'!$W$11:$W$673)</f>
        <v>20618</v>
      </c>
      <c r="AB45" s="786">
        <f>+SUMIF('PL4-2022 KD sang 2023'!$U$11:$U$506,'PL2-GN tung CDTu (2)'!B45,'PL4-2022 KD sang 2023'!$C$11:$C$506)</f>
        <v>1299</v>
      </c>
      <c r="AC45" s="786">
        <f>+SUMIF('PL4-2022 KD sang 2023'!$U$11:$U$506,'PL2-GN tung CDTu (2)'!B45,'PL4-2022 KD sang 2023'!$D$11:$D$506)</f>
        <v>1299</v>
      </c>
      <c r="AD45" s="786">
        <f>+SUMIF('PL4-2022 KD sang 2023'!$U$11:$U$506,'PL2-GN tung CDTu (2)'!B45,'PL4-2022 KD sang 2023'!$E$11:$E$506)</f>
        <v>0</v>
      </c>
      <c r="AE45" s="786">
        <f>+SUMIF('PL4-2022 KD sang 2023'!$U$11:$U$506,'PL2-GN tung CDTu (2)'!B45,'PL4-2022 KD sang 2023'!$F$11:$F$506)</f>
        <v>0</v>
      </c>
      <c r="AF45" s="786">
        <f>+SUMIF('PL4-2022 KD sang 2023'!$U$11:$U$506,'PL2-GN tung CDTu (2)'!B45,'PL4-2022 KD sang 2023'!$G$11:$G$506)</f>
        <v>0</v>
      </c>
      <c r="AG45" s="786">
        <f>+SUMIF('PL4-2022 KD sang 2023'!$U$11:$U$506,'PL2-GN tung CDTu (2)'!B45,'PL4-2022 KD sang 2023'!$H$11:$H$506)</f>
        <v>0</v>
      </c>
      <c r="AH45" s="786">
        <f>+SUMIF('PL4-2022 KD sang 2023'!$U$11:$U$506,'PL2-GN tung CDTu (2)'!B45,'PL4-2022 KD sang 2023'!$I$11:$I$506)</f>
        <v>0</v>
      </c>
      <c r="AI45" s="786">
        <f>+SUMIF('PL4-2022 KD sang 2023'!$U$11:$U$506,'PL2-GN tung CDTu (2)'!B45,'PL4-2022 KD sang 2023'!$J$11:$J$506)</f>
        <v>0</v>
      </c>
      <c r="AJ45" s="786">
        <f>+SUMIF('PL4-2022 KD sang 2023'!$U$11:$U$506,'PL2-GN tung CDTu (2)'!B45,'PL4-2022 KD sang 2023'!$K$11:$K$506)</f>
        <v>0</v>
      </c>
      <c r="AK45" s="786">
        <f>+SUMIF('PL4-2022 KD sang 2023'!$U$11:$U$506,'PL2-GN tung CDTu (2)'!B45,'PL4-2022 KD sang 2023'!$L$11:$L$506)</f>
        <v>0</v>
      </c>
      <c r="AL45" s="786">
        <f>+SUMIF('PL4-2022 KD sang 2023'!$U$11:$U$506,'PL2-GN tung CDTu (2)'!B45,'PL4-2022 KD sang 2023'!$M$11:$M$506)</f>
        <v>0</v>
      </c>
      <c r="AM45" s="786">
        <f>+SUMIF('PL4-2022 KD sang 2023'!$U$11:$U$506,'PL2-GN tung CDTu (2)'!B45,'PL4-2022 KD sang 2023'!$N$11:$N$506)</f>
        <v>0</v>
      </c>
      <c r="AN45" s="786">
        <f>+SUMIF('PL4-2022 KD sang 2023'!$U$11:$U$506,'PL2-GN tung CDTu (2)'!B45,'PL4-2022 KD sang 2023'!$O$11:$O$506)</f>
        <v>0</v>
      </c>
      <c r="AO45" s="786">
        <f>+SUMIF('PL4-2022 KD sang 2023'!$U$11:$U$506,'PL2-GN tung CDTu (2)'!B45,'PL4-2022 KD sang 2023'!$P$11:$P$506)</f>
        <v>0</v>
      </c>
      <c r="AP45" s="782"/>
      <c r="AQ45" s="778"/>
      <c r="AR45" s="778"/>
      <c r="AS45" s="783"/>
      <c r="AT45" s="725"/>
      <c r="AU45" s="725"/>
      <c r="AV45" s="725"/>
      <c r="AW45" s="725"/>
      <c r="AZ45" s="788">
        <f t="shared" si="10"/>
        <v>8.6495001297783016</v>
      </c>
    </row>
    <row r="46" spans="1:52" s="791" customFormat="1" ht="23.1" hidden="1" customHeight="1">
      <c r="A46" s="789"/>
      <c r="B46" s="792" t="s">
        <v>435</v>
      </c>
      <c r="C46" s="786">
        <f t="shared" si="3"/>
        <v>38932</v>
      </c>
      <c r="D46" s="786">
        <f t="shared" si="3"/>
        <v>27076</v>
      </c>
      <c r="E46" s="787">
        <f t="shared" si="12"/>
        <v>69.546902291174348</v>
      </c>
      <c r="F46" s="786">
        <f t="shared" si="19"/>
        <v>77864</v>
      </c>
      <c r="G46" s="787">
        <f>+F46/E46*100</f>
        <v>111958.97651056286</v>
      </c>
      <c r="H46" s="786">
        <f t="shared" si="4"/>
        <v>0</v>
      </c>
      <c r="I46" s="786">
        <f>+'PL2-GN tung CDTu (2)'!AI46</f>
        <v>0</v>
      </c>
      <c r="J46" s="787"/>
      <c r="K46" s="786">
        <f t="shared" si="6"/>
        <v>38932</v>
      </c>
      <c r="L46" s="786">
        <f t="shared" si="7"/>
        <v>27076</v>
      </c>
      <c r="M46" s="787">
        <f t="shared" si="8"/>
        <v>69.546902291174348</v>
      </c>
      <c r="N46" s="786">
        <f>+SUMIF('PL3-GN tung DA'!$AE$11:$AE$673,'PL2-GN tung CDTu (2)'!B46,'PL3-GN tung DA'!$C$11:$C$673)</f>
        <v>38932</v>
      </c>
      <c r="O46" s="786">
        <f>+SUMIF('PL3-GN tung DA'!$AE$11:$AE$673,'PL2-GN tung CDTu (2)'!B46,'PL3-GN tung DA'!$E$11:$E$673)</f>
        <v>28932</v>
      </c>
      <c r="P46" s="786">
        <f>+SUMIF('PL3-GN tung DA'!$AE$11:$AE$673,'PL2-GN tung CDTu (2)'!B46,'PL3-GN tung DA'!$G$11:$G$673)</f>
        <v>10000</v>
      </c>
      <c r="Q46" s="786">
        <f>+SUMIF('PL3-GN tung DA'!$AE$11:$AE$673,'PL2-GN tung CDTu (2)'!B46,'PL3-GN tung DA'!$I$11:$I$673)</f>
        <v>0</v>
      </c>
      <c r="R46" s="786">
        <f>+SUMIF('PL3-GN tung DA'!$AE$11:$AE$673,'PL2-GN tung CDTu (2)'!B46,'PL3-GN tung DA'!$K$11:$K$673)</f>
        <v>0</v>
      </c>
      <c r="S46" s="786">
        <f>+SUMIF('PL3-GN tung DA'!$AE$11:$AE$673,'PL2-GN tung CDTu (2)'!B46,'PL3-GN tung DA'!$M$11:$M$673)</f>
        <v>0</v>
      </c>
      <c r="T46" s="786">
        <f>+SUMIF('PL3-GN tung DA'!$AE$11:$AE$673,'PL2-GN tung CDTu (2)'!B46,'PL3-GN tung DA'!$O$11:$O$673)</f>
        <v>0</v>
      </c>
      <c r="U46" s="786">
        <f>+SUMIF('PL3-GN tung DA'!$AE$11:$AE$673,'PL2-GN tung CDTu (2)'!B46,'PL3-GN tung DA'!$Q$11:$Q$673)</f>
        <v>27076</v>
      </c>
      <c r="V46" s="786">
        <f>+SUMIF('PL3-GN tung DA'!$AE$11:$AE$673,'PL2-GN tung CDTu (2)'!B46,'PL3-GN tung DA'!$R$11:$R$673)</f>
        <v>14502</v>
      </c>
      <c r="W46" s="786">
        <f>+SUMIF('PL3-GN tung DA'!$AE$11:$AE$673,'PL2-GN tung CDTu (2)'!B46,'PL3-GN tung DA'!$S$11:$S$673)</f>
        <v>12574</v>
      </c>
      <c r="X46" s="786">
        <f>+SUMIF('PL3-GN tung DA'!$AE$11:$AE$673,'PL2-GN tung CDTu (2)'!B46,'PL3-GN tung DA'!$T$11:$T$673)</f>
        <v>0</v>
      </c>
      <c r="Y46" s="786">
        <f>+SUMIF('PL3-GN tung DA'!$AE$11:$AE$673,'PL2-GN tung CDTu (2)'!B46,'PL3-GN tung DA'!$U$11:$U$673)</f>
        <v>0</v>
      </c>
      <c r="Z46" s="786">
        <f>+SUMIF('PL3-GN tung DA'!$AE$11:$AE$673,'PL2-GN tung CDTu (2)'!B46,'PL3-GN tung DA'!$V$11:$V$673)</f>
        <v>0</v>
      </c>
      <c r="AA46" s="786">
        <f>+SUMIF('PL3-GN tung DA'!$AE$11:$AE$673,'PL2-GN tung CDTu (2)'!B46,'PL3-GN tung DA'!$W$11:$W$673)</f>
        <v>0</v>
      </c>
      <c r="AB46" s="786">
        <f>+SUMIF('PL4-2022 KD sang 2023'!$U$11:$U$506,'PL2-GN tung CDTu (2)'!B46,'PL4-2022 KD sang 2023'!$C$11:$C$506)</f>
        <v>0</v>
      </c>
      <c r="AC46" s="786">
        <f>+SUMIF('PL4-2022 KD sang 2023'!$U$11:$U$506,'PL2-GN tung CDTu (2)'!B46,'PL4-2022 KD sang 2023'!$D$11:$D$506)</f>
        <v>0</v>
      </c>
      <c r="AD46" s="786">
        <f>+SUMIF('PL4-2022 KD sang 2023'!$U$11:$U$506,'PL2-GN tung CDTu (2)'!B46,'PL4-2022 KD sang 2023'!$E$11:$E$506)</f>
        <v>0</v>
      </c>
      <c r="AE46" s="786">
        <f>+SUMIF('PL4-2022 KD sang 2023'!$U$11:$U$506,'PL2-GN tung CDTu (2)'!B46,'PL4-2022 KD sang 2023'!$F$11:$F$506)</f>
        <v>0</v>
      </c>
      <c r="AF46" s="786">
        <f>+SUMIF('PL4-2022 KD sang 2023'!$U$11:$U$506,'PL2-GN tung CDTu (2)'!B46,'PL4-2022 KD sang 2023'!$G$11:$G$506)</f>
        <v>0</v>
      </c>
      <c r="AG46" s="786">
        <f>+SUMIF('PL4-2022 KD sang 2023'!$U$11:$U$506,'PL2-GN tung CDTu (2)'!B46,'PL4-2022 KD sang 2023'!$H$11:$H$506)</f>
        <v>0</v>
      </c>
      <c r="AH46" s="786">
        <f>+SUMIF('PL4-2022 KD sang 2023'!$U$11:$U$506,'PL2-GN tung CDTu (2)'!B46,'PL4-2022 KD sang 2023'!$I$11:$I$506)</f>
        <v>0</v>
      </c>
      <c r="AI46" s="786">
        <f>+SUMIF('PL4-2022 KD sang 2023'!$U$11:$U$506,'PL2-GN tung CDTu (2)'!B46,'PL4-2022 KD sang 2023'!$J$11:$J$506)</f>
        <v>0</v>
      </c>
      <c r="AJ46" s="786">
        <f>+SUMIF('PL4-2022 KD sang 2023'!$U$11:$U$506,'PL2-GN tung CDTu (2)'!B46,'PL4-2022 KD sang 2023'!$K$11:$K$506)</f>
        <v>0</v>
      </c>
      <c r="AK46" s="786">
        <f>+SUMIF('PL4-2022 KD sang 2023'!$U$11:$U$506,'PL2-GN tung CDTu (2)'!B46,'PL4-2022 KD sang 2023'!$L$11:$L$506)</f>
        <v>0</v>
      </c>
      <c r="AL46" s="786">
        <f>+SUMIF('PL4-2022 KD sang 2023'!$U$11:$U$506,'PL2-GN tung CDTu (2)'!B46,'PL4-2022 KD sang 2023'!$M$11:$M$506)</f>
        <v>0</v>
      </c>
      <c r="AM46" s="786">
        <f>+SUMIF('PL4-2022 KD sang 2023'!$U$11:$U$506,'PL2-GN tung CDTu (2)'!B46,'PL4-2022 KD sang 2023'!$N$11:$N$506)</f>
        <v>0</v>
      </c>
      <c r="AN46" s="786">
        <f>+SUMIF('PL4-2022 KD sang 2023'!$U$11:$U$506,'PL2-GN tung CDTu (2)'!B46,'PL4-2022 KD sang 2023'!$O$11:$O$506)</f>
        <v>0</v>
      </c>
      <c r="AO46" s="786">
        <f>+SUMIF('PL4-2022 KD sang 2023'!$U$11:$U$506,'PL2-GN tung CDTu (2)'!B46,'PL4-2022 KD sang 2023'!$P$11:$P$506)</f>
        <v>0</v>
      </c>
      <c r="AP46" s="782"/>
      <c r="AQ46" s="778"/>
      <c r="AR46" s="778"/>
      <c r="AS46" s="783"/>
      <c r="AT46" s="725"/>
      <c r="AU46" s="725"/>
      <c r="AV46" s="725"/>
      <c r="AW46" s="725"/>
      <c r="AZ46" s="788">
        <f t="shared" si="10"/>
        <v>69.546902291174348</v>
      </c>
    </row>
    <row r="47" spans="1:52" s="784" customFormat="1" ht="35.25" hidden="1">
      <c r="A47" s="778"/>
      <c r="B47" s="779" t="s">
        <v>1133</v>
      </c>
      <c r="C47" s="786">
        <f t="shared" si="3"/>
        <v>93266</v>
      </c>
      <c r="D47" s="786">
        <f t="shared" si="3"/>
        <v>159949</v>
      </c>
      <c r="E47" s="787">
        <f t="shared" si="12"/>
        <v>171.49765187742585</v>
      </c>
      <c r="F47" s="786">
        <f t="shared" si="19"/>
        <v>175018</v>
      </c>
      <c r="G47" s="787">
        <f>+F47/E47*100</f>
        <v>102052.70922606581</v>
      </c>
      <c r="H47" s="786">
        <f t="shared" si="4"/>
        <v>5757</v>
      </c>
      <c r="I47" s="786">
        <f>+'PL2-GN tung CDTu (2)'!AI47</f>
        <v>0</v>
      </c>
      <c r="J47" s="787">
        <f t="shared" si="5"/>
        <v>0</v>
      </c>
      <c r="K47" s="786">
        <f t="shared" si="6"/>
        <v>87509</v>
      </c>
      <c r="L47" s="786">
        <f t="shared" si="7"/>
        <v>159949</v>
      </c>
      <c r="M47" s="787">
        <f t="shared" si="8"/>
        <v>182.78005690843227</v>
      </c>
      <c r="N47" s="786">
        <f>+'PL3-GN tung DA'!C17</f>
        <v>87509</v>
      </c>
      <c r="O47" s="786">
        <f>+'PL3-GN tung DA'!E17</f>
        <v>87509</v>
      </c>
      <c r="P47" s="786">
        <f>+'PL3-GN tung DA'!G17</f>
        <v>0</v>
      </c>
      <c r="Q47" s="786">
        <f>+'PL3-GN tung DA'!I17</f>
        <v>150000</v>
      </c>
      <c r="R47" s="786">
        <f>+'PL3-GN tung DA'!K17</f>
        <v>0</v>
      </c>
      <c r="S47" s="786">
        <f>+'PL3-GN tung DA'!M17</f>
        <v>0</v>
      </c>
      <c r="T47" s="786">
        <f>+'PL3-GN tung DA'!O17</f>
        <v>0</v>
      </c>
      <c r="U47" s="786">
        <f>+'PL3-GN tung DA'!Q17</f>
        <v>159949</v>
      </c>
      <c r="V47" s="786">
        <f>+'PL3-GN tung DA'!R17</f>
        <v>62406</v>
      </c>
      <c r="W47" s="786">
        <f>+'PL3-GN tung DA'!S17</f>
        <v>0</v>
      </c>
      <c r="X47" s="786">
        <f>+'PL3-GN tung DA'!T17</f>
        <v>97543</v>
      </c>
      <c r="Y47" s="786">
        <f>+'PL3-GN tung DA'!U17</f>
        <v>0</v>
      </c>
      <c r="Z47" s="786">
        <f>+'PL3-GN tung DA'!V17</f>
        <v>0</v>
      </c>
      <c r="AA47" s="786">
        <f>+'PL3-GN tung DA'!W17</f>
        <v>0</v>
      </c>
      <c r="AB47" s="786">
        <f>+'PL4-2022 KD sang 2023'!C19</f>
        <v>5757</v>
      </c>
      <c r="AC47" s="786">
        <f>+'PL4-2022 KD sang 2023'!D19</f>
        <v>5757</v>
      </c>
      <c r="AD47" s="786">
        <f>+'PL4-2022 KD sang 2023'!E19</f>
        <v>0</v>
      </c>
      <c r="AE47" s="786">
        <f>+'PL4-2022 KD sang 2023'!F19</f>
        <v>0</v>
      </c>
      <c r="AF47" s="786">
        <f>+'PL4-2022 KD sang 2023'!G19</f>
        <v>0</v>
      </c>
      <c r="AG47" s="786">
        <f>+'PL4-2022 KD sang 2023'!H19</f>
        <v>0</v>
      </c>
      <c r="AH47" s="786">
        <f>+'PL4-2022 KD sang 2023'!I19</f>
        <v>0</v>
      </c>
      <c r="AI47" s="786">
        <f>+'PL4-2022 KD sang 2023'!J19</f>
        <v>0</v>
      </c>
      <c r="AJ47" s="786">
        <f>+'PL4-2022 KD sang 2023'!K19</f>
        <v>0</v>
      </c>
      <c r="AK47" s="786">
        <f>+'PL4-2022 KD sang 2023'!L19</f>
        <v>0</v>
      </c>
      <c r="AL47" s="786">
        <f>+'PL4-2022 KD sang 2023'!M19</f>
        <v>0</v>
      </c>
      <c r="AM47" s="786">
        <f>+'PL4-2022 KD sang 2023'!N19</f>
        <v>0</v>
      </c>
      <c r="AN47" s="786">
        <f>+'PL4-2022 KD sang 2023'!O19</f>
        <v>0</v>
      </c>
      <c r="AO47" s="786">
        <f>+'PL4-2022 KD sang 2023'!P19</f>
        <v>0</v>
      </c>
      <c r="AP47" s="782"/>
      <c r="AQ47" s="778"/>
      <c r="AR47" s="778"/>
      <c r="AS47" s="783"/>
      <c r="AT47" s="725"/>
      <c r="AU47" s="725"/>
      <c r="AV47" s="725"/>
      <c r="AW47" s="725"/>
      <c r="AZ47" s="788">
        <f t="shared" si="10"/>
        <v>182.78005690843227</v>
      </c>
    </row>
    <row r="48" spans="1:52" s="784" customFormat="1" ht="17.649999999999999">
      <c r="A48" s="778">
        <v>2</v>
      </c>
      <c r="B48" s="779" t="s">
        <v>105</v>
      </c>
      <c r="C48" s="780">
        <f t="shared" si="3"/>
        <v>76044</v>
      </c>
      <c r="D48" s="780">
        <f t="shared" si="3"/>
        <v>26424.665000000001</v>
      </c>
      <c r="E48" s="781">
        <f t="shared" si="12"/>
        <v>34.749178107411502</v>
      </c>
      <c r="F48" s="780">
        <f>+F49+F50+F53</f>
        <v>2316</v>
      </c>
      <c r="G48" s="781">
        <f>+F48/C48*100</f>
        <v>3.0456051759507652</v>
      </c>
      <c r="H48" s="780">
        <f t="shared" si="4"/>
        <v>8073</v>
      </c>
      <c r="I48" s="780">
        <f>+'PL2-GN tung CDTu (2)'!AI48</f>
        <v>0</v>
      </c>
      <c r="J48" s="781">
        <f t="shared" si="5"/>
        <v>0</v>
      </c>
      <c r="K48" s="780">
        <f t="shared" si="6"/>
        <v>67971</v>
      </c>
      <c r="L48" s="780">
        <f t="shared" si="7"/>
        <v>26424.665000000001</v>
      </c>
      <c r="M48" s="781">
        <f t="shared" si="8"/>
        <v>38.876381103705995</v>
      </c>
      <c r="N48" s="780">
        <f>SUM(N49,N50,N53)</f>
        <v>67971</v>
      </c>
      <c r="O48" s="780">
        <f t="shared" ref="O48:AA48" si="22">SUM(O49,O50,O53)</f>
        <v>57828</v>
      </c>
      <c r="P48" s="780">
        <f t="shared" si="22"/>
        <v>5767</v>
      </c>
      <c r="Q48" s="780">
        <f t="shared" si="22"/>
        <v>30000</v>
      </c>
      <c r="R48" s="780">
        <f t="shared" si="22"/>
        <v>0</v>
      </c>
      <c r="S48" s="786">
        <f t="shared" si="22"/>
        <v>4376</v>
      </c>
      <c r="T48" s="780">
        <f t="shared" si="22"/>
        <v>0</v>
      </c>
      <c r="U48" s="780">
        <f t="shared" si="22"/>
        <v>26424.665000000001</v>
      </c>
      <c r="V48" s="780">
        <f t="shared" si="22"/>
        <v>10413.665000000001</v>
      </c>
      <c r="W48" s="780">
        <f t="shared" si="22"/>
        <v>5309</v>
      </c>
      <c r="X48" s="780">
        <f t="shared" si="22"/>
        <v>9958</v>
      </c>
      <c r="Y48" s="780">
        <f t="shared" si="22"/>
        <v>0</v>
      </c>
      <c r="Z48" s="780">
        <f t="shared" si="22"/>
        <v>744</v>
      </c>
      <c r="AA48" s="780">
        <f t="shared" si="22"/>
        <v>0</v>
      </c>
      <c r="AB48" s="780">
        <f>SUM(AB49,AB50,AB53)</f>
        <v>8073</v>
      </c>
      <c r="AC48" s="780">
        <f>SUM(AC49,AC50,AC53)</f>
        <v>8073</v>
      </c>
      <c r="AD48" s="780">
        <f t="shared" ref="AD48:AF48" si="23">SUM(AD49,AD50,AD53)</f>
        <v>0</v>
      </c>
      <c r="AE48" s="780">
        <f t="shared" si="23"/>
        <v>0</v>
      </c>
      <c r="AF48" s="780">
        <f t="shared" si="23"/>
        <v>0</v>
      </c>
      <c r="AG48" s="780">
        <f>SUM(AG49,AG50,AG53)</f>
        <v>0</v>
      </c>
      <c r="AH48" s="780">
        <f t="shared" ref="AH48" si="24">SUM(AH49,AH50,AH53)</f>
        <v>0</v>
      </c>
      <c r="AI48" s="780">
        <f>SUM(AI49,AI50,AI53)</f>
        <v>0</v>
      </c>
      <c r="AJ48" s="780">
        <f t="shared" ref="AJ48:AO48" si="25">SUM(AJ49,AJ50,AJ53)</f>
        <v>0</v>
      </c>
      <c r="AK48" s="780">
        <f t="shared" si="25"/>
        <v>0</v>
      </c>
      <c r="AL48" s="780">
        <f t="shared" si="25"/>
        <v>0</v>
      </c>
      <c r="AM48" s="780">
        <f t="shared" si="25"/>
        <v>0</v>
      </c>
      <c r="AN48" s="780">
        <f t="shared" si="25"/>
        <v>0</v>
      </c>
      <c r="AO48" s="780">
        <f t="shared" si="25"/>
        <v>0</v>
      </c>
      <c r="AP48" s="782">
        <v>1</v>
      </c>
      <c r="AQ48" s="778"/>
      <c r="AR48" s="778">
        <v>1</v>
      </c>
      <c r="AS48" s="783" t="e">
        <f>+#REF!-#REF!</f>
        <v>#REF!</v>
      </c>
      <c r="AT48" s="777">
        <v>1</v>
      </c>
      <c r="AU48" s="777"/>
      <c r="AV48" s="777"/>
      <c r="AW48" s="777"/>
      <c r="AZ48" s="785">
        <f t="shared" si="10"/>
        <v>38.876381103705995</v>
      </c>
    </row>
    <row r="49" spans="1:52" s="784" customFormat="1" ht="17.649999999999999" hidden="1">
      <c r="A49" s="778"/>
      <c r="B49" s="779" t="s">
        <v>1131</v>
      </c>
      <c r="C49" s="786">
        <f t="shared" si="3"/>
        <v>4376</v>
      </c>
      <c r="D49" s="786">
        <f t="shared" si="3"/>
        <v>744</v>
      </c>
      <c r="E49" s="787">
        <f t="shared" si="12"/>
        <v>17.001828153564897</v>
      </c>
      <c r="F49" s="786"/>
      <c r="G49" s="787">
        <f>+F49/E49*100</f>
        <v>0</v>
      </c>
      <c r="H49" s="786">
        <f t="shared" si="4"/>
        <v>0</v>
      </c>
      <c r="I49" s="786">
        <f>+'PL2-GN tung CDTu (2)'!AI49</f>
        <v>0</v>
      </c>
      <c r="J49" s="787"/>
      <c r="K49" s="786">
        <f t="shared" si="6"/>
        <v>4376</v>
      </c>
      <c r="L49" s="786">
        <f t="shared" si="7"/>
        <v>744</v>
      </c>
      <c r="M49" s="787">
        <f t="shared" si="8"/>
        <v>17.001828153564897</v>
      </c>
      <c r="N49" s="786">
        <f>SUM(O49:T49)</f>
        <v>4376</v>
      </c>
      <c r="O49" s="786"/>
      <c r="P49" s="786"/>
      <c r="Q49" s="786"/>
      <c r="R49" s="786"/>
      <c r="S49" s="786">
        <f>+S51+S52</f>
        <v>4376</v>
      </c>
      <c r="T49" s="786">
        <f>+T51+T52</f>
        <v>0</v>
      </c>
      <c r="U49" s="786">
        <f>SUM(V49:AA49)</f>
        <v>744</v>
      </c>
      <c r="V49" s="786"/>
      <c r="W49" s="786"/>
      <c r="X49" s="786"/>
      <c r="Y49" s="786"/>
      <c r="Z49" s="786">
        <f>+Z51+Z52</f>
        <v>744</v>
      </c>
      <c r="AA49" s="786">
        <f>+AA51+AA52</f>
        <v>0</v>
      </c>
      <c r="AB49" s="786">
        <f>SUM(AC49:AH49)</f>
        <v>0</v>
      </c>
      <c r="AC49" s="786"/>
      <c r="AD49" s="786"/>
      <c r="AE49" s="786"/>
      <c r="AF49" s="786"/>
      <c r="AG49" s="786">
        <f>+AG51+AG52</f>
        <v>0</v>
      </c>
      <c r="AH49" s="786">
        <f>+AH51+AH52</f>
        <v>0</v>
      </c>
      <c r="AI49" s="786">
        <f>SUM(AJ49:AO49)</f>
        <v>0</v>
      </c>
      <c r="AJ49" s="786"/>
      <c r="AK49" s="786"/>
      <c r="AL49" s="786"/>
      <c r="AM49" s="786"/>
      <c r="AN49" s="786">
        <f>+AN51+AN52</f>
        <v>0</v>
      </c>
      <c r="AO49" s="786">
        <f>+AO51+AO52</f>
        <v>0</v>
      </c>
      <c r="AP49" s="782"/>
      <c r="AQ49" s="778"/>
      <c r="AR49" s="778"/>
      <c r="AS49" s="783"/>
      <c r="AT49" s="725"/>
      <c r="AU49" s="725"/>
      <c r="AV49" s="725"/>
      <c r="AW49" s="725"/>
      <c r="AZ49" s="788">
        <f t="shared" si="10"/>
        <v>17.001828153564897</v>
      </c>
    </row>
    <row r="50" spans="1:52" s="784" customFormat="1" ht="47.65" hidden="1" customHeight="1">
      <c r="A50" s="778"/>
      <c r="B50" s="779" t="s">
        <v>1132</v>
      </c>
      <c r="C50" s="786">
        <f t="shared" si="3"/>
        <v>28381</v>
      </c>
      <c r="D50" s="786">
        <f t="shared" si="3"/>
        <v>6202.665</v>
      </c>
      <c r="E50" s="787">
        <f t="shared" si="12"/>
        <v>21.854991015115747</v>
      </c>
      <c r="F50" s="786">
        <v>230</v>
      </c>
      <c r="G50" s="787">
        <f>+F50/E50*100</f>
        <v>1052.3911899159475</v>
      </c>
      <c r="H50" s="786">
        <f t="shared" si="4"/>
        <v>0</v>
      </c>
      <c r="I50" s="786">
        <f>+'PL2-GN tung CDTu (2)'!AI50</f>
        <v>0</v>
      </c>
      <c r="J50" s="787"/>
      <c r="K50" s="786">
        <f t="shared" si="6"/>
        <v>28381</v>
      </c>
      <c r="L50" s="786">
        <f t="shared" si="7"/>
        <v>6202.665</v>
      </c>
      <c r="M50" s="787">
        <f t="shared" si="8"/>
        <v>21.854991015115747</v>
      </c>
      <c r="N50" s="786">
        <f>SUM(O50:T50)</f>
        <v>28381</v>
      </c>
      <c r="O50" s="786">
        <f>O51+O52</f>
        <v>22614</v>
      </c>
      <c r="P50" s="786">
        <f t="shared" ref="P50:R50" si="26">P51+P52</f>
        <v>5767</v>
      </c>
      <c r="Q50" s="786">
        <f t="shared" si="26"/>
        <v>0</v>
      </c>
      <c r="R50" s="786">
        <f t="shared" si="26"/>
        <v>0</v>
      </c>
      <c r="S50" s="786"/>
      <c r="T50" s="786"/>
      <c r="U50" s="786">
        <f>SUM(V50:AA50)</f>
        <v>6202.665</v>
      </c>
      <c r="V50" s="786">
        <f>V51+V52</f>
        <v>893.66499999999996</v>
      </c>
      <c r="W50" s="786">
        <f t="shared" ref="W50:Y50" si="27">W51+W52</f>
        <v>5309</v>
      </c>
      <c r="X50" s="786">
        <f t="shared" si="27"/>
        <v>0</v>
      </c>
      <c r="Y50" s="786">
        <f t="shared" si="27"/>
        <v>0</v>
      </c>
      <c r="Z50" s="786"/>
      <c r="AA50" s="786"/>
      <c r="AB50" s="786">
        <f>SUM(AC50:AH50)</f>
        <v>0</v>
      </c>
      <c r="AC50" s="786">
        <f>AC51+AC52</f>
        <v>0</v>
      </c>
      <c r="AD50" s="786">
        <f>AD51+AD52</f>
        <v>0</v>
      </c>
      <c r="AE50" s="786">
        <f>AE51+AE52</f>
        <v>0</v>
      </c>
      <c r="AF50" s="786">
        <f>AF51+AF52</f>
        <v>0</v>
      </c>
      <c r="AG50" s="786"/>
      <c r="AH50" s="786"/>
      <c r="AI50" s="786">
        <f>SUM(AJ50:AO50)</f>
        <v>0</v>
      </c>
      <c r="AJ50" s="786">
        <f>AJ51+AJ52</f>
        <v>0</v>
      </c>
      <c r="AK50" s="786">
        <f t="shared" ref="AK50:AM50" si="28">AK51+AK52</f>
        <v>0</v>
      </c>
      <c r="AL50" s="786">
        <f t="shared" si="28"/>
        <v>0</v>
      </c>
      <c r="AM50" s="786">
        <f t="shared" si="28"/>
        <v>0</v>
      </c>
      <c r="AN50" s="786"/>
      <c r="AO50" s="786"/>
      <c r="AP50" s="782"/>
      <c r="AQ50" s="778"/>
      <c r="AR50" s="778"/>
      <c r="AS50" s="783"/>
      <c r="AT50" s="725"/>
      <c r="AU50" s="725"/>
      <c r="AV50" s="725"/>
      <c r="AW50" s="725"/>
      <c r="AZ50" s="788">
        <f t="shared" si="10"/>
        <v>21.854991015115747</v>
      </c>
    </row>
    <row r="51" spans="1:52" s="791" customFormat="1" ht="19.149999999999999" hidden="1" customHeight="1">
      <c r="A51" s="789"/>
      <c r="B51" s="790" t="s">
        <v>856</v>
      </c>
      <c r="C51" s="786">
        <f t="shared" si="3"/>
        <v>16376</v>
      </c>
      <c r="D51" s="786">
        <f t="shared" si="3"/>
        <v>4753</v>
      </c>
      <c r="E51" s="787">
        <f t="shared" si="12"/>
        <v>29.024181729360038</v>
      </c>
      <c r="F51" s="786">
        <f t="shared" si="19"/>
        <v>32752</v>
      </c>
      <c r="G51" s="787">
        <f>+F51/E51*100</f>
        <v>112843.83589312015</v>
      </c>
      <c r="H51" s="786">
        <f t="shared" si="4"/>
        <v>0</v>
      </c>
      <c r="I51" s="786">
        <f>+'PL2-GN tung CDTu (2)'!AI51</f>
        <v>0</v>
      </c>
      <c r="J51" s="787"/>
      <c r="K51" s="786">
        <f t="shared" si="6"/>
        <v>16376</v>
      </c>
      <c r="L51" s="786">
        <f t="shared" si="7"/>
        <v>4753</v>
      </c>
      <c r="M51" s="787">
        <f t="shared" si="8"/>
        <v>29.024181729360038</v>
      </c>
      <c r="N51" s="786">
        <f>+SUMIF('PL3-GN tung DA'!$AE$11:$AE$673,'PL2-GN tung CDTu (2)'!B51,'PL3-GN tung DA'!$C$11:$C$673)</f>
        <v>16376</v>
      </c>
      <c r="O51" s="786">
        <f>+SUMIF('PL3-GN tung DA'!$AE$11:$AE$673,'PL2-GN tung CDTu (2)'!B51,'PL3-GN tung DA'!$E$11:$E$673)</f>
        <v>10000</v>
      </c>
      <c r="P51" s="786">
        <f>+SUMIF('PL3-GN tung DA'!$AE$11:$AE$673,'PL2-GN tung CDTu (2)'!B51,'PL3-GN tung DA'!$G$11:$G$673)</f>
        <v>5000</v>
      </c>
      <c r="Q51" s="786">
        <f>+SUMIF('PL3-GN tung DA'!$AE$11:$AE$673,'PL2-GN tung CDTu (2)'!B51,'PL3-GN tung DA'!$I$11:$I$673)</f>
        <v>0</v>
      </c>
      <c r="R51" s="786">
        <f>+SUMIF('PL3-GN tung DA'!$AE$11:$AE$673,'PL2-GN tung CDTu (2)'!B51,'PL3-GN tung DA'!$K$11:$K$673)</f>
        <v>0</v>
      </c>
      <c r="S51" s="786">
        <f>+SUMIF('PL3-GN tung DA'!$AE$11:$AE$673,'PL2-GN tung CDTu (2)'!B51,'PL3-GN tung DA'!$M$11:$M$673)</f>
        <v>1376</v>
      </c>
      <c r="T51" s="786">
        <f>+SUMIF('PL3-GN tung DA'!$AE$11:$AE$673,'PL2-GN tung CDTu (2)'!B51,'PL3-GN tung DA'!$O$11:$O$673)</f>
        <v>0</v>
      </c>
      <c r="U51" s="786">
        <f>+SUMIF('PL3-GN tung DA'!$AE$11:$AE$673,'PL2-GN tung CDTu (2)'!B51,'PL3-GN tung DA'!$Q$11:$Q$673)</f>
        <v>4753</v>
      </c>
      <c r="V51" s="786">
        <f>+SUMIF('PL3-GN tung DA'!$AE$11:$AE$673,'PL2-GN tung CDTu (2)'!B51,'PL3-GN tung DA'!$R$11:$R$673)</f>
        <v>0</v>
      </c>
      <c r="W51" s="786">
        <f>+SUMIF('PL3-GN tung DA'!$AE$11:$AE$673,'PL2-GN tung CDTu (2)'!B51,'PL3-GN tung DA'!$S$11:$S$673)</f>
        <v>4542</v>
      </c>
      <c r="X51" s="786">
        <f>+SUMIF('PL3-GN tung DA'!$AE$11:$AE$673,'PL2-GN tung CDTu (2)'!B51,'PL3-GN tung DA'!$T$11:$T$673)</f>
        <v>0</v>
      </c>
      <c r="Y51" s="786">
        <f>+SUMIF('PL3-GN tung DA'!$AE$11:$AE$673,'PL2-GN tung CDTu (2)'!B51,'PL3-GN tung DA'!$U$11:$U$673)</f>
        <v>0</v>
      </c>
      <c r="Z51" s="786">
        <f>+SUMIF('PL3-GN tung DA'!$AE$11:$AE$673,'PL2-GN tung CDTu (2)'!B51,'PL3-GN tung DA'!$V$11:$V$673)</f>
        <v>211</v>
      </c>
      <c r="AA51" s="786">
        <f>+SUMIF('PL3-GN tung DA'!$AE$11:$AE$673,'PL2-GN tung CDTu (2)'!B51,'PL3-GN tung DA'!$W$11:$W$673)</f>
        <v>0</v>
      </c>
      <c r="AB51" s="786">
        <f>+SUMIF('PL4-2022 KD sang 2023'!$U$11:$U$506,'PL2-GN tung CDTu (2)'!B51,'PL4-2022 KD sang 2023'!$C$11:$C$506)</f>
        <v>0</v>
      </c>
      <c r="AC51" s="786">
        <f>+SUMIF('PL4-2022 KD sang 2023'!$U$11:$U$506,'PL2-GN tung CDTu (2)'!B51,'PL4-2022 KD sang 2023'!$D$11:$D$506)</f>
        <v>0</v>
      </c>
      <c r="AD51" s="786">
        <f>+SUMIF('PL4-2022 KD sang 2023'!$U$11:$U$506,'PL2-GN tung CDTu (2)'!B51,'PL4-2022 KD sang 2023'!$E$11:$E$506)</f>
        <v>0</v>
      </c>
      <c r="AE51" s="786">
        <f>+SUMIF('PL4-2022 KD sang 2023'!$U$11:$U$506,'PL2-GN tung CDTu (2)'!B51,'PL4-2022 KD sang 2023'!$F$11:$F$506)</f>
        <v>0</v>
      </c>
      <c r="AF51" s="786">
        <f>+SUMIF('PL4-2022 KD sang 2023'!$U$11:$U$506,'PL2-GN tung CDTu (2)'!B51,'PL4-2022 KD sang 2023'!$G$11:$G$506)</f>
        <v>0</v>
      </c>
      <c r="AG51" s="786">
        <f>+SUMIF('PL4-2022 KD sang 2023'!$U$11:$U$506,'PL2-GN tung CDTu (2)'!B51,'PL4-2022 KD sang 2023'!$H$11:$H$506)</f>
        <v>0</v>
      </c>
      <c r="AH51" s="786">
        <f>+SUMIF('PL4-2022 KD sang 2023'!$U$11:$U$506,'PL2-GN tung CDTu (2)'!B51,'PL4-2022 KD sang 2023'!$I$11:$I$506)</f>
        <v>0</v>
      </c>
      <c r="AI51" s="786">
        <f>+SUMIF('PL4-2022 KD sang 2023'!$U$11:$U$506,'PL2-GN tung CDTu (2)'!B51,'PL4-2022 KD sang 2023'!$J$11:$J$506)</f>
        <v>0</v>
      </c>
      <c r="AJ51" s="786">
        <f>+SUMIF('PL4-2022 KD sang 2023'!$U$11:$U$506,'PL2-GN tung CDTu (2)'!B51,'PL4-2022 KD sang 2023'!$K$11:$K$506)</f>
        <v>0</v>
      </c>
      <c r="AK51" s="786">
        <f>+SUMIF('PL4-2022 KD sang 2023'!$U$11:$U$506,'PL2-GN tung CDTu (2)'!B51,'PL4-2022 KD sang 2023'!$L$11:$L$506)</f>
        <v>0</v>
      </c>
      <c r="AL51" s="786">
        <f>+SUMIF('PL4-2022 KD sang 2023'!$U$11:$U$506,'PL2-GN tung CDTu (2)'!B51,'PL4-2022 KD sang 2023'!$M$11:$M$506)</f>
        <v>0</v>
      </c>
      <c r="AM51" s="786">
        <f>+SUMIF('PL4-2022 KD sang 2023'!$U$11:$U$506,'PL2-GN tung CDTu (2)'!B51,'PL4-2022 KD sang 2023'!$N$11:$N$506)</f>
        <v>0</v>
      </c>
      <c r="AN51" s="786">
        <f>+SUMIF('PL4-2022 KD sang 2023'!$U$11:$U$506,'PL2-GN tung CDTu (2)'!B51,'PL4-2022 KD sang 2023'!$O$11:$O$506)</f>
        <v>0</v>
      </c>
      <c r="AO51" s="786">
        <f>+SUMIF('PL4-2022 KD sang 2023'!$U$11:$U$506,'PL2-GN tung CDTu (2)'!B51,'PL4-2022 KD sang 2023'!$P$11:$P$506)</f>
        <v>0</v>
      </c>
      <c r="AP51" s="782"/>
      <c r="AQ51" s="778"/>
      <c r="AR51" s="778"/>
      <c r="AS51" s="783"/>
      <c r="AT51" s="725"/>
      <c r="AU51" s="725"/>
      <c r="AV51" s="725"/>
      <c r="AW51" s="725"/>
      <c r="AZ51" s="788">
        <f t="shared" si="10"/>
        <v>29.024181729360038</v>
      </c>
    </row>
    <row r="52" spans="1:52" s="791" customFormat="1" ht="17.649999999999999" hidden="1">
      <c r="A52" s="789"/>
      <c r="B52" s="792" t="s">
        <v>499</v>
      </c>
      <c r="C52" s="786">
        <f t="shared" si="3"/>
        <v>16381</v>
      </c>
      <c r="D52" s="786">
        <f t="shared" si="3"/>
        <v>2193.665</v>
      </c>
      <c r="E52" s="787">
        <f t="shared" si="12"/>
        <v>13.391520664184114</v>
      </c>
      <c r="F52" s="786">
        <v>846</v>
      </c>
      <c r="G52" s="787">
        <f>+F52/E52*100</f>
        <v>6317.4304189564045</v>
      </c>
      <c r="H52" s="786">
        <f t="shared" si="4"/>
        <v>0</v>
      </c>
      <c r="I52" s="786">
        <f>+'PL2-GN tung CDTu (2)'!AI52</f>
        <v>0</v>
      </c>
      <c r="J52" s="787"/>
      <c r="K52" s="786">
        <f t="shared" si="6"/>
        <v>16381</v>
      </c>
      <c r="L52" s="786">
        <f t="shared" si="7"/>
        <v>2193.665</v>
      </c>
      <c r="M52" s="787">
        <f t="shared" si="8"/>
        <v>13.391520664184114</v>
      </c>
      <c r="N52" s="786">
        <f>+SUMIF('PL3-GN tung DA'!$AE$11:$AE$673,'PL2-GN tung CDTu (2)'!B52,'PL3-GN tung DA'!$C$11:$C$673)</f>
        <v>16381</v>
      </c>
      <c r="O52" s="786">
        <f>+SUMIF('PL3-GN tung DA'!$AE$11:$AE$673,'PL2-GN tung CDTu (2)'!B52,'PL3-GN tung DA'!$E$11:$E$673)</f>
        <v>12614</v>
      </c>
      <c r="P52" s="786">
        <f>+SUMIF('PL3-GN tung DA'!$AE$11:$AE$673,'PL2-GN tung CDTu (2)'!B52,'PL3-GN tung DA'!$G$11:$G$673)</f>
        <v>767</v>
      </c>
      <c r="Q52" s="786">
        <f>+SUMIF('PL3-GN tung DA'!$AE$11:$AE$673,'PL2-GN tung CDTu (2)'!B52,'PL3-GN tung DA'!$I$11:$I$673)</f>
        <v>0</v>
      </c>
      <c r="R52" s="786">
        <f>+SUMIF('PL3-GN tung DA'!$AE$11:$AE$673,'PL2-GN tung CDTu (2)'!B52,'PL3-GN tung DA'!$K$11:$K$673)</f>
        <v>0</v>
      </c>
      <c r="S52" s="786">
        <f>+SUMIF('PL3-GN tung DA'!$AE$11:$AE$673,'PL2-GN tung CDTu (2)'!B52,'PL3-GN tung DA'!$M$11:$M$673)</f>
        <v>3000</v>
      </c>
      <c r="T52" s="786">
        <f>+SUMIF('PL3-GN tung DA'!$AE$11:$AE$673,'PL2-GN tung CDTu (2)'!B52,'PL3-GN tung DA'!$O$11:$O$673)</f>
        <v>0</v>
      </c>
      <c r="U52" s="786">
        <f>+SUMIF('PL3-GN tung DA'!$AE$11:$AE$673,'PL2-GN tung CDTu (2)'!B52,'PL3-GN tung DA'!$Q$11:$Q$673)</f>
        <v>2193.665</v>
      </c>
      <c r="V52" s="786">
        <f>+SUMIF('PL3-GN tung DA'!$AE$11:$AE$673,'PL2-GN tung CDTu (2)'!B52,'PL3-GN tung DA'!$R$11:$R$673)</f>
        <v>893.66499999999996</v>
      </c>
      <c r="W52" s="786">
        <f>+SUMIF('PL3-GN tung DA'!$AE$11:$AE$673,'PL2-GN tung CDTu (2)'!B52,'PL3-GN tung DA'!$S$11:$S$673)</f>
        <v>767</v>
      </c>
      <c r="X52" s="786">
        <f>+SUMIF('PL3-GN tung DA'!$AE$11:$AE$673,'PL2-GN tung CDTu (2)'!B52,'PL3-GN tung DA'!$T$11:$T$673)</f>
        <v>0</v>
      </c>
      <c r="Y52" s="786">
        <f>+SUMIF('PL3-GN tung DA'!$AE$11:$AE$673,'PL2-GN tung CDTu (2)'!B52,'PL3-GN tung DA'!$U$11:$U$673)</f>
        <v>0</v>
      </c>
      <c r="Z52" s="786">
        <f>+SUMIF('PL3-GN tung DA'!$AE$11:$AE$673,'PL2-GN tung CDTu (2)'!B52,'PL3-GN tung DA'!$V$11:$V$673)</f>
        <v>533</v>
      </c>
      <c r="AA52" s="786">
        <f>+SUMIF('PL3-GN tung DA'!$AE$11:$AE$673,'PL2-GN tung CDTu (2)'!B52,'PL3-GN tung DA'!$W$11:$W$673)</f>
        <v>0</v>
      </c>
      <c r="AB52" s="786">
        <f>+SUMIF('PL4-2022 KD sang 2023'!$U$11:$U$506,'PL2-GN tung CDTu (2)'!B52,'PL4-2022 KD sang 2023'!$C$11:$C$506)</f>
        <v>0</v>
      </c>
      <c r="AC52" s="786">
        <f>+SUMIF('PL4-2022 KD sang 2023'!$U$11:$U$506,'PL2-GN tung CDTu (2)'!B52,'PL4-2022 KD sang 2023'!$D$11:$D$506)</f>
        <v>0</v>
      </c>
      <c r="AD52" s="786">
        <f>+SUMIF('PL4-2022 KD sang 2023'!$U$11:$U$506,'PL2-GN tung CDTu (2)'!B52,'PL4-2022 KD sang 2023'!$E$11:$E$506)</f>
        <v>0</v>
      </c>
      <c r="AE52" s="786">
        <f>+SUMIF('PL4-2022 KD sang 2023'!$U$11:$U$506,'PL2-GN tung CDTu (2)'!B52,'PL4-2022 KD sang 2023'!$F$11:$F$506)</f>
        <v>0</v>
      </c>
      <c r="AF52" s="786">
        <f>+SUMIF('PL4-2022 KD sang 2023'!$U$11:$U$506,'PL2-GN tung CDTu (2)'!B52,'PL4-2022 KD sang 2023'!$G$11:$G$506)</f>
        <v>0</v>
      </c>
      <c r="AG52" s="786">
        <f>+SUMIF('PL4-2022 KD sang 2023'!$U$11:$U$506,'PL2-GN tung CDTu (2)'!B52,'PL4-2022 KD sang 2023'!$H$11:$H$506)</f>
        <v>0</v>
      </c>
      <c r="AH52" s="786">
        <f>+SUMIF('PL4-2022 KD sang 2023'!$U$11:$U$506,'PL2-GN tung CDTu (2)'!B52,'PL4-2022 KD sang 2023'!$I$11:$I$506)</f>
        <v>0</v>
      </c>
      <c r="AI52" s="786">
        <f>+SUMIF('PL4-2022 KD sang 2023'!$U$11:$U$506,'PL2-GN tung CDTu (2)'!B52,'PL4-2022 KD sang 2023'!$J$11:$J$506)</f>
        <v>0</v>
      </c>
      <c r="AJ52" s="786">
        <f>+SUMIF('PL4-2022 KD sang 2023'!$U$11:$U$506,'PL2-GN tung CDTu (2)'!B52,'PL4-2022 KD sang 2023'!$K$11:$K$506)</f>
        <v>0</v>
      </c>
      <c r="AK52" s="786">
        <f>+SUMIF('PL4-2022 KD sang 2023'!$U$11:$U$506,'PL2-GN tung CDTu (2)'!B52,'PL4-2022 KD sang 2023'!$L$11:$L$506)</f>
        <v>0</v>
      </c>
      <c r="AL52" s="786">
        <f>+SUMIF('PL4-2022 KD sang 2023'!$U$11:$U$506,'PL2-GN tung CDTu (2)'!B52,'PL4-2022 KD sang 2023'!$M$11:$M$506)</f>
        <v>0</v>
      </c>
      <c r="AM52" s="786">
        <f>+SUMIF('PL4-2022 KD sang 2023'!$U$11:$U$506,'PL2-GN tung CDTu (2)'!B52,'PL4-2022 KD sang 2023'!$N$11:$N$506)</f>
        <v>0</v>
      </c>
      <c r="AN52" s="786">
        <f>+SUMIF('PL4-2022 KD sang 2023'!$U$11:$U$506,'PL2-GN tung CDTu (2)'!B52,'PL4-2022 KD sang 2023'!$O$11:$O$506)</f>
        <v>0</v>
      </c>
      <c r="AO52" s="786">
        <f>+SUMIF('PL4-2022 KD sang 2023'!$U$11:$U$506,'PL2-GN tung CDTu (2)'!B52,'PL4-2022 KD sang 2023'!$P$11:$P$506)</f>
        <v>0</v>
      </c>
      <c r="AP52" s="782"/>
      <c r="AQ52" s="778"/>
      <c r="AR52" s="778"/>
      <c r="AS52" s="783"/>
      <c r="AT52" s="725"/>
      <c r="AU52" s="725"/>
      <c r="AV52" s="725"/>
      <c r="AW52" s="725"/>
      <c r="AZ52" s="788">
        <f t="shared" si="10"/>
        <v>13.391520664184114</v>
      </c>
    </row>
    <row r="53" spans="1:52" s="784" customFormat="1" ht="35.25" hidden="1">
      <c r="A53" s="778"/>
      <c r="B53" s="779" t="s">
        <v>1133</v>
      </c>
      <c r="C53" s="786">
        <f t="shared" si="3"/>
        <v>43287</v>
      </c>
      <c r="D53" s="786">
        <f t="shared" si="3"/>
        <v>19478</v>
      </c>
      <c r="E53" s="787">
        <f t="shared" si="12"/>
        <v>44.997343313234921</v>
      </c>
      <c r="F53" s="786">
        <v>2086</v>
      </c>
      <c r="G53" s="787">
        <f>+F53/E53*100</f>
        <v>4635.8292432487933</v>
      </c>
      <c r="H53" s="786">
        <f t="shared" si="4"/>
        <v>8073</v>
      </c>
      <c r="I53" s="786">
        <f>+'PL2-GN tung CDTu (2)'!AI53</f>
        <v>0</v>
      </c>
      <c r="J53" s="787">
        <f t="shared" si="5"/>
        <v>0</v>
      </c>
      <c r="K53" s="786">
        <f t="shared" si="6"/>
        <v>35214</v>
      </c>
      <c r="L53" s="786">
        <f t="shared" si="7"/>
        <v>19478</v>
      </c>
      <c r="M53" s="787">
        <f t="shared" si="8"/>
        <v>55.313227693530983</v>
      </c>
      <c r="N53" s="786">
        <f>+'PL3-GN tung DA'!C18</f>
        <v>35214</v>
      </c>
      <c r="O53" s="786">
        <f>+'PL3-GN tung DA'!E18</f>
        <v>35214</v>
      </c>
      <c r="P53" s="786">
        <f>+'PL3-GN tung DA'!G18</f>
        <v>0</v>
      </c>
      <c r="Q53" s="786">
        <f>+'PL3-GN tung DA'!I18</f>
        <v>30000</v>
      </c>
      <c r="R53" s="786">
        <f>+'PL3-GN tung DA'!K18</f>
        <v>0</v>
      </c>
      <c r="S53" s="786">
        <f>+'PL3-GN tung DA'!M18</f>
        <v>0</v>
      </c>
      <c r="T53" s="786">
        <f>+'PL3-GN tung DA'!O18</f>
        <v>0</v>
      </c>
      <c r="U53" s="786">
        <f>+'PL3-GN tung DA'!Q18</f>
        <v>19478</v>
      </c>
      <c r="V53" s="786">
        <f>+'PL3-GN tung DA'!R18</f>
        <v>9520</v>
      </c>
      <c r="W53" s="786">
        <f>+'PL3-GN tung DA'!S18</f>
        <v>0</v>
      </c>
      <c r="X53" s="786">
        <f>+'PL3-GN tung DA'!T18</f>
        <v>9958</v>
      </c>
      <c r="Y53" s="786">
        <f>+'PL3-GN tung DA'!U18</f>
        <v>0</v>
      </c>
      <c r="Z53" s="786">
        <f>+'PL3-GN tung DA'!V18</f>
        <v>0</v>
      </c>
      <c r="AA53" s="786">
        <f>+'PL3-GN tung DA'!W18</f>
        <v>0</v>
      </c>
      <c r="AB53" s="786">
        <f>+'PL4-2022 KD sang 2023'!C20</f>
        <v>8073</v>
      </c>
      <c r="AC53" s="786">
        <f>+'PL4-2022 KD sang 2023'!D20</f>
        <v>8073</v>
      </c>
      <c r="AD53" s="786">
        <f>+'PL4-2022 KD sang 2023'!E20</f>
        <v>0</v>
      </c>
      <c r="AE53" s="786">
        <f>+'PL4-2022 KD sang 2023'!F20</f>
        <v>0</v>
      </c>
      <c r="AF53" s="786">
        <f>+'PL4-2022 KD sang 2023'!G20</f>
        <v>0</v>
      </c>
      <c r="AG53" s="786">
        <f>+'PL4-2022 KD sang 2023'!H20</f>
        <v>0</v>
      </c>
      <c r="AH53" s="786">
        <f>+'PL4-2022 KD sang 2023'!I20</f>
        <v>0</v>
      </c>
      <c r="AI53" s="786">
        <f>+'PL4-2022 KD sang 2023'!J20</f>
        <v>0</v>
      </c>
      <c r="AJ53" s="786">
        <f>+'PL4-2022 KD sang 2023'!K20</f>
        <v>0</v>
      </c>
      <c r="AK53" s="786">
        <f>+'PL4-2022 KD sang 2023'!L20</f>
        <v>0</v>
      </c>
      <c r="AL53" s="786">
        <f>+'PL4-2022 KD sang 2023'!M20</f>
        <v>0</v>
      </c>
      <c r="AM53" s="786">
        <f>+'PL4-2022 KD sang 2023'!N20</f>
        <v>0</v>
      </c>
      <c r="AN53" s="786">
        <f>+'PL4-2022 KD sang 2023'!O20</f>
        <v>0</v>
      </c>
      <c r="AO53" s="786">
        <f>+'PL4-2022 KD sang 2023'!P20</f>
        <v>0</v>
      </c>
      <c r="AP53" s="782"/>
      <c r="AQ53" s="778"/>
      <c r="AR53" s="778"/>
      <c r="AS53" s="783"/>
      <c r="AT53" s="725"/>
      <c r="AU53" s="725"/>
      <c r="AV53" s="725"/>
      <c r="AW53" s="725"/>
      <c r="AZ53" s="788">
        <f t="shared" si="10"/>
        <v>55.313227693530983</v>
      </c>
    </row>
    <row r="54" spans="1:52" s="784" customFormat="1" ht="17.649999999999999">
      <c r="A54" s="778">
        <v>3</v>
      </c>
      <c r="B54" s="779" t="s">
        <v>106</v>
      </c>
      <c r="C54" s="780">
        <f t="shared" si="3"/>
        <v>182846</v>
      </c>
      <c r="D54" s="780">
        <f t="shared" si="3"/>
        <v>112033</v>
      </c>
      <c r="E54" s="781">
        <f t="shared" si="12"/>
        <v>61.271780624131779</v>
      </c>
      <c r="F54" s="780">
        <f>+F55+F56+F59</f>
        <v>31650</v>
      </c>
      <c r="G54" s="781">
        <f>+F54/C54*100</f>
        <v>17.309648556708922</v>
      </c>
      <c r="H54" s="780">
        <f t="shared" si="4"/>
        <v>5617</v>
      </c>
      <c r="I54" s="780">
        <f>+'PL2-GN tung CDTu (2)'!AI54</f>
        <v>1614</v>
      </c>
      <c r="J54" s="781">
        <f t="shared" si="5"/>
        <v>28.734199750756634</v>
      </c>
      <c r="K54" s="780">
        <f t="shared" si="6"/>
        <v>177229</v>
      </c>
      <c r="L54" s="780">
        <f t="shared" si="7"/>
        <v>110419</v>
      </c>
      <c r="M54" s="781">
        <f t="shared" si="8"/>
        <v>62.303009101219331</v>
      </c>
      <c r="N54" s="780">
        <f>SUM(N55,N56,N59)</f>
        <v>177229</v>
      </c>
      <c r="O54" s="780">
        <f t="shared" ref="O54:T54" si="29">SUM(O55,O56,O59)</f>
        <v>54811</v>
      </c>
      <c r="P54" s="780">
        <f t="shared" si="29"/>
        <v>55088</v>
      </c>
      <c r="Q54" s="780">
        <f t="shared" si="29"/>
        <v>20000</v>
      </c>
      <c r="R54" s="780">
        <f t="shared" si="29"/>
        <v>0</v>
      </c>
      <c r="S54" s="780">
        <f t="shared" si="29"/>
        <v>67330</v>
      </c>
      <c r="T54" s="780">
        <f t="shared" si="29"/>
        <v>0</v>
      </c>
      <c r="U54" s="780">
        <f>SUM(U55,U56,U59)</f>
        <v>110419</v>
      </c>
      <c r="V54" s="780">
        <f t="shared" ref="V54:AA54" si="30">SUM(V55,V56,V59)</f>
        <v>43353</v>
      </c>
      <c r="W54" s="780">
        <f t="shared" si="30"/>
        <v>29314</v>
      </c>
      <c r="X54" s="780">
        <f t="shared" si="30"/>
        <v>13414</v>
      </c>
      <c r="Y54" s="780">
        <f t="shared" si="30"/>
        <v>0</v>
      </c>
      <c r="Z54" s="780">
        <f t="shared" si="30"/>
        <v>24338</v>
      </c>
      <c r="AA54" s="780">
        <f t="shared" si="30"/>
        <v>0</v>
      </c>
      <c r="AB54" s="780">
        <f>SUM(AB55,AB56,AB59)</f>
        <v>5617</v>
      </c>
      <c r="AC54" s="780">
        <f>SUM(AC55,AC56,AC59)</f>
        <v>5448</v>
      </c>
      <c r="AD54" s="780">
        <f t="shared" ref="AD54:AF54" si="31">SUM(AD55,AD56,AD59)</f>
        <v>169</v>
      </c>
      <c r="AE54" s="780">
        <f t="shared" si="31"/>
        <v>0</v>
      </c>
      <c r="AF54" s="780">
        <f t="shared" si="31"/>
        <v>0</v>
      </c>
      <c r="AG54" s="780">
        <f>SUM(AG55,AG56,AG59)</f>
        <v>0</v>
      </c>
      <c r="AH54" s="780">
        <f t="shared" ref="AH54" si="32">SUM(AH55,AH56,AH59)</f>
        <v>0</v>
      </c>
      <c r="AI54" s="780">
        <f>SUM(AI55,AI56,AI59)</f>
        <v>1614</v>
      </c>
      <c r="AJ54" s="780">
        <f t="shared" ref="AJ54:AO54" si="33">SUM(AJ55,AJ56,AJ59)</f>
        <v>1446</v>
      </c>
      <c r="AK54" s="780">
        <f t="shared" si="33"/>
        <v>168</v>
      </c>
      <c r="AL54" s="780">
        <f t="shared" si="33"/>
        <v>0</v>
      </c>
      <c r="AM54" s="780">
        <f t="shared" si="33"/>
        <v>0</v>
      </c>
      <c r="AN54" s="780">
        <f t="shared" si="33"/>
        <v>0</v>
      </c>
      <c r="AO54" s="780">
        <f t="shared" si="33"/>
        <v>0</v>
      </c>
      <c r="AP54" s="782">
        <v>1</v>
      </c>
      <c r="AQ54" s="778">
        <v>1</v>
      </c>
      <c r="AR54" s="778"/>
      <c r="AS54" s="783" t="e">
        <f>+#REF!-#REF!</f>
        <v>#REF!</v>
      </c>
      <c r="AT54" s="725"/>
      <c r="AU54" s="725">
        <v>1</v>
      </c>
      <c r="AV54" s="725"/>
      <c r="AW54" s="725"/>
      <c r="AZ54" s="785">
        <f t="shared" si="10"/>
        <v>62.303009101219331</v>
      </c>
    </row>
    <row r="55" spans="1:52" s="784" customFormat="1" ht="17.649999999999999" hidden="1">
      <c r="A55" s="778"/>
      <c r="B55" s="779" t="s">
        <v>1131</v>
      </c>
      <c r="C55" s="786">
        <f t="shared" si="3"/>
        <v>67330</v>
      </c>
      <c r="D55" s="786">
        <f t="shared" si="3"/>
        <v>24338</v>
      </c>
      <c r="E55" s="787">
        <f t="shared" si="12"/>
        <v>36.147334026436951</v>
      </c>
      <c r="F55" s="786">
        <v>4257</v>
      </c>
      <c r="G55" s="787">
        <f>+F55/E55*100</f>
        <v>11776.802120141343</v>
      </c>
      <c r="H55" s="786">
        <f t="shared" si="4"/>
        <v>0</v>
      </c>
      <c r="I55" s="786">
        <f>+'PL2-GN tung CDTu (2)'!AI55</f>
        <v>0</v>
      </c>
      <c r="J55" s="787"/>
      <c r="K55" s="786">
        <f t="shared" si="6"/>
        <v>67330</v>
      </c>
      <c r="L55" s="786">
        <f t="shared" si="7"/>
        <v>24338</v>
      </c>
      <c r="M55" s="787">
        <f t="shared" si="8"/>
        <v>36.147334026436951</v>
      </c>
      <c r="N55" s="786">
        <f>SUM(O55:T55)</f>
        <v>67330</v>
      </c>
      <c r="O55" s="786"/>
      <c r="P55" s="786"/>
      <c r="Q55" s="786"/>
      <c r="R55" s="786"/>
      <c r="S55" s="786">
        <f>+S57+S58</f>
        <v>67330</v>
      </c>
      <c r="T55" s="786">
        <f>+T57+T58</f>
        <v>0</v>
      </c>
      <c r="U55" s="786">
        <f>SUM(V55:AA55)</f>
        <v>24338</v>
      </c>
      <c r="V55" s="786"/>
      <c r="W55" s="786"/>
      <c r="X55" s="786"/>
      <c r="Y55" s="786"/>
      <c r="Z55" s="786">
        <f>+Z57+Z58</f>
        <v>24338</v>
      </c>
      <c r="AA55" s="786">
        <f>+AA57+AA58</f>
        <v>0</v>
      </c>
      <c r="AB55" s="786">
        <f>SUM(AC55:AH55)</f>
        <v>0</v>
      </c>
      <c r="AC55" s="786"/>
      <c r="AD55" s="786"/>
      <c r="AE55" s="786"/>
      <c r="AF55" s="786"/>
      <c r="AG55" s="786">
        <f>+AG57+AG58</f>
        <v>0</v>
      </c>
      <c r="AH55" s="786">
        <f>+AH57+AH58</f>
        <v>0</v>
      </c>
      <c r="AI55" s="786">
        <f>SUM(AJ55:AO55)</f>
        <v>0</v>
      </c>
      <c r="AJ55" s="786"/>
      <c r="AK55" s="786"/>
      <c r="AL55" s="786"/>
      <c r="AM55" s="786"/>
      <c r="AN55" s="786">
        <f>+AN57+AN58</f>
        <v>0</v>
      </c>
      <c r="AO55" s="786">
        <f>+AO57+AO58</f>
        <v>0</v>
      </c>
      <c r="AP55" s="782"/>
      <c r="AQ55" s="778"/>
      <c r="AR55" s="778"/>
      <c r="AS55" s="783"/>
      <c r="AT55" s="725"/>
      <c r="AU55" s="725"/>
      <c r="AV55" s="725"/>
      <c r="AW55" s="725"/>
      <c r="AZ55" s="788">
        <f t="shared" si="10"/>
        <v>36.147334026436951</v>
      </c>
    </row>
    <row r="56" spans="1:52" s="784" customFormat="1" ht="35.25" hidden="1">
      <c r="A56" s="778"/>
      <c r="B56" s="779" t="s">
        <v>1132</v>
      </c>
      <c r="C56" s="786">
        <f t="shared" si="3"/>
        <v>77586</v>
      </c>
      <c r="D56" s="786">
        <f t="shared" si="3"/>
        <v>43928</v>
      </c>
      <c r="E56" s="787">
        <f t="shared" si="12"/>
        <v>56.61846209367669</v>
      </c>
      <c r="F56" s="786">
        <v>13307</v>
      </c>
      <c r="G56" s="787">
        <f>+F56/E56*100</f>
        <v>23502.934392642506</v>
      </c>
      <c r="H56" s="786">
        <f t="shared" si="4"/>
        <v>169</v>
      </c>
      <c r="I56" s="786">
        <f>+'PL2-GN tung CDTu (2)'!AI56</f>
        <v>168</v>
      </c>
      <c r="J56" s="787"/>
      <c r="K56" s="786">
        <f t="shared" si="6"/>
        <v>77417</v>
      </c>
      <c r="L56" s="786">
        <f t="shared" si="7"/>
        <v>43760</v>
      </c>
      <c r="M56" s="787">
        <f t="shared" si="8"/>
        <v>56.525052637017716</v>
      </c>
      <c r="N56" s="786">
        <f>SUM(O56:T56)</f>
        <v>77417</v>
      </c>
      <c r="O56" s="786">
        <f>O57+O58</f>
        <v>22329</v>
      </c>
      <c r="P56" s="786">
        <f t="shared" ref="P56:R56" si="34">P57+P58</f>
        <v>55088</v>
      </c>
      <c r="Q56" s="786">
        <f t="shared" si="34"/>
        <v>0</v>
      </c>
      <c r="R56" s="786">
        <f t="shared" si="34"/>
        <v>0</v>
      </c>
      <c r="S56" s="786"/>
      <c r="T56" s="786"/>
      <c r="U56" s="786">
        <f>SUM(V56:AA56)</f>
        <v>43760</v>
      </c>
      <c r="V56" s="786">
        <f>V57+V58</f>
        <v>14446</v>
      </c>
      <c r="W56" s="786">
        <f t="shared" ref="W56:Y56" si="35">W57+W58</f>
        <v>29314</v>
      </c>
      <c r="X56" s="786">
        <f t="shared" si="35"/>
        <v>0</v>
      </c>
      <c r="Y56" s="786">
        <f t="shared" si="35"/>
        <v>0</v>
      </c>
      <c r="Z56" s="786"/>
      <c r="AA56" s="786"/>
      <c r="AB56" s="786">
        <f>SUM(AC56:AH56)</f>
        <v>169</v>
      </c>
      <c r="AC56" s="786">
        <f>AC57+AC58</f>
        <v>0</v>
      </c>
      <c r="AD56" s="786">
        <f>AD57+AD58</f>
        <v>169</v>
      </c>
      <c r="AE56" s="786">
        <f>AE57+AE58</f>
        <v>0</v>
      </c>
      <c r="AF56" s="786">
        <f>AF57+AF58</f>
        <v>0</v>
      </c>
      <c r="AG56" s="786"/>
      <c r="AH56" s="786"/>
      <c r="AI56" s="786">
        <f>SUM(AJ56:AO56)</f>
        <v>168</v>
      </c>
      <c r="AJ56" s="786">
        <f>AJ57+AJ58</f>
        <v>0</v>
      </c>
      <c r="AK56" s="786">
        <f t="shared" ref="AK56:AM56" si="36">AK57+AK58</f>
        <v>168</v>
      </c>
      <c r="AL56" s="786">
        <f t="shared" si="36"/>
        <v>0</v>
      </c>
      <c r="AM56" s="786">
        <f t="shared" si="36"/>
        <v>0</v>
      </c>
      <c r="AN56" s="786"/>
      <c r="AO56" s="786"/>
      <c r="AP56" s="782"/>
      <c r="AQ56" s="778"/>
      <c r="AR56" s="778"/>
      <c r="AS56" s="783"/>
      <c r="AT56" s="725"/>
      <c r="AU56" s="725"/>
      <c r="AV56" s="725"/>
      <c r="AW56" s="725"/>
      <c r="AZ56" s="788">
        <f t="shared" si="10"/>
        <v>56.525052637017716</v>
      </c>
    </row>
    <row r="57" spans="1:52" s="784" customFormat="1" ht="19.149999999999999" hidden="1" customHeight="1">
      <c r="A57" s="789"/>
      <c r="B57" s="790" t="s">
        <v>800</v>
      </c>
      <c r="C57" s="786">
        <f t="shared" si="3"/>
        <v>23913</v>
      </c>
      <c r="D57" s="786">
        <f t="shared" si="3"/>
        <v>19263</v>
      </c>
      <c r="E57" s="787">
        <f t="shared" si="12"/>
        <v>80.554510099109265</v>
      </c>
      <c r="F57" s="786">
        <f t="shared" si="19"/>
        <v>47826</v>
      </c>
      <c r="G57" s="787">
        <f>+F57/E57*100</f>
        <v>59370.977417847687</v>
      </c>
      <c r="H57" s="786">
        <f t="shared" si="4"/>
        <v>0</v>
      </c>
      <c r="I57" s="786">
        <f>+'PL2-GN tung CDTu (2)'!AI57</f>
        <v>0</v>
      </c>
      <c r="J57" s="787"/>
      <c r="K57" s="786">
        <f t="shared" si="6"/>
        <v>23913</v>
      </c>
      <c r="L57" s="786">
        <f t="shared" si="7"/>
        <v>19263</v>
      </c>
      <c r="M57" s="787">
        <f t="shared" si="8"/>
        <v>80.554510099109265</v>
      </c>
      <c r="N57" s="786">
        <f>+SUMIF('PL3-GN tung DA'!$AE$11:$AE$673,'PL2-GN tung CDTu (2)'!B57,'PL3-GN tung DA'!$C$11:$C$673)</f>
        <v>23913</v>
      </c>
      <c r="O57" s="786">
        <f>+SUMIF('PL3-GN tung DA'!$AE$11:$AE$673,'PL2-GN tung CDTu (2)'!B57,'PL3-GN tung DA'!$E$11:$E$673)</f>
        <v>6570</v>
      </c>
      <c r="P57" s="786">
        <f>+SUMIF('PL3-GN tung DA'!$AE$11:$AE$673,'PL2-GN tung CDTu (2)'!B57,'PL3-GN tung DA'!$G$11:$G$673)</f>
        <v>13</v>
      </c>
      <c r="Q57" s="786">
        <f>+SUMIF('PL3-GN tung DA'!$AE$11:$AE$673,'PL2-GN tung CDTu (2)'!B57,'PL3-GN tung DA'!$I$11:$I$673)</f>
        <v>0</v>
      </c>
      <c r="R57" s="786">
        <f>+SUMIF('PL3-GN tung DA'!$AE$11:$AE$673,'PL2-GN tung CDTu (2)'!B57,'PL3-GN tung DA'!$K$11:$K$673)</f>
        <v>0</v>
      </c>
      <c r="S57" s="786">
        <f>+SUMIF('PL3-GN tung DA'!$AE$11:$AE$673,'PL2-GN tung CDTu (2)'!B57,'PL3-GN tung DA'!$M$11:$M$673)</f>
        <v>17330</v>
      </c>
      <c r="T57" s="786">
        <f>+SUMIF('PL3-GN tung DA'!$AE$11:$AE$673,'PL2-GN tung CDTu (2)'!B57,'PL3-GN tung DA'!$O$11:$O$673)</f>
        <v>0</v>
      </c>
      <c r="U57" s="786">
        <f>+SUMIF('PL3-GN tung DA'!$AE$11:$AE$673,'PL2-GN tung CDTu (2)'!B57,'PL3-GN tung DA'!$Q$11:$Q$673)</f>
        <v>19263</v>
      </c>
      <c r="V57" s="786">
        <f>+SUMIF('PL3-GN tung DA'!$AE$11:$AE$673,'PL2-GN tung CDTu (2)'!B57,'PL3-GN tung DA'!$R$11:$R$673)</f>
        <v>6537</v>
      </c>
      <c r="W57" s="786">
        <f>+SUMIF('PL3-GN tung DA'!$AE$11:$AE$673,'PL2-GN tung CDTu (2)'!B57,'PL3-GN tung DA'!$S$11:$S$673)</f>
        <v>0</v>
      </c>
      <c r="X57" s="786">
        <f>+SUMIF('PL3-GN tung DA'!$AE$11:$AE$673,'PL2-GN tung CDTu (2)'!B57,'PL3-GN tung DA'!$T$11:$T$673)</f>
        <v>0</v>
      </c>
      <c r="Y57" s="786">
        <f>+SUMIF('PL3-GN tung DA'!$AE$11:$AE$673,'PL2-GN tung CDTu (2)'!B57,'PL3-GN tung DA'!$U$11:$U$673)</f>
        <v>0</v>
      </c>
      <c r="Z57" s="786">
        <f>+SUMIF('PL3-GN tung DA'!$AE$11:$AE$673,'PL2-GN tung CDTu (2)'!B57,'PL3-GN tung DA'!$V$11:$V$673)</f>
        <v>12726</v>
      </c>
      <c r="AA57" s="786">
        <f>+SUMIF('PL3-GN tung DA'!$AE$11:$AE$673,'PL2-GN tung CDTu (2)'!B57,'PL3-GN tung DA'!$W$11:$W$673)</f>
        <v>0</v>
      </c>
      <c r="AB57" s="786">
        <f>+SUMIF('PL4-2022 KD sang 2023'!$U$11:$U$506,'PL2-GN tung CDTu (2)'!B57,'PL4-2022 KD sang 2023'!$C$11:$C$506)</f>
        <v>0</v>
      </c>
      <c r="AC57" s="786">
        <f>+SUMIF('PL4-2022 KD sang 2023'!$U$11:$U$506,'PL2-GN tung CDTu (2)'!B57,'PL4-2022 KD sang 2023'!$D$11:$D$506)</f>
        <v>0</v>
      </c>
      <c r="AD57" s="786">
        <f>+SUMIF('PL4-2022 KD sang 2023'!$U$11:$U$506,'PL2-GN tung CDTu (2)'!B57,'PL4-2022 KD sang 2023'!$E$11:$E$506)</f>
        <v>0</v>
      </c>
      <c r="AE57" s="786">
        <f>+SUMIF('PL4-2022 KD sang 2023'!$U$11:$U$506,'PL2-GN tung CDTu (2)'!B57,'PL4-2022 KD sang 2023'!$F$11:$F$506)</f>
        <v>0</v>
      </c>
      <c r="AF57" s="786">
        <f>+SUMIF('PL4-2022 KD sang 2023'!$U$11:$U$506,'PL2-GN tung CDTu (2)'!B57,'PL4-2022 KD sang 2023'!$G$11:$G$506)</f>
        <v>0</v>
      </c>
      <c r="AG57" s="786">
        <f>+SUMIF('PL4-2022 KD sang 2023'!$U$11:$U$506,'PL2-GN tung CDTu (2)'!B57,'PL4-2022 KD sang 2023'!$H$11:$H$506)</f>
        <v>0</v>
      </c>
      <c r="AH57" s="786">
        <f>+SUMIF('PL4-2022 KD sang 2023'!$U$11:$U$506,'PL2-GN tung CDTu (2)'!B57,'PL4-2022 KD sang 2023'!$I$11:$I$506)</f>
        <v>0</v>
      </c>
      <c r="AI57" s="786">
        <f>+SUMIF('PL4-2022 KD sang 2023'!$U$11:$U$506,'PL2-GN tung CDTu (2)'!B57,'PL4-2022 KD sang 2023'!$J$11:$J$506)</f>
        <v>0</v>
      </c>
      <c r="AJ57" s="786">
        <f>+SUMIF('PL4-2022 KD sang 2023'!$U$11:$U$506,'PL2-GN tung CDTu (2)'!B57,'PL4-2022 KD sang 2023'!$K$11:$K$506)</f>
        <v>0</v>
      </c>
      <c r="AK57" s="786">
        <f>+SUMIF('PL4-2022 KD sang 2023'!$U$11:$U$506,'PL2-GN tung CDTu (2)'!B57,'PL4-2022 KD sang 2023'!$L$11:$L$506)</f>
        <v>0</v>
      </c>
      <c r="AL57" s="786">
        <f>+SUMIF('PL4-2022 KD sang 2023'!$U$11:$U$506,'PL2-GN tung CDTu (2)'!B57,'PL4-2022 KD sang 2023'!$M$11:$M$506)</f>
        <v>0</v>
      </c>
      <c r="AM57" s="786">
        <f>+SUMIF('PL4-2022 KD sang 2023'!$U$11:$U$506,'PL2-GN tung CDTu (2)'!B57,'PL4-2022 KD sang 2023'!$N$11:$N$506)</f>
        <v>0</v>
      </c>
      <c r="AN57" s="786">
        <f>+SUMIF('PL4-2022 KD sang 2023'!$U$11:$U$506,'PL2-GN tung CDTu (2)'!B57,'PL4-2022 KD sang 2023'!$O$11:$O$506)</f>
        <v>0</v>
      </c>
      <c r="AO57" s="786">
        <f>+SUMIF('PL4-2022 KD sang 2023'!$U$11:$U$506,'PL2-GN tung CDTu (2)'!B57,'PL4-2022 KD sang 2023'!$P$11:$P$506)</f>
        <v>0</v>
      </c>
      <c r="AP57" s="782"/>
      <c r="AQ57" s="778"/>
      <c r="AR57" s="778"/>
      <c r="AS57" s="783"/>
      <c r="AT57" s="725"/>
      <c r="AU57" s="725"/>
      <c r="AV57" s="725"/>
      <c r="AW57" s="725"/>
      <c r="AZ57" s="788">
        <f t="shared" si="10"/>
        <v>80.554510099109265</v>
      </c>
    </row>
    <row r="58" spans="1:52" s="784" customFormat="1" ht="17.649999999999999" hidden="1">
      <c r="A58" s="789"/>
      <c r="B58" s="793" t="s">
        <v>183</v>
      </c>
      <c r="C58" s="786">
        <f t="shared" si="3"/>
        <v>121003</v>
      </c>
      <c r="D58" s="786">
        <f t="shared" si="3"/>
        <v>49003</v>
      </c>
      <c r="E58" s="787">
        <f t="shared" si="12"/>
        <v>40.497343041081621</v>
      </c>
      <c r="F58" s="786">
        <f t="shared" si="19"/>
        <v>241668</v>
      </c>
      <c r="G58" s="787">
        <f>+F58/E58*100</f>
        <v>596750.26026977948</v>
      </c>
      <c r="H58" s="786">
        <f t="shared" si="4"/>
        <v>169</v>
      </c>
      <c r="I58" s="786">
        <f>+'PL2-GN tung CDTu (2)'!AI58</f>
        <v>168</v>
      </c>
      <c r="J58" s="787"/>
      <c r="K58" s="786">
        <f t="shared" si="6"/>
        <v>120834</v>
      </c>
      <c r="L58" s="786">
        <f t="shared" si="7"/>
        <v>48835</v>
      </c>
      <c r="M58" s="787">
        <f t="shared" si="8"/>
        <v>40.414949434761738</v>
      </c>
      <c r="N58" s="786">
        <f>+SUMIF('PL3-GN tung DA'!$AE$11:$AE$673,'PL2-GN tung CDTu (2)'!B58,'PL3-GN tung DA'!$C$11:$C$673)</f>
        <v>120834</v>
      </c>
      <c r="O58" s="786">
        <f>+SUMIF('PL3-GN tung DA'!$AE$11:$AE$673,'PL2-GN tung CDTu (2)'!B58,'PL3-GN tung DA'!$E$11:$E$673)</f>
        <v>15759</v>
      </c>
      <c r="P58" s="786">
        <f>+SUMIF('PL3-GN tung DA'!$AE$11:$AE$673,'PL2-GN tung CDTu (2)'!B58,'PL3-GN tung DA'!$G$11:$G$673)</f>
        <v>55075</v>
      </c>
      <c r="Q58" s="786">
        <f>+SUMIF('PL3-GN tung DA'!$AE$11:$AE$673,'PL2-GN tung CDTu (2)'!B58,'PL3-GN tung DA'!$I$11:$I$673)</f>
        <v>0</v>
      </c>
      <c r="R58" s="786">
        <f>+SUMIF('PL3-GN tung DA'!$AE$11:$AE$673,'PL2-GN tung CDTu (2)'!B58,'PL3-GN tung DA'!$K$11:$K$673)</f>
        <v>0</v>
      </c>
      <c r="S58" s="786">
        <f>+SUMIF('PL3-GN tung DA'!$AE$11:$AE$673,'PL2-GN tung CDTu (2)'!B58,'PL3-GN tung DA'!$M$11:$M$673)</f>
        <v>50000</v>
      </c>
      <c r="T58" s="786">
        <f>+SUMIF('PL3-GN tung DA'!$AE$11:$AE$673,'PL2-GN tung CDTu (2)'!B58,'PL3-GN tung DA'!$O$11:$O$673)</f>
        <v>0</v>
      </c>
      <c r="U58" s="786">
        <f>+SUMIF('PL3-GN tung DA'!$AE$11:$AE$673,'PL2-GN tung CDTu (2)'!B58,'PL3-GN tung DA'!$Q$11:$Q$673)</f>
        <v>48835</v>
      </c>
      <c r="V58" s="786">
        <f>+SUMIF('PL3-GN tung DA'!$AE$11:$AE$673,'PL2-GN tung CDTu (2)'!B58,'PL3-GN tung DA'!$R$11:$R$673)</f>
        <v>7909</v>
      </c>
      <c r="W58" s="786">
        <f>+SUMIF('PL3-GN tung DA'!$AE$11:$AE$673,'PL2-GN tung CDTu (2)'!B58,'PL3-GN tung DA'!$S$11:$S$673)</f>
        <v>29314</v>
      </c>
      <c r="X58" s="786">
        <f>+SUMIF('PL3-GN tung DA'!$AE$11:$AE$673,'PL2-GN tung CDTu (2)'!B58,'PL3-GN tung DA'!$T$11:$T$673)</f>
        <v>0</v>
      </c>
      <c r="Y58" s="786">
        <f>+SUMIF('PL3-GN tung DA'!$AE$11:$AE$673,'PL2-GN tung CDTu (2)'!B58,'PL3-GN tung DA'!$U$11:$U$673)</f>
        <v>0</v>
      </c>
      <c r="Z58" s="786">
        <f>+SUMIF('PL3-GN tung DA'!$AE$11:$AE$673,'PL2-GN tung CDTu (2)'!B58,'PL3-GN tung DA'!$V$11:$V$673)</f>
        <v>11612</v>
      </c>
      <c r="AA58" s="786">
        <f>+SUMIF('PL3-GN tung DA'!$AE$11:$AE$673,'PL2-GN tung CDTu (2)'!B58,'PL3-GN tung DA'!$W$11:$W$673)</f>
        <v>0</v>
      </c>
      <c r="AB58" s="786">
        <f>+SUMIF('PL4-2022 KD sang 2023'!$U$11:$U$506,'PL2-GN tung CDTu (2)'!B58,'PL4-2022 KD sang 2023'!$C$11:$C$506)</f>
        <v>169</v>
      </c>
      <c r="AC58" s="786">
        <f>+SUMIF('PL4-2022 KD sang 2023'!$U$11:$U$506,'PL2-GN tung CDTu (2)'!B58,'PL4-2022 KD sang 2023'!$D$11:$D$506)</f>
        <v>0</v>
      </c>
      <c r="AD58" s="786">
        <f>+SUMIF('PL4-2022 KD sang 2023'!$U$11:$U$506,'PL2-GN tung CDTu (2)'!B58,'PL4-2022 KD sang 2023'!$E$11:$E$506)</f>
        <v>169</v>
      </c>
      <c r="AE58" s="786">
        <f>+SUMIF('PL4-2022 KD sang 2023'!$U$11:$U$506,'PL2-GN tung CDTu (2)'!B58,'PL4-2022 KD sang 2023'!$F$11:$F$506)</f>
        <v>0</v>
      </c>
      <c r="AF58" s="786">
        <f>+SUMIF('PL4-2022 KD sang 2023'!$U$11:$U$506,'PL2-GN tung CDTu (2)'!B58,'PL4-2022 KD sang 2023'!$G$11:$G$506)</f>
        <v>0</v>
      </c>
      <c r="AG58" s="786">
        <f>+SUMIF('PL4-2022 KD sang 2023'!$U$11:$U$506,'PL2-GN tung CDTu (2)'!B58,'PL4-2022 KD sang 2023'!$H$11:$H$506)</f>
        <v>0</v>
      </c>
      <c r="AH58" s="786">
        <f>+SUMIF('PL4-2022 KD sang 2023'!$U$11:$U$506,'PL2-GN tung CDTu (2)'!B58,'PL4-2022 KD sang 2023'!$I$11:$I$506)</f>
        <v>0</v>
      </c>
      <c r="AI58" s="786">
        <f>+SUMIF('PL4-2022 KD sang 2023'!$U$11:$U$506,'PL2-GN tung CDTu (2)'!B58,'PL4-2022 KD sang 2023'!$J$11:$J$506)</f>
        <v>168</v>
      </c>
      <c r="AJ58" s="786">
        <f>+SUMIF('PL4-2022 KD sang 2023'!$U$11:$U$506,'PL2-GN tung CDTu (2)'!B58,'PL4-2022 KD sang 2023'!$K$11:$K$506)</f>
        <v>0</v>
      </c>
      <c r="AK58" s="786">
        <f>+SUMIF('PL4-2022 KD sang 2023'!$U$11:$U$506,'PL2-GN tung CDTu (2)'!B58,'PL4-2022 KD sang 2023'!$L$11:$L$506)</f>
        <v>168</v>
      </c>
      <c r="AL58" s="786">
        <f>+SUMIF('PL4-2022 KD sang 2023'!$U$11:$U$506,'PL2-GN tung CDTu (2)'!B58,'PL4-2022 KD sang 2023'!$M$11:$M$506)</f>
        <v>0</v>
      </c>
      <c r="AM58" s="786">
        <f>+SUMIF('PL4-2022 KD sang 2023'!$U$11:$U$506,'PL2-GN tung CDTu (2)'!B58,'PL4-2022 KD sang 2023'!$N$11:$N$506)</f>
        <v>0</v>
      </c>
      <c r="AN58" s="786">
        <f>+SUMIF('PL4-2022 KD sang 2023'!$U$11:$U$506,'PL2-GN tung CDTu (2)'!B58,'PL4-2022 KD sang 2023'!$O$11:$O$506)</f>
        <v>0</v>
      </c>
      <c r="AO58" s="786">
        <f>+SUMIF('PL4-2022 KD sang 2023'!$U$11:$U$506,'PL2-GN tung CDTu (2)'!B58,'PL4-2022 KD sang 2023'!$P$11:$P$506)</f>
        <v>0</v>
      </c>
      <c r="AP58" s="782"/>
      <c r="AQ58" s="778"/>
      <c r="AR58" s="778"/>
      <c r="AS58" s="783"/>
      <c r="AT58" s="725"/>
      <c r="AU58" s="725"/>
      <c r="AV58" s="725"/>
      <c r="AW58" s="725"/>
      <c r="AZ58" s="788">
        <f t="shared" si="10"/>
        <v>40.414949434761738</v>
      </c>
    </row>
    <row r="59" spans="1:52" s="784" customFormat="1" ht="42" hidden="1" customHeight="1">
      <c r="A59" s="778"/>
      <c r="B59" s="779" t="s">
        <v>1133</v>
      </c>
      <c r="C59" s="786">
        <f t="shared" si="3"/>
        <v>37930</v>
      </c>
      <c r="D59" s="786">
        <f t="shared" si="3"/>
        <v>43767</v>
      </c>
      <c r="E59" s="787">
        <f t="shared" si="12"/>
        <v>115.38887424202477</v>
      </c>
      <c r="F59" s="786">
        <v>14086</v>
      </c>
      <c r="G59" s="787">
        <f>+F59/E59*100</f>
        <v>12207.416089747985</v>
      </c>
      <c r="H59" s="786">
        <f t="shared" si="4"/>
        <v>5448</v>
      </c>
      <c r="I59" s="786">
        <f>+'PL2-GN tung CDTu (2)'!AI59</f>
        <v>1446</v>
      </c>
      <c r="J59" s="787"/>
      <c r="K59" s="786">
        <f t="shared" si="6"/>
        <v>32482</v>
      </c>
      <c r="L59" s="786">
        <f t="shared" si="7"/>
        <v>42321</v>
      </c>
      <c r="M59" s="787">
        <f t="shared" si="8"/>
        <v>130.29062249861462</v>
      </c>
      <c r="N59" s="786">
        <f>+'PL3-GN tung DA'!C19</f>
        <v>32482</v>
      </c>
      <c r="O59" s="786">
        <f>+'PL3-GN tung DA'!E19</f>
        <v>32482</v>
      </c>
      <c r="P59" s="786">
        <f>+'PL3-GN tung DA'!G19</f>
        <v>0</v>
      </c>
      <c r="Q59" s="786">
        <f>+'PL3-GN tung DA'!I19</f>
        <v>20000</v>
      </c>
      <c r="R59" s="786">
        <f>+'PL3-GN tung DA'!K19</f>
        <v>0</v>
      </c>
      <c r="S59" s="786">
        <f>+'PL3-GN tung DA'!M19</f>
        <v>0</v>
      </c>
      <c r="T59" s="786">
        <f>+'PL3-GN tung DA'!O19</f>
        <v>0</v>
      </c>
      <c r="U59" s="786">
        <f>+'PL3-GN tung DA'!Q19</f>
        <v>42321</v>
      </c>
      <c r="V59" s="786">
        <f>+'PL3-GN tung DA'!R19</f>
        <v>28907</v>
      </c>
      <c r="W59" s="786">
        <f>+'PL3-GN tung DA'!S19</f>
        <v>0</v>
      </c>
      <c r="X59" s="786">
        <f>+'PL3-GN tung DA'!T19</f>
        <v>13414</v>
      </c>
      <c r="Y59" s="786">
        <f>+'PL3-GN tung DA'!U19</f>
        <v>0</v>
      </c>
      <c r="Z59" s="786">
        <f>+'PL3-GN tung DA'!V19</f>
        <v>0</v>
      </c>
      <c r="AA59" s="786">
        <f>+'PL3-GN tung DA'!W19</f>
        <v>0</v>
      </c>
      <c r="AB59" s="786">
        <f>'PL4-2022 KD sang 2023'!C21</f>
        <v>5448</v>
      </c>
      <c r="AC59" s="786">
        <f>'PL4-2022 KD sang 2023'!D21</f>
        <v>5448</v>
      </c>
      <c r="AD59" s="786">
        <f>'PL4-2022 KD sang 2023'!E21</f>
        <v>0</v>
      </c>
      <c r="AE59" s="786">
        <f>'PL4-2022 KD sang 2023'!F21</f>
        <v>0</v>
      </c>
      <c r="AF59" s="786">
        <f>'PL4-2022 KD sang 2023'!G21</f>
        <v>0</v>
      </c>
      <c r="AG59" s="786">
        <f>'PL4-2022 KD sang 2023'!H21</f>
        <v>0</v>
      </c>
      <c r="AH59" s="786">
        <f>'PL4-2022 KD sang 2023'!I21</f>
        <v>0</v>
      </c>
      <c r="AI59" s="786">
        <f>'PL4-2022 KD sang 2023'!J21</f>
        <v>1446</v>
      </c>
      <c r="AJ59" s="786">
        <f>'PL4-2022 KD sang 2023'!K21</f>
        <v>1446</v>
      </c>
      <c r="AK59" s="786">
        <f>'PL4-2022 KD sang 2023'!L21</f>
        <v>0</v>
      </c>
      <c r="AL59" s="786">
        <f>'PL4-2022 KD sang 2023'!M21</f>
        <v>0</v>
      </c>
      <c r="AM59" s="786">
        <f>'PL4-2022 KD sang 2023'!N21</f>
        <v>0</v>
      </c>
      <c r="AN59" s="786">
        <f>'PL4-2022 KD sang 2023'!O21</f>
        <v>0</v>
      </c>
      <c r="AO59" s="786">
        <f>'PL4-2022 KD sang 2023'!P21</f>
        <v>0</v>
      </c>
      <c r="AP59" s="782"/>
      <c r="AQ59" s="778"/>
      <c r="AR59" s="778"/>
      <c r="AS59" s="783"/>
      <c r="AT59" s="725"/>
      <c r="AU59" s="725"/>
      <c r="AV59" s="725"/>
      <c r="AW59" s="725"/>
      <c r="AZ59" s="788">
        <f t="shared" si="10"/>
        <v>130.29062249861462</v>
      </c>
    </row>
    <row r="60" spans="1:52" s="784" customFormat="1" ht="17.649999999999999">
      <c r="A60" s="778">
        <v>4</v>
      </c>
      <c r="B60" s="779" t="s">
        <v>107</v>
      </c>
      <c r="C60" s="780">
        <f t="shared" si="3"/>
        <v>218330</v>
      </c>
      <c r="D60" s="780">
        <f t="shared" si="3"/>
        <v>84854</v>
      </c>
      <c r="E60" s="781">
        <f t="shared" si="12"/>
        <v>38.865020840012825</v>
      </c>
      <c r="F60" s="780">
        <v>43164</v>
      </c>
      <c r="G60" s="781">
        <f>+F60/C60*100</f>
        <v>19.770072825539319</v>
      </c>
      <c r="H60" s="780">
        <f t="shared" si="4"/>
        <v>10</v>
      </c>
      <c r="I60" s="780">
        <f>+'PL2-GN tung CDTu (2)'!AI60</f>
        <v>73</v>
      </c>
      <c r="J60" s="781"/>
      <c r="K60" s="780">
        <f t="shared" si="6"/>
        <v>218320</v>
      </c>
      <c r="L60" s="780">
        <f t="shared" si="7"/>
        <v>84781</v>
      </c>
      <c r="M60" s="781">
        <f t="shared" si="8"/>
        <v>38.833363869549288</v>
      </c>
      <c r="N60" s="780">
        <f>SUM(N61,N62,N65)</f>
        <v>218320</v>
      </c>
      <c r="O60" s="780">
        <f t="shared" ref="O60:T60" si="37">SUM(O61,O62,O65)</f>
        <v>43198</v>
      </c>
      <c r="P60" s="780">
        <f t="shared" si="37"/>
        <v>84412</v>
      </c>
      <c r="Q60" s="780">
        <f t="shared" si="37"/>
        <v>5000</v>
      </c>
      <c r="R60" s="780">
        <f t="shared" si="37"/>
        <v>0</v>
      </c>
      <c r="S60" s="780">
        <f t="shared" si="37"/>
        <v>90710</v>
      </c>
      <c r="T60" s="780">
        <f t="shared" si="37"/>
        <v>0</v>
      </c>
      <c r="U60" s="780">
        <f>SUM(U61,U62,U65)</f>
        <v>84781</v>
      </c>
      <c r="V60" s="780">
        <f t="shared" ref="V60:AA60" si="38">SUM(V61,V62,V65)</f>
        <v>14537</v>
      </c>
      <c r="W60" s="780">
        <f t="shared" si="38"/>
        <v>34560</v>
      </c>
      <c r="X60" s="780">
        <f t="shared" si="38"/>
        <v>6447</v>
      </c>
      <c r="Y60" s="780">
        <f t="shared" si="38"/>
        <v>0</v>
      </c>
      <c r="Z60" s="780">
        <f t="shared" si="38"/>
        <v>29237</v>
      </c>
      <c r="AA60" s="780">
        <f t="shared" si="38"/>
        <v>0</v>
      </c>
      <c r="AB60" s="780">
        <f>SUM(AB61,AB62,AB65)</f>
        <v>10</v>
      </c>
      <c r="AC60" s="780">
        <f>SUM(AC61,AC62,AC65)</f>
        <v>10</v>
      </c>
      <c r="AD60" s="780">
        <f t="shared" ref="AD60:AF60" si="39">SUM(AD61,AD62,AD65)</f>
        <v>0</v>
      </c>
      <c r="AE60" s="780">
        <f t="shared" si="39"/>
        <v>0</v>
      </c>
      <c r="AF60" s="780">
        <f t="shared" si="39"/>
        <v>0</v>
      </c>
      <c r="AG60" s="780">
        <f>SUM(AG61,AG62,AG65)</f>
        <v>0</v>
      </c>
      <c r="AH60" s="780">
        <f t="shared" ref="AH60" si="40">SUM(AH61,AH62,AH65)</f>
        <v>0</v>
      </c>
      <c r="AI60" s="780">
        <f>SUM(AI61,AI62,AI65)</f>
        <v>73</v>
      </c>
      <c r="AJ60" s="780">
        <f t="shared" ref="AJ60:AO60" si="41">SUM(AJ61,AJ62,AJ65)</f>
        <v>73</v>
      </c>
      <c r="AK60" s="780">
        <f t="shared" si="41"/>
        <v>0</v>
      </c>
      <c r="AL60" s="780">
        <f t="shared" si="41"/>
        <v>0</v>
      </c>
      <c r="AM60" s="780">
        <f t="shared" si="41"/>
        <v>0</v>
      </c>
      <c r="AN60" s="780">
        <f t="shared" si="41"/>
        <v>0</v>
      </c>
      <c r="AO60" s="780">
        <f t="shared" si="41"/>
        <v>0</v>
      </c>
      <c r="AP60" s="782">
        <v>1</v>
      </c>
      <c r="AQ60" s="778"/>
      <c r="AR60" s="778">
        <v>1</v>
      </c>
      <c r="AS60" s="783" t="e">
        <f>+#REF!-#REF!</f>
        <v>#REF!</v>
      </c>
      <c r="AT60" s="725"/>
      <c r="AU60" s="725"/>
      <c r="AV60" s="725">
        <v>1</v>
      </c>
      <c r="AW60" s="725"/>
      <c r="AZ60" s="785">
        <f t="shared" si="10"/>
        <v>38.833363869549288</v>
      </c>
    </row>
    <row r="61" spans="1:52" s="784" customFormat="1" ht="17.649999999999999" hidden="1">
      <c r="A61" s="778"/>
      <c r="B61" s="779" t="s">
        <v>1131</v>
      </c>
      <c r="C61" s="786">
        <f t="shared" si="3"/>
        <v>90710</v>
      </c>
      <c r="D61" s="786">
        <f t="shared" si="3"/>
        <v>29237</v>
      </c>
      <c r="E61" s="787">
        <f t="shared" si="12"/>
        <v>32.231286517473265</v>
      </c>
      <c r="F61" s="786">
        <f t="shared" si="19"/>
        <v>181420</v>
      </c>
      <c r="G61" s="787">
        <f>+F61/E61*100</f>
        <v>562869.24787084863</v>
      </c>
      <c r="H61" s="786">
        <f t="shared" si="4"/>
        <v>0</v>
      </c>
      <c r="I61" s="786">
        <f>+'PL2-GN tung CDTu (2)'!AI61</f>
        <v>0</v>
      </c>
      <c r="J61" s="787"/>
      <c r="K61" s="786">
        <f t="shared" si="6"/>
        <v>90710</v>
      </c>
      <c r="L61" s="786">
        <f t="shared" si="7"/>
        <v>29237</v>
      </c>
      <c r="M61" s="787">
        <f t="shared" si="8"/>
        <v>32.231286517473265</v>
      </c>
      <c r="N61" s="786">
        <f>SUM(O61:T61)</f>
        <v>90710</v>
      </c>
      <c r="O61" s="786"/>
      <c r="P61" s="786"/>
      <c r="Q61" s="786"/>
      <c r="R61" s="786"/>
      <c r="S61" s="786">
        <f>+S63+S64</f>
        <v>90710</v>
      </c>
      <c r="T61" s="786">
        <f>+T63+T64</f>
        <v>0</v>
      </c>
      <c r="U61" s="786">
        <f>SUM(V61:AA61)</f>
        <v>29237</v>
      </c>
      <c r="V61" s="786"/>
      <c r="W61" s="786"/>
      <c r="X61" s="786"/>
      <c r="Y61" s="786"/>
      <c r="Z61" s="786">
        <f>+Z63+Z64</f>
        <v>29237</v>
      </c>
      <c r="AA61" s="786">
        <f>+AA63+AA64</f>
        <v>0</v>
      </c>
      <c r="AB61" s="786">
        <f>SUM(AC61:AH61)</f>
        <v>0</v>
      </c>
      <c r="AC61" s="786"/>
      <c r="AD61" s="786"/>
      <c r="AE61" s="786"/>
      <c r="AF61" s="786"/>
      <c r="AG61" s="786">
        <f>+AG63+AG64</f>
        <v>0</v>
      </c>
      <c r="AH61" s="786">
        <f>+AH63+AH64</f>
        <v>0</v>
      </c>
      <c r="AI61" s="786">
        <f>SUM(AJ61:AO61)</f>
        <v>0</v>
      </c>
      <c r="AJ61" s="786"/>
      <c r="AK61" s="786"/>
      <c r="AL61" s="786"/>
      <c r="AM61" s="786"/>
      <c r="AN61" s="786">
        <f>+AN63+AN64</f>
        <v>0</v>
      </c>
      <c r="AO61" s="786">
        <f>+AO63+AO64</f>
        <v>0</v>
      </c>
      <c r="AP61" s="782"/>
      <c r="AQ61" s="778"/>
      <c r="AR61" s="778"/>
      <c r="AS61" s="783"/>
      <c r="AT61" s="725"/>
      <c r="AU61" s="725"/>
      <c r="AV61" s="725"/>
      <c r="AW61" s="725"/>
      <c r="AZ61" s="788">
        <f t="shared" si="10"/>
        <v>32.231286517473265</v>
      </c>
    </row>
    <row r="62" spans="1:52" s="784" customFormat="1" ht="45.75" hidden="1" customHeight="1">
      <c r="A62" s="778"/>
      <c r="B62" s="779" t="s">
        <v>1132</v>
      </c>
      <c r="C62" s="786">
        <f t="shared" si="3"/>
        <v>97798</v>
      </c>
      <c r="D62" s="786">
        <f t="shared" si="3"/>
        <v>34560</v>
      </c>
      <c r="E62" s="787">
        <f t="shared" si="12"/>
        <v>35.338145974355307</v>
      </c>
      <c r="F62" s="786">
        <f t="shared" si="19"/>
        <v>195596</v>
      </c>
      <c r="G62" s="787">
        <f>+F62/E62*100</f>
        <v>553498.19467592589</v>
      </c>
      <c r="H62" s="786">
        <f t="shared" si="4"/>
        <v>0</v>
      </c>
      <c r="I62" s="786">
        <f>+'PL2-GN tung CDTu (2)'!AI62</f>
        <v>0</v>
      </c>
      <c r="J62" s="787"/>
      <c r="K62" s="786">
        <f t="shared" si="6"/>
        <v>97798</v>
      </c>
      <c r="L62" s="786">
        <f t="shared" si="7"/>
        <v>34560</v>
      </c>
      <c r="M62" s="787">
        <f t="shared" si="8"/>
        <v>35.338145974355307</v>
      </c>
      <c r="N62" s="786">
        <f>SUM(O62:T62)</f>
        <v>97798</v>
      </c>
      <c r="O62" s="786">
        <f>O63+O64</f>
        <v>13386</v>
      </c>
      <c r="P62" s="786">
        <f t="shared" ref="P62:R62" si="42">P63+P64</f>
        <v>84412</v>
      </c>
      <c r="Q62" s="786">
        <f t="shared" si="42"/>
        <v>0</v>
      </c>
      <c r="R62" s="786">
        <f t="shared" si="42"/>
        <v>0</v>
      </c>
      <c r="S62" s="786"/>
      <c r="T62" s="786"/>
      <c r="U62" s="786">
        <f>SUM(V62:AA62)</f>
        <v>34560</v>
      </c>
      <c r="V62" s="786">
        <f>V63+V64</f>
        <v>0</v>
      </c>
      <c r="W62" s="786">
        <f t="shared" ref="W62:Y62" si="43">W63+W64</f>
        <v>34560</v>
      </c>
      <c r="X62" s="786">
        <f t="shared" si="43"/>
        <v>0</v>
      </c>
      <c r="Y62" s="786">
        <f t="shared" si="43"/>
        <v>0</v>
      </c>
      <c r="Z62" s="786"/>
      <c r="AA62" s="786"/>
      <c r="AB62" s="786">
        <f>SUM(AC62:AH62)</f>
        <v>0</v>
      </c>
      <c r="AC62" s="786">
        <f>AC63+AC64</f>
        <v>0</v>
      </c>
      <c r="AD62" s="786">
        <f>AD63+AD64</f>
        <v>0</v>
      </c>
      <c r="AE62" s="786">
        <f>AE63+AE64</f>
        <v>0</v>
      </c>
      <c r="AF62" s="786">
        <f>AF63+AF64</f>
        <v>0</v>
      </c>
      <c r="AG62" s="786"/>
      <c r="AH62" s="786"/>
      <c r="AI62" s="786">
        <f>SUM(AJ62:AO62)</f>
        <v>0</v>
      </c>
      <c r="AJ62" s="786">
        <f>AJ63+AJ64</f>
        <v>0</v>
      </c>
      <c r="AK62" s="786">
        <f t="shared" ref="AK62:AM62" si="44">AK63+AK64</f>
        <v>0</v>
      </c>
      <c r="AL62" s="786">
        <f t="shared" si="44"/>
        <v>0</v>
      </c>
      <c r="AM62" s="786">
        <f t="shared" si="44"/>
        <v>0</v>
      </c>
      <c r="AN62" s="786"/>
      <c r="AO62" s="786"/>
      <c r="AP62" s="782"/>
      <c r="AQ62" s="778"/>
      <c r="AR62" s="778"/>
      <c r="AS62" s="783"/>
      <c r="AT62" s="725"/>
      <c r="AU62" s="725"/>
      <c r="AV62" s="725"/>
      <c r="AW62" s="725"/>
      <c r="AZ62" s="788">
        <f t="shared" si="10"/>
        <v>35.338145974355307</v>
      </c>
    </row>
    <row r="63" spans="1:52" s="791" customFormat="1" ht="17.649999999999999" hidden="1">
      <c r="A63" s="789"/>
      <c r="B63" s="790" t="s">
        <v>1084</v>
      </c>
      <c r="C63" s="786">
        <f t="shared" si="3"/>
        <v>90825</v>
      </c>
      <c r="D63" s="786">
        <f t="shared" si="3"/>
        <v>29237</v>
      </c>
      <c r="E63" s="787">
        <f t="shared" si="12"/>
        <v>32.19047619047619</v>
      </c>
      <c r="F63" s="786">
        <f t="shared" si="19"/>
        <v>181650</v>
      </c>
      <c r="G63" s="787">
        <f>+F63/E63*100</f>
        <v>564297.33727810648</v>
      </c>
      <c r="H63" s="786">
        <f t="shared" si="4"/>
        <v>0</v>
      </c>
      <c r="I63" s="786">
        <f>+'PL2-GN tung CDTu (2)'!AI63</f>
        <v>0</v>
      </c>
      <c r="J63" s="787"/>
      <c r="K63" s="786">
        <f t="shared" si="6"/>
        <v>90825</v>
      </c>
      <c r="L63" s="786">
        <f t="shared" si="7"/>
        <v>29237</v>
      </c>
      <c r="M63" s="787">
        <f t="shared" si="8"/>
        <v>32.19047619047619</v>
      </c>
      <c r="N63" s="786">
        <f>+SUMIF('PL3-GN tung DA'!$AE$11:$AE$673,'PL2-GN tung CDTu (2)'!B63,'PL3-GN tung DA'!$C$11:$C$673)</f>
        <v>90825</v>
      </c>
      <c r="O63" s="786">
        <f>+SUMIF('PL3-GN tung DA'!$AE$11:$AE$673,'PL2-GN tung CDTu (2)'!B63,'PL3-GN tung DA'!$E$11:$E$673)</f>
        <v>0</v>
      </c>
      <c r="P63" s="786">
        <f>+SUMIF('PL3-GN tung DA'!$AE$11:$AE$673,'PL2-GN tung CDTu (2)'!B63,'PL3-GN tung DA'!$G$11:$G$673)</f>
        <v>115</v>
      </c>
      <c r="Q63" s="786">
        <f>+SUMIF('PL3-GN tung DA'!$AE$11:$AE$673,'PL2-GN tung CDTu (2)'!B63,'PL3-GN tung DA'!$I$11:$I$673)</f>
        <v>0</v>
      </c>
      <c r="R63" s="786">
        <f>+SUMIF('PL3-GN tung DA'!$AE$11:$AE$673,'PL2-GN tung CDTu (2)'!B63,'PL3-GN tung DA'!$K$11:$K$673)</f>
        <v>0</v>
      </c>
      <c r="S63" s="786">
        <f>+SUMIF('PL3-GN tung DA'!$AE$11:$AE$673,'PL2-GN tung CDTu (2)'!B63,'PL3-GN tung DA'!$M$11:$M$673)</f>
        <v>90710</v>
      </c>
      <c r="T63" s="786">
        <f>+SUMIF('PL3-GN tung DA'!$AE$11:$AE$673,'PL2-GN tung CDTu (2)'!B63,'PL3-GN tung DA'!$O$11:$O$673)</f>
        <v>0</v>
      </c>
      <c r="U63" s="786">
        <f>+SUMIF('PL3-GN tung DA'!$AE$11:$AE$673,'PL2-GN tung CDTu (2)'!B63,'PL3-GN tung DA'!$Q$11:$Q$673)</f>
        <v>29237</v>
      </c>
      <c r="V63" s="786">
        <f>+SUMIF('PL3-GN tung DA'!$AE$11:$AE$673,'PL2-GN tung CDTu (2)'!B63,'PL3-GN tung DA'!$R$11:$R$673)</f>
        <v>0</v>
      </c>
      <c r="W63" s="786">
        <f>+SUMIF('PL3-GN tung DA'!$AE$11:$AE$673,'PL2-GN tung CDTu (2)'!B63,'PL3-GN tung DA'!$S$11:$S$673)</f>
        <v>0</v>
      </c>
      <c r="X63" s="786">
        <f>+SUMIF('PL3-GN tung DA'!$AE$11:$AE$673,'PL2-GN tung CDTu (2)'!B63,'PL3-GN tung DA'!$T$11:$T$673)</f>
        <v>0</v>
      </c>
      <c r="Y63" s="786">
        <f>+SUMIF('PL3-GN tung DA'!$AE$11:$AE$673,'PL2-GN tung CDTu (2)'!B63,'PL3-GN tung DA'!$U$11:$U$673)</f>
        <v>0</v>
      </c>
      <c r="Z63" s="786">
        <f>+SUMIF('PL3-GN tung DA'!$AE$11:$AE$673,'PL2-GN tung CDTu (2)'!B63,'PL3-GN tung DA'!$V$11:$V$673)</f>
        <v>29237</v>
      </c>
      <c r="AA63" s="786">
        <f>+SUMIF('PL3-GN tung DA'!$AE$11:$AE$673,'PL2-GN tung CDTu (2)'!B63,'PL3-GN tung DA'!$W$11:$W$673)</f>
        <v>0</v>
      </c>
      <c r="AB63" s="786">
        <f>+SUMIF('PL4-2022 KD sang 2023'!$U$11:$U$506,'PL2-GN tung CDTu (2)'!B63,'PL4-2022 KD sang 2023'!$C$11:$C$506)</f>
        <v>0</v>
      </c>
      <c r="AC63" s="786">
        <f>+SUMIF('PL4-2022 KD sang 2023'!$U$11:$U$506,'PL2-GN tung CDTu (2)'!B63,'PL4-2022 KD sang 2023'!$D$11:$D$506)</f>
        <v>0</v>
      </c>
      <c r="AD63" s="786">
        <f>+SUMIF('PL4-2022 KD sang 2023'!$U$11:$U$506,'PL2-GN tung CDTu (2)'!B63,'PL4-2022 KD sang 2023'!$E$11:$E$506)</f>
        <v>0</v>
      </c>
      <c r="AE63" s="786">
        <f>+SUMIF('PL4-2022 KD sang 2023'!$U$11:$U$506,'PL2-GN tung CDTu (2)'!B63,'PL4-2022 KD sang 2023'!$F$11:$F$506)</f>
        <v>0</v>
      </c>
      <c r="AF63" s="786">
        <f>+SUMIF('PL4-2022 KD sang 2023'!$U$11:$U$506,'PL2-GN tung CDTu (2)'!B63,'PL4-2022 KD sang 2023'!$G$11:$G$506)</f>
        <v>0</v>
      </c>
      <c r="AG63" s="786">
        <f>+SUMIF('PL4-2022 KD sang 2023'!$U$11:$U$506,'PL2-GN tung CDTu (2)'!B63,'PL4-2022 KD sang 2023'!$H$11:$H$506)</f>
        <v>0</v>
      </c>
      <c r="AH63" s="786">
        <f>+SUMIF('PL4-2022 KD sang 2023'!$U$11:$U$506,'PL2-GN tung CDTu (2)'!B63,'PL4-2022 KD sang 2023'!$I$11:$I$506)</f>
        <v>0</v>
      </c>
      <c r="AI63" s="786">
        <f>+SUMIF('PL4-2022 KD sang 2023'!$U$11:$U$506,'PL2-GN tung CDTu (2)'!B63,'PL4-2022 KD sang 2023'!$J$11:$J$506)</f>
        <v>0</v>
      </c>
      <c r="AJ63" s="786">
        <f>+SUMIF('PL4-2022 KD sang 2023'!$U$11:$U$506,'PL2-GN tung CDTu (2)'!B63,'PL4-2022 KD sang 2023'!$K$11:$K$506)</f>
        <v>0</v>
      </c>
      <c r="AK63" s="786">
        <f>+SUMIF('PL4-2022 KD sang 2023'!$U$11:$U$506,'PL2-GN tung CDTu (2)'!B63,'PL4-2022 KD sang 2023'!$L$11:$L$506)</f>
        <v>0</v>
      </c>
      <c r="AL63" s="786">
        <f>+SUMIF('PL4-2022 KD sang 2023'!$U$11:$U$506,'PL2-GN tung CDTu (2)'!B63,'PL4-2022 KD sang 2023'!$M$11:$M$506)</f>
        <v>0</v>
      </c>
      <c r="AM63" s="786">
        <f>+SUMIF('PL4-2022 KD sang 2023'!$U$11:$U$506,'PL2-GN tung CDTu (2)'!B63,'PL4-2022 KD sang 2023'!$N$11:$N$506)</f>
        <v>0</v>
      </c>
      <c r="AN63" s="786">
        <f>+SUMIF('PL4-2022 KD sang 2023'!$U$11:$U$506,'PL2-GN tung CDTu (2)'!B63,'PL4-2022 KD sang 2023'!$O$11:$O$506)</f>
        <v>0</v>
      </c>
      <c r="AO63" s="786">
        <f>+SUMIF('PL4-2022 KD sang 2023'!$U$11:$U$506,'PL2-GN tung CDTu (2)'!B63,'PL4-2022 KD sang 2023'!$P$11:$P$506)</f>
        <v>0</v>
      </c>
      <c r="AP63" s="782"/>
      <c r="AQ63" s="778"/>
      <c r="AR63" s="778"/>
      <c r="AS63" s="783"/>
      <c r="AT63" s="725"/>
      <c r="AU63" s="725"/>
      <c r="AV63" s="725"/>
      <c r="AW63" s="725"/>
      <c r="AZ63" s="788">
        <f t="shared" si="10"/>
        <v>32.19047619047619</v>
      </c>
    </row>
    <row r="64" spans="1:52" s="791" customFormat="1" ht="17.649999999999999" hidden="1">
      <c r="A64" s="789"/>
      <c r="B64" s="790" t="s">
        <v>305</v>
      </c>
      <c r="C64" s="786">
        <f t="shared" si="3"/>
        <v>97683</v>
      </c>
      <c r="D64" s="786">
        <f t="shared" si="3"/>
        <v>34560</v>
      </c>
      <c r="E64" s="787">
        <f t="shared" si="12"/>
        <v>35.379748779214395</v>
      </c>
      <c r="F64" s="786">
        <f t="shared" si="19"/>
        <v>195366</v>
      </c>
      <c r="G64" s="787">
        <f>+F64/E64*100</f>
        <v>552197.25052083342</v>
      </c>
      <c r="H64" s="786">
        <f t="shared" si="4"/>
        <v>0</v>
      </c>
      <c r="I64" s="786">
        <f>+'PL2-GN tung CDTu (2)'!AI64</f>
        <v>0</v>
      </c>
      <c r="J64" s="787"/>
      <c r="K64" s="786">
        <f t="shared" si="6"/>
        <v>97683</v>
      </c>
      <c r="L64" s="786">
        <f t="shared" si="7"/>
        <v>34560</v>
      </c>
      <c r="M64" s="787">
        <f t="shared" si="8"/>
        <v>35.379748779214395</v>
      </c>
      <c r="N64" s="786">
        <f>+SUMIF('PL3-GN tung DA'!$AE$11:$AE$673,'PL2-GN tung CDTu (2)'!B64,'PL3-GN tung DA'!$C$11:$C$673)</f>
        <v>97683</v>
      </c>
      <c r="O64" s="786">
        <f>+SUMIF('PL3-GN tung DA'!$AE$11:$AE$673,'PL2-GN tung CDTu (2)'!B64,'PL3-GN tung DA'!$E$11:$E$673)</f>
        <v>13386</v>
      </c>
      <c r="P64" s="786">
        <f>+SUMIF('PL3-GN tung DA'!$AE$11:$AE$673,'PL2-GN tung CDTu (2)'!B64,'PL3-GN tung DA'!$G$11:$G$673)</f>
        <v>84297</v>
      </c>
      <c r="Q64" s="786">
        <f>+SUMIF('PL3-GN tung DA'!$AE$11:$AE$673,'PL2-GN tung CDTu (2)'!B64,'PL3-GN tung DA'!$I$11:$I$673)</f>
        <v>0</v>
      </c>
      <c r="R64" s="786">
        <f>+SUMIF('PL3-GN tung DA'!$AE$11:$AE$673,'PL2-GN tung CDTu (2)'!B64,'PL3-GN tung DA'!$K$11:$K$673)</f>
        <v>0</v>
      </c>
      <c r="S64" s="786">
        <f>+SUMIF('PL3-GN tung DA'!$AE$11:$AE$673,'PL2-GN tung CDTu (2)'!B64,'PL3-GN tung DA'!$M$11:$M$673)</f>
        <v>0</v>
      </c>
      <c r="T64" s="786">
        <f>+SUMIF('PL3-GN tung DA'!$AE$11:$AE$673,'PL2-GN tung CDTu (2)'!B64,'PL3-GN tung DA'!$O$11:$O$673)</f>
        <v>0</v>
      </c>
      <c r="U64" s="786">
        <f>+SUMIF('PL3-GN tung DA'!$AE$11:$AE$673,'PL2-GN tung CDTu (2)'!B64,'PL3-GN tung DA'!$Q$11:$Q$673)</f>
        <v>34560</v>
      </c>
      <c r="V64" s="786">
        <f>+SUMIF('PL3-GN tung DA'!$AE$11:$AE$673,'PL2-GN tung CDTu (2)'!B64,'PL3-GN tung DA'!$R$11:$R$673)</f>
        <v>0</v>
      </c>
      <c r="W64" s="786">
        <f>+SUMIF('PL3-GN tung DA'!$AE$11:$AE$673,'PL2-GN tung CDTu (2)'!B64,'PL3-GN tung DA'!$S$11:$S$673)</f>
        <v>34560</v>
      </c>
      <c r="X64" s="786">
        <f>+SUMIF('PL3-GN tung DA'!$AE$11:$AE$673,'PL2-GN tung CDTu (2)'!B64,'PL3-GN tung DA'!$T$11:$T$673)</f>
        <v>0</v>
      </c>
      <c r="Y64" s="786">
        <f>+SUMIF('PL3-GN tung DA'!$AE$11:$AE$673,'PL2-GN tung CDTu (2)'!B64,'PL3-GN tung DA'!$U$11:$U$673)</f>
        <v>0</v>
      </c>
      <c r="Z64" s="786">
        <f>+SUMIF('PL3-GN tung DA'!$AE$11:$AE$673,'PL2-GN tung CDTu (2)'!B64,'PL3-GN tung DA'!$V$11:$V$673)</f>
        <v>0</v>
      </c>
      <c r="AA64" s="786">
        <f>+SUMIF('PL3-GN tung DA'!$AE$11:$AE$673,'PL2-GN tung CDTu (2)'!B64,'PL3-GN tung DA'!$W$11:$W$673)</f>
        <v>0</v>
      </c>
      <c r="AB64" s="786">
        <f>+SUMIF('PL4-2022 KD sang 2023'!$U$11:$U$506,'PL2-GN tung CDTu (2)'!B64,'PL4-2022 KD sang 2023'!$C$11:$C$506)</f>
        <v>0</v>
      </c>
      <c r="AC64" s="786">
        <f>+SUMIF('PL4-2022 KD sang 2023'!$U$11:$U$506,'PL2-GN tung CDTu (2)'!B64,'PL4-2022 KD sang 2023'!$D$11:$D$506)</f>
        <v>0</v>
      </c>
      <c r="AD64" s="786">
        <f>+SUMIF('PL4-2022 KD sang 2023'!$U$11:$U$506,'PL2-GN tung CDTu (2)'!B64,'PL4-2022 KD sang 2023'!$E$11:$E$506)</f>
        <v>0</v>
      </c>
      <c r="AE64" s="786">
        <f>+SUMIF('PL4-2022 KD sang 2023'!$U$11:$U$506,'PL2-GN tung CDTu (2)'!B64,'PL4-2022 KD sang 2023'!$F$11:$F$506)</f>
        <v>0</v>
      </c>
      <c r="AF64" s="786">
        <f>+SUMIF('PL4-2022 KD sang 2023'!$U$11:$U$506,'PL2-GN tung CDTu (2)'!B64,'PL4-2022 KD sang 2023'!$G$11:$G$506)</f>
        <v>0</v>
      </c>
      <c r="AG64" s="786">
        <f>+SUMIF('PL4-2022 KD sang 2023'!$U$11:$U$506,'PL2-GN tung CDTu (2)'!B64,'PL4-2022 KD sang 2023'!$H$11:$H$506)</f>
        <v>0</v>
      </c>
      <c r="AH64" s="786">
        <f>+SUMIF('PL4-2022 KD sang 2023'!$U$11:$U$506,'PL2-GN tung CDTu (2)'!B64,'PL4-2022 KD sang 2023'!$I$11:$I$506)</f>
        <v>0</v>
      </c>
      <c r="AI64" s="786">
        <f>+SUMIF('PL4-2022 KD sang 2023'!$U$11:$U$506,'PL2-GN tung CDTu (2)'!B64,'PL4-2022 KD sang 2023'!$J$11:$J$506)</f>
        <v>0</v>
      </c>
      <c r="AJ64" s="786">
        <f>+SUMIF('PL4-2022 KD sang 2023'!$U$11:$U$506,'PL2-GN tung CDTu (2)'!B64,'PL4-2022 KD sang 2023'!$K$11:$K$506)</f>
        <v>0</v>
      </c>
      <c r="AK64" s="786">
        <f>+SUMIF('PL4-2022 KD sang 2023'!$U$11:$U$506,'PL2-GN tung CDTu (2)'!B64,'PL4-2022 KD sang 2023'!$L$11:$L$506)</f>
        <v>0</v>
      </c>
      <c r="AL64" s="786">
        <f>+SUMIF('PL4-2022 KD sang 2023'!$U$11:$U$506,'PL2-GN tung CDTu (2)'!B64,'PL4-2022 KD sang 2023'!$M$11:$M$506)</f>
        <v>0</v>
      </c>
      <c r="AM64" s="786">
        <f>+SUMIF('PL4-2022 KD sang 2023'!$U$11:$U$506,'PL2-GN tung CDTu (2)'!B64,'PL4-2022 KD sang 2023'!$N$11:$N$506)</f>
        <v>0</v>
      </c>
      <c r="AN64" s="786">
        <f>+SUMIF('PL4-2022 KD sang 2023'!$U$11:$U$506,'PL2-GN tung CDTu (2)'!B64,'PL4-2022 KD sang 2023'!$O$11:$O$506)</f>
        <v>0</v>
      </c>
      <c r="AO64" s="786">
        <f>+SUMIF('PL4-2022 KD sang 2023'!$U$11:$U$506,'PL2-GN tung CDTu (2)'!B64,'PL4-2022 KD sang 2023'!$P$11:$P$506)</f>
        <v>0</v>
      </c>
      <c r="AP64" s="782"/>
      <c r="AQ64" s="778"/>
      <c r="AR64" s="778"/>
      <c r="AS64" s="783"/>
      <c r="AT64" s="725"/>
      <c r="AU64" s="725"/>
      <c r="AV64" s="725"/>
      <c r="AW64" s="725"/>
      <c r="AZ64" s="788">
        <f t="shared" si="10"/>
        <v>35.379748779214395</v>
      </c>
    </row>
    <row r="65" spans="1:52" s="784" customFormat="1" ht="35.25" hidden="1">
      <c r="A65" s="778"/>
      <c r="B65" s="779" t="s">
        <v>1133</v>
      </c>
      <c r="C65" s="786">
        <f t="shared" si="3"/>
        <v>29822</v>
      </c>
      <c r="D65" s="786">
        <f t="shared" si="3"/>
        <v>21057</v>
      </c>
      <c r="E65" s="787">
        <f t="shared" si="12"/>
        <v>70.608946415398037</v>
      </c>
      <c r="F65" s="786">
        <f t="shared" si="19"/>
        <v>59624</v>
      </c>
      <c r="G65" s="787">
        <f>+F65/E65*100</f>
        <v>84442.557249370744</v>
      </c>
      <c r="H65" s="786">
        <f t="shared" si="4"/>
        <v>10</v>
      </c>
      <c r="I65" s="786">
        <f>+'PL2-GN tung CDTu (2)'!AI65</f>
        <v>73</v>
      </c>
      <c r="J65" s="787"/>
      <c r="K65" s="786">
        <f t="shared" si="6"/>
        <v>29812</v>
      </c>
      <c r="L65" s="786">
        <f t="shared" si="7"/>
        <v>20984</v>
      </c>
      <c r="M65" s="787">
        <f t="shared" si="8"/>
        <v>70.387763316785197</v>
      </c>
      <c r="N65" s="786">
        <f>+'PL3-GN tung DA'!C20</f>
        <v>29812</v>
      </c>
      <c r="O65" s="786">
        <f>+'PL3-GN tung DA'!E20</f>
        <v>29812</v>
      </c>
      <c r="P65" s="786">
        <f>+'PL3-GN tung DA'!G20</f>
        <v>0</v>
      </c>
      <c r="Q65" s="786">
        <f>+'PL3-GN tung DA'!I20</f>
        <v>5000</v>
      </c>
      <c r="R65" s="786">
        <f>+'PL3-GN tung DA'!K20</f>
        <v>0</v>
      </c>
      <c r="S65" s="786">
        <f>+'PL3-GN tung DA'!M20</f>
        <v>0</v>
      </c>
      <c r="T65" s="786">
        <f>+'PL3-GN tung DA'!O20</f>
        <v>0</v>
      </c>
      <c r="U65" s="786">
        <f>+'PL3-GN tung DA'!Q20</f>
        <v>20984</v>
      </c>
      <c r="V65" s="786">
        <f>+'PL3-GN tung DA'!R20</f>
        <v>14537</v>
      </c>
      <c r="W65" s="786">
        <f>+'PL3-GN tung DA'!S20</f>
        <v>0</v>
      </c>
      <c r="X65" s="786">
        <f>+'PL3-GN tung DA'!T20</f>
        <v>6447</v>
      </c>
      <c r="Y65" s="786">
        <f>+'PL3-GN tung DA'!U20</f>
        <v>0</v>
      </c>
      <c r="Z65" s="786">
        <f>+'PL3-GN tung DA'!V20</f>
        <v>0</v>
      </c>
      <c r="AA65" s="786">
        <f>+'PL3-GN tung DA'!W20</f>
        <v>0</v>
      </c>
      <c r="AB65" s="786">
        <f>'PL4-2022 KD sang 2023'!C22</f>
        <v>10</v>
      </c>
      <c r="AC65" s="786">
        <f>'PL4-2022 KD sang 2023'!D22</f>
        <v>10</v>
      </c>
      <c r="AD65" s="786">
        <f>'PL4-2022 KD sang 2023'!E22</f>
        <v>0</v>
      </c>
      <c r="AE65" s="786">
        <f>'PL4-2022 KD sang 2023'!F22</f>
        <v>0</v>
      </c>
      <c r="AF65" s="786">
        <f>'PL4-2022 KD sang 2023'!G22</f>
        <v>0</v>
      </c>
      <c r="AG65" s="786">
        <f>'PL4-2022 KD sang 2023'!H22</f>
        <v>0</v>
      </c>
      <c r="AH65" s="786">
        <f>'PL4-2022 KD sang 2023'!I22</f>
        <v>0</v>
      </c>
      <c r="AI65" s="786">
        <f>'PL4-2022 KD sang 2023'!J22</f>
        <v>73</v>
      </c>
      <c r="AJ65" s="786">
        <f>'PL4-2022 KD sang 2023'!K22</f>
        <v>73</v>
      </c>
      <c r="AK65" s="786">
        <f>'PL4-2022 KD sang 2023'!L22</f>
        <v>0</v>
      </c>
      <c r="AL65" s="786">
        <f>'PL4-2022 KD sang 2023'!M22</f>
        <v>0</v>
      </c>
      <c r="AM65" s="786">
        <f>'PL4-2022 KD sang 2023'!N22</f>
        <v>0</v>
      </c>
      <c r="AN65" s="786">
        <f>'PL4-2022 KD sang 2023'!O22</f>
        <v>0</v>
      </c>
      <c r="AO65" s="786">
        <f>'PL4-2022 KD sang 2023'!P22</f>
        <v>0</v>
      </c>
      <c r="AP65" s="782"/>
      <c r="AQ65" s="778"/>
      <c r="AR65" s="778"/>
      <c r="AS65" s="783"/>
      <c r="AT65" s="725"/>
      <c r="AU65" s="725"/>
      <c r="AV65" s="725"/>
      <c r="AW65" s="725"/>
      <c r="AZ65" s="788">
        <f t="shared" si="10"/>
        <v>70.387763316785197</v>
      </c>
    </row>
    <row r="66" spans="1:52" s="784" customFormat="1" ht="17.649999999999999">
      <c r="A66" s="778">
        <v>5</v>
      </c>
      <c r="B66" s="779" t="s">
        <v>108</v>
      </c>
      <c r="C66" s="780">
        <f t="shared" si="3"/>
        <v>118296</v>
      </c>
      <c r="D66" s="780">
        <f t="shared" si="3"/>
        <v>71837</v>
      </c>
      <c r="E66" s="781">
        <f t="shared" si="12"/>
        <v>60.72648272130926</v>
      </c>
      <c r="F66" s="780">
        <f>+F67+F68+F71</f>
        <v>29985</v>
      </c>
      <c r="G66" s="781">
        <f>+F66/C66*100</f>
        <v>25.347433556502335</v>
      </c>
      <c r="H66" s="780">
        <f t="shared" si="4"/>
        <v>0</v>
      </c>
      <c r="I66" s="780">
        <f>+'PL2-GN tung CDTu (2)'!AI66</f>
        <v>0</v>
      </c>
      <c r="J66" s="781"/>
      <c r="K66" s="780">
        <f t="shared" si="6"/>
        <v>118296</v>
      </c>
      <c r="L66" s="780">
        <f t="shared" si="7"/>
        <v>71837</v>
      </c>
      <c r="M66" s="781">
        <f t="shared" si="8"/>
        <v>60.72648272130926</v>
      </c>
      <c r="N66" s="780">
        <f>SUM(N67,N68,N71)</f>
        <v>118296</v>
      </c>
      <c r="O66" s="780">
        <f t="shared" ref="O66:T66" si="45">SUM(O67,O68,O71)</f>
        <v>49749</v>
      </c>
      <c r="P66" s="780">
        <f t="shared" si="45"/>
        <v>47214</v>
      </c>
      <c r="Q66" s="780">
        <f t="shared" si="45"/>
        <v>10000</v>
      </c>
      <c r="R66" s="780">
        <f t="shared" si="45"/>
        <v>0</v>
      </c>
      <c r="S66" s="780">
        <f t="shared" si="45"/>
        <v>21333</v>
      </c>
      <c r="T66" s="780">
        <f t="shared" si="45"/>
        <v>0</v>
      </c>
      <c r="U66" s="780">
        <f>SUM(U67,U68,U71)</f>
        <v>71837</v>
      </c>
      <c r="V66" s="780">
        <f>SUM(V67,V68,V71)</f>
        <v>16056</v>
      </c>
      <c r="W66" s="780">
        <f>SUM(W67,W68,W71)</f>
        <v>37739</v>
      </c>
      <c r="X66" s="780">
        <f t="shared" ref="X66:AA66" si="46">SUM(X67,X68,X71)</f>
        <v>17210</v>
      </c>
      <c r="Y66" s="780">
        <f t="shared" si="46"/>
        <v>0</v>
      </c>
      <c r="Z66" s="780">
        <f t="shared" si="46"/>
        <v>832</v>
      </c>
      <c r="AA66" s="780">
        <f t="shared" si="46"/>
        <v>0</v>
      </c>
      <c r="AB66" s="780">
        <f>SUM(AB67,AB68,AB71)</f>
        <v>0</v>
      </c>
      <c r="AC66" s="780">
        <f>SUM(AC67,AC68,AC71)</f>
        <v>0</v>
      </c>
      <c r="AD66" s="780">
        <f t="shared" ref="AD66:AF66" si="47">SUM(AD67,AD68,AD71)</f>
        <v>0</v>
      </c>
      <c r="AE66" s="780">
        <f t="shared" si="47"/>
        <v>0</v>
      </c>
      <c r="AF66" s="780">
        <f t="shared" si="47"/>
        <v>0</v>
      </c>
      <c r="AG66" s="780">
        <f>SUM(AG67,AG68,AG71)</f>
        <v>0</v>
      </c>
      <c r="AH66" s="780">
        <f t="shared" ref="AH66" si="48">SUM(AH67,AH68,AH71)</f>
        <v>0</v>
      </c>
      <c r="AI66" s="780">
        <f>SUM(AI67,AI68,AI71)</f>
        <v>0</v>
      </c>
      <c r="AJ66" s="780">
        <f t="shared" ref="AJ66:AO66" si="49">SUM(AJ67,AJ68,AJ71)</f>
        <v>0</v>
      </c>
      <c r="AK66" s="780">
        <f t="shared" si="49"/>
        <v>0</v>
      </c>
      <c r="AL66" s="780">
        <f t="shared" si="49"/>
        <v>0</v>
      </c>
      <c r="AM66" s="780">
        <f t="shared" si="49"/>
        <v>0</v>
      </c>
      <c r="AN66" s="780">
        <f t="shared" si="49"/>
        <v>0</v>
      </c>
      <c r="AO66" s="780">
        <f t="shared" si="49"/>
        <v>0</v>
      </c>
      <c r="AP66" s="782">
        <v>1</v>
      </c>
      <c r="AQ66" s="778">
        <v>1</v>
      </c>
      <c r="AR66" s="778"/>
      <c r="AS66" s="783" t="e">
        <f>+#REF!-#REF!</f>
        <v>#REF!</v>
      </c>
      <c r="AT66" s="725"/>
      <c r="AU66" s="725"/>
      <c r="AV66" s="725"/>
      <c r="AW66" s="725">
        <v>1</v>
      </c>
      <c r="AZ66" s="785">
        <f t="shared" si="10"/>
        <v>60.72648272130926</v>
      </c>
    </row>
    <row r="67" spans="1:52" s="784" customFormat="1" ht="26.65" hidden="1" customHeight="1">
      <c r="A67" s="778"/>
      <c r="B67" s="779" t="s">
        <v>1131</v>
      </c>
      <c r="C67" s="786">
        <f t="shared" si="3"/>
        <v>21333</v>
      </c>
      <c r="D67" s="786">
        <f t="shared" si="3"/>
        <v>832</v>
      </c>
      <c r="E67" s="787">
        <f t="shared" si="12"/>
        <v>3.9000609384521634</v>
      </c>
      <c r="F67" s="786"/>
      <c r="G67" s="787">
        <f>+F67/E67*100</f>
        <v>0</v>
      </c>
      <c r="H67" s="786">
        <f t="shared" si="4"/>
        <v>0</v>
      </c>
      <c r="I67" s="786">
        <f>+'PL2-GN tung CDTu (2)'!AI67</f>
        <v>0</v>
      </c>
      <c r="J67" s="787"/>
      <c r="K67" s="786">
        <f t="shared" si="6"/>
        <v>21333</v>
      </c>
      <c r="L67" s="786">
        <f t="shared" si="7"/>
        <v>832</v>
      </c>
      <c r="M67" s="787">
        <f t="shared" si="8"/>
        <v>3.9000609384521634</v>
      </c>
      <c r="N67" s="786">
        <f>SUM(O67:T67)</f>
        <v>21333</v>
      </c>
      <c r="O67" s="786"/>
      <c r="P67" s="786"/>
      <c r="Q67" s="786"/>
      <c r="R67" s="786"/>
      <c r="S67" s="786">
        <f>+S69+S70</f>
        <v>21333</v>
      </c>
      <c r="T67" s="786">
        <f>+T69+T70</f>
        <v>0</v>
      </c>
      <c r="U67" s="786">
        <f>SUM(V67:AA67)</f>
        <v>832</v>
      </c>
      <c r="V67" s="786"/>
      <c r="W67" s="786"/>
      <c r="X67" s="786"/>
      <c r="Y67" s="786"/>
      <c r="Z67" s="786">
        <f>+Z69+Z70</f>
        <v>832</v>
      </c>
      <c r="AA67" s="786">
        <f>+AA69+AA70</f>
        <v>0</v>
      </c>
      <c r="AB67" s="786">
        <f>SUM(AC67:AH67)</f>
        <v>0</v>
      </c>
      <c r="AC67" s="786"/>
      <c r="AD67" s="786"/>
      <c r="AE67" s="786"/>
      <c r="AF67" s="786"/>
      <c r="AG67" s="786">
        <f>+AG69+AG70</f>
        <v>0</v>
      </c>
      <c r="AH67" s="786">
        <f>+AH69+AH70</f>
        <v>0</v>
      </c>
      <c r="AI67" s="786">
        <f>SUM(AJ67:AO67)</f>
        <v>0</v>
      </c>
      <c r="AJ67" s="786"/>
      <c r="AK67" s="786"/>
      <c r="AL67" s="786"/>
      <c r="AM67" s="786"/>
      <c r="AN67" s="786">
        <f>+AN69+AN70</f>
        <v>0</v>
      </c>
      <c r="AO67" s="786">
        <f>+AO69+AO70</f>
        <v>0</v>
      </c>
      <c r="AP67" s="782"/>
      <c r="AQ67" s="778"/>
      <c r="AR67" s="778"/>
      <c r="AS67" s="783"/>
      <c r="AT67" s="725"/>
      <c r="AU67" s="725"/>
      <c r="AV67" s="725"/>
      <c r="AW67" s="725"/>
      <c r="AZ67" s="788">
        <f t="shared" si="10"/>
        <v>3.9000609384521634</v>
      </c>
    </row>
    <row r="68" spans="1:52" s="784" customFormat="1" ht="48.4" hidden="1" customHeight="1">
      <c r="A68" s="778"/>
      <c r="B68" s="779" t="s">
        <v>1132</v>
      </c>
      <c r="C68" s="786">
        <f t="shared" si="3"/>
        <v>63260</v>
      </c>
      <c r="D68" s="786">
        <f t="shared" si="3"/>
        <v>39157</v>
      </c>
      <c r="E68" s="787">
        <f t="shared" si="12"/>
        <v>61.898514068921905</v>
      </c>
      <c r="F68" s="786">
        <v>19163</v>
      </c>
      <c r="G68" s="787">
        <f>+F68/E68*100</f>
        <v>30958.739944326688</v>
      </c>
      <c r="H68" s="786">
        <f t="shared" si="4"/>
        <v>0</v>
      </c>
      <c r="I68" s="786">
        <f>+'PL2-GN tung CDTu (2)'!AI68</f>
        <v>0</v>
      </c>
      <c r="J68" s="787"/>
      <c r="K68" s="786">
        <f t="shared" si="6"/>
        <v>63260</v>
      </c>
      <c r="L68" s="786">
        <f t="shared" si="7"/>
        <v>39157</v>
      </c>
      <c r="M68" s="787">
        <f t="shared" si="8"/>
        <v>61.898514068921905</v>
      </c>
      <c r="N68" s="786">
        <f>SUM(O68:T68)</f>
        <v>63260</v>
      </c>
      <c r="O68" s="786">
        <f>O69+O70</f>
        <v>16046</v>
      </c>
      <c r="P68" s="786">
        <f t="shared" ref="P68:R68" si="50">P69+P70</f>
        <v>47214</v>
      </c>
      <c r="Q68" s="786">
        <f t="shared" si="50"/>
        <v>0</v>
      </c>
      <c r="R68" s="786">
        <f t="shared" si="50"/>
        <v>0</v>
      </c>
      <c r="S68" s="786"/>
      <c r="T68" s="786"/>
      <c r="U68" s="786">
        <f>SUM(V68:AA68)</f>
        <v>39157</v>
      </c>
      <c r="V68" s="786">
        <f>V69+V70</f>
        <v>1418</v>
      </c>
      <c r="W68" s="786">
        <f t="shared" ref="W68:Y68" si="51">W69+W70</f>
        <v>37739</v>
      </c>
      <c r="X68" s="786">
        <f t="shared" si="51"/>
        <v>0</v>
      </c>
      <c r="Y68" s="786">
        <f t="shared" si="51"/>
        <v>0</v>
      </c>
      <c r="Z68" s="786"/>
      <c r="AA68" s="786"/>
      <c r="AB68" s="786">
        <f>SUM(AC68:AH68)</f>
        <v>0</v>
      </c>
      <c r="AC68" s="786">
        <f>AC69+AC70</f>
        <v>0</v>
      </c>
      <c r="AD68" s="786">
        <f>AD69+AD70</f>
        <v>0</v>
      </c>
      <c r="AE68" s="786">
        <f>AE69+AE70</f>
        <v>0</v>
      </c>
      <c r="AF68" s="786">
        <f>AF69+AF70</f>
        <v>0</v>
      </c>
      <c r="AG68" s="786"/>
      <c r="AH68" s="786"/>
      <c r="AI68" s="786">
        <f>SUM(AJ68:AO68)</f>
        <v>0</v>
      </c>
      <c r="AJ68" s="786">
        <f>AJ69+AJ70</f>
        <v>0</v>
      </c>
      <c r="AK68" s="786">
        <f t="shared" ref="AK68:AM68" si="52">AK69+AK70</f>
        <v>0</v>
      </c>
      <c r="AL68" s="786">
        <f t="shared" si="52"/>
        <v>0</v>
      </c>
      <c r="AM68" s="786">
        <f t="shared" si="52"/>
        <v>0</v>
      </c>
      <c r="AN68" s="786"/>
      <c r="AO68" s="786"/>
      <c r="AP68" s="782"/>
      <c r="AQ68" s="778"/>
      <c r="AR68" s="778"/>
      <c r="AS68" s="783"/>
      <c r="AT68" s="725"/>
      <c r="AU68" s="725"/>
      <c r="AV68" s="725"/>
      <c r="AW68" s="725"/>
      <c r="AZ68" s="788">
        <f t="shared" si="10"/>
        <v>61.898514068921905</v>
      </c>
    </row>
    <row r="69" spans="1:52" s="791" customFormat="1" ht="17.649999999999999" hidden="1">
      <c r="A69" s="789"/>
      <c r="B69" s="794" t="s">
        <v>1349</v>
      </c>
      <c r="C69" s="786">
        <f t="shared" si="3"/>
        <v>21333</v>
      </c>
      <c r="D69" s="786">
        <f t="shared" si="3"/>
        <v>832</v>
      </c>
      <c r="E69" s="787">
        <f t="shared" si="12"/>
        <v>3.9000609384521634</v>
      </c>
      <c r="F69" s="786"/>
      <c r="G69" s="787">
        <f>+F69/E69*100</f>
        <v>0</v>
      </c>
      <c r="H69" s="786">
        <f t="shared" si="4"/>
        <v>0</v>
      </c>
      <c r="I69" s="786">
        <f>+'PL2-GN tung CDTu (2)'!AI69</f>
        <v>0</v>
      </c>
      <c r="J69" s="787"/>
      <c r="K69" s="786">
        <f t="shared" si="6"/>
        <v>21333</v>
      </c>
      <c r="L69" s="786">
        <f t="shared" si="7"/>
        <v>832</v>
      </c>
      <c r="M69" s="787">
        <f t="shared" si="8"/>
        <v>3.9000609384521634</v>
      </c>
      <c r="N69" s="786">
        <f>+SUMIF('PL3-GN tung DA'!$AE$11:$AE$673,'PL2-GN tung CDTu (2)'!B69,'PL3-GN tung DA'!$C$11:$C$673)</f>
        <v>21333</v>
      </c>
      <c r="O69" s="786">
        <f>+SUMIF('PL3-GN tung DA'!$AE$11:$AE$673,'PL2-GN tung CDTu (2)'!B69,'PL3-GN tung DA'!$E$11:$E$673)</f>
        <v>0</v>
      </c>
      <c r="P69" s="786">
        <f>+SUMIF('PL3-GN tung DA'!$AE$11:$AE$673,'PL2-GN tung CDTu (2)'!B69,'PL3-GN tung DA'!$G$11:$G$673)</f>
        <v>0</v>
      </c>
      <c r="Q69" s="786">
        <f>+SUMIF('PL3-GN tung DA'!$AE$11:$AE$673,'PL2-GN tung CDTu (2)'!B69,'PL3-GN tung DA'!$I$11:$I$673)</f>
        <v>0</v>
      </c>
      <c r="R69" s="786">
        <f>+SUMIF('PL3-GN tung DA'!$AE$11:$AE$673,'PL2-GN tung CDTu (2)'!B69,'PL3-GN tung DA'!$K$11:$K$673)</f>
        <v>0</v>
      </c>
      <c r="S69" s="786">
        <f>+SUMIF('PL3-GN tung DA'!$AE$11:$AE$673,'PL2-GN tung CDTu (2)'!B69,'PL3-GN tung DA'!$M$11:$M$673)</f>
        <v>21333</v>
      </c>
      <c r="T69" s="786">
        <f>+SUMIF('PL3-GN tung DA'!$AE$11:$AE$673,'PL2-GN tung CDTu (2)'!B69,'PL3-GN tung DA'!$O$11:$O$673)</f>
        <v>0</v>
      </c>
      <c r="U69" s="786">
        <f>+SUMIF('PL3-GN tung DA'!$AE$11:$AE$673,'PL2-GN tung CDTu (2)'!B69,'PL3-GN tung DA'!$Q$11:$Q$673)</f>
        <v>832</v>
      </c>
      <c r="V69" s="786">
        <f>+SUMIF('PL3-GN tung DA'!$AE$11:$AE$673,'PL2-GN tung CDTu (2)'!B69,'PL3-GN tung DA'!$R$11:$R$673)</f>
        <v>0</v>
      </c>
      <c r="W69" s="786">
        <f>+SUMIF('PL3-GN tung DA'!$AE$11:$AE$673,'PL2-GN tung CDTu (2)'!B69,'PL3-GN tung DA'!$S$11:$S$673)</f>
        <v>0</v>
      </c>
      <c r="X69" s="786">
        <f>+SUMIF('PL3-GN tung DA'!$AE$11:$AE$673,'PL2-GN tung CDTu (2)'!B69,'PL3-GN tung DA'!$T$11:$T$673)</f>
        <v>0</v>
      </c>
      <c r="Y69" s="786">
        <f>+SUMIF('PL3-GN tung DA'!$AE$11:$AE$673,'PL2-GN tung CDTu (2)'!B69,'PL3-GN tung DA'!$U$11:$U$673)</f>
        <v>0</v>
      </c>
      <c r="Z69" s="786">
        <f>+SUMIF('PL3-GN tung DA'!$AE$11:$AE$673,'PL2-GN tung CDTu (2)'!B69,'PL3-GN tung DA'!$V$11:$V$673)</f>
        <v>832</v>
      </c>
      <c r="AA69" s="786">
        <f>+SUMIF('PL3-GN tung DA'!$AE$11:$AE$673,'PL2-GN tung CDTu (2)'!B69,'PL3-GN tung DA'!$W$11:$W$673)</f>
        <v>0</v>
      </c>
      <c r="AB69" s="786">
        <f>+SUMIF('PL4-2022 KD sang 2023'!$U$11:$U$506,'PL2-GN tung CDTu (2)'!B69,'PL4-2022 KD sang 2023'!$C$11:$C$506)</f>
        <v>0</v>
      </c>
      <c r="AC69" s="786">
        <f>+SUMIF('PL4-2022 KD sang 2023'!$U$11:$U$506,'PL2-GN tung CDTu (2)'!B69,'PL4-2022 KD sang 2023'!$D$11:$D$506)</f>
        <v>0</v>
      </c>
      <c r="AD69" s="786">
        <f>+SUMIF('PL4-2022 KD sang 2023'!$U$11:$U$506,'PL2-GN tung CDTu (2)'!B69,'PL4-2022 KD sang 2023'!$E$11:$E$506)</f>
        <v>0</v>
      </c>
      <c r="AE69" s="786">
        <f>+SUMIF('PL4-2022 KD sang 2023'!$U$11:$U$506,'PL2-GN tung CDTu (2)'!B69,'PL4-2022 KD sang 2023'!$F$11:$F$506)</f>
        <v>0</v>
      </c>
      <c r="AF69" s="786">
        <f>+SUMIF('PL4-2022 KD sang 2023'!$U$11:$U$506,'PL2-GN tung CDTu (2)'!B69,'PL4-2022 KD sang 2023'!$G$11:$G$506)</f>
        <v>0</v>
      </c>
      <c r="AG69" s="786">
        <f>+SUMIF('PL4-2022 KD sang 2023'!$U$11:$U$506,'PL2-GN tung CDTu (2)'!B69,'PL4-2022 KD sang 2023'!$H$11:$H$506)</f>
        <v>0</v>
      </c>
      <c r="AH69" s="786">
        <f>+SUMIF('PL4-2022 KD sang 2023'!$U$11:$U$506,'PL2-GN tung CDTu (2)'!B69,'PL4-2022 KD sang 2023'!$I$11:$I$506)</f>
        <v>0</v>
      </c>
      <c r="AI69" s="786">
        <f>+SUMIF('PL4-2022 KD sang 2023'!$U$11:$U$506,'PL2-GN tung CDTu (2)'!B69,'PL4-2022 KD sang 2023'!$J$11:$J$506)</f>
        <v>0</v>
      </c>
      <c r="AJ69" s="786">
        <f>+SUMIF('PL4-2022 KD sang 2023'!$U$11:$U$506,'PL2-GN tung CDTu (2)'!B69,'PL4-2022 KD sang 2023'!$K$11:$K$506)</f>
        <v>0</v>
      </c>
      <c r="AK69" s="786">
        <f>+SUMIF('PL4-2022 KD sang 2023'!$U$11:$U$506,'PL2-GN tung CDTu (2)'!B69,'PL4-2022 KD sang 2023'!$L$11:$L$506)</f>
        <v>0</v>
      </c>
      <c r="AL69" s="786">
        <f>+SUMIF('PL4-2022 KD sang 2023'!$U$11:$U$506,'PL2-GN tung CDTu (2)'!B69,'PL4-2022 KD sang 2023'!$M$11:$M$506)</f>
        <v>0</v>
      </c>
      <c r="AM69" s="786">
        <f>+SUMIF('PL4-2022 KD sang 2023'!$U$11:$U$506,'PL2-GN tung CDTu (2)'!B69,'PL4-2022 KD sang 2023'!$N$11:$N$506)</f>
        <v>0</v>
      </c>
      <c r="AN69" s="786">
        <f>+SUMIF('PL4-2022 KD sang 2023'!$U$11:$U$506,'PL2-GN tung CDTu (2)'!B69,'PL4-2022 KD sang 2023'!$O$11:$O$506)</f>
        <v>0</v>
      </c>
      <c r="AO69" s="786">
        <f>+SUMIF('PL4-2022 KD sang 2023'!$U$11:$U$506,'PL2-GN tung CDTu (2)'!B69,'PL4-2022 KD sang 2023'!$P$11:$P$506)</f>
        <v>0</v>
      </c>
      <c r="AP69" s="782"/>
      <c r="AQ69" s="778"/>
      <c r="AR69" s="778"/>
      <c r="AS69" s="783"/>
      <c r="AT69" s="725"/>
      <c r="AU69" s="725"/>
      <c r="AV69" s="725"/>
      <c r="AW69" s="725"/>
      <c r="AZ69" s="788">
        <f t="shared" si="10"/>
        <v>3.9000609384521634</v>
      </c>
    </row>
    <row r="70" spans="1:52" s="791" customFormat="1" ht="17.649999999999999" hidden="1">
      <c r="A70" s="789"/>
      <c r="B70" s="790" t="s">
        <v>284</v>
      </c>
      <c r="C70" s="786">
        <f t="shared" ref="C70:D107" si="53">+H70+K70</f>
        <v>63260</v>
      </c>
      <c r="D70" s="786">
        <f t="shared" si="53"/>
        <v>39157</v>
      </c>
      <c r="E70" s="787">
        <f t="shared" si="12"/>
        <v>61.898514068921905</v>
      </c>
      <c r="F70" s="786">
        <v>13989.48</v>
      </c>
      <c r="G70" s="787">
        <f>+F70/E70*100</f>
        <v>22600.67177771535</v>
      </c>
      <c r="H70" s="786">
        <f t="shared" si="4"/>
        <v>0</v>
      </c>
      <c r="I70" s="786">
        <f>+'PL2-GN tung CDTu (2)'!AI70</f>
        <v>0</v>
      </c>
      <c r="J70" s="787"/>
      <c r="K70" s="786">
        <f t="shared" si="6"/>
        <v>63260</v>
      </c>
      <c r="L70" s="786">
        <f t="shared" si="7"/>
        <v>39157</v>
      </c>
      <c r="M70" s="787">
        <f t="shared" si="8"/>
        <v>61.898514068921905</v>
      </c>
      <c r="N70" s="786">
        <f>+SUMIF('PL3-GN tung DA'!$AE$11:$AE$673,'PL2-GN tung CDTu (2)'!B70,'PL3-GN tung DA'!$C$11:$C$673)</f>
        <v>63260</v>
      </c>
      <c r="O70" s="786">
        <f>+SUMIF('PL3-GN tung DA'!$AE$11:$AE$673,'PL2-GN tung CDTu (2)'!B70,'PL3-GN tung DA'!$E$11:$E$673)</f>
        <v>16046</v>
      </c>
      <c r="P70" s="786">
        <f>+SUMIF('PL3-GN tung DA'!$AE$11:$AE$673,'PL2-GN tung CDTu (2)'!B70,'PL3-GN tung DA'!$G$11:$G$673)</f>
        <v>47214</v>
      </c>
      <c r="Q70" s="786">
        <f>+SUMIF('PL3-GN tung DA'!$AE$11:$AE$673,'PL2-GN tung CDTu (2)'!B70,'PL3-GN tung DA'!$I$11:$I$673)</f>
        <v>0</v>
      </c>
      <c r="R70" s="786">
        <f>+SUMIF('PL3-GN tung DA'!$AE$11:$AE$673,'PL2-GN tung CDTu (2)'!B70,'PL3-GN tung DA'!$K$11:$K$673)</f>
        <v>0</v>
      </c>
      <c r="S70" s="786">
        <f>+SUMIF('PL3-GN tung DA'!$AE$11:$AE$673,'PL2-GN tung CDTu (2)'!B70,'PL3-GN tung DA'!$M$11:$M$673)</f>
        <v>0</v>
      </c>
      <c r="T70" s="786">
        <f>+SUMIF('PL3-GN tung DA'!$AE$11:$AE$673,'PL2-GN tung CDTu (2)'!B70,'PL3-GN tung DA'!$O$11:$O$673)</f>
        <v>0</v>
      </c>
      <c r="U70" s="786">
        <f>+SUMIF('PL3-GN tung DA'!$AE$11:$AE$673,'PL2-GN tung CDTu (2)'!B70,'PL3-GN tung DA'!$Q$11:$Q$673)</f>
        <v>39157</v>
      </c>
      <c r="V70" s="786">
        <f>+SUMIF('PL3-GN tung DA'!$AE$11:$AE$673,'PL2-GN tung CDTu (2)'!B70,'PL3-GN tung DA'!$R$11:$R$673)</f>
        <v>1418</v>
      </c>
      <c r="W70" s="786">
        <f>+SUMIF('PL3-GN tung DA'!$AE$11:$AE$673,'PL2-GN tung CDTu (2)'!B70,'PL3-GN tung DA'!$S$11:$S$673)</f>
        <v>37739</v>
      </c>
      <c r="X70" s="786">
        <f>+SUMIF('PL3-GN tung DA'!$AE$11:$AE$673,'PL2-GN tung CDTu (2)'!B70,'PL3-GN tung DA'!$T$11:$T$673)</f>
        <v>0</v>
      </c>
      <c r="Y70" s="786">
        <f>+SUMIF('PL3-GN tung DA'!$AE$11:$AE$673,'PL2-GN tung CDTu (2)'!B70,'PL3-GN tung DA'!$U$11:$U$673)</f>
        <v>0</v>
      </c>
      <c r="Z70" s="786">
        <f>+SUMIF('PL3-GN tung DA'!$AE$11:$AE$673,'PL2-GN tung CDTu (2)'!B70,'PL3-GN tung DA'!$V$11:$V$673)</f>
        <v>0</v>
      </c>
      <c r="AA70" s="786">
        <f>+SUMIF('PL3-GN tung DA'!$AE$11:$AE$673,'PL2-GN tung CDTu (2)'!B70,'PL3-GN tung DA'!$W$11:$W$673)</f>
        <v>0</v>
      </c>
      <c r="AB70" s="786">
        <f>+SUMIF('PL4-2022 KD sang 2023'!$U$11:$U$506,'PL2-GN tung CDTu (2)'!B70,'PL4-2022 KD sang 2023'!$C$11:$C$506)</f>
        <v>0</v>
      </c>
      <c r="AC70" s="786">
        <f>+SUMIF('PL4-2022 KD sang 2023'!$U$11:$U$506,'PL2-GN tung CDTu (2)'!B70,'PL4-2022 KD sang 2023'!$D$11:$D$506)</f>
        <v>0</v>
      </c>
      <c r="AD70" s="786">
        <f>+SUMIF('PL4-2022 KD sang 2023'!$U$11:$U$506,'PL2-GN tung CDTu (2)'!B70,'PL4-2022 KD sang 2023'!$E$11:$E$506)</f>
        <v>0</v>
      </c>
      <c r="AE70" s="786">
        <f>+SUMIF('PL4-2022 KD sang 2023'!$U$11:$U$506,'PL2-GN tung CDTu (2)'!B70,'PL4-2022 KD sang 2023'!$F$11:$F$506)</f>
        <v>0</v>
      </c>
      <c r="AF70" s="786">
        <f>+SUMIF('PL4-2022 KD sang 2023'!$U$11:$U$506,'PL2-GN tung CDTu (2)'!B70,'PL4-2022 KD sang 2023'!$G$11:$G$506)</f>
        <v>0</v>
      </c>
      <c r="AG70" s="786">
        <f>+SUMIF('PL4-2022 KD sang 2023'!$U$11:$U$506,'PL2-GN tung CDTu (2)'!B70,'PL4-2022 KD sang 2023'!$H$11:$H$506)</f>
        <v>0</v>
      </c>
      <c r="AH70" s="786">
        <f>+SUMIF('PL4-2022 KD sang 2023'!$U$11:$U$506,'PL2-GN tung CDTu (2)'!B70,'PL4-2022 KD sang 2023'!$I$11:$I$506)</f>
        <v>0</v>
      </c>
      <c r="AI70" s="786">
        <f>+SUMIF('PL4-2022 KD sang 2023'!$U$11:$U$506,'PL2-GN tung CDTu (2)'!B70,'PL4-2022 KD sang 2023'!$J$11:$J$506)</f>
        <v>0</v>
      </c>
      <c r="AJ70" s="786">
        <f>+SUMIF('PL4-2022 KD sang 2023'!$U$11:$U$506,'PL2-GN tung CDTu (2)'!B70,'PL4-2022 KD sang 2023'!$K$11:$K$506)</f>
        <v>0</v>
      </c>
      <c r="AK70" s="786">
        <f>+SUMIF('PL4-2022 KD sang 2023'!$U$11:$U$506,'PL2-GN tung CDTu (2)'!B70,'PL4-2022 KD sang 2023'!$L$11:$L$506)</f>
        <v>0</v>
      </c>
      <c r="AL70" s="786">
        <f>+SUMIF('PL4-2022 KD sang 2023'!$U$11:$U$506,'PL2-GN tung CDTu (2)'!B70,'PL4-2022 KD sang 2023'!$M$11:$M$506)</f>
        <v>0</v>
      </c>
      <c r="AM70" s="786">
        <f>+SUMIF('PL4-2022 KD sang 2023'!$U$11:$U$506,'PL2-GN tung CDTu (2)'!B70,'PL4-2022 KD sang 2023'!$N$11:$N$506)</f>
        <v>0</v>
      </c>
      <c r="AN70" s="786">
        <f>+SUMIF('PL4-2022 KD sang 2023'!$U$11:$U$506,'PL2-GN tung CDTu (2)'!B70,'PL4-2022 KD sang 2023'!$O$11:$O$506)</f>
        <v>0</v>
      </c>
      <c r="AO70" s="786">
        <f>+SUMIF('PL4-2022 KD sang 2023'!$U$11:$U$506,'PL2-GN tung CDTu (2)'!B70,'PL4-2022 KD sang 2023'!$P$11:$P$506)</f>
        <v>0</v>
      </c>
      <c r="AP70" s="782"/>
      <c r="AQ70" s="778"/>
      <c r="AR70" s="778"/>
      <c r="AS70" s="783"/>
      <c r="AT70" s="725"/>
      <c r="AU70" s="725"/>
      <c r="AV70" s="725"/>
      <c r="AW70" s="725"/>
      <c r="AZ70" s="788">
        <f t="shared" si="10"/>
        <v>61.898514068921905</v>
      </c>
    </row>
    <row r="71" spans="1:52" s="784" customFormat="1" ht="50.25" hidden="1" customHeight="1">
      <c r="A71" s="778"/>
      <c r="B71" s="779" t="s">
        <v>1133</v>
      </c>
      <c r="C71" s="786">
        <f t="shared" si="53"/>
        <v>33703</v>
      </c>
      <c r="D71" s="786">
        <f t="shared" si="53"/>
        <v>31848</v>
      </c>
      <c r="E71" s="787">
        <f t="shared" si="12"/>
        <v>94.496038928285316</v>
      </c>
      <c r="F71" s="786">
        <v>10822</v>
      </c>
      <c r="G71" s="787">
        <f>+F71/E71*100</f>
        <v>11452.33188897262</v>
      </c>
      <c r="H71" s="786">
        <f t="shared" si="4"/>
        <v>0</v>
      </c>
      <c r="I71" s="786">
        <f>+'PL2-GN tung CDTu (2)'!AI71</f>
        <v>0</v>
      </c>
      <c r="J71" s="787"/>
      <c r="K71" s="786">
        <f t="shared" si="6"/>
        <v>33703</v>
      </c>
      <c r="L71" s="786">
        <f t="shared" si="7"/>
        <v>31848</v>
      </c>
      <c r="M71" s="787">
        <f t="shared" si="8"/>
        <v>94.496038928285316</v>
      </c>
      <c r="N71" s="786">
        <f>+'PL3-GN tung DA'!C21</f>
        <v>33703</v>
      </c>
      <c r="O71" s="786">
        <f>+'PL3-GN tung DA'!E21</f>
        <v>33703</v>
      </c>
      <c r="P71" s="786">
        <f>+'PL3-GN tung DA'!G21</f>
        <v>0</v>
      </c>
      <c r="Q71" s="786">
        <f>+'PL3-GN tung DA'!I21</f>
        <v>10000</v>
      </c>
      <c r="R71" s="786">
        <f>+'PL3-GN tung DA'!K21</f>
        <v>0</v>
      </c>
      <c r="S71" s="786">
        <f>+'PL3-GN tung DA'!M21</f>
        <v>0</v>
      </c>
      <c r="T71" s="786">
        <f>+'PL3-GN tung DA'!O21</f>
        <v>0</v>
      </c>
      <c r="U71" s="786">
        <f>+'PL3-GN tung DA'!Q21</f>
        <v>31848</v>
      </c>
      <c r="V71" s="786">
        <f>+'PL3-GN tung DA'!R21</f>
        <v>14638</v>
      </c>
      <c r="W71" s="786">
        <f>+'PL3-GN tung DA'!S21</f>
        <v>0</v>
      </c>
      <c r="X71" s="786">
        <f>+'PL3-GN tung DA'!T21</f>
        <v>17210</v>
      </c>
      <c r="Y71" s="786">
        <f>+'PL3-GN tung DA'!U21</f>
        <v>0</v>
      </c>
      <c r="Z71" s="786">
        <f>+'PL3-GN tung DA'!V21</f>
        <v>0</v>
      </c>
      <c r="AA71" s="786">
        <f>+'PL3-GN tung DA'!W21</f>
        <v>0</v>
      </c>
      <c r="AB71" s="786">
        <f>'PL4-2022 KD sang 2023'!C23</f>
        <v>0</v>
      </c>
      <c r="AC71" s="786">
        <f>'PL4-2022 KD sang 2023'!D23</f>
        <v>0</v>
      </c>
      <c r="AD71" s="786">
        <f>'PL4-2022 KD sang 2023'!E23</f>
        <v>0</v>
      </c>
      <c r="AE71" s="786">
        <f>'PL4-2022 KD sang 2023'!F23</f>
        <v>0</v>
      </c>
      <c r="AF71" s="786">
        <f>'PL4-2022 KD sang 2023'!G23</f>
        <v>0</v>
      </c>
      <c r="AG71" s="786">
        <f>'PL4-2022 KD sang 2023'!H23</f>
        <v>0</v>
      </c>
      <c r="AH71" s="786">
        <f>'PL4-2022 KD sang 2023'!I23</f>
        <v>0</v>
      </c>
      <c r="AI71" s="786">
        <f>'PL4-2022 KD sang 2023'!J23</f>
        <v>0</v>
      </c>
      <c r="AJ71" s="786">
        <f>'PL4-2022 KD sang 2023'!K23</f>
        <v>0</v>
      </c>
      <c r="AK71" s="786">
        <f>'PL4-2022 KD sang 2023'!L23</f>
        <v>0</v>
      </c>
      <c r="AL71" s="786">
        <f>'PL4-2022 KD sang 2023'!M23</f>
        <v>0</v>
      </c>
      <c r="AM71" s="786">
        <f>'PL4-2022 KD sang 2023'!N23</f>
        <v>0</v>
      </c>
      <c r="AN71" s="786">
        <f>'PL4-2022 KD sang 2023'!O23</f>
        <v>0</v>
      </c>
      <c r="AO71" s="786">
        <f>'PL4-2022 KD sang 2023'!P23</f>
        <v>0</v>
      </c>
      <c r="AP71" s="782"/>
      <c r="AQ71" s="778"/>
      <c r="AR71" s="778"/>
      <c r="AS71" s="783"/>
      <c r="AT71" s="725"/>
      <c r="AU71" s="725"/>
      <c r="AV71" s="725"/>
      <c r="AW71" s="725"/>
      <c r="AZ71" s="788">
        <f t="shared" si="10"/>
        <v>94.496038928285316</v>
      </c>
    </row>
    <row r="72" spans="1:52" s="784" customFormat="1" ht="17.649999999999999">
      <c r="A72" s="778">
        <v>6</v>
      </c>
      <c r="B72" s="779" t="s">
        <v>109</v>
      </c>
      <c r="C72" s="780">
        <f t="shared" si="53"/>
        <v>241783</v>
      </c>
      <c r="D72" s="780">
        <f t="shared" si="53"/>
        <v>78866</v>
      </c>
      <c r="E72" s="781">
        <f t="shared" si="12"/>
        <v>32.618505023099225</v>
      </c>
      <c r="F72" s="780">
        <v>18991</v>
      </c>
      <c r="G72" s="781">
        <f>+F72/C72*100</f>
        <v>7.8545638030796212</v>
      </c>
      <c r="H72" s="780">
        <f t="shared" si="4"/>
        <v>8560</v>
      </c>
      <c r="I72" s="780">
        <f>+'PL2-GN tung CDTu (2)'!AI72</f>
        <v>535</v>
      </c>
      <c r="J72" s="781"/>
      <c r="K72" s="780">
        <f t="shared" si="6"/>
        <v>233223</v>
      </c>
      <c r="L72" s="780">
        <f t="shared" si="7"/>
        <v>78331</v>
      </c>
      <c r="M72" s="781">
        <f t="shared" si="8"/>
        <v>33.586310098060657</v>
      </c>
      <c r="N72" s="780">
        <f>SUM(N73,N74,N77)</f>
        <v>233223</v>
      </c>
      <c r="O72" s="780">
        <f t="shared" ref="O72:T72" si="54">SUM(O73,O74,O77)</f>
        <v>45740</v>
      </c>
      <c r="P72" s="780">
        <f t="shared" si="54"/>
        <v>151005</v>
      </c>
      <c r="Q72" s="780">
        <f t="shared" si="54"/>
        <v>10000</v>
      </c>
      <c r="R72" s="780">
        <f t="shared" si="54"/>
        <v>0</v>
      </c>
      <c r="S72" s="780">
        <f t="shared" si="54"/>
        <v>36478</v>
      </c>
      <c r="T72" s="780">
        <f t="shared" si="54"/>
        <v>0</v>
      </c>
      <c r="U72" s="780">
        <f>SUM(U73,U74,U77)</f>
        <v>78331</v>
      </c>
      <c r="V72" s="780">
        <f t="shared" ref="V72:AA72" si="55">SUM(V73,V74,V77)</f>
        <v>16015</v>
      </c>
      <c r="W72" s="780">
        <f t="shared" si="55"/>
        <v>40747</v>
      </c>
      <c r="X72" s="780">
        <f t="shared" si="55"/>
        <v>5913</v>
      </c>
      <c r="Y72" s="780">
        <f t="shared" si="55"/>
        <v>0</v>
      </c>
      <c r="Z72" s="780">
        <f t="shared" si="55"/>
        <v>15656</v>
      </c>
      <c r="AA72" s="780">
        <f t="shared" si="55"/>
        <v>0</v>
      </c>
      <c r="AB72" s="780">
        <f>SUM(AB73,AB74,AB77)</f>
        <v>8560</v>
      </c>
      <c r="AC72" s="780">
        <f>SUM(AC73,AC74,AC77)</f>
        <v>7150</v>
      </c>
      <c r="AD72" s="780">
        <f t="shared" ref="AD72:AF72" si="56">SUM(AD73,AD74,AD77)</f>
        <v>1410</v>
      </c>
      <c r="AE72" s="780">
        <f t="shared" si="56"/>
        <v>0</v>
      </c>
      <c r="AF72" s="780">
        <f t="shared" si="56"/>
        <v>0</v>
      </c>
      <c r="AG72" s="780">
        <f>SUM(AG73,AG74,AG77)</f>
        <v>0</v>
      </c>
      <c r="AH72" s="780">
        <f t="shared" ref="AH72" si="57">SUM(AH73,AH74,AH77)</f>
        <v>0</v>
      </c>
      <c r="AI72" s="780">
        <f>SUM(AI73,AI74,AI77)</f>
        <v>535</v>
      </c>
      <c r="AJ72" s="780">
        <f t="shared" ref="AJ72:AO72" si="58">SUM(AJ73,AJ74,AJ77)</f>
        <v>0</v>
      </c>
      <c r="AK72" s="780">
        <f t="shared" si="58"/>
        <v>535</v>
      </c>
      <c r="AL72" s="780">
        <f t="shared" si="58"/>
        <v>0</v>
      </c>
      <c r="AM72" s="780">
        <f t="shared" si="58"/>
        <v>0</v>
      </c>
      <c r="AN72" s="780">
        <f t="shared" si="58"/>
        <v>0</v>
      </c>
      <c r="AO72" s="780">
        <f t="shared" si="58"/>
        <v>0</v>
      </c>
      <c r="AP72" s="782">
        <v>1</v>
      </c>
      <c r="AQ72" s="778">
        <v>1</v>
      </c>
      <c r="AR72" s="778"/>
      <c r="AS72" s="783" t="e">
        <f>+#REF!-#REF!</f>
        <v>#REF!</v>
      </c>
      <c r="AT72" s="725"/>
      <c r="AU72" s="725"/>
      <c r="AV72" s="725"/>
      <c r="AW72" s="725">
        <v>1</v>
      </c>
      <c r="AZ72" s="785">
        <f t="shared" si="10"/>
        <v>33.586310098060657</v>
      </c>
    </row>
    <row r="73" spans="1:52" s="784" customFormat="1" ht="17.649999999999999" hidden="1">
      <c r="A73" s="778"/>
      <c r="B73" s="779" t="s">
        <v>1131</v>
      </c>
      <c r="C73" s="786">
        <f t="shared" si="53"/>
        <v>36478</v>
      </c>
      <c r="D73" s="786">
        <f t="shared" si="53"/>
        <v>15656</v>
      </c>
      <c r="E73" s="787">
        <f t="shared" ref="E73:E104" si="59">+D73/C73*100</f>
        <v>42.919019683096657</v>
      </c>
      <c r="F73" s="786">
        <f t="shared" si="19"/>
        <v>72956</v>
      </c>
      <c r="G73" s="787">
        <f>+F73/E73*100</f>
        <v>169985.24322943282</v>
      </c>
      <c r="H73" s="786">
        <f t="shared" si="4"/>
        <v>0</v>
      </c>
      <c r="I73" s="786">
        <f>+'PL2-GN tung CDTu (2)'!AI73</f>
        <v>0</v>
      </c>
      <c r="J73" s="787"/>
      <c r="K73" s="786">
        <f t="shared" si="6"/>
        <v>36478</v>
      </c>
      <c r="L73" s="786">
        <f t="shared" si="7"/>
        <v>15656</v>
      </c>
      <c r="M73" s="787">
        <f t="shared" si="8"/>
        <v>42.919019683096657</v>
      </c>
      <c r="N73" s="786">
        <f>SUM(O73:T73)</f>
        <v>36478</v>
      </c>
      <c r="O73" s="786"/>
      <c r="P73" s="786"/>
      <c r="Q73" s="786"/>
      <c r="R73" s="786"/>
      <c r="S73" s="786">
        <f>+S75+S76</f>
        <v>36478</v>
      </c>
      <c r="T73" s="786">
        <f>+T75+T76</f>
        <v>0</v>
      </c>
      <c r="U73" s="786">
        <f>SUM(V73:AA73)</f>
        <v>15656</v>
      </c>
      <c r="V73" s="786"/>
      <c r="W73" s="786"/>
      <c r="X73" s="786"/>
      <c r="Y73" s="786"/>
      <c r="Z73" s="786">
        <f>+Z75+Z76</f>
        <v>15656</v>
      </c>
      <c r="AA73" s="786">
        <f>+AA75+AA76</f>
        <v>0</v>
      </c>
      <c r="AB73" s="786">
        <f>SUM(AC73:AH73)</f>
        <v>0</v>
      </c>
      <c r="AC73" s="786"/>
      <c r="AD73" s="786"/>
      <c r="AE73" s="786"/>
      <c r="AF73" s="786"/>
      <c r="AG73" s="786">
        <f>+AG75+AG76</f>
        <v>0</v>
      </c>
      <c r="AH73" s="786">
        <f>+AH75+AH76</f>
        <v>0</v>
      </c>
      <c r="AI73" s="786">
        <f>SUM(AJ73:AO73)</f>
        <v>0</v>
      </c>
      <c r="AJ73" s="786"/>
      <c r="AK73" s="786"/>
      <c r="AL73" s="786"/>
      <c r="AM73" s="786"/>
      <c r="AN73" s="786">
        <f>+AN75+AN76</f>
        <v>0</v>
      </c>
      <c r="AO73" s="786">
        <f>+AO75+AO76</f>
        <v>0</v>
      </c>
      <c r="AP73" s="782"/>
      <c r="AQ73" s="778"/>
      <c r="AR73" s="778"/>
      <c r="AS73" s="783"/>
      <c r="AT73" s="725"/>
      <c r="AU73" s="725"/>
      <c r="AV73" s="725"/>
      <c r="AW73" s="725"/>
      <c r="AZ73" s="788">
        <f t="shared" si="10"/>
        <v>42.919019683096657</v>
      </c>
    </row>
    <row r="74" spans="1:52" s="784" customFormat="1" ht="45" hidden="1" customHeight="1">
      <c r="A74" s="778"/>
      <c r="B74" s="779" t="s">
        <v>1132</v>
      </c>
      <c r="C74" s="786">
        <f t="shared" si="53"/>
        <v>168229</v>
      </c>
      <c r="D74" s="786">
        <f t="shared" si="53"/>
        <v>48584</v>
      </c>
      <c r="E74" s="787">
        <f t="shared" si="59"/>
        <v>28.879681862223517</v>
      </c>
      <c r="F74" s="786">
        <f t="shared" ref="F74:F107" si="60">+K74+N74</f>
        <v>333638</v>
      </c>
      <c r="G74" s="787">
        <f>+F74/E74*100</f>
        <v>1155268.9589576817</v>
      </c>
      <c r="H74" s="786">
        <f t="shared" ref="H74:H107" si="61">+AB74</f>
        <v>1410</v>
      </c>
      <c r="I74" s="786">
        <f>+'PL2-GN tung CDTu (2)'!AI74</f>
        <v>535</v>
      </c>
      <c r="J74" s="787"/>
      <c r="K74" s="786">
        <f t="shared" ref="K74:K107" si="62">+N74</f>
        <v>166819</v>
      </c>
      <c r="L74" s="786">
        <f t="shared" ref="L74:L107" si="63">+U74</f>
        <v>48049</v>
      </c>
      <c r="M74" s="787">
        <f t="shared" ref="M74:M107" si="64">+L74/K74*100</f>
        <v>28.803073990372802</v>
      </c>
      <c r="N74" s="786">
        <f>SUM(O74:T74)</f>
        <v>166819</v>
      </c>
      <c r="O74" s="786">
        <f>O75+O76</f>
        <v>15814</v>
      </c>
      <c r="P74" s="786">
        <f t="shared" ref="P74:R74" si="65">P75+P76</f>
        <v>151005</v>
      </c>
      <c r="Q74" s="786">
        <f t="shared" si="65"/>
        <v>0</v>
      </c>
      <c r="R74" s="786">
        <f t="shared" si="65"/>
        <v>0</v>
      </c>
      <c r="S74" s="786"/>
      <c r="T74" s="786"/>
      <c r="U74" s="786">
        <f>SUM(V74:AA74)</f>
        <v>48049</v>
      </c>
      <c r="V74" s="786">
        <f>V75+V76</f>
        <v>7302</v>
      </c>
      <c r="W74" s="786">
        <f t="shared" ref="W74:Y74" si="66">W75+W76</f>
        <v>40747</v>
      </c>
      <c r="X74" s="786">
        <f t="shared" si="66"/>
        <v>0</v>
      </c>
      <c r="Y74" s="786">
        <f t="shared" si="66"/>
        <v>0</v>
      </c>
      <c r="Z74" s="786"/>
      <c r="AA74" s="786"/>
      <c r="AB74" s="786">
        <f>SUM(AC74:AH74)</f>
        <v>1410</v>
      </c>
      <c r="AC74" s="786">
        <f>AC75+AC76</f>
        <v>0</v>
      </c>
      <c r="AD74" s="786">
        <f>AD75+AD76</f>
        <v>1410</v>
      </c>
      <c r="AE74" s="786">
        <f>AE75+AE76</f>
        <v>0</v>
      </c>
      <c r="AF74" s="786">
        <f>AF75+AF76</f>
        <v>0</v>
      </c>
      <c r="AG74" s="786"/>
      <c r="AH74" s="786"/>
      <c r="AI74" s="786">
        <f>SUM(AJ74:AO74)</f>
        <v>535</v>
      </c>
      <c r="AJ74" s="786">
        <f>AJ75+AJ76</f>
        <v>0</v>
      </c>
      <c r="AK74" s="786">
        <f t="shared" ref="AK74:AM74" si="67">AK75+AK76</f>
        <v>535</v>
      </c>
      <c r="AL74" s="786">
        <f t="shared" si="67"/>
        <v>0</v>
      </c>
      <c r="AM74" s="786">
        <f t="shared" si="67"/>
        <v>0</v>
      </c>
      <c r="AN74" s="786"/>
      <c r="AO74" s="786"/>
      <c r="AP74" s="782"/>
      <c r="AQ74" s="778"/>
      <c r="AR74" s="778"/>
      <c r="AS74" s="783"/>
      <c r="AT74" s="725"/>
      <c r="AU74" s="725"/>
      <c r="AV74" s="725"/>
      <c r="AW74" s="725"/>
      <c r="AZ74" s="788">
        <f t="shared" si="10"/>
        <v>28.803073990372802</v>
      </c>
    </row>
    <row r="75" spans="1:52" s="784" customFormat="1" ht="17.649999999999999" hidden="1">
      <c r="A75" s="778"/>
      <c r="B75" s="794" t="s">
        <v>1348</v>
      </c>
      <c r="C75" s="786">
        <f t="shared" si="53"/>
        <v>36478</v>
      </c>
      <c r="D75" s="786">
        <f t="shared" si="53"/>
        <v>15656</v>
      </c>
      <c r="E75" s="787">
        <f t="shared" si="59"/>
        <v>42.919019683096657</v>
      </c>
      <c r="F75" s="786">
        <f t="shared" si="60"/>
        <v>72956</v>
      </c>
      <c r="G75" s="787">
        <f>+F75/E75*100</f>
        <v>169985.24322943282</v>
      </c>
      <c r="H75" s="786">
        <f t="shared" si="61"/>
        <v>0</v>
      </c>
      <c r="I75" s="786">
        <f>+'PL2-GN tung CDTu (2)'!AI75</f>
        <v>0</v>
      </c>
      <c r="J75" s="787"/>
      <c r="K75" s="786">
        <f t="shared" si="62"/>
        <v>36478</v>
      </c>
      <c r="L75" s="786">
        <f t="shared" si="63"/>
        <v>15656</v>
      </c>
      <c r="M75" s="787">
        <f t="shared" si="64"/>
        <v>42.919019683096657</v>
      </c>
      <c r="N75" s="786">
        <f>+SUMIF('PL3-GN tung DA'!$AE$11:$AE$673,'PL2-GN tung CDTu (2)'!B75,'PL3-GN tung DA'!$C$11:$C$673)</f>
        <v>36478</v>
      </c>
      <c r="O75" s="786">
        <f>+SUMIF('PL3-GN tung DA'!$AE$11:$AE$673,'PL2-GN tung CDTu (2)'!B75,'PL3-GN tung DA'!$E$11:$E$673)</f>
        <v>0</v>
      </c>
      <c r="P75" s="786">
        <f>+SUMIF('PL3-GN tung DA'!$AE$11:$AE$673,'PL2-GN tung CDTu (2)'!B75,'PL3-GN tung DA'!$G$11:$G$673)</f>
        <v>0</v>
      </c>
      <c r="Q75" s="786">
        <f>+SUMIF('PL3-GN tung DA'!$AE$11:$AE$673,'PL2-GN tung CDTu (2)'!B75,'PL3-GN tung DA'!$I$11:$I$673)</f>
        <v>0</v>
      </c>
      <c r="R75" s="786">
        <f>+SUMIF('PL3-GN tung DA'!$AE$11:$AE$673,'PL2-GN tung CDTu (2)'!B75,'PL3-GN tung DA'!$K$11:$K$673)</f>
        <v>0</v>
      </c>
      <c r="S75" s="786">
        <f>+SUMIF('PL3-GN tung DA'!$AE$11:$AE$673,'PL2-GN tung CDTu (2)'!B75,'PL3-GN tung DA'!$M$11:$M$673)</f>
        <v>36478</v>
      </c>
      <c r="T75" s="786">
        <f>+SUMIF('PL3-GN tung DA'!$AE$11:$AE$673,'PL2-GN tung CDTu (2)'!B75,'PL3-GN tung DA'!$O$11:$O$673)</f>
        <v>0</v>
      </c>
      <c r="U75" s="786">
        <f>+SUMIF('PL3-GN tung DA'!$AE$11:$AE$673,'PL2-GN tung CDTu (2)'!B75,'PL3-GN tung DA'!$Q$11:$Q$673)</f>
        <v>15656</v>
      </c>
      <c r="V75" s="786">
        <f>+SUMIF('PL3-GN tung DA'!$AE$11:$AE$673,'PL2-GN tung CDTu (2)'!B75,'PL3-GN tung DA'!$R$11:$R$673)</f>
        <v>0</v>
      </c>
      <c r="W75" s="786">
        <f>+SUMIF('PL3-GN tung DA'!$AE$11:$AE$673,'PL2-GN tung CDTu (2)'!B75,'PL3-GN tung DA'!$S$11:$S$673)</f>
        <v>0</v>
      </c>
      <c r="X75" s="786">
        <f>+SUMIF('PL3-GN tung DA'!$AE$11:$AE$673,'PL2-GN tung CDTu (2)'!B75,'PL3-GN tung DA'!$T$11:$T$673)</f>
        <v>0</v>
      </c>
      <c r="Y75" s="786">
        <f>+SUMIF('PL3-GN tung DA'!$AE$11:$AE$673,'PL2-GN tung CDTu (2)'!B75,'PL3-GN tung DA'!$U$11:$U$673)</f>
        <v>0</v>
      </c>
      <c r="Z75" s="786">
        <f>+SUMIF('PL3-GN tung DA'!$AE$11:$AE$673,'PL2-GN tung CDTu (2)'!B75,'PL3-GN tung DA'!$V$11:$V$673)</f>
        <v>15656</v>
      </c>
      <c r="AA75" s="786">
        <f>+SUMIF('PL3-GN tung DA'!$AE$11:$AE$673,'PL2-GN tung CDTu (2)'!B75,'PL3-GN tung DA'!$W$11:$W$673)</f>
        <v>0</v>
      </c>
      <c r="AB75" s="786">
        <f>+SUMIF('PL4-2022 KD sang 2023'!$U$11:$U$506,'PL2-GN tung CDTu (2)'!B75,'PL4-2022 KD sang 2023'!$C$11:$C$506)</f>
        <v>0</v>
      </c>
      <c r="AC75" s="786">
        <f>+SUMIF('PL4-2022 KD sang 2023'!$U$11:$U$506,'PL2-GN tung CDTu (2)'!B75,'PL4-2022 KD sang 2023'!$D$11:$D$506)</f>
        <v>0</v>
      </c>
      <c r="AD75" s="786">
        <f>+SUMIF('PL4-2022 KD sang 2023'!$U$11:$U$506,'PL2-GN tung CDTu (2)'!B75,'PL4-2022 KD sang 2023'!$E$11:$E$506)</f>
        <v>0</v>
      </c>
      <c r="AE75" s="786">
        <f>+SUMIF('PL4-2022 KD sang 2023'!$U$11:$U$506,'PL2-GN tung CDTu (2)'!B75,'PL4-2022 KD sang 2023'!$F$11:$F$506)</f>
        <v>0</v>
      </c>
      <c r="AF75" s="786">
        <f>+SUMIF('PL4-2022 KD sang 2023'!$U$11:$U$506,'PL2-GN tung CDTu (2)'!B75,'PL4-2022 KD sang 2023'!$G$11:$G$506)</f>
        <v>0</v>
      </c>
      <c r="AG75" s="786">
        <f>+SUMIF('PL4-2022 KD sang 2023'!$U$11:$U$506,'PL2-GN tung CDTu (2)'!B75,'PL4-2022 KD sang 2023'!$H$11:$H$506)</f>
        <v>0</v>
      </c>
      <c r="AH75" s="786">
        <f>+SUMIF('PL4-2022 KD sang 2023'!$U$11:$U$506,'PL2-GN tung CDTu (2)'!B75,'PL4-2022 KD sang 2023'!$I$11:$I$506)</f>
        <v>0</v>
      </c>
      <c r="AI75" s="786">
        <f>+SUMIF('PL4-2022 KD sang 2023'!$U$11:$U$506,'PL2-GN tung CDTu (2)'!B75,'PL4-2022 KD sang 2023'!$J$11:$J$506)</f>
        <v>0</v>
      </c>
      <c r="AJ75" s="786">
        <f>+SUMIF('PL4-2022 KD sang 2023'!$U$11:$U$506,'PL2-GN tung CDTu (2)'!B75,'PL4-2022 KD sang 2023'!$K$11:$K$506)</f>
        <v>0</v>
      </c>
      <c r="AK75" s="786">
        <f>+SUMIF('PL4-2022 KD sang 2023'!$U$11:$U$506,'PL2-GN tung CDTu (2)'!B75,'PL4-2022 KD sang 2023'!$L$11:$L$506)</f>
        <v>0</v>
      </c>
      <c r="AL75" s="786">
        <f>+SUMIF('PL4-2022 KD sang 2023'!$U$11:$U$506,'PL2-GN tung CDTu (2)'!B75,'PL4-2022 KD sang 2023'!$M$11:$M$506)</f>
        <v>0</v>
      </c>
      <c r="AM75" s="786">
        <f>+SUMIF('PL4-2022 KD sang 2023'!$U$11:$U$506,'PL2-GN tung CDTu (2)'!B75,'PL4-2022 KD sang 2023'!$N$11:$N$506)</f>
        <v>0</v>
      </c>
      <c r="AN75" s="786">
        <f>+SUMIF('PL4-2022 KD sang 2023'!$U$11:$U$506,'PL2-GN tung CDTu (2)'!B75,'PL4-2022 KD sang 2023'!$O$11:$O$506)</f>
        <v>0</v>
      </c>
      <c r="AO75" s="786">
        <f>+SUMIF('PL4-2022 KD sang 2023'!$U$11:$U$506,'PL2-GN tung CDTu (2)'!B75,'PL4-2022 KD sang 2023'!$P$11:$P$506)</f>
        <v>0</v>
      </c>
      <c r="AP75" s="782"/>
      <c r="AQ75" s="778"/>
      <c r="AR75" s="778"/>
      <c r="AS75" s="783"/>
      <c r="AT75" s="725"/>
      <c r="AU75" s="725"/>
      <c r="AV75" s="725"/>
      <c r="AW75" s="725"/>
      <c r="AZ75" s="788">
        <f t="shared" ref="AZ75:AZ107" si="68">+U75/N75*100</f>
        <v>42.919019683096657</v>
      </c>
    </row>
    <row r="76" spans="1:52" s="791" customFormat="1" ht="35.25" hidden="1">
      <c r="A76" s="789"/>
      <c r="B76" s="790" t="s">
        <v>214</v>
      </c>
      <c r="C76" s="786">
        <f t="shared" si="53"/>
        <v>168229</v>
      </c>
      <c r="D76" s="786">
        <f t="shared" si="53"/>
        <v>48584</v>
      </c>
      <c r="E76" s="787">
        <f t="shared" si="59"/>
        <v>28.879681862223517</v>
      </c>
      <c r="F76" s="786">
        <f t="shared" si="60"/>
        <v>333638</v>
      </c>
      <c r="G76" s="787">
        <f>+F76/E76*100</f>
        <v>1155268.9589576817</v>
      </c>
      <c r="H76" s="786">
        <f t="shared" si="61"/>
        <v>1410</v>
      </c>
      <c r="I76" s="786">
        <f>+'PL2-GN tung CDTu (2)'!AI76</f>
        <v>535</v>
      </c>
      <c r="J76" s="787"/>
      <c r="K76" s="786">
        <f t="shared" si="62"/>
        <v>166819</v>
      </c>
      <c r="L76" s="786">
        <f t="shared" si="63"/>
        <v>48049</v>
      </c>
      <c r="M76" s="787">
        <f t="shared" si="64"/>
        <v>28.803073990372802</v>
      </c>
      <c r="N76" s="786">
        <f>+SUMIF('PL3-GN tung DA'!$AE$11:$AE$673,'PL2-GN tung CDTu (2)'!B76,'PL3-GN tung DA'!$C$11:$C$673)</f>
        <v>166819</v>
      </c>
      <c r="O76" s="786">
        <f>+SUMIF('PL3-GN tung DA'!$AE$11:$AE$673,'PL2-GN tung CDTu (2)'!B76,'PL3-GN tung DA'!$E$11:$E$673)</f>
        <v>15814</v>
      </c>
      <c r="P76" s="786">
        <f>+SUMIF('PL3-GN tung DA'!$AE$11:$AE$673,'PL2-GN tung CDTu (2)'!B76,'PL3-GN tung DA'!$G$11:$G$673)</f>
        <v>151005</v>
      </c>
      <c r="Q76" s="786">
        <f>+SUMIF('PL3-GN tung DA'!$AE$11:$AE$673,'PL2-GN tung CDTu (2)'!B76,'PL3-GN tung DA'!$I$11:$I$673)</f>
        <v>0</v>
      </c>
      <c r="R76" s="786">
        <f>+SUMIF('PL3-GN tung DA'!$AE$11:$AE$673,'PL2-GN tung CDTu (2)'!B76,'PL3-GN tung DA'!$K$11:$K$673)</f>
        <v>0</v>
      </c>
      <c r="S76" s="786">
        <f>+SUMIF('PL3-GN tung DA'!$AE$11:$AE$673,'PL2-GN tung CDTu (2)'!B76,'PL3-GN tung DA'!$M$11:$M$673)</f>
        <v>0</v>
      </c>
      <c r="T76" s="786">
        <f>+SUMIF('PL3-GN tung DA'!$AE$11:$AE$673,'PL2-GN tung CDTu (2)'!B76,'PL3-GN tung DA'!$O$11:$O$673)</f>
        <v>0</v>
      </c>
      <c r="U76" s="786">
        <f>+SUMIF('PL3-GN tung DA'!$AE$11:$AE$673,'PL2-GN tung CDTu (2)'!B76,'PL3-GN tung DA'!$Q$11:$Q$673)</f>
        <v>48049</v>
      </c>
      <c r="V76" s="786">
        <f>+SUMIF('PL3-GN tung DA'!$AE$11:$AE$673,'PL2-GN tung CDTu (2)'!B76,'PL3-GN tung DA'!$R$11:$R$673)</f>
        <v>7302</v>
      </c>
      <c r="W76" s="786">
        <f>+SUMIF('PL3-GN tung DA'!$AE$11:$AE$673,'PL2-GN tung CDTu (2)'!B76,'PL3-GN tung DA'!$S$11:$S$673)</f>
        <v>40747</v>
      </c>
      <c r="X76" s="786">
        <f>+SUMIF('PL3-GN tung DA'!$AE$11:$AE$673,'PL2-GN tung CDTu (2)'!B76,'PL3-GN tung DA'!$T$11:$T$673)</f>
        <v>0</v>
      </c>
      <c r="Y76" s="786">
        <f>+SUMIF('PL3-GN tung DA'!$AE$11:$AE$673,'PL2-GN tung CDTu (2)'!B76,'PL3-GN tung DA'!$U$11:$U$673)</f>
        <v>0</v>
      </c>
      <c r="Z76" s="786">
        <f>+SUMIF('PL3-GN tung DA'!$AE$11:$AE$673,'PL2-GN tung CDTu (2)'!B76,'PL3-GN tung DA'!$V$11:$V$673)</f>
        <v>0</v>
      </c>
      <c r="AA76" s="786">
        <f>+SUMIF('PL3-GN tung DA'!$AE$11:$AE$673,'PL2-GN tung CDTu (2)'!B76,'PL3-GN tung DA'!$W$11:$W$673)</f>
        <v>0</v>
      </c>
      <c r="AB76" s="786">
        <f>+SUMIF('PL4-2022 KD sang 2023'!$U$11:$U$506,'PL2-GN tung CDTu (2)'!B76,'PL4-2022 KD sang 2023'!$C$11:$C$506)</f>
        <v>1410</v>
      </c>
      <c r="AC76" s="786">
        <f>+SUMIF('PL4-2022 KD sang 2023'!$U$11:$U$506,'PL2-GN tung CDTu (2)'!B76,'PL4-2022 KD sang 2023'!$D$11:$D$506)</f>
        <v>0</v>
      </c>
      <c r="AD76" s="786">
        <f>+SUMIF('PL4-2022 KD sang 2023'!$U$11:$U$506,'PL2-GN tung CDTu (2)'!B76,'PL4-2022 KD sang 2023'!$E$11:$E$506)</f>
        <v>1410</v>
      </c>
      <c r="AE76" s="786">
        <f>+SUMIF('PL4-2022 KD sang 2023'!$U$11:$U$506,'PL2-GN tung CDTu (2)'!B76,'PL4-2022 KD sang 2023'!$F$11:$F$506)</f>
        <v>0</v>
      </c>
      <c r="AF76" s="786">
        <f>+SUMIF('PL4-2022 KD sang 2023'!$U$11:$U$506,'PL2-GN tung CDTu (2)'!B76,'PL4-2022 KD sang 2023'!$G$11:$G$506)</f>
        <v>0</v>
      </c>
      <c r="AG76" s="786">
        <f>+SUMIF('PL4-2022 KD sang 2023'!$U$11:$U$506,'PL2-GN tung CDTu (2)'!B76,'PL4-2022 KD sang 2023'!$H$11:$H$506)</f>
        <v>0</v>
      </c>
      <c r="AH76" s="786">
        <f>+SUMIF('PL4-2022 KD sang 2023'!$U$11:$U$506,'PL2-GN tung CDTu (2)'!B76,'PL4-2022 KD sang 2023'!$I$11:$I$506)</f>
        <v>0</v>
      </c>
      <c r="AI76" s="786">
        <f>+SUMIF('PL4-2022 KD sang 2023'!$U$11:$U$506,'PL2-GN tung CDTu (2)'!B76,'PL4-2022 KD sang 2023'!$J$11:$J$506)</f>
        <v>535</v>
      </c>
      <c r="AJ76" s="786">
        <f>+SUMIF('PL4-2022 KD sang 2023'!$U$11:$U$506,'PL2-GN tung CDTu (2)'!B76,'PL4-2022 KD sang 2023'!$K$11:$K$506)</f>
        <v>0</v>
      </c>
      <c r="AK76" s="786">
        <f>+SUMIF('PL4-2022 KD sang 2023'!$U$11:$U$506,'PL2-GN tung CDTu (2)'!B76,'PL4-2022 KD sang 2023'!$L$11:$L$506)</f>
        <v>535</v>
      </c>
      <c r="AL76" s="786">
        <f>+SUMIF('PL4-2022 KD sang 2023'!$U$11:$U$506,'PL2-GN tung CDTu (2)'!B76,'PL4-2022 KD sang 2023'!$M$11:$M$506)</f>
        <v>0</v>
      </c>
      <c r="AM76" s="786">
        <f>+SUMIF('PL4-2022 KD sang 2023'!$U$11:$U$506,'PL2-GN tung CDTu (2)'!B76,'PL4-2022 KD sang 2023'!$N$11:$N$506)</f>
        <v>0</v>
      </c>
      <c r="AN76" s="786">
        <f>+SUMIF('PL4-2022 KD sang 2023'!$U$11:$U$506,'PL2-GN tung CDTu (2)'!B76,'PL4-2022 KD sang 2023'!$O$11:$O$506)</f>
        <v>0</v>
      </c>
      <c r="AO76" s="786">
        <f>+SUMIF('PL4-2022 KD sang 2023'!$U$11:$U$506,'PL2-GN tung CDTu (2)'!B76,'PL4-2022 KD sang 2023'!$P$11:$P$506)</f>
        <v>0</v>
      </c>
      <c r="AP76" s="782"/>
      <c r="AQ76" s="778"/>
      <c r="AR76" s="778"/>
      <c r="AS76" s="783"/>
      <c r="AT76" s="725"/>
      <c r="AU76" s="725"/>
      <c r="AV76" s="725"/>
      <c r="AW76" s="725"/>
      <c r="AZ76" s="788">
        <f t="shared" si="68"/>
        <v>28.803073990372802</v>
      </c>
    </row>
    <row r="77" spans="1:52" s="784" customFormat="1" ht="45" hidden="1" customHeight="1">
      <c r="A77" s="778"/>
      <c r="B77" s="779" t="s">
        <v>1133</v>
      </c>
      <c r="C77" s="786">
        <f t="shared" si="53"/>
        <v>37076</v>
      </c>
      <c r="D77" s="786">
        <f t="shared" si="53"/>
        <v>14626</v>
      </c>
      <c r="E77" s="787">
        <f t="shared" si="59"/>
        <v>39.448699967634049</v>
      </c>
      <c r="F77" s="786">
        <f t="shared" si="60"/>
        <v>59852</v>
      </c>
      <c r="G77" s="787">
        <f>+F77/E77*100</f>
        <v>151721.09613017912</v>
      </c>
      <c r="H77" s="786">
        <f t="shared" si="61"/>
        <v>7150</v>
      </c>
      <c r="I77" s="786">
        <f>+'PL2-GN tung CDTu (2)'!AI77</f>
        <v>0</v>
      </c>
      <c r="J77" s="787"/>
      <c r="K77" s="786">
        <f t="shared" si="62"/>
        <v>29926</v>
      </c>
      <c r="L77" s="786">
        <f t="shared" si="63"/>
        <v>14626</v>
      </c>
      <c r="M77" s="787">
        <f t="shared" si="64"/>
        <v>48.873888926017514</v>
      </c>
      <c r="N77" s="786">
        <f>+'PL3-GN tung DA'!C22</f>
        <v>29926</v>
      </c>
      <c r="O77" s="786">
        <f>+'PL3-GN tung DA'!E22</f>
        <v>29926</v>
      </c>
      <c r="P77" s="786">
        <f>+'PL3-GN tung DA'!G22</f>
        <v>0</v>
      </c>
      <c r="Q77" s="786">
        <f>+'PL3-GN tung DA'!I22</f>
        <v>10000</v>
      </c>
      <c r="R77" s="786">
        <f>+'PL3-GN tung DA'!K22</f>
        <v>0</v>
      </c>
      <c r="S77" s="786">
        <f>+'PL3-GN tung DA'!M22</f>
        <v>0</v>
      </c>
      <c r="T77" s="786">
        <f>+'PL3-GN tung DA'!O22</f>
        <v>0</v>
      </c>
      <c r="U77" s="786">
        <f>+'PL3-GN tung DA'!Q22</f>
        <v>14626</v>
      </c>
      <c r="V77" s="786">
        <f>+'PL3-GN tung DA'!R22</f>
        <v>8713</v>
      </c>
      <c r="W77" s="786">
        <f>+'PL3-GN tung DA'!S22</f>
        <v>0</v>
      </c>
      <c r="X77" s="786">
        <f>+'PL3-GN tung DA'!T22</f>
        <v>5913</v>
      </c>
      <c r="Y77" s="786">
        <f>+'PL3-GN tung DA'!U22</f>
        <v>0</v>
      </c>
      <c r="Z77" s="786">
        <f>+'PL3-GN tung DA'!V22</f>
        <v>0</v>
      </c>
      <c r="AA77" s="786">
        <f>+'PL3-GN tung DA'!W22</f>
        <v>0</v>
      </c>
      <c r="AB77" s="786">
        <f>'PL4-2022 KD sang 2023'!C24</f>
        <v>7150</v>
      </c>
      <c r="AC77" s="786">
        <f>'PL4-2022 KD sang 2023'!D24</f>
        <v>7150</v>
      </c>
      <c r="AD77" s="786">
        <f>'PL4-2022 KD sang 2023'!E24</f>
        <v>0</v>
      </c>
      <c r="AE77" s="786">
        <f>'PL4-2022 KD sang 2023'!F24</f>
        <v>0</v>
      </c>
      <c r="AF77" s="786">
        <f>'PL4-2022 KD sang 2023'!G24</f>
        <v>0</v>
      </c>
      <c r="AG77" s="786">
        <f>'PL4-2022 KD sang 2023'!H24</f>
        <v>0</v>
      </c>
      <c r="AH77" s="786">
        <f>'PL4-2022 KD sang 2023'!I24</f>
        <v>0</v>
      </c>
      <c r="AI77" s="786">
        <f>'PL4-2022 KD sang 2023'!J24</f>
        <v>0</v>
      </c>
      <c r="AJ77" s="786">
        <f>'PL4-2022 KD sang 2023'!K24</f>
        <v>0</v>
      </c>
      <c r="AK77" s="786">
        <f>'PL4-2022 KD sang 2023'!L24</f>
        <v>0</v>
      </c>
      <c r="AL77" s="786">
        <f>'PL4-2022 KD sang 2023'!M24</f>
        <v>0</v>
      </c>
      <c r="AM77" s="786">
        <f>'PL4-2022 KD sang 2023'!N24</f>
        <v>0</v>
      </c>
      <c r="AN77" s="786">
        <f>'PL4-2022 KD sang 2023'!O24</f>
        <v>0</v>
      </c>
      <c r="AO77" s="786">
        <f>'PL4-2022 KD sang 2023'!P24</f>
        <v>0</v>
      </c>
      <c r="AP77" s="782"/>
      <c r="AQ77" s="778"/>
      <c r="AR77" s="778"/>
      <c r="AS77" s="783"/>
      <c r="AT77" s="725"/>
      <c r="AU77" s="725"/>
      <c r="AV77" s="725"/>
      <c r="AW77" s="725"/>
      <c r="AZ77" s="788">
        <f t="shared" si="68"/>
        <v>48.873888926017514</v>
      </c>
    </row>
    <row r="78" spans="1:52" s="784" customFormat="1" ht="17.649999999999999">
      <c r="A78" s="778">
        <v>7</v>
      </c>
      <c r="B78" s="779" t="s">
        <v>110</v>
      </c>
      <c r="C78" s="780">
        <f t="shared" si="53"/>
        <v>127086</v>
      </c>
      <c r="D78" s="780">
        <f t="shared" si="53"/>
        <v>31269</v>
      </c>
      <c r="E78" s="781">
        <f t="shared" si="59"/>
        <v>24.604598460884755</v>
      </c>
      <c r="F78" s="780">
        <f>10261+D81</f>
        <v>12359</v>
      </c>
      <c r="G78" s="781">
        <f>+F78/C78*100</f>
        <v>9.7249106903986284</v>
      </c>
      <c r="H78" s="780">
        <f t="shared" si="61"/>
        <v>1571</v>
      </c>
      <c r="I78" s="780">
        <f>+'PL2-GN tung CDTu (2)'!AI78</f>
        <v>189</v>
      </c>
      <c r="J78" s="781"/>
      <c r="K78" s="780">
        <f t="shared" si="62"/>
        <v>125515</v>
      </c>
      <c r="L78" s="780">
        <f t="shared" si="63"/>
        <v>31080</v>
      </c>
      <c r="M78" s="781">
        <f t="shared" si="64"/>
        <v>24.761980639764172</v>
      </c>
      <c r="N78" s="780">
        <f>SUM(N79,N80,N83)</f>
        <v>125515</v>
      </c>
      <c r="O78" s="780">
        <f t="shared" ref="O78:T78" si="69">SUM(O79,O80,O83)</f>
        <v>55946</v>
      </c>
      <c r="P78" s="780">
        <f t="shared" si="69"/>
        <v>33837</v>
      </c>
      <c r="Q78" s="780">
        <f t="shared" si="69"/>
        <v>10000</v>
      </c>
      <c r="R78" s="780">
        <f t="shared" si="69"/>
        <v>0</v>
      </c>
      <c r="S78" s="780">
        <f t="shared" si="69"/>
        <v>35732</v>
      </c>
      <c r="T78" s="780">
        <f t="shared" si="69"/>
        <v>0</v>
      </c>
      <c r="U78" s="780">
        <f>SUM(U79,U80,U83)</f>
        <v>31080</v>
      </c>
      <c r="V78" s="780">
        <f t="shared" ref="V78:AA78" si="70">SUM(V79,V80,V83)</f>
        <v>14561</v>
      </c>
      <c r="W78" s="780">
        <f t="shared" si="70"/>
        <v>12715</v>
      </c>
      <c r="X78" s="780">
        <f t="shared" si="70"/>
        <v>2262</v>
      </c>
      <c r="Y78" s="780">
        <f t="shared" si="70"/>
        <v>0</v>
      </c>
      <c r="Z78" s="780">
        <f t="shared" si="70"/>
        <v>1542</v>
      </c>
      <c r="AA78" s="780">
        <f t="shared" si="70"/>
        <v>0</v>
      </c>
      <c r="AB78" s="780">
        <f>SUM(AB79,AB80,AB83)</f>
        <v>1571</v>
      </c>
      <c r="AC78" s="780">
        <f>SUM(AC79,AC80,AC83)</f>
        <v>1305</v>
      </c>
      <c r="AD78" s="780">
        <f t="shared" ref="AD78:AF78" si="71">SUM(AD79,AD80,AD83)</f>
        <v>266</v>
      </c>
      <c r="AE78" s="780">
        <f t="shared" si="71"/>
        <v>0</v>
      </c>
      <c r="AF78" s="780">
        <f t="shared" si="71"/>
        <v>0</v>
      </c>
      <c r="AG78" s="780">
        <f>SUM(AG79,AG80,AG83)</f>
        <v>0</v>
      </c>
      <c r="AH78" s="780">
        <f t="shared" ref="AH78" si="72">SUM(AH79,AH80,AH83)</f>
        <v>0</v>
      </c>
      <c r="AI78" s="780">
        <f>SUM(AI79,AI80,AI83)</f>
        <v>189</v>
      </c>
      <c r="AJ78" s="780">
        <f t="shared" ref="AJ78:AO78" si="73">SUM(AJ79,AJ80,AJ83)</f>
        <v>0</v>
      </c>
      <c r="AK78" s="780">
        <f t="shared" si="73"/>
        <v>189</v>
      </c>
      <c r="AL78" s="780">
        <f t="shared" si="73"/>
        <v>0</v>
      </c>
      <c r="AM78" s="780">
        <f t="shared" si="73"/>
        <v>0</v>
      </c>
      <c r="AN78" s="780">
        <f t="shared" si="73"/>
        <v>0</v>
      </c>
      <c r="AO78" s="780">
        <f t="shared" si="73"/>
        <v>0</v>
      </c>
      <c r="AP78" s="782">
        <v>1</v>
      </c>
      <c r="AQ78" s="778"/>
      <c r="AR78" s="778">
        <v>1</v>
      </c>
      <c r="AS78" s="783" t="e">
        <f>+#REF!-#REF!</f>
        <v>#REF!</v>
      </c>
      <c r="AT78" s="725"/>
      <c r="AU78" s="725">
        <v>1</v>
      </c>
      <c r="AV78" s="725"/>
      <c r="AW78" s="725"/>
      <c r="AZ78" s="785">
        <f t="shared" si="68"/>
        <v>24.761980639764172</v>
      </c>
    </row>
    <row r="79" spans="1:52" s="784" customFormat="1" ht="28.5" hidden="1" customHeight="1">
      <c r="A79" s="778"/>
      <c r="B79" s="779" t="s">
        <v>1131</v>
      </c>
      <c r="C79" s="786">
        <f t="shared" si="53"/>
        <v>35732</v>
      </c>
      <c r="D79" s="786">
        <f t="shared" si="53"/>
        <v>1542</v>
      </c>
      <c r="E79" s="787">
        <f t="shared" si="59"/>
        <v>4.3154595320720919</v>
      </c>
      <c r="F79" s="786">
        <f t="shared" si="60"/>
        <v>71464</v>
      </c>
      <c r="G79" s="787">
        <f>+F79/E79*100</f>
        <v>1655999.7717250325</v>
      </c>
      <c r="H79" s="786">
        <f t="shared" si="61"/>
        <v>0</v>
      </c>
      <c r="I79" s="786">
        <f>+'PL2-GN tung CDTu (2)'!AI79</f>
        <v>0</v>
      </c>
      <c r="J79" s="787"/>
      <c r="K79" s="786">
        <f t="shared" si="62"/>
        <v>35732</v>
      </c>
      <c r="L79" s="786">
        <f t="shared" si="63"/>
        <v>1542</v>
      </c>
      <c r="M79" s="787">
        <f t="shared" si="64"/>
        <v>4.3154595320720919</v>
      </c>
      <c r="N79" s="786">
        <f>SUM(O79:T79)</f>
        <v>35732</v>
      </c>
      <c r="O79" s="786"/>
      <c r="P79" s="786"/>
      <c r="Q79" s="786"/>
      <c r="R79" s="786"/>
      <c r="S79" s="786">
        <f>+S81+S82</f>
        <v>35732</v>
      </c>
      <c r="T79" s="786">
        <f>+T81+T82</f>
        <v>0</v>
      </c>
      <c r="U79" s="786">
        <f>SUM(V79:AA79)</f>
        <v>1542</v>
      </c>
      <c r="V79" s="786"/>
      <c r="W79" s="786"/>
      <c r="X79" s="786"/>
      <c r="Y79" s="786"/>
      <c r="Z79" s="786">
        <f>+Z81+Z82</f>
        <v>1542</v>
      </c>
      <c r="AA79" s="786">
        <f>+AA81+AA82</f>
        <v>0</v>
      </c>
      <c r="AB79" s="786">
        <f>SUM(AC79:AH79)</f>
        <v>0</v>
      </c>
      <c r="AC79" s="786"/>
      <c r="AD79" s="786"/>
      <c r="AE79" s="786"/>
      <c r="AF79" s="786"/>
      <c r="AG79" s="786">
        <f>+AG81+AG82</f>
        <v>0</v>
      </c>
      <c r="AH79" s="786">
        <f>+AH81+AH82</f>
        <v>0</v>
      </c>
      <c r="AI79" s="786">
        <f>SUM(AJ79:AO79)</f>
        <v>0</v>
      </c>
      <c r="AJ79" s="786"/>
      <c r="AK79" s="786"/>
      <c r="AL79" s="786"/>
      <c r="AM79" s="786"/>
      <c r="AN79" s="786">
        <f>+AN81+AN82</f>
        <v>0</v>
      </c>
      <c r="AO79" s="786">
        <f>+AO81+AO82</f>
        <v>0</v>
      </c>
      <c r="AP79" s="782"/>
      <c r="AQ79" s="778"/>
      <c r="AR79" s="778"/>
      <c r="AS79" s="783"/>
      <c r="AT79" s="725"/>
      <c r="AU79" s="725"/>
      <c r="AV79" s="725"/>
      <c r="AW79" s="725"/>
      <c r="AZ79" s="788">
        <f t="shared" si="68"/>
        <v>4.3154595320720919</v>
      </c>
    </row>
    <row r="80" spans="1:52" s="784" customFormat="1" ht="42" hidden="1" customHeight="1">
      <c r="A80" s="778"/>
      <c r="B80" s="779" t="s">
        <v>1132</v>
      </c>
      <c r="C80" s="786">
        <f t="shared" si="53"/>
        <v>55320</v>
      </c>
      <c r="D80" s="786">
        <f t="shared" si="53"/>
        <v>20911</v>
      </c>
      <c r="E80" s="787">
        <f t="shared" si="59"/>
        <v>37.800072306579899</v>
      </c>
      <c r="F80" s="786">
        <f t="shared" si="60"/>
        <v>110108</v>
      </c>
      <c r="G80" s="787">
        <f>+F80/E80*100</f>
        <v>291290.44808952225</v>
      </c>
      <c r="H80" s="786">
        <f t="shared" si="61"/>
        <v>266</v>
      </c>
      <c r="I80" s="786">
        <f>+'PL2-GN tung CDTu (2)'!AI80</f>
        <v>189</v>
      </c>
      <c r="J80" s="787"/>
      <c r="K80" s="786">
        <f t="shared" si="62"/>
        <v>55054</v>
      </c>
      <c r="L80" s="786">
        <f t="shared" si="63"/>
        <v>20722</v>
      </c>
      <c r="M80" s="787">
        <f t="shared" si="64"/>
        <v>37.639408580666256</v>
      </c>
      <c r="N80" s="786">
        <f>SUM(O80:T80)</f>
        <v>55054</v>
      </c>
      <c r="O80" s="786">
        <f>O81+O82</f>
        <v>21217</v>
      </c>
      <c r="P80" s="786">
        <f t="shared" ref="P80:R80" si="74">P81+P82</f>
        <v>33837</v>
      </c>
      <c r="Q80" s="786">
        <f t="shared" si="74"/>
        <v>0</v>
      </c>
      <c r="R80" s="786">
        <f t="shared" si="74"/>
        <v>0</v>
      </c>
      <c r="S80" s="786"/>
      <c r="T80" s="786"/>
      <c r="U80" s="786">
        <f>SUM(V80:AA80)</f>
        <v>20722</v>
      </c>
      <c r="V80" s="786">
        <f>V81+V82</f>
        <v>8007</v>
      </c>
      <c r="W80" s="786">
        <f t="shared" ref="W80:Y80" si="75">W81+W82</f>
        <v>12715</v>
      </c>
      <c r="X80" s="786">
        <f t="shared" si="75"/>
        <v>0</v>
      </c>
      <c r="Y80" s="786">
        <f t="shared" si="75"/>
        <v>0</v>
      </c>
      <c r="Z80" s="786"/>
      <c r="AA80" s="786"/>
      <c r="AB80" s="786">
        <f>SUM(AC80:AH80)</f>
        <v>266</v>
      </c>
      <c r="AC80" s="786">
        <f>AC81+AC82</f>
        <v>0</v>
      </c>
      <c r="AD80" s="786">
        <f>AD81+AD82</f>
        <v>266</v>
      </c>
      <c r="AE80" s="786">
        <f>AE81+AE82</f>
        <v>0</v>
      </c>
      <c r="AF80" s="786">
        <f>AF81+AF82</f>
        <v>0</v>
      </c>
      <c r="AG80" s="786"/>
      <c r="AH80" s="786"/>
      <c r="AI80" s="786">
        <f>SUM(AJ80:AO80)</f>
        <v>189</v>
      </c>
      <c r="AJ80" s="786">
        <f>AJ81+AJ82</f>
        <v>0</v>
      </c>
      <c r="AK80" s="786">
        <f t="shared" ref="AK80:AM80" si="76">AK81+AK82</f>
        <v>189</v>
      </c>
      <c r="AL80" s="786">
        <f t="shared" si="76"/>
        <v>0</v>
      </c>
      <c r="AM80" s="786">
        <f t="shared" si="76"/>
        <v>0</v>
      </c>
      <c r="AN80" s="786"/>
      <c r="AO80" s="786"/>
      <c r="AP80" s="782"/>
      <c r="AQ80" s="778"/>
      <c r="AR80" s="778"/>
      <c r="AS80" s="783"/>
      <c r="AT80" s="725"/>
      <c r="AU80" s="725"/>
      <c r="AV80" s="725"/>
      <c r="AW80" s="725"/>
      <c r="AZ80" s="788">
        <f t="shared" si="68"/>
        <v>37.639408580666256</v>
      </c>
    </row>
    <row r="81" spans="1:52" s="791" customFormat="1" ht="17.649999999999999" hidden="1">
      <c r="A81" s="789"/>
      <c r="B81" s="790" t="s">
        <v>1051</v>
      </c>
      <c r="C81" s="786">
        <f t="shared" si="53"/>
        <v>44358</v>
      </c>
      <c r="D81" s="786">
        <f t="shared" si="53"/>
        <v>2098</v>
      </c>
      <c r="E81" s="787">
        <f t="shared" si="59"/>
        <v>4.729699265070562</v>
      </c>
      <c r="F81" s="786">
        <f t="shared" si="60"/>
        <v>88562</v>
      </c>
      <c r="G81" s="787">
        <f>+F81/E81*100</f>
        <v>1872465.7750238322</v>
      </c>
      <c r="H81" s="786">
        <f t="shared" si="61"/>
        <v>77</v>
      </c>
      <c r="I81" s="786">
        <f>+'PL2-GN tung CDTu (2)'!AI81</f>
        <v>0</v>
      </c>
      <c r="J81" s="787"/>
      <c r="K81" s="786">
        <f t="shared" si="62"/>
        <v>44281</v>
      </c>
      <c r="L81" s="786">
        <f t="shared" si="63"/>
        <v>2098</v>
      </c>
      <c r="M81" s="787">
        <f t="shared" si="64"/>
        <v>4.7379237144599262</v>
      </c>
      <c r="N81" s="786">
        <f>+SUMIF('PL3-GN tung DA'!$AE$11:$AE$673,'PL2-GN tung CDTu (2)'!B81,'PL3-GN tung DA'!$C$11:$C$673)</f>
        <v>44281</v>
      </c>
      <c r="O81" s="786">
        <f>+SUMIF('PL3-GN tung DA'!$AE$11:$AE$673,'PL2-GN tung CDTu (2)'!B81,'PL3-GN tung DA'!$E$11:$E$673)</f>
        <v>14000</v>
      </c>
      <c r="P81" s="786">
        <f>+SUMIF('PL3-GN tung DA'!$AE$11:$AE$673,'PL2-GN tung CDTu (2)'!B81,'PL3-GN tung DA'!$G$11:$G$673)</f>
        <v>0</v>
      </c>
      <c r="Q81" s="786">
        <f>+SUMIF('PL3-GN tung DA'!$AE$11:$AE$673,'PL2-GN tung CDTu (2)'!B81,'PL3-GN tung DA'!$I$11:$I$673)</f>
        <v>0</v>
      </c>
      <c r="R81" s="786">
        <f>+SUMIF('PL3-GN tung DA'!$AE$11:$AE$673,'PL2-GN tung CDTu (2)'!B81,'PL3-GN tung DA'!$K$11:$K$673)</f>
        <v>0</v>
      </c>
      <c r="S81" s="786">
        <f>+SUMIF('PL3-GN tung DA'!$AE$11:$AE$673,'PL2-GN tung CDTu (2)'!B81,'PL3-GN tung DA'!$M$11:$M$673)</f>
        <v>30281</v>
      </c>
      <c r="T81" s="786">
        <f>+SUMIF('PL3-GN tung DA'!$AE$11:$AE$673,'PL2-GN tung CDTu (2)'!B81,'PL3-GN tung DA'!$O$11:$O$673)</f>
        <v>0</v>
      </c>
      <c r="U81" s="786">
        <f>+SUMIF('PL3-GN tung DA'!$AE$11:$AE$673,'PL2-GN tung CDTu (2)'!B81,'PL3-GN tung DA'!$Q$11:$Q$673)</f>
        <v>2098</v>
      </c>
      <c r="V81" s="786">
        <f>+SUMIF('PL3-GN tung DA'!$AE$11:$AE$673,'PL2-GN tung CDTu (2)'!B81,'PL3-GN tung DA'!$R$11:$R$673)</f>
        <v>615</v>
      </c>
      <c r="W81" s="786">
        <f>+SUMIF('PL3-GN tung DA'!$AE$11:$AE$673,'PL2-GN tung CDTu (2)'!B81,'PL3-GN tung DA'!$S$11:$S$673)</f>
        <v>0</v>
      </c>
      <c r="X81" s="786">
        <f>+SUMIF('PL3-GN tung DA'!$AE$11:$AE$673,'PL2-GN tung CDTu (2)'!B81,'PL3-GN tung DA'!$T$11:$T$673)</f>
        <v>0</v>
      </c>
      <c r="Y81" s="786">
        <f>+SUMIF('PL3-GN tung DA'!$AE$11:$AE$673,'PL2-GN tung CDTu (2)'!B81,'PL3-GN tung DA'!$U$11:$U$673)</f>
        <v>0</v>
      </c>
      <c r="Z81" s="786">
        <f>+SUMIF('PL3-GN tung DA'!$AE$11:$AE$673,'PL2-GN tung CDTu (2)'!B81,'PL3-GN tung DA'!$V$11:$V$673)</f>
        <v>1483</v>
      </c>
      <c r="AA81" s="786">
        <f>+SUMIF('PL3-GN tung DA'!$AE$11:$AE$673,'PL2-GN tung CDTu (2)'!B81,'PL3-GN tung DA'!$W$11:$W$673)</f>
        <v>0</v>
      </c>
      <c r="AB81" s="786">
        <f>+SUMIF('PL4-2022 KD sang 2023'!$U$11:$U$506,'PL2-GN tung CDTu (2)'!B81,'PL4-2022 KD sang 2023'!$C$11:$C$506)</f>
        <v>77</v>
      </c>
      <c r="AC81" s="786">
        <f>+SUMIF('PL4-2022 KD sang 2023'!$U$11:$U$506,'PL2-GN tung CDTu (2)'!B81,'PL4-2022 KD sang 2023'!$D$11:$D$506)</f>
        <v>0</v>
      </c>
      <c r="AD81" s="786">
        <f>+SUMIF('PL4-2022 KD sang 2023'!$U$11:$U$506,'PL2-GN tung CDTu (2)'!B81,'PL4-2022 KD sang 2023'!$E$11:$E$506)</f>
        <v>77</v>
      </c>
      <c r="AE81" s="786">
        <f>+SUMIF('PL4-2022 KD sang 2023'!$U$11:$U$506,'PL2-GN tung CDTu (2)'!B81,'PL4-2022 KD sang 2023'!$F$11:$F$506)</f>
        <v>0</v>
      </c>
      <c r="AF81" s="786">
        <f>+SUMIF('PL4-2022 KD sang 2023'!$U$11:$U$506,'PL2-GN tung CDTu (2)'!B81,'PL4-2022 KD sang 2023'!$G$11:$G$506)</f>
        <v>0</v>
      </c>
      <c r="AG81" s="786">
        <f>+SUMIF('PL4-2022 KD sang 2023'!$U$11:$U$506,'PL2-GN tung CDTu (2)'!B81,'PL4-2022 KD sang 2023'!$H$11:$H$506)</f>
        <v>0</v>
      </c>
      <c r="AH81" s="786">
        <f>+SUMIF('PL4-2022 KD sang 2023'!$U$11:$U$506,'PL2-GN tung CDTu (2)'!B81,'PL4-2022 KD sang 2023'!$I$11:$I$506)</f>
        <v>0</v>
      </c>
      <c r="AI81" s="786">
        <f>+SUMIF('PL4-2022 KD sang 2023'!$U$11:$U$506,'PL2-GN tung CDTu (2)'!B81,'PL4-2022 KD sang 2023'!$J$11:$J$506)</f>
        <v>0</v>
      </c>
      <c r="AJ81" s="786">
        <f>+SUMIF('PL4-2022 KD sang 2023'!$U$11:$U$506,'PL2-GN tung CDTu (2)'!B81,'PL4-2022 KD sang 2023'!$K$11:$K$506)</f>
        <v>0</v>
      </c>
      <c r="AK81" s="786">
        <f>+SUMIF('PL4-2022 KD sang 2023'!$U$11:$U$506,'PL2-GN tung CDTu (2)'!B81,'PL4-2022 KD sang 2023'!$L$11:$L$506)</f>
        <v>0</v>
      </c>
      <c r="AL81" s="786">
        <f>+SUMIF('PL4-2022 KD sang 2023'!$U$11:$U$506,'PL2-GN tung CDTu (2)'!B81,'PL4-2022 KD sang 2023'!$M$11:$M$506)</f>
        <v>0</v>
      </c>
      <c r="AM81" s="786">
        <f>+SUMIF('PL4-2022 KD sang 2023'!$U$11:$U$506,'PL2-GN tung CDTu (2)'!B81,'PL4-2022 KD sang 2023'!$N$11:$N$506)</f>
        <v>0</v>
      </c>
      <c r="AN81" s="786">
        <f>+SUMIF('PL4-2022 KD sang 2023'!$U$11:$U$506,'PL2-GN tung CDTu (2)'!B81,'PL4-2022 KD sang 2023'!$O$11:$O$506)</f>
        <v>0</v>
      </c>
      <c r="AO81" s="786">
        <f>+SUMIF('PL4-2022 KD sang 2023'!$U$11:$U$506,'PL2-GN tung CDTu (2)'!B81,'PL4-2022 KD sang 2023'!$P$11:$P$506)</f>
        <v>0</v>
      </c>
      <c r="AP81" s="782"/>
      <c r="AQ81" s="778"/>
      <c r="AR81" s="778"/>
      <c r="AS81" s="783"/>
      <c r="AT81" s="725"/>
      <c r="AU81" s="725"/>
      <c r="AV81" s="725"/>
      <c r="AW81" s="725"/>
      <c r="AZ81" s="788">
        <f t="shared" si="68"/>
        <v>4.7379237144599262</v>
      </c>
    </row>
    <row r="82" spans="1:52" s="791" customFormat="1" ht="17.649999999999999" hidden="1">
      <c r="A82" s="789"/>
      <c r="B82" s="790" t="s">
        <v>296</v>
      </c>
      <c r="C82" s="786">
        <f t="shared" si="53"/>
        <v>46694</v>
      </c>
      <c r="D82" s="786">
        <f t="shared" si="53"/>
        <v>20355</v>
      </c>
      <c r="E82" s="787">
        <f t="shared" si="59"/>
        <v>43.592324495652548</v>
      </c>
      <c r="F82" s="786">
        <f t="shared" si="60"/>
        <v>93010</v>
      </c>
      <c r="G82" s="787">
        <f>+F82/E82*100</f>
        <v>213363.24932449029</v>
      </c>
      <c r="H82" s="786">
        <f t="shared" si="61"/>
        <v>189</v>
      </c>
      <c r="I82" s="786">
        <f>+'PL2-GN tung CDTu (2)'!AI82</f>
        <v>189</v>
      </c>
      <c r="J82" s="787"/>
      <c r="K82" s="786">
        <f t="shared" si="62"/>
        <v>46505</v>
      </c>
      <c r="L82" s="786">
        <f t="shared" si="63"/>
        <v>20166</v>
      </c>
      <c r="M82" s="787">
        <f t="shared" si="64"/>
        <v>43.363079238791528</v>
      </c>
      <c r="N82" s="786">
        <f>+SUMIF('PL3-GN tung DA'!$AE$11:$AE$673,'PL2-GN tung CDTu (2)'!B82,'PL3-GN tung DA'!$C$11:$C$673)</f>
        <v>46505</v>
      </c>
      <c r="O82" s="786">
        <f>+SUMIF('PL3-GN tung DA'!$AE$11:$AE$673,'PL2-GN tung CDTu (2)'!B82,'PL3-GN tung DA'!$E$11:$E$673)</f>
        <v>7217</v>
      </c>
      <c r="P82" s="786">
        <f>+SUMIF('PL3-GN tung DA'!$AE$11:$AE$673,'PL2-GN tung CDTu (2)'!B82,'PL3-GN tung DA'!$G$11:$G$673)</f>
        <v>33837</v>
      </c>
      <c r="Q82" s="786">
        <f>+SUMIF('PL3-GN tung DA'!$AE$11:$AE$673,'PL2-GN tung CDTu (2)'!B82,'PL3-GN tung DA'!$I$11:$I$673)</f>
        <v>0</v>
      </c>
      <c r="R82" s="786">
        <f>+SUMIF('PL3-GN tung DA'!$AE$11:$AE$673,'PL2-GN tung CDTu (2)'!B82,'PL3-GN tung DA'!$K$11:$K$673)</f>
        <v>0</v>
      </c>
      <c r="S82" s="786">
        <f>+SUMIF('PL3-GN tung DA'!$AE$11:$AE$673,'PL2-GN tung CDTu (2)'!B82,'PL3-GN tung DA'!$M$11:$M$673)</f>
        <v>5451</v>
      </c>
      <c r="T82" s="786">
        <f>+SUMIF('PL3-GN tung DA'!$AE$11:$AE$673,'PL2-GN tung CDTu (2)'!B82,'PL3-GN tung DA'!$O$11:$O$673)</f>
        <v>0</v>
      </c>
      <c r="U82" s="786">
        <f>+SUMIF('PL3-GN tung DA'!$AE$11:$AE$673,'PL2-GN tung CDTu (2)'!B82,'PL3-GN tung DA'!$Q$11:$Q$673)</f>
        <v>20166</v>
      </c>
      <c r="V82" s="786">
        <f>+SUMIF('PL3-GN tung DA'!$AE$11:$AE$673,'PL2-GN tung CDTu (2)'!B82,'PL3-GN tung DA'!$R$11:$R$673)</f>
        <v>7392</v>
      </c>
      <c r="W82" s="786">
        <f>+SUMIF('PL3-GN tung DA'!$AE$11:$AE$673,'PL2-GN tung CDTu (2)'!B82,'PL3-GN tung DA'!$S$11:$S$673)</f>
        <v>12715</v>
      </c>
      <c r="X82" s="786">
        <f>+SUMIF('PL3-GN tung DA'!$AE$11:$AE$673,'PL2-GN tung CDTu (2)'!B82,'PL3-GN tung DA'!$T$11:$T$673)</f>
        <v>0</v>
      </c>
      <c r="Y82" s="786">
        <f>+SUMIF('PL3-GN tung DA'!$AE$11:$AE$673,'PL2-GN tung CDTu (2)'!B82,'PL3-GN tung DA'!$U$11:$U$673)</f>
        <v>0</v>
      </c>
      <c r="Z82" s="786">
        <f>+SUMIF('PL3-GN tung DA'!$AE$11:$AE$673,'PL2-GN tung CDTu (2)'!B82,'PL3-GN tung DA'!$V$11:$V$673)</f>
        <v>59</v>
      </c>
      <c r="AA82" s="786">
        <f>+SUMIF('PL3-GN tung DA'!$AE$11:$AE$673,'PL2-GN tung CDTu (2)'!B82,'PL3-GN tung DA'!$W$11:$W$673)</f>
        <v>0</v>
      </c>
      <c r="AB82" s="786">
        <f>+SUMIF('PL4-2022 KD sang 2023'!$U$11:$U$506,'PL2-GN tung CDTu (2)'!B82,'PL4-2022 KD sang 2023'!$C$11:$C$506)</f>
        <v>189</v>
      </c>
      <c r="AC82" s="786">
        <f>+SUMIF('PL4-2022 KD sang 2023'!$U$11:$U$506,'PL2-GN tung CDTu (2)'!B82,'PL4-2022 KD sang 2023'!$D$11:$D$506)</f>
        <v>0</v>
      </c>
      <c r="AD82" s="786">
        <f>+SUMIF('PL4-2022 KD sang 2023'!$U$11:$U$506,'PL2-GN tung CDTu (2)'!B82,'PL4-2022 KD sang 2023'!$E$11:$E$506)</f>
        <v>189</v>
      </c>
      <c r="AE82" s="786">
        <f>+SUMIF('PL4-2022 KD sang 2023'!$U$11:$U$506,'PL2-GN tung CDTu (2)'!B82,'PL4-2022 KD sang 2023'!$F$11:$F$506)</f>
        <v>0</v>
      </c>
      <c r="AF82" s="786">
        <f>+SUMIF('PL4-2022 KD sang 2023'!$U$11:$U$506,'PL2-GN tung CDTu (2)'!B82,'PL4-2022 KD sang 2023'!$G$11:$G$506)</f>
        <v>0</v>
      </c>
      <c r="AG82" s="786">
        <f>+SUMIF('PL4-2022 KD sang 2023'!$U$11:$U$506,'PL2-GN tung CDTu (2)'!B82,'PL4-2022 KD sang 2023'!$H$11:$H$506)</f>
        <v>0</v>
      </c>
      <c r="AH82" s="786">
        <f>+SUMIF('PL4-2022 KD sang 2023'!$U$11:$U$506,'PL2-GN tung CDTu (2)'!B82,'PL4-2022 KD sang 2023'!$I$11:$I$506)</f>
        <v>0</v>
      </c>
      <c r="AI82" s="786">
        <f>+SUMIF('PL4-2022 KD sang 2023'!$U$11:$U$506,'PL2-GN tung CDTu (2)'!B82,'PL4-2022 KD sang 2023'!$J$11:$J$506)</f>
        <v>189</v>
      </c>
      <c r="AJ82" s="786">
        <f>+SUMIF('PL4-2022 KD sang 2023'!$U$11:$U$506,'PL2-GN tung CDTu (2)'!B82,'PL4-2022 KD sang 2023'!$K$11:$K$506)</f>
        <v>0</v>
      </c>
      <c r="AK82" s="786">
        <f>+SUMIF('PL4-2022 KD sang 2023'!$U$11:$U$506,'PL2-GN tung CDTu (2)'!B82,'PL4-2022 KD sang 2023'!$L$11:$L$506)</f>
        <v>189</v>
      </c>
      <c r="AL82" s="786">
        <f>+SUMIF('PL4-2022 KD sang 2023'!$U$11:$U$506,'PL2-GN tung CDTu (2)'!B82,'PL4-2022 KD sang 2023'!$M$11:$M$506)</f>
        <v>0</v>
      </c>
      <c r="AM82" s="786">
        <f>+SUMIF('PL4-2022 KD sang 2023'!$U$11:$U$506,'PL2-GN tung CDTu (2)'!B82,'PL4-2022 KD sang 2023'!$N$11:$N$506)</f>
        <v>0</v>
      </c>
      <c r="AN82" s="786">
        <f>+SUMIF('PL4-2022 KD sang 2023'!$U$11:$U$506,'PL2-GN tung CDTu (2)'!B82,'PL4-2022 KD sang 2023'!$O$11:$O$506)</f>
        <v>0</v>
      </c>
      <c r="AO82" s="786">
        <f>+SUMIF('PL4-2022 KD sang 2023'!$U$11:$U$506,'PL2-GN tung CDTu (2)'!B82,'PL4-2022 KD sang 2023'!$P$11:$P$506)</f>
        <v>0</v>
      </c>
      <c r="AP82" s="782"/>
      <c r="AQ82" s="778"/>
      <c r="AR82" s="778"/>
      <c r="AS82" s="783"/>
      <c r="AT82" s="725"/>
      <c r="AU82" s="725"/>
      <c r="AV82" s="725"/>
      <c r="AW82" s="725"/>
      <c r="AZ82" s="788">
        <f t="shared" si="68"/>
        <v>43.363079238791528</v>
      </c>
    </row>
    <row r="83" spans="1:52" s="784" customFormat="1" ht="35.25" hidden="1">
      <c r="A83" s="778"/>
      <c r="B83" s="779" t="s">
        <v>1133</v>
      </c>
      <c r="C83" s="786">
        <f t="shared" si="53"/>
        <v>36034</v>
      </c>
      <c r="D83" s="786">
        <f t="shared" si="53"/>
        <v>8816</v>
      </c>
      <c r="E83" s="787">
        <f t="shared" si="59"/>
        <v>24.465782316700892</v>
      </c>
      <c r="F83" s="786">
        <f t="shared" si="60"/>
        <v>69458</v>
      </c>
      <c r="G83" s="787">
        <f>+F83/E83*100</f>
        <v>283898.54491833033</v>
      </c>
      <c r="H83" s="786">
        <f t="shared" si="61"/>
        <v>1305</v>
      </c>
      <c r="I83" s="786">
        <f>+'PL2-GN tung CDTu (2)'!AI83</f>
        <v>0</v>
      </c>
      <c r="J83" s="787"/>
      <c r="K83" s="786">
        <f t="shared" si="62"/>
        <v>34729</v>
      </c>
      <c r="L83" s="786">
        <f t="shared" si="63"/>
        <v>8816</v>
      </c>
      <c r="M83" s="787">
        <f t="shared" si="64"/>
        <v>25.385124823634424</v>
      </c>
      <c r="N83" s="786">
        <f>+'PL3-GN tung DA'!C23</f>
        <v>34729</v>
      </c>
      <c r="O83" s="786">
        <f>+'PL3-GN tung DA'!E23</f>
        <v>34729</v>
      </c>
      <c r="P83" s="786">
        <f>+'PL3-GN tung DA'!G23</f>
        <v>0</v>
      </c>
      <c r="Q83" s="786">
        <f>+'PL3-GN tung DA'!I23</f>
        <v>10000</v>
      </c>
      <c r="R83" s="786">
        <f>+'PL3-GN tung DA'!K23</f>
        <v>0</v>
      </c>
      <c r="S83" s="786">
        <f>+'PL3-GN tung DA'!M23</f>
        <v>0</v>
      </c>
      <c r="T83" s="786">
        <f>+'PL3-GN tung DA'!O23</f>
        <v>0</v>
      </c>
      <c r="U83" s="786">
        <f>+'PL3-GN tung DA'!Q23</f>
        <v>8816</v>
      </c>
      <c r="V83" s="786">
        <f>+'PL3-GN tung DA'!R23</f>
        <v>6554</v>
      </c>
      <c r="W83" s="786">
        <f>+'PL3-GN tung DA'!S23</f>
        <v>0</v>
      </c>
      <c r="X83" s="786">
        <f>+'PL3-GN tung DA'!T23</f>
        <v>2262</v>
      </c>
      <c r="Y83" s="786">
        <f>+'PL3-GN tung DA'!U23</f>
        <v>0</v>
      </c>
      <c r="Z83" s="786">
        <f>+'PL3-GN tung DA'!V23</f>
        <v>0</v>
      </c>
      <c r="AA83" s="786">
        <f>+'PL3-GN tung DA'!W23</f>
        <v>0</v>
      </c>
      <c r="AB83" s="786">
        <f>'PL4-2022 KD sang 2023'!C25</f>
        <v>1305</v>
      </c>
      <c r="AC83" s="786">
        <f>'PL4-2022 KD sang 2023'!D25</f>
        <v>1305</v>
      </c>
      <c r="AD83" s="786">
        <f>'PL4-2022 KD sang 2023'!E25</f>
        <v>0</v>
      </c>
      <c r="AE83" s="786">
        <f>'PL4-2022 KD sang 2023'!F25</f>
        <v>0</v>
      </c>
      <c r="AF83" s="786">
        <f>'PL4-2022 KD sang 2023'!G25</f>
        <v>0</v>
      </c>
      <c r="AG83" s="786">
        <f>'PL4-2022 KD sang 2023'!H25</f>
        <v>0</v>
      </c>
      <c r="AH83" s="786">
        <f>'PL4-2022 KD sang 2023'!I25</f>
        <v>0</v>
      </c>
      <c r="AI83" s="786">
        <f>'PL4-2022 KD sang 2023'!J25</f>
        <v>0</v>
      </c>
      <c r="AJ83" s="786">
        <f>'PL4-2022 KD sang 2023'!K25</f>
        <v>0</v>
      </c>
      <c r="AK83" s="786">
        <f>'PL4-2022 KD sang 2023'!L25</f>
        <v>0</v>
      </c>
      <c r="AL83" s="786">
        <f>'PL4-2022 KD sang 2023'!M25</f>
        <v>0</v>
      </c>
      <c r="AM83" s="786">
        <f>'PL4-2022 KD sang 2023'!N25</f>
        <v>0</v>
      </c>
      <c r="AN83" s="786">
        <f>'PL4-2022 KD sang 2023'!O25</f>
        <v>0</v>
      </c>
      <c r="AO83" s="786">
        <f>'PL4-2022 KD sang 2023'!P25</f>
        <v>0</v>
      </c>
      <c r="AP83" s="782"/>
      <c r="AQ83" s="778"/>
      <c r="AR83" s="778"/>
      <c r="AS83" s="783"/>
      <c r="AT83" s="725"/>
      <c r="AU83" s="725"/>
      <c r="AV83" s="725"/>
      <c r="AW83" s="725"/>
      <c r="AZ83" s="788">
        <f t="shared" si="68"/>
        <v>25.385124823634424</v>
      </c>
    </row>
    <row r="84" spans="1:52" s="784" customFormat="1" ht="17.649999999999999">
      <c r="A84" s="778">
        <v>8</v>
      </c>
      <c r="B84" s="779" t="s">
        <v>111</v>
      </c>
      <c r="C84" s="780">
        <f t="shared" si="53"/>
        <v>508886.4</v>
      </c>
      <c r="D84" s="780">
        <f t="shared" si="53"/>
        <v>137540.47112</v>
      </c>
      <c r="E84" s="781">
        <f t="shared" si="59"/>
        <v>27.027735683248753</v>
      </c>
      <c r="F84" s="780">
        <v>64713</v>
      </c>
      <c r="G84" s="781">
        <f>+F84/C84*100</f>
        <v>12.716590578958289</v>
      </c>
      <c r="H84" s="780">
        <f t="shared" si="61"/>
        <v>36361</v>
      </c>
      <c r="I84" s="780">
        <f>+'PL2-GN tung CDTu (2)'!AI84</f>
        <v>8850.5721200000007</v>
      </c>
      <c r="J84" s="781"/>
      <c r="K84" s="780">
        <f t="shared" si="62"/>
        <v>472525.4</v>
      </c>
      <c r="L84" s="780">
        <f t="shared" si="63"/>
        <v>128689.899</v>
      </c>
      <c r="M84" s="781">
        <f t="shared" si="64"/>
        <v>27.23449342617349</v>
      </c>
      <c r="N84" s="780">
        <f>SUM(N85,N86,N89)</f>
        <v>472525.4</v>
      </c>
      <c r="O84" s="780">
        <f t="shared" ref="O84:T84" si="77">SUM(O85,O86,O89)</f>
        <v>53103.4</v>
      </c>
      <c r="P84" s="780">
        <f t="shared" si="77"/>
        <v>240880</v>
      </c>
      <c r="Q84" s="780">
        <f t="shared" si="77"/>
        <v>10000</v>
      </c>
      <c r="R84" s="780">
        <f t="shared" si="77"/>
        <v>0</v>
      </c>
      <c r="S84" s="780">
        <f t="shared" si="77"/>
        <v>178542</v>
      </c>
      <c r="T84" s="780">
        <f t="shared" si="77"/>
        <v>0</v>
      </c>
      <c r="U84" s="780">
        <f>SUM(U85,U86,U89)</f>
        <v>128689.899</v>
      </c>
      <c r="V84" s="780">
        <f t="shared" ref="V84:AA84" si="78">SUM(V85,V86,V89)</f>
        <v>48515</v>
      </c>
      <c r="W84" s="780">
        <f t="shared" si="78"/>
        <v>69392.899000000005</v>
      </c>
      <c r="X84" s="780">
        <f t="shared" si="78"/>
        <v>1242</v>
      </c>
      <c r="Y84" s="780">
        <f t="shared" si="78"/>
        <v>0</v>
      </c>
      <c r="Z84" s="780">
        <f t="shared" si="78"/>
        <v>9540</v>
      </c>
      <c r="AA84" s="780">
        <f t="shared" si="78"/>
        <v>0</v>
      </c>
      <c r="AB84" s="780">
        <f>SUM(AB85,AB86,AB89)</f>
        <v>36361</v>
      </c>
      <c r="AC84" s="780">
        <f>SUM(AC85,AC86,AC89)</f>
        <v>2009</v>
      </c>
      <c r="AD84" s="780">
        <f t="shared" ref="AD84:AF84" si="79">SUM(AD85,AD86,AD89)</f>
        <v>22934</v>
      </c>
      <c r="AE84" s="780">
        <f t="shared" si="79"/>
        <v>0</v>
      </c>
      <c r="AF84" s="780">
        <f t="shared" si="79"/>
        <v>0</v>
      </c>
      <c r="AG84" s="780">
        <f>SUM(AG85,AG86,AG89)</f>
        <v>11418</v>
      </c>
      <c r="AH84" s="780">
        <f t="shared" ref="AH84" si="80">SUM(AH85,AH86,AH89)</f>
        <v>0</v>
      </c>
      <c r="AI84" s="780">
        <f>SUM(AI85,AI86,AI89)</f>
        <v>8850.5721200000007</v>
      </c>
      <c r="AJ84" s="780">
        <f t="shared" ref="AJ84:AO84" si="81">SUM(AJ85,AJ86,AJ89)</f>
        <v>0</v>
      </c>
      <c r="AK84" s="780">
        <f t="shared" si="81"/>
        <v>8850.5721200000007</v>
      </c>
      <c r="AL84" s="780">
        <f t="shared" si="81"/>
        <v>0</v>
      </c>
      <c r="AM84" s="780">
        <f t="shared" si="81"/>
        <v>0</v>
      </c>
      <c r="AN84" s="780">
        <f t="shared" si="81"/>
        <v>0</v>
      </c>
      <c r="AO84" s="780">
        <f t="shared" si="81"/>
        <v>0</v>
      </c>
      <c r="AP84" s="782">
        <v>1</v>
      </c>
      <c r="AQ84" s="778">
        <v>1</v>
      </c>
      <c r="AR84" s="778"/>
      <c r="AS84" s="783" t="e">
        <f>+#REF!-#REF!</f>
        <v>#REF!</v>
      </c>
      <c r="AT84" s="725"/>
      <c r="AU84" s="725">
        <v>1</v>
      </c>
      <c r="AV84" s="725"/>
      <c r="AW84" s="725"/>
      <c r="AZ84" s="785">
        <f t="shared" si="68"/>
        <v>27.23449342617349</v>
      </c>
    </row>
    <row r="85" spans="1:52" s="784" customFormat="1" ht="17.649999999999999" hidden="1">
      <c r="A85" s="778"/>
      <c r="B85" s="779" t="s">
        <v>1131</v>
      </c>
      <c r="C85" s="786">
        <f t="shared" si="53"/>
        <v>189960</v>
      </c>
      <c r="D85" s="786">
        <f t="shared" si="53"/>
        <v>9540</v>
      </c>
      <c r="E85" s="787">
        <f t="shared" si="59"/>
        <v>5.0221099178774482</v>
      </c>
      <c r="F85" s="786">
        <f t="shared" si="60"/>
        <v>357084</v>
      </c>
      <c r="G85" s="787">
        <f t="shared" ref="G85:G95" si="82">+F85/E85*100</f>
        <v>7110238.6415094342</v>
      </c>
      <c r="H85" s="786">
        <f t="shared" si="61"/>
        <v>11418</v>
      </c>
      <c r="I85" s="786">
        <f>+'PL2-GN tung CDTu (2)'!AI85</f>
        <v>0</v>
      </c>
      <c r="J85" s="787"/>
      <c r="K85" s="786">
        <f t="shared" si="62"/>
        <v>178542</v>
      </c>
      <c r="L85" s="786">
        <f t="shared" si="63"/>
        <v>9540</v>
      </c>
      <c r="M85" s="787">
        <f t="shared" si="64"/>
        <v>5.3432805726383714</v>
      </c>
      <c r="N85" s="786">
        <f>SUM(O85:T85)</f>
        <v>178542</v>
      </c>
      <c r="O85" s="786"/>
      <c r="P85" s="786"/>
      <c r="Q85" s="786"/>
      <c r="R85" s="786"/>
      <c r="S85" s="786">
        <f>+S87+S88</f>
        <v>178542</v>
      </c>
      <c r="T85" s="786">
        <f>+T87+T88</f>
        <v>0</v>
      </c>
      <c r="U85" s="786">
        <f>SUM(V85:AA85)</f>
        <v>9540</v>
      </c>
      <c r="V85" s="786"/>
      <c r="W85" s="786"/>
      <c r="X85" s="786"/>
      <c r="Y85" s="786"/>
      <c r="Z85" s="786">
        <f>+Z87+Z88</f>
        <v>9540</v>
      </c>
      <c r="AA85" s="786">
        <f>+AA87+AA88</f>
        <v>0</v>
      </c>
      <c r="AB85" s="786">
        <f>SUM(AC85:AH85)</f>
        <v>11418</v>
      </c>
      <c r="AC85" s="786"/>
      <c r="AD85" s="786"/>
      <c r="AE85" s="786"/>
      <c r="AF85" s="786"/>
      <c r="AG85" s="786">
        <f>+AG87+AG88</f>
        <v>11418</v>
      </c>
      <c r="AH85" s="786">
        <f>+AH87+AH88</f>
        <v>0</v>
      </c>
      <c r="AI85" s="786">
        <f>SUM(AJ85:AO85)</f>
        <v>0</v>
      </c>
      <c r="AJ85" s="786"/>
      <c r="AK85" s="786"/>
      <c r="AL85" s="786"/>
      <c r="AM85" s="786"/>
      <c r="AN85" s="786">
        <f>+AN87+AN88</f>
        <v>0</v>
      </c>
      <c r="AO85" s="786">
        <f>+AO87+AO88</f>
        <v>0</v>
      </c>
      <c r="AP85" s="782"/>
      <c r="AQ85" s="778"/>
      <c r="AR85" s="778"/>
      <c r="AS85" s="783"/>
      <c r="AT85" s="725"/>
      <c r="AU85" s="725"/>
      <c r="AV85" s="725"/>
      <c r="AW85" s="725"/>
      <c r="AZ85" s="788">
        <f t="shared" si="68"/>
        <v>5.3432805726383714</v>
      </c>
    </row>
    <row r="86" spans="1:52" s="784" customFormat="1" ht="48.4" hidden="1" customHeight="1">
      <c r="A86" s="778"/>
      <c r="B86" s="779" t="s">
        <v>1132</v>
      </c>
      <c r="C86" s="786">
        <f t="shared" si="53"/>
        <v>284712.40000000002</v>
      </c>
      <c r="D86" s="786">
        <f t="shared" si="53"/>
        <v>98536.471120000002</v>
      </c>
      <c r="E86" s="787">
        <f t="shared" si="59"/>
        <v>34.609125250603768</v>
      </c>
      <c r="F86" s="786">
        <f t="shared" si="60"/>
        <v>523118.8</v>
      </c>
      <c r="G86" s="787">
        <f t="shared" si="82"/>
        <v>1511505.4085074686</v>
      </c>
      <c r="H86" s="786">
        <f t="shared" si="61"/>
        <v>23153</v>
      </c>
      <c r="I86" s="786">
        <f>+'PL2-GN tung CDTu (2)'!AI86</f>
        <v>8850.5721200000007</v>
      </c>
      <c r="J86" s="787"/>
      <c r="K86" s="786">
        <f t="shared" si="62"/>
        <v>261559.4</v>
      </c>
      <c r="L86" s="786">
        <f t="shared" si="63"/>
        <v>89685.899000000005</v>
      </c>
      <c r="M86" s="787">
        <f t="shared" si="64"/>
        <v>34.288922133939749</v>
      </c>
      <c r="N86" s="786">
        <f>SUM(O86:T86)</f>
        <v>261559.4</v>
      </c>
      <c r="O86" s="786">
        <f>O87+O88</f>
        <v>20679.400000000001</v>
      </c>
      <c r="P86" s="786">
        <f t="shared" ref="P86:R86" si="83">P87+P88</f>
        <v>240880</v>
      </c>
      <c r="Q86" s="786">
        <f t="shared" si="83"/>
        <v>0</v>
      </c>
      <c r="R86" s="786">
        <f t="shared" si="83"/>
        <v>0</v>
      </c>
      <c r="S86" s="786"/>
      <c r="T86" s="786"/>
      <c r="U86" s="786">
        <f>SUM(V86:AA86)</f>
        <v>89685.899000000005</v>
      </c>
      <c r="V86" s="786">
        <f>V87+V88</f>
        <v>20293</v>
      </c>
      <c r="W86" s="786">
        <f t="shared" ref="W86:Y86" si="84">W87+W88</f>
        <v>69392.899000000005</v>
      </c>
      <c r="X86" s="786">
        <f t="shared" si="84"/>
        <v>0</v>
      </c>
      <c r="Y86" s="786">
        <f t="shared" si="84"/>
        <v>0</v>
      </c>
      <c r="Z86" s="786"/>
      <c r="AA86" s="786"/>
      <c r="AB86" s="786">
        <f>SUM(AC86:AH86)</f>
        <v>23153</v>
      </c>
      <c r="AC86" s="786">
        <f>AC87+AC88</f>
        <v>219</v>
      </c>
      <c r="AD86" s="786">
        <f>AD87+AD88</f>
        <v>22934</v>
      </c>
      <c r="AE86" s="786">
        <f>AE87+AE88</f>
        <v>0</v>
      </c>
      <c r="AF86" s="786">
        <f>AF87+AF88</f>
        <v>0</v>
      </c>
      <c r="AG86" s="786"/>
      <c r="AH86" s="786"/>
      <c r="AI86" s="786">
        <f>SUM(AJ86:AO86)</f>
        <v>8850.5721200000007</v>
      </c>
      <c r="AJ86" s="786">
        <f>AJ87+AJ88</f>
        <v>0</v>
      </c>
      <c r="AK86" s="786">
        <f t="shared" ref="AK86:AM86" si="85">AK87+AK88</f>
        <v>8850.5721200000007</v>
      </c>
      <c r="AL86" s="786">
        <f t="shared" si="85"/>
        <v>0</v>
      </c>
      <c r="AM86" s="786">
        <f t="shared" si="85"/>
        <v>0</v>
      </c>
      <c r="AN86" s="786"/>
      <c r="AO86" s="786"/>
      <c r="AP86" s="782"/>
      <c r="AQ86" s="778"/>
      <c r="AR86" s="778"/>
      <c r="AS86" s="783"/>
      <c r="AT86" s="725"/>
      <c r="AU86" s="725"/>
      <c r="AV86" s="725"/>
      <c r="AW86" s="725"/>
      <c r="AZ86" s="788">
        <f t="shared" si="68"/>
        <v>34.288922133939749</v>
      </c>
    </row>
    <row r="87" spans="1:52" s="791" customFormat="1" ht="24" hidden="1" customHeight="1">
      <c r="A87" s="789"/>
      <c r="B87" s="790" t="s">
        <v>1092</v>
      </c>
      <c r="C87" s="786">
        <f t="shared" si="53"/>
        <v>189960</v>
      </c>
      <c r="D87" s="786">
        <f t="shared" si="53"/>
        <v>9540</v>
      </c>
      <c r="E87" s="787">
        <f t="shared" si="59"/>
        <v>5.0221099178774482</v>
      </c>
      <c r="F87" s="786">
        <f t="shared" si="60"/>
        <v>357084</v>
      </c>
      <c r="G87" s="787">
        <f t="shared" si="82"/>
        <v>7110238.6415094342</v>
      </c>
      <c r="H87" s="786">
        <f t="shared" si="61"/>
        <v>11418</v>
      </c>
      <c r="I87" s="786">
        <f>+'PL2-GN tung CDTu (2)'!AI87</f>
        <v>0</v>
      </c>
      <c r="J87" s="787"/>
      <c r="K87" s="786">
        <f t="shared" si="62"/>
        <v>178542</v>
      </c>
      <c r="L87" s="786">
        <f t="shared" si="63"/>
        <v>9540</v>
      </c>
      <c r="M87" s="787">
        <f t="shared" si="64"/>
        <v>5.3432805726383714</v>
      </c>
      <c r="N87" s="786">
        <f>+SUMIF('PL3-GN tung DA'!$AE$11:$AE$673,'PL2-GN tung CDTu (2)'!B87,'PL3-GN tung DA'!$C$11:$C$673)</f>
        <v>178542</v>
      </c>
      <c r="O87" s="786">
        <f>+SUMIF('PL3-GN tung DA'!$AE$11:$AE$673,'PL2-GN tung CDTu (2)'!B87,'PL3-GN tung DA'!$E$11:$E$673)</f>
        <v>0</v>
      </c>
      <c r="P87" s="786">
        <f>+SUMIF('PL3-GN tung DA'!$AE$11:$AE$673,'PL2-GN tung CDTu (2)'!B87,'PL3-GN tung DA'!$G$11:$G$673)</f>
        <v>0</v>
      </c>
      <c r="Q87" s="786">
        <f>+SUMIF('PL3-GN tung DA'!$AE$11:$AE$673,'PL2-GN tung CDTu (2)'!B87,'PL3-GN tung DA'!$I$11:$I$673)</f>
        <v>0</v>
      </c>
      <c r="R87" s="786">
        <f>+SUMIF('PL3-GN tung DA'!$AE$11:$AE$673,'PL2-GN tung CDTu (2)'!B87,'PL3-GN tung DA'!$K$11:$K$673)</f>
        <v>0</v>
      </c>
      <c r="S87" s="786">
        <f>+SUMIF('PL3-GN tung DA'!$AE$11:$AE$673,'PL2-GN tung CDTu (2)'!B87,'PL3-GN tung DA'!$M$11:$M$673)</f>
        <v>178542</v>
      </c>
      <c r="T87" s="786">
        <f>+SUMIF('PL3-GN tung DA'!$AE$11:$AE$673,'PL2-GN tung CDTu (2)'!B87,'PL3-GN tung DA'!$O$11:$O$673)</f>
        <v>0</v>
      </c>
      <c r="U87" s="786">
        <f>+SUMIF('PL3-GN tung DA'!$AE$11:$AE$673,'PL2-GN tung CDTu (2)'!B87,'PL3-GN tung DA'!$Q$11:$Q$673)</f>
        <v>9540</v>
      </c>
      <c r="V87" s="786">
        <f>+SUMIF('PL3-GN tung DA'!$AE$11:$AE$673,'PL2-GN tung CDTu (2)'!B87,'PL3-GN tung DA'!$R$11:$R$673)</f>
        <v>0</v>
      </c>
      <c r="W87" s="786">
        <f>+SUMIF('PL3-GN tung DA'!$AE$11:$AE$673,'PL2-GN tung CDTu (2)'!B87,'PL3-GN tung DA'!$S$11:$S$673)</f>
        <v>0</v>
      </c>
      <c r="X87" s="786">
        <f>+SUMIF('PL3-GN tung DA'!$AE$11:$AE$673,'PL2-GN tung CDTu (2)'!B87,'PL3-GN tung DA'!$T$11:$T$673)</f>
        <v>0</v>
      </c>
      <c r="Y87" s="786">
        <f>+SUMIF('PL3-GN tung DA'!$AE$11:$AE$673,'PL2-GN tung CDTu (2)'!B87,'PL3-GN tung DA'!$U$11:$U$673)</f>
        <v>0</v>
      </c>
      <c r="Z87" s="786">
        <f>+SUMIF('PL3-GN tung DA'!$AE$11:$AE$673,'PL2-GN tung CDTu (2)'!B87,'PL3-GN tung DA'!$V$11:$V$673)</f>
        <v>9540</v>
      </c>
      <c r="AA87" s="786">
        <f>+SUMIF('PL3-GN tung DA'!$AE$11:$AE$673,'PL2-GN tung CDTu (2)'!B87,'PL3-GN tung DA'!$W$11:$W$673)</f>
        <v>0</v>
      </c>
      <c r="AB87" s="786">
        <f>+SUMIF('PL4-2022 KD sang 2023'!$U$11:$U$506,'PL2-GN tung CDTu (2)'!B87,'PL4-2022 KD sang 2023'!$C$11:$C$506)</f>
        <v>11418</v>
      </c>
      <c r="AC87" s="786">
        <f>+SUMIF('PL4-2022 KD sang 2023'!$U$11:$U$506,'PL2-GN tung CDTu (2)'!B87,'PL4-2022 KD sang 2023'!$D$11:$D$506)</f>
        <v>0</v>
      </c>
      <c r="AD87" s="786">
        <f>+SUMIF('PL4-2022 KD sang 2023'!$U$11:$U$506,'PL2-GN tung CDTu (2)'!B87,'PL4-2022 KD sang 2023'!$E$11:$E$506)</f>
        <v>0</v>
      </c>
      <c r="AE87" s="786">
        <f>+SUMIF('PL4-2022 KD sang 2023'!$U$11:$U$506,'PL2-GN tung CDTu (2)'!B87,'PL4-2022 KD sang 2023'!$F$11:$F$506)</f>
        <v>0</v>
      </c>
      <c r="AF87" s="786">
        <f>+SUMIF('PL4-2022 KD sang 2023'!$U$11:$U$506,'PL2-GN tung CDTu (2)'!B87,'PL4-2022 KD sang 2023'!$G$11:$G$506)</f>
        <v>0</v>
      </c>
      <c r="AG87" s="786">
        <f>+SUMIF('PL4-2022 KD sang 2023'!$U$11:$U$506,'PL2-GN tung CDTu (2)'!B87,'PL4-2022 KD sang 2023'!$H$11:$H$506)</f>
        <v>11418</v>
      </c>
      <c r="AH87" s="786">
        <f>+SUMIF('PL4-2022 KD sang 2023'!$U$11:$U$506,'PL2-GN tung CDTu (2)'!B87,'PL4-2022 KD sang 2023'!$I$11:$I$506)</f>
        <v>0</v>
      </c>
      <c r="AI87" s="786">
        <f>+SUMIF('PL4-2022 KD sang 2023'!$U$11:$U$506,'PL2-GN tung CDTu (2)'!B87,'PL4-2022 KD sang 2023'!$J$11:$J$506)</f>
        <v>0</v>
      </c>
      <c r="AJ87" s="786">
        <f>+SUMIF('PL4-2022 KD sang 2023'!$U$11:$U$506,'PL2-GN tung CDTu (2)'!B87,'PL4-2022 KD sang 2023'!$K$11:$K$506)</f>
        <v>0</v>
      </c>
      <c r="AK87" s="786">
        <f>+SUMIF('PL4-2022 KD sang 2023'!$U$11:$U$506,'PL2-GN tung CDTu (2)'!B87,'PL4-2022 KD sang 2023'!$L$11:$L$506)</f>
        <v>0</v>
      </c>
      <c r="AL87" s="786">
        <f>+SUMIF('PL4-2022 KD sang 2023'!$U$11:$U$506,'PL2-GN tung CDTu (2)'!B87,'PL4-2022 KD sang 2023'!$M$11:$M$506)</f>
        <v>0</v>
      </c>
      <c r="AM87" s="786">
        <f>+SUMIF('PL4-2022 KD sang 2023'!$U$11:$U$506,'PL2-GN tung CDTu (2)'!B87,'PL4-2022 KD sang 2023'!$N$11:$N$506)</f>
        <v>0</v>
      </c>
      <c r="AN87" s="786">
        <f>+SUMIF('PL4-2022 KD sang 2023'!$U$11:$U$506,'PL2-GN tung CDTu (2)'!B87,'PL4-2022 KD sang 2023'!$O$11:$O$506)</f>
        <v>0</v>
      </c>
      <c r="AO87" s="786">
        <f>+SUMIF('PL4-2022 KD sang 2023'!$U$11:$U$506,'PL2-GN tung CDTu (2)'!B87,'PL4-2022 KD sang 2023'!$P$11:$P$506)</f>
        <v>0</v>
      </c>
      <c r="AP87" s="782"/>
      <c r="AQ87" s="778"/>
      <c r="AR87" s="778"/>
      <c r="AS87" s="783"/>
      <c r="AT87" s="725"/>
      <c r="AU87" s="725"/>
      <c r="AV87" s="725"/>
      <c r="AW87" s="725"/>
      <c r="AZ87" s="788">
        <f t="shared" si="68"/>
        <v>5.3432805726383714</v>
      </c>
    </row>
    <row r="88" spans="1:52" s="791" customFormat="1" ht="17.649999999999999" hidden="1">
      <c r="A88" s="789"/>
      <c r="B88" s="790" t="s">
        <v>315</v>
      </c>
      <c r="C88" s="786">
        <f t="shared" si="53"/>
        <v>284712.40000000002</v>
      </c>
      <c r="D88" s="786">
        <f t="shared" si="53"/>
        <v>98536.471120000002</v>
      </c>
      <c r="E88" s="787">
        <f t="shared" si="59"/>
        <v>34.609125250603768</v>
      </c>
      <c r="F88" s="786">
        <f t="shared" si="60"/>
        <v>523118.8</v>
      </c>
      <c r="G88" s="787">
        <f t="shared" si="82"/>
        <v>1511505.4085074686</v>
      </c>
      <c r="H88" s="786">
        <f t="shared" si="61"/>
        <v>23153</v>
      </c>
      <c r="I88" s="786">
        <f>+'PL2-GN tung CDTu (2)'!AI88</f>
        <v>8850.5721200000007</v>
      </c>
      <c r="J88" s="787"/>
      <c r="K88" s="786">
        <f t="shared" si="62"/>
        <v>261559.4</v>
      </c>
      <c r="L88" s="786">
        <f t="shared" si="63"/>
        <v>89685.899000000005</v>
      </c>
      <c r="M88" s="787">
        <f t="shared" si="64"/>
        <v>34.288922133939749</v>
      </c>
      <c r="N88" s="786">
        <f>+SUMIF('PL3-GN tung DA'!$AE$11:$AE$673,'PL2-GN tung CDTu (2)'!B88,'PL3-GN tung DA'!$C$11:$C$673)</f>
        <v>261559.4</v>
      </c>
      <c r="O88" s="786">
        <f>+SUMIF('PL3-GN tung DA'!$AE$11:$AE$673,'PL2-GN tung CDTu (2)'!B88,'PL3-GN tung DA'!$E$11:$E$673)</f>
        <v>20679.400000000001</v>
      </c>
      <c r="P88" s="786">
        <f>+SUMIF('PL3-GN tung DA'!$AE$11:$AE$673,'PL2-GN tung CDTu (2)'!B88,'PL3-GN tung DA'!$G$11:$G$673)</f>
        <v>240880</v>
      </c>
      <c r="Q88" s="786">
        <f>+SUMIF('PL3-GN tung DA'!$AE$11:$AE$673,'PL2-GN tung CDTu (2)'!B88,'PL3-GN tung DA'!$I$11:$I$673)</f>
        <v>0</v>
      </c>
      <c r="R88" s="786">
        <f>+SUMIF('PL3-GN tung DA'!$AE$11:$AE$673,'PL2-GN tung CDTu (2)'!B88,'PL3-GN tung DA'!$K$11:$K$673)</f>
        <v>0</v>
      </c>
      <c r="S88" s="786">
        <f>+SUMIF('PL3-GN tung DA'!$AE$11:$AE$673,'PL2-GN tung CDTu (2)'!B88,'PL3-GN tung DA'!$M$11:$M$673)</f>
        <v>0</v>
      </c>
      <c r="T88" s="786">
        <f>+SUMIF('PL3-GN tung DA'!$AE$11:$AE$673,'PL2-GN tung CDTu (2)'!B88,'PL3-GN tung DA'!$O$11:$O$673)</f>
        <v>0</v>
      </c>
      <c r="U88" s="786">
        <f>+SUMIF('PL3-GN tung DA'!$AE$11:$AE$673,'PL2-GN tung CDTu (2)'!B88,'PL3-GN tung DA'!$Q$11:$Q$673)</f>
        <v>89685.899000000005</v>
      </c>
      <c r="V88" s="786">
        <f>+SUMIF('PL3-GN tung DA'!$AE$11:$AE$673,'PL2-GN tung CDTu (2)'!B88,'PL3-GN tung DA'!$R$11:$R$673)</f>
        <v>20293</v>
      </c>
      <c r="W88" s="786">
        <f>+SUMIF('PL3-GN tung DA'!$AE$11:$AE$673,'PL2-GN tung CDTu (2)'!B88,'PL3-GN tung DA'!$S$11:$S$673)</f>
        <v>69392.899000000005</v>
      </c>
      <c r="X88" s="786">
        <f>+SUMIF('PL3-GN tung DA'!$AE$11:$AE$673,'PL2-GN tung CDTu (2)'!B88,'PL3-GN tung DA'!$T$11:$T$673)</f>
        <v>0</v>
      </c>
      <c r="Y88" s="786">
        <f>+SUMIF('PL3-GN tung DA'!$AE$11:$AE$673,'PL2-GN tung CDTu (2)'!B88,'PL3-GN tung DA'!$U$11:$U$673)</f>
        <v>0</v>
      </c>
      <c r="Z88" s="786">
        <f>+SUMIF('PL3-GN tung DA'!$AE$11:$AE$673,'PL2-GN tung CDTu (2)'!B88,'PL3-GN tung DA'!$V$11:$V$673)</f>
        <v>0</v>
      </c>
      <c r="AA88" s="786">
        <f>+SUMIF('PL3-GN tung DA'!$AE$11:$AE$673,'PL2-GN tung CDTu (2)'!B88,'PL3-GN tung DA'!$W$11:$W$673)</f>
        <v>0</v>
      </c>
      <c r="AB88" s="786">
        <f>+SUMIF('PL4-2022 KD sang 2023'!$U$11:$U$506,'PL2-GN tung CDTu (2)'!B88,'PL4-2022 KD sang 2023'!$C$11:$C$506)</f>
        <v>23153</v>
      </c>
      <c r="AC88" s="786">
        <f>+SUMIF('PL4-2022 KD sang 2023'!$U$11:$U$506,'PL2-GN tung CDTu (2)'!B88,'PL4-2022 KD sang 2023'!$D$11:$D$506)</f>
        <v>219</v>
      </c>
      <c r="AD88" s="786">
        <f>+SUMIF('PL4-2022 KD sang 2023'!$U$11:$U$506,'PL2-GN tung CDTu (2)'!B88,'PL4-2022 KD sang 2023'!$E$11:$E$506)</f>
        <v>22934</v>
      </c>
      <c r="AE88" s="786">
        <f>+SUMIF('PL4-2022 KD sang 2023'!$U$11:$U$506,'PL2-GN tung CDTu (2)'!B88,'PL4-2022 KD sang 2023'!$F$11:$F$506)</f>
        <v>0</v>
      </c>
      <c r="AF88" s="786">
        <f>+SUMIF('PL4-2022 KD sang 2023'!$U$11:$U$506,'PL2-GN tung CDTu (2)'!B88,'PL4-2022 KD sang 2023'!$G$11:$G$506)</f>
        <v>0</v>
      </c>
      <c r="AG88" s="786">
        <f>+SUMIF('PL4-2022 KD sang 2023'!$U$11:$U$506,'PL2-GN tung CDTu (2)'!B88,'PL4-2022 KD sang 2023'!$H$11:$H$506)</f>
        <v>0</v>
      </c>
      <c r="AH88" s="786">
        <f>+SUMIF('PL4-2022 KD sang 2023'!$U$11:$U$506,'PL2-GN tung CDTu (2)'!B88,'PL4-2022 KD sang 2023'!$I$11:$I$506)</f>
        <v>0</v>
      </c>
      <c r="AI88" s="786">
        <f>+SUMIF('PL4-2022 KD sang 2023'!$U$11:$U$506,'PL2-GN tung CDTu (2)'!B88,'PL4-2022 KD sang 2023'!$J$11:$J$506)</f>
        <v>8850.5721200000007</v>
      </c>
      <c r="AJ88" s="786">
        <f>+SUMIF('PL4-2022 KD sang 2023'!$U$11:$U$506,'PL2-GN tung CDTu (2)'!B88,'PL4-2022 KD sang 2023'!$K$11:$K$506)</f>
        <v>0</v>
      </c>
      <c r="AK88" s="786">
        <f>+SUMIF('PL4-2022 KD sang 2023'!$U$11:$U$506,'PL2-GN tung CDTu (2)'!B88,'PL4-2022 KD sang 2023'!$L$11:$L$506)</f>
        <v>8850.5721200000007</v>
      </c>
      <c r="AL88" s="786">
        <f>+SUMIF('PL4-2022 KD sang 2023'!$U$11:$U$506,'PL2-GN tung CDTu (2)'!B88,'PL4-2022 KD sang 2023'!$M$11:$M$506)</f>
        <v>0</v>
      </c>
      <c r="AM88" s="786">
        <f>+SUMIF('PL4-2022 KD sang 2023'!$U$11:$U$506,'PL2-GN tung CDTu (2)'!B88,'PL4-2022 KD sang 2023'!$N$11:$N$506)</f>
        <v>0</v>
      </c>
      <c r="AN88" s="786">
        <f>+SUMIF('PL4-2022 KD sang 2023'!$U$11:$U$506,'PL2-GN tung CDTu (2)'!B88,'PL4-2022 KD sang 2023'!$O$11:$O$506)</f>
        <v>0</v>
      </c>
      <c r="AO88" s="786">
        <f>+SUMIF('PL4-2022 KD sang 2023'!$U$11:$U$506,'PL2-GN tung CDTu (2)'!B88,'PL4-2022 KD sang 2023'!$P$11:$P$506)</f>
        <v>0</v>
      </c>
      <c r="AP88" s="782"/>
      <c r="AQ88" s="778"/>
      <c r="AR88" s="778"/>
      <c r="AS88" s="783"/>
      <c r="AT88" s="725"/>
      <c r="AU88" s="725"/>
      <c r="AV88" s="725"/>
      <c r="AW88" s="725"/>
      <c r="AZ88" s="788">
        <f t="shared" si="68"/>
        <v>34.288922133939749</v>
      </c>
    </row>
    <row r="89" spans="1:52" s="784" customFormat="1" ht="35.25" hidden="1">
      <c r="A89" s="778"/>
      <c r="B89" s="779" t="s">
        <v>1133</v>
      </c>
      <c r="C89" s="786">
        <f t="shared" si="53"/>
        <v>34214</v>
      </c>
      <c r="D89" s="786">
        <f t="shared" si="53"/>
        <v>29464</v>
      </c>
      <c r="E89" s="787">
        <f t="shared" si="59"/>
        <v>86.11679429473314</v>
      </c>
      <c r="F89" s="786">
        <f t="shared" si="60"/>
        <v>64848</v>
      </c>
      <c r="G89" s="787">
        <f t="shared" si="82"/>
        <v>75302.385012218321</v>
      </c>
      <c r="H89" s="786">
        <f t="shared" si="61"/>
        <v>1790</v>
      </c>
      <c r="I89" s="786">
        <f>+'PL2-GN tung CDTu (2)'!AI89</f>
        <v>0</v>
      </c>
      <c r="J89" s="787"/>
      <c r="K89" s="786">
        <f t="shared" si="62"/>
        <v>32424</v>
      </c>
      <c r="L89" s="786">
        <f t="shared" si="63"/>
        <v>29464</v>
      </c>
      <c r="M89" s="787">
        <f t="shared" si="64"/>
        <v>90.870959782876881</v>
      </c>
      <c r="N89" s="786">
        <f>+'PL3-GN tung DA'!C24</f>
        <v>32424</v>
      </c>
      <c r="O89" s="786">
        <f>+'PL3-GN tung DA'!E24</f>
        <v>32424</v>
      </c>
      <c r="P89" s="786">
        <f>+'PL3-GN tung DA'!G24</f>
        <v>0</v>
      </c>
      <c r="Q89" s="786">
        <f>+'PL3-GN tung DA'!I24</f>
        <v>10000</v>
      </c>
      <c r="R89" s="786">
        <f>+'PL3-GN tung DA'!K24</f>
        <v>0</v>
      </c>
      <c r="S89" s="786">
        <f>+'PL3-GN tung DA'!M24</f>
        <v>0</v>
      </c>
      <c r="T89" s="786">
        <f>+'PL3-GN tung DA'!O24</f>
        <v>0</v>
      </c>
      <c r="U89" s="786">
        <f>+'PL3-GN tung DA'!Q24</f>
        <v>29464</v>
      </c>
      <c r="V89" s="786">
        <f>+'PL3-GN tung DA'!R24</f>
        <v>28222</v>
      </c>
      <c r="W89" s="786">
        <f>+'PL3-GN tung DA'!S24</f>
        <v>0</v>
      </c>
      <c r="X89" s="786">
        <f>+'PL3-GN tung DA'!T24</f>
        <v>1242</v>
      </c>
      <c r="Y89" s="786">
        <f>+'PL3-GN tung DA'!U24</f>
        <v>0</v>
      </c>
      <c r="Z89" s="786">
        <f>+'PL3-GN tung DA'!V24</f>
        <v>0</v>
      </c>
      <c r="AA89" s="786">
        <f>+'PL3-GN tung DA'!W24</f>
        <v>0</v>
      </c>
      <c r="AB89" s="786">
        <f>'PL4-2022 KD sang 2023'!C26</f>
        <v>1790</v>
      </c>
      <c r="AC89" s="786">
        <f>'PL4-2022 KD sang 2023'!D26</f>
        <v>1790</v>
      </c>
      <c r="AD89" s="786">
        <f>'PL4-2022 KD sang 2023'!E26</f>
        <v>0</v>
      </c>
      <c r="AE89" s="786">
        <f>'PL4-2022 KD sang 2023'!F26</f>
        <v>0</v>
      </c>
      <c r="AF89" s="786">
        <f>'PL4-2022 KD sang 2023'!G26</f>
        <v>0</v>
      </c>
      <c r="AG89" s="786">
        <f>'PL4-2022 KD sang 2023'!H26</f>
        <v>0</v>
      </c>
      <c r="AH89" s="786">
        <f>'PL4-2022 KD sang 2023'!I26</f>
        <v>0</v>
      </c>
      <c r="AI89" s="786">
        <f>'PL4-2022 KD sang 2023'!J26</f>
        <v>0</v>
      </c>
      <c r="AJ89" s="786">
        <f>'PL4-2022 KD sang 2023'!K26</f>
        <v>0</v>
      </c>
      <c r="AK89" s="786">
        <f>'PL4-2022 KD sang 2023'!L26</f>
        <v>0</v>
      </c>
      <c r="AL89" s="786">
        <f>'PL4-2022 KD sang 2023'!M26</f>
        <v>0</v>
      </c>
      <c r="AM89" s="786">
        <f>'PL4-2022 KD sang 2023'!N26</f>
        <v>0</v>
      </c>
      <c r="AN89" s="786">
        <f>'PL4-2022 KD sang 2023'!O26</f>
        <v>0</v>
      </c>
      <c r="AO89" s="786">
        <f>'PL4-2022 KD sang 2023'!P26</f>
        <v>0</v>
      </c>
      <c r="AP89" s="782"/>
      <c r="AQ89" s="778"/>
      <c r="AR89" s="778"/>
      <c r="AS89" s="783"/>
      <c r="AT89" s="725"/>
      <c r="AU89" s="725"/>
      <c r="AV89" s="725"/>
      <c r="AW89" s="725"/>
      <c r="AZ89" s="788">
        <f t="shared" si="68"/>
        <v>90.870959782876881</v>
      </c>
    </row>
    <row r="90" spans="1:52" s="784" customFormat="1" ht="17.649999999999999">
      <c r="A90" s="778">
        <v>9</v>
      </c>
      <c r="B90" s="779" t="s">
        <v>112</v>
      </c>
      <c r="C90" s="780">
        <f t="shared" si="53"/>
        <v>77064</v>
      </c>
      <c r="D90" s="780">
        <f t="shared" si="53"/>
        <v>47751</v>
      </c>
      <c r="E90" s="781">
        <f t="shared" si="59"/>
        <v>61.96278417938337</v>
      </c>
      <c r="F90" s="780">
        <v>33730</v>
      </c>
      <c r="G90" s="781">
        <f>+F90/C90*100</f>
        <v>43.768815529949137</v>
      </c>
      <c r="H90" s="780">
        <f t="shared" si="61"/>
        <v>64</v>
      </c>
      <c r="I90" s="780">
        <f>+'PL2-GN tung CDTu (2)'!AI90</f>
        <v>0</v>
      </c>
      <c r="J90" s="781"/>
      <c r="K90" s="780">
        <f t="shared" si="62"/>
        <v>77000</v>
      </c>
      <c r="L90" s="780">
        <f t="shared" si="63"/>
        <v>47751</v>
      </c>
      <c r="M90" s="781">
        <f t="shared" si="64"/>
        <v>62.014285714285712</v>
      </c>
      <c r="N90" s="780">
        <f>SUM(N91,N92,N95)</f>
        <v>77000</v>
      </c>
      <c r="O90" s="780">
        <f t="shared" ref="O90:T90" si="86">SUM(O91,O92,O95)</f>
        <v>52699</v>
      </c>
      <c r="P90" s="780">
        <f t="shared" si="86"/>
        <v>14200</v>
      </c>
      <c r="Q90" s="780">
        <f t="shared" si="86"/>
        <v>15000</v>
      </c>
      <c r="R90" s="780">
        <f t="shared" si="86"/>
        <v>0</v>
      </c>
      <c r="S90" s="780">
        <f t="shared" si="86"/>
        <v>10101</v>
      </c>
      <c r="T90" s="780">
        <f t="shared" si="86"/>
        <v>0</v>
      </c>
      <c r="U90" s="780">
        <f>SUM(U91,U92,U95)</f>
        <v>47751</v>
      </c>
      <c r="V90" s="780">
        <f t="shared" ref="V90:AA90" si="87">SUM(V91,V92,V95)</f>
        <v>25764</v>
      </c>
      <c r="W90" s="780">
        <f t="shared" si="87"/>
        <v>11296</v>
      </c>
      <c r="X90" s="780">
        <f t="shared" si="87"/>
        <v>9658</v>
      </c>
      <c r="Y90" s="780">
        <f t="shared" si="87"/>
        <v>0</v>
      </c>
      <c r="Z90" s="780">
        <f t="shared" si="87"/>
        <v>1033</v>
      </c>
      <c r="AA90" s="780">
        <f t="shared" si="87"/>
        <v>0</v>
      </c>
      <c r="AB90" s="780">
        <f>SUM(AB91,AB92,AB95)</f>
        <v>64</v>
      </c>
      <c r="AC90" s="780">
        <f>SUM(AC91,AC92,AC95)</f>
        <v>0</v>
      </c>
      <c r="AD90" s="780">
        <f t="shared" ref="AD90:AF90" si="88">SUM(AD91,AD92,AD95)</f>
        <v>64</v>
      </c>
      <c r="AE90" s="780">
        <f t="shared" si="88"/>
        <v>0</v>
      </c>
      <c r="AF90" s="780">
        <f t="shared" si="88"/>
        <v>0</v>
      </c>
      <c r="AG90" s="780">
        <f>SUM(AG91,AG92,AG95)</f>
        <v>0</v>
      </c>
      <c r="AH90" s="780">
        <f t="shared" ref="AH90" si="89">SUM(AH91,AH92,AH95)</f>
        <v>0</v>
      </c>
      <c r="AI90" s="780">
        <f>SUM(AI91,AI92,AI95)</f>
        <v>0</v>
      </c>
      <c r="AJ90" s="780">
        <f t="shared" ref="AJ90:AO90" si="90">SUM(AJ91,AJ92,AJ95)</f>
        <v>0</v>
      </c>
      <c r="AK90" s="780">
        <f t="shared" si="90"/>
        <v>0</v>
      </c>
      <c r="AL90" s="780">
        <f t="shared" si="90"/>
        <v>0</v>
      </c>
      <c r="AM90" s="780">
        <f t="shared" si="90"/>
        <v>0</v>
      </c>
      <c r="AN90" s="780">
        <f t="shared" si="90"/>
        <v>0</v>
      </c>
      <c r="AO90" s="780">
        <f t="shared" si="90"/>
        <v>0</v>
      </c>
      <c r="AP90" s="782">
        <v>1</v>
      </c>
      <c r="AQ90" s="778">
        <v>1</v>
      </c>
      <c r="AR90" s="778"/>
      <c r="AS90" s="783" t="e">
        <f>+#REF!-#REF!</f>
        <v>#REF!</v>
      </c>
      <c r="AT90" s="725"/>
      <c r="AU90" s="725"/>
      <c r="AV90" s="725"/>
      <c r="AW90" s="725">
        <v>1</v>
      </c>
      <c r="AZ90" s="785">
        <f t="shared" si="68"/>
        <v>62.014285714285712</v>
      </c>
    </row>
    <row r="91" spans="1:52" s="784" customFormat="1" ht="17.649999999999999" hidden="1">
      <c r="A91" s="778"/>
      <c r="B91" s="779" t="s">
        <v>1131</v>
      </c>
      <c r="C91" s="786">
        <f t="shared" si="53"/>
        <v>10101</v>
      </c>
      <c r="D91" s="786">
        <f t="shared" si="53"/>
        <v>1033</v>
      </c>
      <c r="E91" s="787">
        <f t="shared" si="59"/>
        <v>10.226710226710226</v>
      </c>
      <c r="F91" s="786"/>
      <c r="G91" s="787">
        <f t="shared" si="82"/>
        <v>0</v>
      </c>
      <c r="H91" s="786">
        <f t="shared" si="61"/>
        <v>0</v>
      </c>
      <c r="I91" s="786">
        <f>+'PL2-GN tung CDTu (2)'!AI91</f>
        <v>0</v>
      </c>
      <c r="J91" s="787"/>
      <c r="K91" s="786">
        <f t="shared" si="62"/>
        <v>10101</v>
      </c>
      <c r="L91" s="786">
        <f t="shared" si="63"/>
        <v>1033</v>
      </c>
      <c r="M91" s="787">
        <f t="shared" si="64"/>
        <v>10.226710226710226</v>
      </c>
      <c r="N91" s="786">
        <f>SUM(O91:T91)</f>
        <v>10101</v>
      </c>
      <c r="O91" s="786"/>
      <c r="P91" s="786"/>
      <c r="Q91" s="786"/>
      <c r="R91" s="786"/>
      <c r="S91" s="786">
        <f>+S93+S94</f>
        <v>10101</v>
      </c>
      <c r="T91" s="786">
        <f>+T93+T94</f>
        <v>0</v>
      </c>
      <c r="U91" s="786">
        <f>SUM(V91:AA91)</f>
        <v>1033</v>
      </c>
      <c r="V91" s="786"/>
      <c r="W91" s="786"/>
      <c r="X91" s="786"/>
      <c r="Y91" s="786"/>
      <c r="Z91" s="786">
        <f>+Z93+Z94</f>
        <v>1033</v>
      </c>
      <c r="AA91" s="786">
        <f>+AA93+AA94</f>
        <v>0</v>
      </c>
      <c r="AB91" s="786">
        <f>SUM(AC91:AH91)</f>
        <v>0</v>
      </c>
      <c r="AC91" s="786"/>
      <c r="AD91" s="786"/>
      <c r="AE91" s="786"/>
      <c r="AF91" s="786"/>
      <c r="AG91" s="786">
        <f>+AG93+AG94</f>
        <v>0</v>
      </c>
      <c r="AH91" s="786">
        <f>+AH93+AH94</f>
        <v>0</v>
      </c>
      <c r="AI91" s="786">
        <f>SUM(AJ91:AO91)</f>
        <v>0</v>
      </c>
      <c r="AJ91" s="786"/>
      <c r="AK91" s="786"/>
      <c r="AL91" s="786"/>
      <c r="AM91" s="786"/>
      <c r="AN91" s="786">
        <f>+AN93+AN94</f>
        <v>0</v>
      </c>
      <c r="AO91" s="786">
        <f>+AO93+AO94</f>
        <v>0</v>
      </c>
      <c r="AP91" s="782"/>
      <c r="AQ91" s="778"/>
      <c r="AR91" s="778"/>
      <c r="AS91" s="783"/>
      <c r="AT91" s="725"/>
      <c r="AU91" s="725"/>
      <c r="AV91" s="725"/>
      <c r="AW91" s="725"/>
      <c r="AZ91" s="788">
        <f t="shared" si="68"/>
        <v>10.226710226710226</v>
      </c>
    </row>
    <row r="92" spans="1:52" s="784" customFormat="1" ht="42.75" hidden="1" customHeight="1">
      <c r="A92" s="778"/>
      <c r="B92" s="779" t="s">
        <v>1132</v>
      </c>
      <c r="C92" s="786">
        <f t="shared" si="53"/>
        <v>30233</v>
      </c>
      <c r="D92" s="786">
        <f t="shared" si="53"/>
        <v>24647</v>
      </c>
      <c r="E92" s="787">
        <f t="shared" si="59"/>
        <v>81.523500810372767</v>
      </c>
      <c r="F92" s="786"/>
      <c r="G92" s="787">
        <f t="shared" si="82"/>
        <v>0</v>
      </c>
      <c r="H92" s="786">
        <f t="shared" si="61"/>
        <v>64</v>
      </c>
      <c r="I92" s="786">
        <f>+'PL2-GN tung CDTu (2)'!AI92</f>
        <v>0</v>
      </c>
      <c r="J92" s="787"/>
      <c r="K92" s="786">
        <f t="shared" si="62"/>
        <v>30169</v>
      </c>
      <c r="L92" s="786">
        <f t="shared" si="63"/>
        <v>24647</v>
      </c>
      <c r="M92" s="787">
        <f t="shared" si="64"/>
        <v>81.696443369021182</v>
      </c>
      <c r="N92" s="786">
        <f>SUM(O92:T92)</f>
        <v>30169</v>
      </c>
      <c r="O92" s="786">
        <f>O93+O94</f>
        <v>15969</v>
      </c>
      <c r="P92" s="786">
        <f t="shared" ref="P92:R92" si="91">P93+P94</f>
        <v>14200</v>
      </c>
      <c r="Q92" s="786">
        <f t="shared" si="91"/>
        <v>0</v>
      </c>
      <c r="R92" s="786">
        <f t="shared" si="91"/>
        <v>0</v>
      </c>
      <c r="S92" s="786"/>
      <c r="T92" s="786"/>
      <c r="U92" s="786">
        <f>SUM(V92:AA92)</f>
        <v>24647</v>
      </c>
      <c r="V92" s="786">
        <f>V93+V94</f>
        <v>13351</v>
      </c>
      <c r="W92" s="786">
        <f t="shared" ref="W92:Y92" si="92">W93+W94</f>
        <v>11296</v>
      </c>
      <c r="X92" s="786">
        <f t="shared" si="92"/>
        <v>0</v>
      </c>
      <c r="Y92" s="786">
        <f t="shared" si="92"/>
        <v>0</v>
      </c>
      <c r="Z92" s="786"/>
      <c r="AA92" s="786"/>
      <c r="AB92" s="786">
        <f>SUM(AC92:AH92)</f>
        <v>64</v>
      </c>
      <c r="AC92" s="786">
        <f>AC93+AC94</f>
        <v>0</v>
      </c>
      <c r="AD92" s="786">
        <f>AD93+AD94</f>
        <v>64</v>
      </c>
      <c r="AE92" s="786">
        <f>AE93+AE94</f>
        <v>0</v>
      </c>
      <c r="AF92" s="786">
        <f>AF93+AF94</f>
        <v>0</v>
      </c>
      <c r="AG92" s="786"/>
      <c r="AH92" s="786"/>
      <c r="AI92" s="786">
        <f>SUM(AJ92:AO92)</f>
        <v>0</v>
      </c>
      <c r="AJ92" s="786">
        <f>AJ93+AJ94</f>
        <v>0</v>
      </c>
      <c r="AK92" s="786">
        <f t="shared" ref="AK92:AM92" si="93">AK93+AK94</f>
        <v>0</v>
      </c>
      <c r="AL92" s="786">
        <f t="shared" si="93"/>
        <v>0</v>
      </c>
      <c r="AM92" s="786">
        <f t="shared" si="93"/>
        <v>0</v>
      </c>
      <c r="AN92" s="786"/>
      <c r="AO92" s="786"/>
      <c r="AP92" s="782"/>
      <c r="AQ92" s="778"/>
      <c r="AR92" s="778"/>
      <c r="AS92" s="783"/>
      <c r="AT92" s="725"/>
      <c r="AU92" s="725"/>
      <c r="AV92" s="725"/>
      <c r="AW92" s="725"/>
      <c r="AZ92" s="788">
        <f t="shared" si="68"/>
        <v>81.696443369021182</v>
      </c>
    </row>
    <row r="93" spans="1:52" s="784" customFormat="1" ht="17.649999999999999" hidden="1">
      <c r="A93" s="778"/>
      <c r="B93" s="738" t="s">
        <v>1182</v>
      </c>
      <c r="C93" s="786">
        <f t="shared" si="53"/>
        <v>10148</v>
      </c>
      <c r="D93" s="786">
        <f t="shared" si="53"/>
        <v>1033</v>
      </c>
      <c r="E93" s="787">
        <f t="shared" si="59"/>
        <v>10.179345683878596</v>
      </c>
      <c r="F93" s="786"/>
      <c r="G93" s="787">
        <f t="shared" si="82"/>
        <v>0</v>
      </c>
      <c r="H93" s="786">
        <f t="shared" si="61"/>
        <v>0</v>
      </c>
      <c r="I93" s="786">
        <f>+'PL2-GN tung CDTu (2)'!AI93</f>
        <v>0</v>
      </c>
      <c r="J93" s="787"/>
      <c r="K93" s="786">
        <f t="shared" si="62"/>
        <v>10148</v>
      </c>
      <c r="L93" s="786">
        <f t="shared" si="63"/>
        <v>1033</v>
      </c>
      <c r="M93" s="787">
        <f t="shared" si="64"/>
        <v>10.179345683878596</v>
      </c>
      <c r="N93" s="786">
        <f>+SUMIF('PL3-GN tung DA'!$AE$11:$AE$673,'PL2-GN tung CDTu (2)'!B93,'PL3-GN tung DA'!$C$11:$C$673)</f>
        <v>10148</v>
      </c>
      <c r="O93" s="786">
        <f>+SUMIF('PL3-GN tung DA'!$AE$11:$AE$673,'PL2-GN tung CDTu (2)'!B93,'PL3-GN tung DA'!$E$11:$E$673)</f>
        <v>0</v>
      </c>
      <c r="P93" s="786">
        <f>+SUMIF('PL3-GN tung DA'!$AE$11:$AE$673,'PL2-GN tung CDTu (2)'!B93,'PL3-GN tung DA'!$G$11:$G$673)</f>
        <v>47</v>
      </c>
      <c r="Q93" s="786">
        <f>+SUMIF('PL3-GN tung DA'!$AE$11:$AE$673,'PL2-GN tung CDTu (2)'!B93,'PL3-GN tung DA'!$I$11:$I$673)</f>
        <v>0</v>
      </c>
      <c r="R93" s="786">
        <f>+SUMIF('PL3-GN tung DA'!$AE$11:$AE$673,'PL2-GN tung CDTu (2)'!B93,'PL3-GN tung DA'!$K$11:$K$673)</f>
        <v>0</v>
      </c>
      <c r="S93" s="786">
        <f>+SUMIF('PL3-GN tung DA'!$AE$11:$AE$673,'PL2-GN tung CDTu (2)'!B93,'PL3-GN tung DA'!$M$11:$M$673)</f>
        <v>10101</v>
      </c>
      <c r="T93" s="786">
        <f>+SUMIF('PL3-GN tung DA'!$AE$11:$AE$673,'PL2-GN tung CDTu (2)'!B93,'PL3-GN tung DA'!$O$11:$O$673)</f>
        <v>0</v>
      </c>
      <c r="U93" s="786">
        <f>+SUMIF('PL3-GN tung DA'!$AE$11:$AE$673,'PL2-GN tung CDTu (2)'!B93,'PL3-GN tung DA'!$Q$11:$Q$673)</f>
        <v>1033</v>
      </c>
      <c r="V93" s="786">
        <f>+SUMIF('PL3-GN tung DA'!$AE$11:$AE$673,'PL2-GN tung CDTu (2)'!B93,'PL3-GN tung DA'!$R$11:$R$673)</f>
        <v>0</v>
      </c>
      <c r="W93" s="786">
        <f>+SUMIF('PL3-GN tung DA'!$AE$11:$AE$673,'PL2-GN tung CDTu (2)'!B93,'PL3-GN tung DA'!$S$11:$S$673)</f>
        <v>0</v>
      </c>
      <c r="X93" s="786">
        <f>+SUMIF('PL3-GN tung DA'!$AE$11:$AE$673,'PL2-GN tung CDTu (2)'!B93,'PL3-GN tung DA'!$T$11:$T$673)</f>
        <v>0</v>
      </c>
      <c r="Y93" s="786">
        <f>+SUMIF('PL3-GN tung DA'!$AE$11:$AE$673,'PL2-GN tung CDTu (2)'!B93,'PL3-GN tung DA'!$U$11:$U$673)</f>
        <v>0</v>
      </c>
      <c r="Z93" s="786">
        <f>+SUMIF('PL3-GN tung DA'!$AE$11:$AE$673,'PL2-GN tung CDTu (2)'!B93,'PL3-GN tung DA'!$V$11:$V$673)</f>
        <v>1033</v>
      </c>
      <c r="AA93" s="786">
        <f>+SUMIF('PL3-GN tung DA'!$AE$11:$AE$673,'PL2-GN tung CDTu (2)'!B93,'PL3-GN tung DA'!$W$11:$W$673)</f>
        <v>0</v>
      </c>
      <c r="AB93" s="786">
        <f>+SUMIF('PL4-2022 KD sang 2023'!$U$11:$U$506,'PL2-GN tung CDTu (2)'!B93,'PL4-2022 KD sang 2023'!$C$11:$C$506)</f>
        <v>0</v>
      </c>
      <c r="AC93" s="786">
        <f>+SUMIF('PL4-2022 KD sang 2023'!$U$11:$U$506,'PL2-GN tung CDTu (2)'!B93,'PL4-2022 KD sang 2023'!$D$11:$D$506)</f>
        <v>0</v>
      </c>
      <c r="AD93" s="786">
        <f>+SUMIF('PL4-2022 KD sang 2023'!$U$11:$U$506,'PL2-GN tung CDTu (2)'!B93,'PL4-2022 KD sang 2023'!$E$11:$E$506)</f>
        <v>0</v>
      </c>
      <c r="AE93" s="786">
        <f>+SUMIF('PL4-2022 KD sang 2023'!$U$11:$U$506,'PL2-GN tung CDTu (2)'!B93,'PL4-2022 KD sang 2023'!$F$11:$F$506)</f>
        <v>0</v>
      </c>
      <c r="AF93" s="786">
        <f>+SUMIF('PL4-2022 KD sang 2023'!$U$11:$U$506,'PL2-GN tung CDTu (2)'!B93,'PL4-2022 KD sang 2023'!$G$11:$G$506)</f>
        <v>0</v>
      </c>
      <c r="AG93" s="786">
        <f>+SUMIF('PL4-2022 KD sang 2023'!$U$11:$U$506,'PL2-GN tung CDTu (2)'!B93,'PL4-2022 KD sang 2023'!$H$11:$H$506)</f>
        <v>0</v>
      </c>
      <c r="AH93" s="786">
        <f>+SUMIF('PL4-2022 KD sang 2023'!$U$11:$U$506,'PL2-GN tung CDTu (2)'!B93,'PL4-2022 KD sang 2023'!$I$11:$I$506)</f>
        <v>0</v>
      </c>
      <c r="AI93" s="786">
        <f>+SUMIF('PL4-2022 KD sang 2023'!$U$11:$U$506,'PL2-GN tung CDTu (2)'!B93,'PL4-2022 KD sang 2023'!$J$11:$J$506)</f>
        <v>0</v>
      </c>
      <c r="AJ93" s="786">
        <f>+SUMIF('PL4-2022 KD sang 2023'!$U$11:$U$506,'PL2-GN tung CDTu (2)'!B93,'PL4-2022 KD sang 2023'!$K$11:$K$506)</f>
        <v>0</v>
      </c>
      <c r="AK93" s="786">
        <f>+SUMIF('PL4-2022 KD sang 2023'!$U$11:$U$506,'PL2-GN tung CDTu (2)'!B93,'PL4-2022 KD sang 2023'!$L$11:$L$506)</f>
        <v>0</v>
      </c>
      <c r="AL93" s="786">
        <f>+SUMIF('PL4-2022 KD sang 2023'!$U$11:$U$506,'PL2-GN tung CDTu (2)'!B93,'PL4-2022 KD sang 2023'!$M$11:$M$506)</f>
        <v>0</v>
      </c>
      <c r="AM93" s="786">
        <f>+SUMIF('PL4-2022 KD sang 2023'!$U$11:$U$506,'PL2-GN tung CDTu (2)'!B93,'PL4-2022 KD sang 2023'!$N$11:$N$506)</f>
        <v>0</v>
      </c>
      <c r="AN93" s="786">
        <f>+SUMIF('PL4-2022 KD sang 2023'!$U$11:$U$506,'PL2-GN tung CDTu (2)'!B93,'PL4-2022 KD sang 2023'!$O$11:$O$506)</f>
        <v>0</v>
      </c>
      <c r="AO93" s="786">
        <f>+SUMIF('PL4-2022 KD sang 2023'!$U$11:$U$506,'PL2-GN tung CDTu (2)'!B93,'PL4-2022 KD sang 2023'!$P$11:$P$506)</f>
        <v>0</v>
      </c>
      <c r="AP93" s="782"/>
      <c r="AQ93" s="778"/>
      <c r="AR93" s="778"/>
      <c r="AS93" s="783"/>
      <c r="AT93" s="725"/>
      <c r="AU93" s="725"/>
      <c r="AV93" s="725"/>
      <c r="AW93" s="725"/>
      <c r="AZ93" s="788">
        <f t="shared" si="68"/>
        <v>10.179345683878596</v>
      </c>
    </row>
    <row r="94" spans="1:52" s="791" customFormat="1" ht="17.649999999999999" hidden="1">
      <c r="A94" s="789"/>
      <c r="B94" s="790" t="s">
        <v>367</v>
      </c>
      <c r="C94" s="786">
        <f t="shared" si="53"/>
        <v>30186</v>
      </c>
      <c r="D94" s="786">
        <f t="shared" si="53"/>
        <v>24647</v>
      </c>
      <c r="E94" s="787">
        <f t="shared" si="59"/>
        <v>81.650433976015364</v>
      </c>
      <c r="F94" s="786"/>
      <c r="G94" s="787">
        <f t="shared" si="82"/>
        <v>0</v>
      </c>
      <c r="H94" s="786">
        <f t="shared" si="61"/>
        <v>64</v>
      </c>
      <c r="I94" s="786">
        <f>+'PL2-GN tung CDTu (2)'!AI94</f>
        <v>0</v>
      </c>
      <c r="J94" s="787"/>
      <c r="K94" s="786">
        <f t="shared" si="62"/>
        <v>30122</v>
      </c>
      <c r="L94" s="786">
        <f t="shared" si="63"/>
        <v>24647</v>
      </c>
      <c r="M94" s="787">
        <f t="shared" si="64"/>
        <v>81.82391607462985</v>
      </c>
      <c r="N94" s="786">
        <f>+SUMIF('PL3-GN tung DA'!$AE$11:$AE$673,'PL2-GN tung CDTu (2)'!B94,'PL3-GN tung DA'!$C$11:$C$673)</f>
        <v>30122</v>
      </c>
      <c r="O94" s="786">
        <f>+SUMIF('PL3-GN tung DA'!$AE$11:$AE$673,'PL2-GN tung CDTu (2)'!B94,'PL3-GN tung DA'!$E$11:$E$673)</f>
        <v>15969</v>
      </c>
      <c r="P94" s="786">
        <f>+SUMIF('PL3-GN tung DA'!$AE$11:$AE$673,'PL2-GN tung CDTu (2)'!B94,'PL3-GN tung DA'!$G$11:$G$673)</f>
        <v>14153</v>
      </c>
      <c r="Q94" s="786">
        <f>+SUMIF('PL3-GN tung DA'!$AE$11:$AE$673,'PL2-GN tung CDTu (2)'!B94,'PL3-GN tung DA'!$I$11:$I$673)</f>
        <v>0</v>
      </c>
      <c r="R94" s="786">
        <f>+SUMIF('PL3-GN tung DA'!$AE$11:$AE$673,'PL2-GN tung CDTu (2)'!B94,'PL3-GN tung DA'!$K$11:$K$673)</f>
        <v>0</v>
      </c>
      <c r="S94" s="786">
        <f>+SUMIF('PL3-GN tung DA'!$AE$11:$AE$673,'PL2-GN tung CDTu (2)'!B94,'PL3-GN tung DA'!$M$11:$M$673)</f>
        <v>0</v>
      </c>
      <c r="T94" s="786">
        <f>+SUMIF('PL3-GN tung DA'!$AE$11:$AE$673,'PL2-GN tung CDTu (2)'!B94,'PL3-GN tung DA'!$O$11:$O$673)</f>
        <v>0</v>
      </c>
      <c r="U94" s="786">
        <f>+SUMIF('PL3-GN tung DA'!$AE$11:$AE$673,'PL2-GN tung CDTu (2)'!B94,'PL3-GN tung DA'!$Q$11:$Q$673)</f>
        <v>24647</v>
      </c>
      <c r="V94" s="786">
        <f>+SUMIF('PL3-GN tung DA'!$AE$11:$AE$673,'PL2-GN tung CDTu (2)'!B94,'PL3-GN tung DA'!$R$11:$R$673)</f>
        <v>13351</v>
      </c>
      <c r="W94" s="786">
        <f>+SUMIF('PL3-GN tung DA'!$AE$11:$AE$673,'PL2-GN tung CDTu (2)'!B94,'PL3-GN tung DA'!$S$11:$S$673)</f>
        <v>11296</v>
      </c>
      <c r="X94" s="786">
        <f>+SUMIF('PL3-GN tung DA'!$AE$11:$AE$673,'PL2-GN tung CDTu (2)'!B94,'PL3-GN tung DA'!$T$11:$T$673)</f>
        <v>0</v>
      </c>
      <c r="Y94" s="786">
        <f>+SUMIF('PL3-GN tung DA'!$AE$11:$AE$673,'PL2-GN tung CDTu (2)'!B94,'PL3-GN tung DA'!$U$11:$U$673)</f>
        <v>0</v>
      </c>
      <c r="Z94" s="786">
        <f>+SUMIF('PL3-GN tung DA'!$AE$11:$AE$673,'PL2-GN tung CDTu (2)'!B94,'PL3-GN tung DA'!$V$11:$V$673)</f>
        <v>0</v>
      </c>
      <c r="AA94" s="786">
        <f>+SUMIF('PL3-GN tung DA'!$AE$11:$AE$673,'PL2-GN tung CDTu (2)'!B94,'PL3-GN tung DA'!$W$11:$W$673)</f>
        <v>0</v>
      </c>
      <c r="AB94" s="786">
        <f>+SUMIF('PL4-2022 KD sang 2023'!$U$11:$U$506,'PL2-GN tung CDTu (2)'!B94,'PL4-2022 KD sang 2023'!$C$11:$C$506)</f>
        <v>64</v>
      </c>
      <c r="AC94" s="786">
        <f>+SUMIF('PL4-2022 KD sang 2023'!$U$11:$U$506,'PL2-GN tung CDTu (2)'!B94,'PL4-2022 KD sang 2023'!$D$11:$D$506)</f>
        <v>0</v>
      </c>
      <c r="AD94" s="786">
        <f>+SUMIF('PL4-2022 KD sang 2023'!$U$11:$U$506,'PL2-GN tung CDTu (2)'!B94,'PL4-2022 KD sang 2023'!$E$11:$E$506)</f>
        <v>64</v>
      </c>
      <c r="AE94" s="786">
        <f>+SUMIF('PL4-2022 KD sang 2023'!$U$11:$U$506,'PL2-GN tung CDTu (2)'!B94,'PL4-2022 KD sang 2023'!$F$11:$F$506)</f>
        <v>0</v>
      </c>
      <c r="AF94" s="786">
        <f>+SUMIF('PL4-2022 KD sang 2023'!$U$11:$U$506,'PL2-GN tung CDTu (2)'!B94,'PL4-2022 KD sang 2023'!$G$11:$G$506)</f>
        <v>0</v>
      </c>
      <c r="AG94" s="786">
        <f>+SUMIF('PL4-2022 KD sang 2023'!$U$11:$U$506,'PL2-GN tung CDTu (2)'!B94,'PL4-2022 KD sang 2023'!$H$11:$H$506)</f>
        <v>0</v>
      </c>
      <c r="AH94" s="786">
        <f>+SUMIF('PL4-2022 KD sang 2023'!$U$11:$U$506,'PL2-GN tung CDTu (2)'!B94,'PL4-2022 KD sang 2023'!$I$11:$I$506)</f>
        <v>0</v>
      </c>
      <c r="AI94" s="786">
        <f>+SUMIF('PL4-2022 KD sang 2023'!$U$11:$U$506,'PL2-GN tung CDTu (2)'!B94,'PL4-2022 KD sang 2023'!$J$11:$J$506)</f>
        <v>0</v>
      </c>
      <c r="AJ94" s="786">
        <f>+SUMIF('PL4-2022 KD sang 2023'!$U$11:$U$506,'PL2-GN tung CDTu (2)'!B94,'PL4-2022 KD sang 2023'!$K$11:$K$506)</f>
        <v>0</v>
      </c>
      <c r="AK94" s="786">
        <f>+SUMIF('PL4-2022 KD sang 2023'!$U$11:$U$506,'PL2-GN tung CDTu (2)'!B94,'PL4-2022 KD sang 2023'!$L$11:$L$506)</f>
        <v>0</v>
      </c>
      <c r="AL94" s="786">
        <f>+SUMIF('PL4-2022 KD sang 2023'!$U$11:$U$506,'PL2-GN tung CDTu (2)'!B94,'PL4-2022 KD sang 2023'!$M$11:$M$506)</f>
        <v>0</v>
      </c>
      <c r="AM94" s="786">
        <f>+SUMIF('PL4-2022 KD sang 2023'!$U$11:$U$506,'PL2-GN tung CDTu (2)'!B94,'PL4-2022 KD sang 2023'!$N$11:$N$506)</f>
        <v>0</v>
      </c>
      <c r="AN94" s="786">
        <f>+SUMIF('PL4-2022 KD sang 2023'!$U$11:$U$506,'PL2-GN tung CDTu (2)'!B94,'PL4-2022 KD sang 2023'!$O$11:$O$506)</f>
        <v>0</v>
      </c>
      <c r="AO94" s="786">
        <f>+SUMIF('PL4-2022 KD sang 2023'!$U$11:$U$506,'PL2-GN tung CDTu (2)'!B94,'PL4-2022 KD sang 2023'!$P$11:$P$506)</f>
        <v>0</v>
      </c>
      <c r="AP94" s="782"/>
      <c r="AQ94" s="778"/>
      <c r="AR94" s="778"/>
      <c r="AS94" s="783"/>
      <c r="AT94" s="725"/>
      <c r="AU94" s="725"/>
      <c r="AV94" s="725"/>
      <c r="AW94" s="725"/>
      <c r="AZ94" s="788">
        <f t="shared" si="68"/>
        <v>81.82391607462985</v>
      </c>
    </row>
    <row r="95" spans="1:52" s="784" customFormat="1" ht="35.25" hidden="1">
      <c r="A95" s="778"/>
      <c r="B95" s="779" t="s">
        <v>1133</v>
      </c>
      <c r="C95" s="786">
        <f t="shared" si="53"/>
        <v>36730</v>
      </c>
      <c r="D95" s="786">
        <f t="shared" si="53"/>
        <v>22071</v>
      </c>
      <c r="E95" s="787">
        <f t="shared" si="59"/>
        <v>60.089844813503944</v>
      </c>
      <c r="F95" s="786"/>
      <c r="G95" s="787">
        <f t="shared" si="82"/>
        <v>0</v>
      </c>
      <c r="H95" s="786">
        <f t="shared" si="61"/>
        <v>0</v>
      </c>
      <c r="I95" s="786">
        <f>+'PL2-GN tung CDTu (2)'!AI95</f>
        <v>0</v>
      </c>
      <c r="J95" s="787"/>
      <c r="K95" s="786">
        <f t="shared" si="62"/>
        <v>36730</v>
      </c>
      <c r="L95" s="786">
        <f t="shared" si="63"/>
        <v>22071</v>
      </c>
      <c r="M95" s="787">
        <f t="shared" si="64"/>
        <v>60.089844813503944</v>
      </c>
      <c r="N95" s="786">
        <f>+'PL3-GN tung DA'!C25</f>
        <v>36730</v>
      </c>
      <c r="O95" s="786">
        <f>+'PL3-GN tung DA'!E25</f>
        <v>36730</v>
      </c>
      <c r="P95" s="786">
        <f>+'PL3-GN tung DA'!G25</f>
        <v>0</v>
      </c>
      <c r="Q95" s="786">
        <f>+'PL3-GN tung DA'!I25</f>
        <v>15000</v>
      </c>
      <c r="R95" s="786">
        <f>+'PL3-GN tung DA'!K25</f>
        <v>0</v>
      </c>
      <c r="S95" s="786">
        <f>+'PL3-GN tung DA'!M25</f>
        <v>0</v>
      </c>
      <c r="T95" s="786">
        <f>+'PL3-GN tung DA'!O25</f>
        <v>0</v>
      </c>
      <c r="U95" s="786">
        <f>+'PL3-GN tung DA'!Q25</f>
        <v>22071</v>
      </c>
      <c r="V95" s="786">
        <f>+'PL3-GN tung DA'!R25</f>
        <v>12413</v>
      </c>
      <c r="W95" s="786">
        <f>+'PL3-GN tung DA'!S25</f>
        <v>0</v>
      </c>
      <c r="X95" s="786">
        <f>+'PL3-GN tung DA'!T25</f>
        <v>9658</v>
      </c>
      <c r="Y95" s="786">
        <f>+'PL3-GN tung DA'!U25</f>
        <v>0</v>
      </c>
      <c r="Z95" s="786">
        <f>+'PL3-GN tung DA'!V25</f>
        <v>0</v>
      </c>
      <c r="AA95" s="786">
        <f>+'PL3-GN tung DA'!W25</f>
        <v>0</v>
      </c>
      <c r="AB95" s="786">
        <f>'PL4-2022 KD sang 2023'!C27</f>
        <v>0</v>
      </c>
      <c r="AC95" s="786">
        <f>'PL4-2022 KD sang 2023'!D27</f>
        <v>0</v>
      </c>
      <c r="AD95" s="786">
        <f>'PL4-2022 KD sang 2023'!E27</f>
        <v>0</v>
      </c>
      <c r="AE95" s="786">
        <f>'PL4-2022 KD sang 2023'!F27</f>
        <v>0</v>
      </c>
      <c r="AF95" s="786">
        <f>'PL4-2022 KD sang 2023'!G27</f>
        <v>0</v>
      </c>
      <c r="AG95" s="786">
        <f>'PL4-2022 KD sang 2023'!H27</f>
        <v>0</v>
      </c>
      <c r="AH95" s="786">
        <f>'PL4-2022 KD sang 2023'!I27</f>
        <v>0</v>
      </c>
      <c r="AI95" s="786">
        <f>'PL4-2022 KD sang 2023'!J27</f>
        <v>0</v>
      </c>
      <c r="AJ95" s="786">
        <f>'PL4-2022 KD sang 2023'!K27</f>
        <v>0</v>
      </c>
      <c r="AK95" s="786">
        <f>'PL4-2022 KD sang 2023'!L27</f>
        <v>0</v>
      </c>
      <c r="AL95" s="786">
        <f>'PL4-2022 KD sang 2023'!M27</f>
        <v>0</v>
      </c>
      <c r="AM95" s="786">
        <f>'PL4-2022 KD sang 2023'!N27</f>
        <v>0</v>
      </c>
      <c r="AN95" s="786">
        <f>'PL4-2022 KD sang 2023'!O27</f>
        <v>0</v>
      </c>
      <c r="AO95" s="786">
        <f>'PL4-2022 KD sang 2023'!P27</f>
        <v>0</v>
      </c>
      <c r="AP95" s="782"/>
      <c r="AQ95" s="778"/>
      <c r="AR95" s="778"/>
      <c r="AS95" s="783"/>
      <c r="AT95" s="725"/>
      <c r="AU95" s="725"/>
      <c r="AV95" s="725"/>
      <c r="AW95" s="725"/>
      <c r="AZ95" s="788">
        <f t="shared" si="68"/>
        <v>60.089844813503944</v>
      </c>
    </row>
    <row r="96" spans="1:52" s="784" customFormat="1" ht="17.649999999999999">
      <c r="A96" s="778">
        <v>10</v>
      </c>
      <c r="B96" s="779" t="s">
        <v>113</v>
      </c>
      <c r="C96" s="780">
        <f t="shared" si="53"/>
        <v>195216</v>
      </c>
      <c r="D96" s="780">
        <f t="shared" si="53"/>
        <v>79882.035000000003</v>
      </c>
      <c r="E96" s="781">
        <f t="shared" si="59"/>
        <v>40.919819584460292</v>
      </c>
      <c r="F96" s="780">
        <f>+F97+F98+F101</f>
        <v>11571.405999999999</v>
      </c>
      <c r="G96" s="781">
        <f>+F96/C96*100</f>
        <v>5.9274885255306931</v>
      </c>
      <c r="H96" s="780">
        <f t="shared" si="61"/>
        <v>11434</v>
      </c>
      <c r="I96" s="780">
        <f>+'PL2-GN tung CDTu (2)'!AI96</f>
        <v>4323.9960000000001</v>
      </c>
      <c r="J96" s="781"/>
      <c r="K96" s="780">
        <f t="shared" si="62"/>
        <v>183782</v>
      </c>
      <c r="L96" s="780">
        <f t="shared" si="63"/>
        <v>75558.039000000004</v>
      </c>
      <c r="M96" s="781">
        <f t="shared" si="64"/>
        <v>41.112861433655098</v>
      </c>
      <c r="N96" s="780">
        <f>SUM(N97,N98,N101)</f>
        <v>183782</v>
      </c>
      <c r="O96" s="780">
        <f t="shared" ref="O96:T96" si="94">SUM(O97,O98,O101)</f>
        <v>65433</v>
      </c>
      <c r="P96" s="780">
        <f t="shared" si="94"/>
        <v>50395</v>
      </c>
      <c r="Q96" s="780">
        <f t="shared" si="94"/>
        <v>8000</v>
      </c>
      <c r="R96" s="780">
        <f t="shared" si="94"/>
        <v>0</v>
      </c>
      <c r="S96" s="780">
        <f t="shared" si="94"/>
        <v>67954</v>
      </c>
      <c r="T96" s="780">
        <f t="shared" si="94"/>
        <v>0</v>
      </c>
      <c r="U96" s="780">
        <f>SUM(U97,U98,U101)</f>
        <v>75558.039000000004</v>
      </c>
      <c r="V96" s="780">
        <f t="shared" ref="V96:AA96" si="95">SUM(V97,V98,V101)</f>
        <v>25347</v>
      </c>
      <c r="W96" s="780">
        <f t="shared" si="95"/>
        <v>33454.039000000004</v>
      </c>
      <c r="X96" s="780">
        <f t="shared" si="95"/>
        <v>560</v>
      </c>
      <c r="Y96" s="780">
        <f t="shared" si="95"/>
        <v>0</v>
      </c>
      <c r="Z96" s="780">
        <f t="shared" si="95"/>
        <v>16197</v>
      </c>
      <c r="AA96" s="780">
        <f t="shared" si="95"/>
        <v>0</v>
      </c>
      <c r="AB96" s="780">
        <f>SUM(AB97,AB98,AB101)</f>
        <v>11434</v>
      </c>
      <c r="AC96" s="780">
        <f>SUM(AC97,AC98,AC101)</f>
        <v>3320</v>
      </c>
      <c r="AD96" s="780">
        <f t="shared" ref="AD96:AF96" si="96">SUM(AD97,AD98,AD101)</f>
        <v>8114</v>
      </c>
      <c r="AE96" s="780">
        <f t="shared" si="96"/>
        <v>0</v>
      </c>
      <c r="AF96" s="780">
        <f t="shared" si="96"/>
        <v>0</v>
      </c>
      <c r="AG96" s="780">
        <f>SUM(AG97,AG98,AG101)</f>
        <v>0</v>
      </c>
      <c r="AH96" s="780">
        <f t="shared" ref="AH96" si="97">SUM(AH97,AH98,AH101)</f>
        <v>0</v>
      </c>
      <c r="AI96" s="780">
        <f>SUM(AI97,AI98,AI101)</f>
        <v>4323.9960000000001</v>
      </c>
      <c r="AJ96" s="780">
        <f t="shared" ref="AJ96:AO96" si="98">SUM(AJ97,AJ98,AJ101)</f>
        <v>0</v>
      </c>
      <c r="AK96" s="780">
        <f t="shared" si="98"/>
        <v>4323.9960000000001</v>
      </c>
      <c r="AL96" s="780">
        <f t="shared" si="98"/>
        <v>0</v>
      </c>
      <c r="AM96" s="780">
        <f t="shared" si="98"/>
        <v>0</v>
      </c>
      <c r="AN96" s="780">
        <f t="shared" si="98"/>
        <v>0</v>
      </c>
      <c r="AO96" s="780">
        <f t="shared" si="98"/>
        <v>0</v>
      </c>
      <c r="AP96" s="782">
        <v>1</v>
      </c>
      <c r="AQ96" s="778">
        <v>1</v>
      </c>
      <c r="AR96" s="778"/>
      <c r="AS96" s="783" t="e">
        <f>+#REF!-#REF!</f>
        <v>#REF!</v>
      </c>
      <c r="AT96" s="725"/>
      <c r="AU96" s="725"/>
      <c r="AV96" s="725">
        <v>1</v>
      </c>
      <c r="AW96" s="725"/>
      <c r="AZ96" s="785">
        <f t="shared" si="68"/>
        <v>41.112861433655098</v>
      </c>
    </row>
    <row r="97" spans="1:52" s="784" customFormat="1" ht="17.649999999999999" hidden="1">
      <c r="A97" s="778"/>
      <c r="B97" s="779" t="s">
        <v>1131</v>
      </c>
      <c r="C97" s="786">
        <f t="shared" si="53"/>
        <v>67954</v>
      </c>
      <c r="D97" s="786">
        <f t="shared" si="53"/>
        <v>16197</v>
      </c>
      <c r="E97" s="787">
        <f t="shared" si="59"/>
        <v>23.83524148688819</v>
      </c>
      <c r="F97" s="786"/>
      <c r="G97" s="787">
        <f>+F97/E97*100</f>
        <v>0</v>
      </c>
      <c r="H97" s="786">
        <f t="shared" si="61"/>
        <v>0</v>
      </c>
      <c r="I97" s="786">
        <f>+'PL2-GN tung CDTu (2)'!AI97</f>
        <v>0</v>
      </c>
      <c r="J97" s="787"/>
      <c r="K97" s="786">
        <f t="shared" si="62"/>
        <v>67954</v>
      </c>
      <c r="L97" s="786">
        <f t="shared" si="63"/>
        <v>16197</v>
      </c>
      <c r="M97" s="787">
        <f t="shared" si="64"/>
        <v>23.83524148688819</v>
      </c>
      <c r="N97" s="786">
        <f>SUM(O97:T97)</f>
        <v>67954</v>
      </c>
      <c r="O97" s="786"/>
      <c r="P97" s="786"/>
      <c r="Q97" s="786"/>
      <c r="R97" s="786"/>
      <c r="S97" s="786">
        <f>+S99+S100</f>
        <v>67954</v>
      </c>
      <c r="T97" s="786">
        <f>+T99+T100</f>
        <v>0</v>
      </c>
      <c r="U97" s="786">
        <f>SUM(V97:AA97)</f>
        <v>16197</v>
      </c>
      <c r="V97" s="786"/>
      <c r="W97" s="786"/>
      <c r="X97" s="786"/>
      <c r="Y97" s="786"/>
      <c r="Z97" s="786">
        <f>+Z99+Z100</f>
        <v>16197</v>
      </c>
      <c r="AA97" s="786">
        <f>+AA99+AA100</f>
        <v>0</v>
      </c>
      <c r="AB97" s="786">
        <f>SUM(AC97:AH97)</f>
        <v>0</v>
      </c>
      <c r="AC97" s="786"/>
      <c r="AD97" s="786"/>
      <c r="AE97" s="786"/>
      <c r="AF97" s="786"/>
      <c r="AG97" s="786">
        <f>+AG99+AG100</f>
        <v>0</v>
      </c>
      <c r="AH97" s="786">
        <f>+AH99+AH100</f>
        <v>0</v>
      </c>
      <c r="AI97" s="786">
        <f>SUM(AJ97:AO97)</f>
        <v>0</v>
      </c>
      <c r="AJ97" s="786"/>
      <c r="AK97" s="786"/>
      <c r="AL97" s="786"/>
      <c r="AM97" s="786"/>
      <c r="AN97" s="786">
        <f>+AN99+AN100</f>
        <v>0</v>
      </c>
      <c r="AO97" s="786">
        <f>+AO99+AO100</f>
        <v>0</v>
      </c>
      <c r="AP97" s="782"/>
      <c r="AQ97" s="778"/>
      <c r="AR97" s="778"/>
      <c r="AS97" s="783"/>
      <c r="AT97" s="725"/>
      <c r="AU97" s="725"/>
      <c r="AV97" s="725"/>
      <c r="AW97" s="725"/>
      <c r="AZ97" s="788">
        <f t="shared" si="68"/>
        <v>23.83524148688819</v>
      </c>
    </row>
    <row r="98" spans="1:52" s="784" customFormat="1" ht="35.25" hidden="1">
      <c r="A98" s="778"/>
      <c r="B98" s="779" t="s">
        <v>1132</v>
      </c>
      <c r="C98" s="786">
        <f t="shared" si="53"/>
        <v>86122</v>
      </c>
      <c r="D98" s="786">
        <f t="shared" si="53"/>
        <v>53086.035000000003</v>
      </c>
      <c r="E98" s="787">
        <f t="shared" si="59"/>
        <v>61.640504168505153</v>
      </c>
      <c r="F98" s="786">
        <v>7639.4059999999999</v>
      </c>
      <c r="G98" s="787">
        <f>+F98/E98*100</f>
        <v>12393.483964888315</v>
      </c>
      <c r="H98" s="786">
        <f t="shared" si="61"/>
        <v>8114</v>
      </c>
      <c r="I98" s="786">
        <f>+'PL2-GN tung CDTu (2)'!AI98</f>
        <v>4323.9960000000001</v>
      </c>
      <c r="J98" s="787"/>
      <c r="K98" s="786">
        <f t="shared" si="62"/>
        <v>78008</v>
      </c>
      <c r="L98" s="786">
        <f t="shared" si="63"/>
        <v>48762.039000000004</v>
      </c>
      <c r="M98" s="787">
        <f t="shared" si="64"/>
        <v>62.509023433494008</v>
      </c>
      <c r="N98" s="786">
        <f>SUM(O98:T98)</f>
        <v>78008</v>
      </c>
      <c r="O98" s="786">
        <f>O99+O100</f>
        <v>27613</v>
      </c>
      <c r="P98" s="786">
        <f t="shared" ref="P98:R98" si="99">P99+P100</f>
        <v>50395</v>
      </c>
      <c r="Q98" s="786">
        <f t="shared" si="99"/>
        <v>0</v>
      </c>
      <c r="R98" s="786">
        <f t="shared" si="99"/>
        <v>0</v>
      </c>
      <c r="S98" s="786"/>
      <c r="T98" s="786"/>
      <c r="U98" s="786">
        <f>SUM(V98:AA98)</f>
        <v>48762.039000000004</v>
      </c>
      <c r="V98" s="786">
        <f>V99+V100</f>
        <v>15308</v>
      </c>
      <c r="W98" s="786">
        <f t="shared" ref="W98:Y98" si="100">W99+W100</f>
        <v>33454.039000000004</v>
      </c>
      <c r="X98" s="786">
        <f t="shared" si="100"/>
        <v>0</v>
      </c>
      <c r="Y98" s="786">
        <f t="shared" si="100"/>
        <v>0</v>
      </c>
      <c r="Z98" s="786"/>
      <c r="AA98" s="786"/>
      <c r="AB98" s="786">
        <f>SUM(AC98:AH98)</f>
        <v>8114</v>
      </c>
      <c r="AC98" s="786">
        <f>AC99+AC100</f>
        <v>0</v>
      </c>
      <c r="AD98" s="786">
        <f>AD99+AD100</f>
        <v>8114</v>
      </c>
      <c r="AE98" s="786">
        <f>AE99+AE100</f>
        <v>0</v>
      </c>
      <c r="AF98" s="786">
        <f>AF99+AF100</f>
        <v>0</v>
      </c>
      <c r="AG98" s="786"/>
      <c r="AH98" s="786"/>
      <c r="AI98" s="786">
        <f>SUM(AJ98:AO98)</f>
        <v>4323.9960000000001</v>
      </c>
      <c r="AJ98" s="786">
        <f>AJ99+AJ100</f>
        <v>0</v>
      </c>
      <c r="AK98" s="786">
        <f t="shared" ref="AK98:AM98" si="101">AK99+AK100</f>
        <v>4323.9960000000001</v>
      </c>
      <c r="AL98" s="786">
        <f t="shared" si="101"/>
        <v>0</v>
      </c>
      <c r="AM98" s="786">
        <f t="shared" si="101"/>
        <v>0</v>
      </c>
      <c r="AN98" s="786"/>
      <c r="AO98" s="786"/>
      <c r="AP98" s="782"/>
      <c r="AQ98" s="778"/>
      <c r="AR98" s="778"/>
      <c r="AS98" s="783"/>
      <c r="AT98" s="725"/>
      <c r="AU98" s="725"/>
      <c r="AV98" s="725"/>
      <c r="AW98" s="725"/>
      <c r="AZ98" s="788">
        <f t="shared" si="68"/>
        <v>62.509023433494008</v>
      </c>
    </row>
    <row r="99" spans="1:52" s="791" customFormat="1" ht="19.149999999999999" hidden="1" customHeight="1">
      <c r="A99" s="789"/>
      <c r="B99" s="793" t="s">
        <v>778</v>
      </c>
      <c r="C99" s="786">
        <f t="shared" si="53"/>
        <v>97580</v>
      </c>
      <c r="D99" s="786">
        <f t="shared" si="53"/>
        <v>33257</v>
      </c>
      <c r="E99" s="787">
        <f t="shared" si="59"/>
        <v>34.081779053084645</v>
      </c>
      <c r="F99" s="786"/>
      <c r="G99" s="787">
        <f>+F99/E99*100</f>
        <v>0</v>
      </c>
      <c r="H99" s="786">
        <f t="shared" si="61"/>
        <v>0</v>
      </c>
      <c r="I99" s="786">
        <f>+'PL2-GN tung CDTu (2)'!AI99</f>
        <v>0</v>
      </c>
      <c r="J99" s="787"/>
      <c r="K99" s="786">
        <f t="shared" si="62"/>
        <v>97580</v>
      </c>
      <c r="L99" s="786">
        <f t="shared" si="63"/>
        <v>33257</v>
      </c>
      <c r="M99" s="787">
        <f t="shared" si="64"/>
        <v>34.081779053084645</v>
      </c>
      <c r="N99" s="786">
        <f>+SUMIF('PL3-GN tung DA'!$AE$11:$AE$673,'PL2-GN tung CDTu (2)'!B99,'PL3-GN tung DA'!$C$11:$C$673)</f>
        <v>97580</v>
      </c>
      <c r="O99" s="786">
        <f>+SUMIF('PL3-GN tung DA'!$AE$11:$AE$673,'PL2-GN tung CDTu (2)'!B99,'PL3-GN tung DA'!$E$11:$E$673)</f>
        <v>17613</v>
      </c>
      <c r="P99" s="786">
        <f>+SUMIF('PL3-GN tung DA'!$AE$11:$AE$673,'PL2-GN tung CDTu (2)'!B99,'PL3-GN tung DA'!$G$11:$G$673)</f>
        <v>12013</v>
      </c>
      <c r="Q99" s="786">
        <f>+SUMIF('PL3-GN tung DA'!$AE$11:$AE$673,'PL2-GN tung CDTu (2)'!B99,'PL3-GN tung DA'!$I$11:$I$673)</f>
        <v>0</v>
      </c>
      <c r="R99" s="786">
        <f>+SUMIF('PL3-GN tung DA'!$AE$11:$AE$673,'PL2-GN tung CDTu (2)'!B99,'PL3-GN tung DA'!$K$11:$K$673)</f>
        <v>0</v>
      </c>
      <c r="S99" s="786">
        <f>+SUMIF('PL3-GN tung DA'!$AE$11:$AE$673,'PL2-GN tung CDTu (2)'!B99,'PL3-GN tung DA'!$M$11:$M$673)</f>
        <v>67954</v>
      </c>
      <c r="T99" s="786">
        <f>+SUMIF('PL3-GN tung DA'!$AE$11:$AE$673,'PL2-GN tung CDTu (2)'!B99,'PL3-GN tung DA'!$O$11:$O$673)</f>
        <v>0</v>
      </c>
      <c r="U99" s="786">
        <f>+SUMIF('PL3-GN tung DA'!$AE$11:$AE$673,'PL2-GN tung CDTu (2)'!B99,'PL3-GN tung DA'!$Q$11:$Q$673)</f>
        <v>33257</v>
      </c>
      <c r="V99" s="786">
        <f>+SUMIF('PL3-GN tung DA'!$AE$11:$AE$673,'PL2-GN tung CDTu (2)'!B99,'PL3-GN tung DA'!$R$11:$R$673)</f>
        <v>10958</v>
      </c>
      <c r="W99" s="786">
        <f>+SUMIF('PL3-GN tung DA'!$AE$11:$AE$673,'PL2-GN tung CDTu (2)'!B99,'PL3-GN tung DA'!$S$11:$S$673)</f>
        <v>6102</v>
      </c>
      <c r="X99" s="786">
        <f>+SUMIF('PL3-GN tung DA'!$AE$11:$AE$673,'PL2-GN tung CDTu (2)'!B99,'PL3-GN tung DA'!$T$11:$T$673)</f>
        <v>0</v>
      </c>
      <c r="Y99" s="786">
        <f>+SUMIF('PL3-GN tung DA'!$AE$11:$AE$673,'PL2-GN tung CDTu (2)'!B99,'PL3-GN tung DA'!$U$11:$U$673)</f>
        <v>0</v>
      </c>
      <c r="Z99" s="786">
        <f>+SUMIF('PL3-GN tung DA'!$AE$11:$AE$673,'PL2-GN tung CDTu (2)'!B99,'PL3-GN tung DA'!$V$11:$V$673)</f>
        <v>16197</v>
      </c>
      <c r="AA99" s="786">
        <f>+SUMIF('PL3-GN tung DA'!$AE$11:$AE$673,'PL2-GN tung CDTu (2)'!B99,'PL3-GN tung DA'!$W$11:$W$673)</f>
        <v>0</v>
      </c>
      <c r="AB99" s="786">
        <f>+SUMIF('PL4-2022 KD sang 2023'!$U$11:$U$506,'PL2-GN tung CDTu (2)'!B99,'PL4-2022 KD sang 2023'!$C$11:$C$506)</f>
        <v>0</v>
      </c>
      <c r="AC99" s="786">
        <f>+SUMIF('PL4-2022 KD sang 2023'!$U$11:$U$506,'PL2-GN tung CDTu (2)'!B99,'PL4-2022 KD sang 2023'!$D$11:$D$506)</f>
        <v>0</v>
      </c>
      <c r="AD99" s="786">
        <f>+SUMIF('PL4-2022 KD sang 2023'!$U$11:$U$506,'PL2-GN tung CDTu (2)'!B99,'PL4-2022 KD sang 2023'!$E$11:$E$506)</f>
        <v>0</v>
      </c>
      <c r="AE99" s="786">
        <f>+SUMIF('PL4-2022 KD sang 2023'!$U$11:$U$506,'PL2-GN tung CDTu (2)'!B99,'PL4-2022 KD sang 2023'!$F$11:$F$506)</f>
        <v>0</v>
      </c>
      <c r="AF99" s="786">
        <f>+SUMIF('PL4-2022 KD sang 2023'!$U$11:$U$506,'PL2-GN tung CDTu (2)'!B99,'PL4-2022 KD sang 2023'!$G$11:$G$506)</f>
        <v>0</v>
      </c>
      <c r="AG99" s="786">
        <f>+SUMIF('PL4-2022 KD sang 2023'!$U$11:$U$506,'PL2-GN tung CDTu (2)'!B99,'PL4-2022 KD sang 2023'!$H$11:$H$506)</f>
        <v>0</v>
      </c>
      <c r="AH99" s="786">
        <f>+SUMIF('PL4-2022 KD sang 2023'!$U$11:$U$506,'PL2-GN tung CDTu (2)'!B99,'PL4-2022 KD sang 2023'!$I$11:$I$506)</f>
        <v>0</v>
      </c>
      <c r="AI99" s="786">
        <f>+SUMIF('PL4-2022 KD sang 2023'!$U$11:$U$506,'PL2-GN tung CDTu (2)'!B99,'PL4-2022 KD sang 2023'!$J$11:$J$506)</f>
        <v>0</v>
      </c>
      <c r="AJ99" s="786">
        <f>+SUMIF('PL4-2022 KD sang 2023'!$U$11:$U$506,'PL2-GN tung CDTu (2)'!B99,'PL4-2022 KD sang 2023'!$K$11:$K$506)</f>
        <v>0</v>
      </c>
      <c r="AK99" s="786">
        <f>+SUMIF('PL4-2022 KD sang 2023'!$U$11:$U$506,'PL2-GN tung CDTu (2)'!B99,'PL4-2022 KD sang 2023'!$L$11:$L$506)</f>
        <v>0</v>
      </c>
      <c r="AL99" s="786">
        <f>+SUMIF('PL4-2022 KD sang 2023'!$U$11:$U$506,'PL2-GN tung CDTu (2)'!B99,'PL4-2022 KD sang 2023'!$M$11:$M$506)</f>
        <v>0</v>
      </c>
      <c r="AM99" s="786">
        <f>+SUMIF('PL4-2022 KD sang 2023'!$U$11:$U$506,'PL2-GN tung CDTu (2)'!B99,'PL4-2022 KD sang 2023'!$N$11:$N$506)</f>
        <v>0</v>
      </c>
      <c r="AN99" s="786">
        <f>+SUMIF('PL4-2022 KD sang 2023'!$U$11:$U$506,'PL2-GN tung CDTu (2)'!B99,'PL4-2022 KD sang 2023'!$O$11:$O$506)</f>
        <v>0</v>
      </c>
      <c r="AO99" s="786">
        <f>+SUMIF('PL4-2022 KD sang 2023'!$U$11:$U$506,'PL2-GN tung CDTu (2)'!B99,'PL4-2022 KD sang 2023'!$P$11:$P$506)</f>
        <v>0</v>
      </c>
      <c r="AP99" s="782"/>
      <c r="AQ99" s="778"/>
      <c r="AR99" s="778"/>
      <c r="AS99" s="783"/>
      <c r="AT99" s="725"/>
      <c r="AU99" s="725"/>
      <c r="AV99" s="725"/>
      <c r="AW99" s="725"/>
      <c r="AZ99" s="788">
        <f t="shared" si="68"/>
        <v>34.081779053084645</v>
      </c>
    </row>
    <row r="100" spans="1:52" s="791" customFormat="1" ht="17.649999999999999" hidden="1">
      <c r="A100" s="789"/>
      <c r="B100" s="790" t="s">
        <v>375</v>
      </c>
      <c r="C100" s="786">
        <f t="shared" si="53"/>
        <v>56496</v>
      </c>
      <c r="D100" s="786">
        <f t="shared" si="53"/>
        <v>36026.035000000003</v>
      </c>
      <c r="E100" s="787">
        <f t="shared" si="59"/>
        <v>63.767408312092897</v>
      </c>
      <c r="F100" s="786"/>
      <c r="G100" s="787">
        <f>+F100/E100*100</f>
        <v>0</v>
      </c>
      <c r="H100" s="786">
        <f t="shared" si="61"/>
        <v>8114</v>
      </c>
      <c r="I100" s="786">
        <f>+'PL2-GN tung CDTu (2)'!AI100</f>
        <v>4323.9960000000001</v>
      </c>
      <c r="J100" s="787"/>
      <c r="K100" s="786">
        <f t="shared" si="62"/>
        <v>48382</v>
      </c>
      <c r="L100" s="786">
        <f t="shared" si="63"/>
        <v>31702.039000000001</v>
      </c>
      <c r="M100" s="787">
        <f t="shared" si="64"/>
        <v>65.524449175313137</v>
      </c>
      <c r="N100" s="786">
        <f>+SUMIF('PL3-GN tung DA'!$AE$11:$AE$673,'PL2-GN tung CDTu (2)'!B100,'PL3-GN tung DA'!$C$11:$C$673)</f>
        <v>48382</v>
      </c>
      <c r="O100" s="786">
        <f>+SUMIF('PL3-GN tung DA'!$AE$11:$AE$673,'PL2-GN tung CDTu (2)'!B100,'PL3-GN tung DA'!$E$11:$E$673)</f>
        <v>10000</v>
      </c>
      <c r="P100" s="786">
        <f>+SUMIF('PL3-GN tung DA'!$AE$11:$AE$673,'PL2-GN tung CDTu (2)'!B100,'PL3-GN tung DA'!$G$11:$G$673)</f>
        <v>38382</v>
      </c>
      <c r="Q100" s="786">
        <f>+SUMIF('PL3-GN tung DA'!$AE$11:$AE$673,'PL2-GN tung CDTu (2)'!B100,'PL3-GN tung DA'!$I$11:$I$673)</f>
        <v>0</v>
      </c>
      <c r="R100" s="786">
        <f>+SUMIF('PL3-GN tung DA'!$AE$11:$AE$673,'PL2-GN tung CDTu (2)'!B100,'PL3-GN tung DA'!$K$11:$K$673)</f>
        <v>0</v>
      </c>
      <c r="S100" s="786">
        <f>+SUMIF('PL3-GN tung DA'!$AE$11:$AE$673,'PL2-GN tung CDTu (2)'!B100,'PL3-GN tung DA'!$M$11:$M$673)</f>
        <v>0</v>
      </c>
      <c r="T100" s="786">
        <f>+SUMIF('PL3-GN tung DA'!$AE$11:$AE$673,'PL2-GN tung CDTu (2)'!B100,'PL3-GN tung DA'!$O$11:$O$673)</f>
        <v>0</v>
      </c>
      <c r="U100" s="786">
        <f>+SUMIF('PL3-GN tung DA'!$AE$11:$AE$673,'PL2-GN tung CDTu (2)'!B100,'PL3-GN tung DA'!$Q$11:$Q$673)</f>
        <v>31702.039000000001</v>
      </c>
      <c r="V100" s="786">
        <f>+SUMIF('PL3-GN tung DA'!$AE$11:$AE$673,'PL2-GN tung CDTu (2)'!B100,'PL3-GN tung DA'!$R$11:$R$673)</f>
        <v>4350</v>
      </c>
      <c r="W100" s="786">
        <f>+SUMIF('PL3-GN tung DA'!$AE$11:$AE$673,'PL2-GN tung CDTu (2)'!B100,'PL3-GN tung DA'!$S$11:$S$673)</f>
        <v>27352.039000000001</v>
      </c>
      <c r="X100" s="786">
        <f>+SUMIF('PL3-GN tung DA'!$AE$11:$AE$673,'PL2-GN tung CDTu (2)'!B100,'PL3-GN tung DA'!$T$11:$T$673)</f>
        <v>0</v>
      </c>
      <c r="Y100" s="786">
        <f>+SUMIF('PL3-GN tung DA'!$AE$11:$AE$673,'PL2-GN tung CDTu (2)'!B100,'PL3-GN tung DA'!$U$11:$U$673)</f>
        <v>0</v>
      </c>
      <c r="Z100" s="786">
        <f>+SUMIF('PL3-GN tung DA'!$AE$11:$AE$673,'PL2-GN tung CDTu (2)'!B100,'PL3-GN tung DA'!$V$11:$V$673)</f>
        <v>0</v>
      </c>
      <c r="AA100" s="786">
        <f>+SUMIF('PL3-GN tung DA'!$AE$11:$AE$673,'PL2-GN tung CDTu (2)'!B100,'PL3-GN tung DA'!$W$11:$W$673)</f>
        <v>0</v>
      </c>
      <c r="AB100" s="786">
        <f>+SUMIF('PL4-2022 KD sang 2023'!$U$11:$U$506,'PL2-GN tung CDTu (2)'!B100,'PL4-2022 KD sang 2023'!$C$11:$C$506)</f>
        <v>8114</v>
      </c>
      <c r="AC100" s="786">
        <f>+SUMIF('PL4-2022 KD sang 2023'!$U$11:$U$506,'PL2-GN tung CDTu (2)'!B100,'PL4-2022 KD sang 2023'!$D$11:$D$506)</f>
        <v>0</v>
      </c>
      <c r="AD100" s="786">
        <f>+SUMIF('PL4-2022 KD sang 2023'!$U$11:$U$506,'PL2-GN tung CDTu (2)'!B100,'PL4-2022 KD sang 2023'!$E$11:$E$506)</f>
        <v>8114</v>
      </c>
      <c r="AE100" s="786">
        <f>+SUMIF('PL4-2022 KD sang 2023'!$U$11:$U$506,'PL2-GN tung CDTu (2)'!B100,'PL4-2022 KD sang 2023'!$F$11:$F$506)</f>
        <v>0</v>
      </c>
      <c r="AF100" s="786">
        <f>+SUMIF('PL4-2022 KD sang 2023'!$U$11:$U$506,'PL2-GN tung CDTu (2)'!B100,'PL4-2022 KD sang 2023'!$G$11:$G$506)</f>
        <v>0</v>
      </c>
      <c r="AG100" s="786">
        <f>+SUMIF('PL4-2022 KD sang 2023'!$U$11:$U$506,'PL2-GN tung CDTu (2)'!B100,'PL4-2022 KD sang 2023'!$H$11:$H$506)</f>
        <v>0</v>
      </c>
      <c r="AH100" s="786">
        <f>+SUMIF('PL4-2022 KD sang 2023'!$U$11:$U$506,'PL2-GN tung CDTu (2)'!B100,'PL4-2022 KD sang 2023'!$I$11:$I$506)</f>
        <v>0</v>
      </c>
      <c r="AI100" s="786">
        <f>+SUMIF('PL4-2022 KD sang 2023'!$U$11:$U$506,'PL2-GN tung CDTu (2)'!B100,'PL4-2022 KD sang 2023'!$J$11:$J$506)</f>
        <v>4323.9960000000001</v>
      </c>
      <c r="AJ100" s="786">
        <f>+SUMIF('PL4-2022 KD sang 2023'!$U$11:$U$506,'PL2-GN tung CDTu (2)'!B100,'PL4-2022 KD sang 2023'!$K$11:$K$506)</f>
        <v>0</v>
      </c>
      <c r="AK100" s="786">
        <f>+SUMIF('PL4-2022 KD sang 2023'!$U$11:$U$506,'PL2-GN tung CDTu (2)'!B100,'PL4-2022 KD sang 2023'!$L$11:$L$506)</f>
        <v>4323.9960000000001</v>
      </c>
      <c r="AL100" s="786">
        <f>+SUMIF('PL4-2022 KD sang 2023'!$U$11:$U$506,'PL2-GN tung CDTu (2)'!B100,'PL4-2022 KD sang 2023'!$M$11:$M$506)</f>
        <v>0</v>
      </c>
      <c r="AM100" s="786">
        <f>+SUMIF('PL4-2022 KD sang 2023'!$U$11:$U$506,'PL2-GN tung CDTu (2)'!B100,'PL4-2022 KD sang 2023'!$N$11:$N$506)</f>
        <v>0</v>
      </c>
      <c r="AN100" s="786">
        <f>+SUMIF('PL4-2022 KD sang 2023'!$U$11:$U$506,'PL2-GN tung CDTu (2)'!B100,'PL4-2022 KD sang 2023'!$O$11:$O$506)</f>
        <v>0</v>
      </c>
      <c r="AO100" s="786">
        <f>+SUMIF('PL4-2022 KD sang 2023'!$U$11:$U$506,'PL2-GN tung CDTu (2)'!B100,'PL4-2022 KD sang 2023'!$P$11:$P$506)</f>
        <v>0</v>
      </c>
      <c r="AP100" s="782"/>
      <c r="AQ100" s="778"/>
      <c r="AR100" s="778"/>
      <c r="AS100" s="783"/>
      <c r="AT100" s="725"/>
      <c r="AU100" s="725"/>
      <c r="AV100" s="725"/>
      <c r="AW100" s="725"/>
      <c r="AZ100" s="788">
        <f t="shared" si="68"/>
        <v>65.524449175313137</v>
      </c>
    </row>
    <row r="101" spans="1:52" s="784" customFormat="1" ht="35.25" hidden="1">
      <c r="A101" s="778"/>
      <c r="B101" s="779" t="s">
        <v>1133</v>
      </c>
      <c r="C101" s="786">
        <f t="shared" si="53"/>
        <v>41140</v>
      </c>
      <c r="D101" s="786">
        <f>+I101+L101</f>
        <v>10599</v>
      </c>
      <c r="E101" s="787">
        <f t="shared" si="59"/>
        <v>25.763247447739428</v>
      </c>
      <c r="F101" s="786">
        <v>3932</v>
      </c>
      <c r="G101" s="787">
        <f>+F101/E101*100</f>
        <v>15262.051136899705</v>
      </c>
      <c r="H101" s="786">
        <f t="shared" si="61"/>
        <v>3320</v>
      </c>
      <c r="I101" s="786">
        <f>+'PL2-GN tung CDTu (2)'!AI101</f>
        <v>0</v>
      </c>
      <c r="J101" s="787"/>
      <c r="K101" s="786">
        <f t="shared" si="62"/>
        <v>37820</v>
      </c>
      <c r="L101" s="786">
        <f t="shared" si="63"/>
        <v>10599</v>
      </c>
      <c r="M101" s="787">
        <f t="shared" si="64"/>
        <v>28.024854574299312</v>
      </c>
      <c r="N101" s="786">
        <f>+'PL3-GN tung DA'!C26</f>
        <v>37820</v>
      </c>
      <c r="O101" s="786">
        <f>+'PL3-GN tung DA'!E26</f>
        <v>37820</v>
      </c>
      <c r="P101" s="786">
        <f>+'PL3-GN tung DA'!G26</f>
        <v>0</v>
      </c>
      <c r="Q101" s="786">
        <f>+'PL3-GN tung DA'!I26</f>
        <v>8000</v>
      </c>
      <c r="R101" s="786">
        <f>+'PL3-GN tung DA'!K26</f>
        <v>0</v>
      </c>
      <c r="S101" s="786">
        <f>+'PL3-GN tung DA'!M26</f>
        <v>0</v>
      </c>
      <c r="T101" s="786">
        <f>+'PL3-GN tung DA'!O26</f>
        <v>0</v>
      </c>
      <c r="U101" s="786">
        <f>+'PL3-GN tung DA'!Q26</f>
        <v>10599</v>
      </c>
      <c r="V101" s="786">
        <f>+'PL3-GN tung DA'!R26</f>
        <v>10039</v>
      </c>
      <c r="W101" s="786">
        <f>+'PL3-GN tung DA'!S26</f>
        <v>0</v>
      </c>
      <c r="X101" s="786">
        <f>+'PL3-GN tung DA'!T26</f>
        <v>560</v>
      </c>
      <c r="Y101" s="786">
        <f>+'PL3-GN tung DA'!U26</f>
        <v>0</v>
      </c>
      <c r="Z101" s="786">
        <f>+'PL3-GN tung DA'!V26</f>
        <v>0</v>
      </c>
      <c r="AA101" s="786">
        <f>+'PL3-GN tung DA'!W26</f>
        <v>0</v>
      </c>
      <c r="AB101" s="786">
        <f>'PL4-2022 KD sang 2023'!C28</f>
        <v>3320</v>
      </c>
      <c r="AC101" s="786">
        <f>'PL4-2022 KD sang 2023'!D28</f>
        <v>3320</v>
      </c>
      <c r="AD101" s="786">
        <f>'PL4-2022 KD sang 2023'!E28</f>
        <v>0</v>
      </c>
      <c r="AE101" s="786">
        <f>'PL4-2022 KD sang 2023'!F28</f>
        <v>0</v>
      </c>
      <c r="AF101" s="786">
        <f>'PL4-2022 KD sang 2023'!G28</f>
        <v>0</v>
      </c>
      <c r="AG101" s="786">
        <f>'PL4-2022 KD sang 2023'!H28</f>
        <v>0</v>
      </c>
      <c r="AH101" s="786">
        <f>'PL4-2022 KD sang 2023'!I28</f>
        <v>0</v>
      </c>
      <c r="AI101" s="786">
        <f>'PL4-2022 KD sang 2023'!J28</f>
        <v>0</v>
      </c>
      <c r="AJ101" s="786">
        <f>'PL4-2022 KD sang 2023'!K28</f>
        <v>0</v>
      </c>
      <c r="AK101" s="786">
        <f>'PL4-2022 KD sang 2023'!L28</f>
        <v>0</v>
      </c>
      <c r="AL101" s="786">
        <f>'PL4-2022 KD sang 2023'!M28</f>
        <v>0</v>
      </c>
      <c r="AM101" s="786">
        <f>'PL4-2022 KD sang 2023'!N28</f>
        <v>0</v>
      </c>
      <c r="AN101" s="786">
        <f>'PL4-2022 KD sang 2023'!O28</f>
        <v>0</v>
      </c>
      <c r="AO101" s="786">
        <f>'PL4-2022 KD sang 2023'!P28</f>
        <v>0</v>
      </c>
      <c r="AP101" s="782"/>
      <c r="AQ101" s="778"/>
      <c r="AR101" s="778"/>
      <c r="AS101" s="783"/>
      <c r="AT101" s="725"/>
      <c r="AU101" s="725"/>
      <c r="AV101" s="725"/>
      <c r="AW101" s="725"/>
      <c r="AZ101" s="788">
        <f t="shared" si="68"/>
        <v>28.024854574299312</v>
      </c>
    </row>
    <row r="102" spans="1:52" s="784" customFormat="1" ht="17.649999999999999">
      <c r="A102" s="778">
        <v>11</v>
      </c>
      <c r="B102" s="779" t="s">
        <v>114</v>
      </c>
      <c r="C102" s="780">
        <f t="shared" si="53"/>
        <v>36499</v>
      </c>
      <c r="D102" s="780">
        <f t="shared" si="53"/>
        <v>16212</v>
      </c>
      <c r="E102" s="781">
        <f t="shared" si="59"/>
        <v>44.417655278226803</v>
      </c>
      <c r="F102" s="795">
        <v>53383</v>
      </c>
      <c r="G102" s="781">
        <f>+F102/C102*100</f>
        <v>146.25880161100304</v>
      </c>
      <c r="H102" s="780">
        <f t="shared" si="61"/>
        <v>4108</v>
      </c>
      <c r="I102" s="780">
        <f>+'PL2-GN tung CDTu (2)'!AI102</f>
        <v>0</v>
      </c>
      <c r="J102" s="781"/>
      <c r="K102" s="780">
        <f t="shared" si="62"/>
        <v>32391</v>
      </c>
      <c r="L102" s="780">
        <f t="shared" si="63"/>
        <v>16212</v>
      </c>
      <c r="M102" s="781">
        <f t="shared" si="64"/>
        <v>50.050940075947025</v>
      </c>
      <c r="N102" s="780">
        <f>SUM(N103,N104,N107)</f>
        <v>32391</v>
      </c>
      <c r="O102" s="780">
        <f t="shared" ref="O102:T102" si="102">SUM(O103,O104,O107)</f>
        <v>32391</v>
      </c>
      <c r="P102" s="780">
        <f t="shared" si="102"/>
        <v>0</v>
      </c>
      <c r="Q102" s="780">
        <f t="shared" si="102"/>
        <v>6000</v>
      </c>
      <c r="R102" s="780">
        <f t="shared" si="102"/>
        <v>0</v>
      </c>
      <c r="S102" s="780">
        <f t="shared" si="102"/>
        <v>0</v>
      </c>
      <c r="T102" s="780">
        <f t="shared" si="102"/>
        <v>0</v>
      </c>
      <c r="U102" s="780">
        <f>SUM(U103,U104,U107)</f>
        <v>16212</v>
      </c>
      <c r="V102" s="780">
        <f t="shared" ref="V102:AA102" si="103">SUM(V103,V104,V107)</f>
        <v>15612</v>
      </c>
      <c r="W102" s="780">
        <f t="shared" si="103"/>
        <v>0</v>
      </c>
      <c r="X102" s="780">
        <f t="shared" si="103"/>
        <v>600</v>
      </c>
      <c r="Y102" s="780">
        <f t="shared" si="103"/>
        <v>0</v>
      </c>
      <c r="Z102" s="780">
        <f t="shared" si="103"/>
        <v>0</v>
      </c>
      <c r="AA102" s="780">
        <f t="shared" si="103"/>
        <v>0</v>
      </c>
      <c r="AB102" s="780">
        <f>SUM(AB103,AB104,AB107)</f>
        <v>4108</v>
      </c>
      <c r="AC102" s="780">
        <f>SUM(AC103,AC104,AC107)</f>
        <v>4108</v>
      </c>
      <c r="AD102" s="780">
        <f t="shared" ref="AD102:AF102" si="104">SUM(AD103,AD104,AD107)</f>
        <v>0</v>
      </c>
      <c r="AE102" s="780">
        <f t="shared" si="104"/>
        <v>0</v>
      </c>
      <c r="AF102" s="780">
        <f t="shared" si="104"/>
        <v>0</v>
      </c>
      <c r="AG102" s="780">
        <f>SUM(AG103,AG104,AG107)</f>
        <v>0</v>
      </c>
      <c r="AH102" s="780">
        <f t="shared" ref="AH102" si="105">SUM(AH103,AH104,AH107)</f>
        <v>0</v>
      </c>
      <c r="AI102" s="780">
        <f>SUM(AI103,AI104,AI107)</f>
        <v>0</v>
      </c>
      <c r="AJ102" s="780">
        <f t="shared" ref="AJ102:AO102" si="106">SUM(AJ103,AJ104,AJ107)</f>
        <v>0</v>
      </c>
      <c r="AK102" s="780">
        <f t="shared" si="106"/>
        <v>0</v>
      </c>
      <c r="AL102" s="780">
        <f t="shared" si="106"/>
        <v>0</v>
      </c>
      <c r="AM102" s="780">
        <f t="shared" si="106"/>
        <v>0</v>
      </c>
      <c r="AN102" s="780">
        <f t="shared" si="106"/>
        <v>0</v>
      </c>
      <c r="AO102" s="780">
        <f t="shared" si="106"/>
        <v>0</v>
      </c>
      <c r="AP102" s="782">
        <v>1</v>
      </c>
      <c r="AQ102" s="778">
        <v>1</v>
      </c>
      <c r="AR102" s="778"/>
      <c r="AS102" s="783" t="e">
        <f>+#REF!-#REF!</f>
        <v>#REF!</v>
      </c>
      <c r="AT102" s="725"/>
      <c r="AU102" s="725"/>
      <c r="AV102" s="725">
        <v>1</v>
      </c>
      <c r="AW102" s="725"/>
      <c r="AZ102" s="785">
        <f t="shared" si="68"/>
        <v>50.050940075947025</v>
      </c>
    </row>
    <row r="103" spans="1:52" ht="17.649999999999999" hidden="1">
      <c r="A103" s="627"/>
      <c r="B103" s="628" t="s">
        <v>1131</v>
      </c>
      <c r="C103" s="629">
        <f t="shared" si="53"/>
        <v>0</v>
      </c>
      <c r="D103" s="629">
        <f t="shared" si="53"/>
        <v>0</v>
      </c>
      <c r="E103" s="761" t="e">
        <f t="shared" si="59"/>
        <v>#DIV/0!</v>
      </c>
      <c r="F103" s="629">
        <f t="shared" si="60"/>
        <v>0</v>
      </c>
      <c r="G103" s="761" t="e">
        <f>+F103/E103*100</f>
        <v>#DIV/0!</v>
      </c>
      <c r="H103" s="629">
        <f t="shared" si="61"/>
        <v>0</v>
      </c>
      <c r="I103" s="629">
        <f>+'PL2-GN tung CDTu (2)'!AI103</f>
        <v>0</v>
      </c>
      <c r="J103" s="761"/>
      <c r="K103" s="629">
        <f t="shared" si="62"/>
        <v>0</v>
      </c>
      <c r="L103" s="629">
        <f t="shared" si="63"/>
        <v>0</v>
      </c>
      <c r="M103" s="761" t="e">
        <f t="shared" si="64"/>
        <v>#DIV/0!</v>
      </c>
      <c r="N103" s="629">
        <f>SUM(O103:T103)</f>
        <v>0</v>
      </c>
      <c r="O103" s="629"/>
      <c r="P103" s="629"/>
      <c r="Q103" s="629"/>
      <c r="R103" s="629"/>
      <c r="S103" s="629">
        <f>+S105+S106</f>
        <v>0</v>
      </c>
      <c r="T103" s="629">
        <f>+T105+T106</f>
        <v>0</v>
      </c>
      <c r="U103" s="629">
        <f>SUM(V103:AA103)</f>
        <v>0</v>
      </c>
      <c r="V103" s="629"/>
      <c r="W103" s="629"/>
      <c r="X103" s="629"/>
      <c r="Y103" s="629"/>
      <c r="Z103" s="629">
        <f>+Z105+Z106</f>
        <v>0</v>
      </c>
      <c r="AA103" s="629">
        <f>+AA105+AA106</f>
        <v>0</v>
      </c>
      <c r="AB103" s="629">
        <f>SUM(AC103:AH103)</f>
        <v>0</v>
      </c>
      <c r="AC103" s="629"/>
      <c r="AD103" s="629"/>
      <c r="AE103" s="629"/>
      <c r="AF103" s="629"/>
      <c r="AG103" s="629">
        <f>+AG105+AG106</f>
        <v>0</v>
      </c>
      <c r="AH103" s="629">
        <f>+AH105+AH106</f>
        <v>0</v>
      </c>
      <c r="AI103" s="629">
        <f>SUM(AJ103:AO103)</f>
        <v>0</v>
      </c>
      <c r="AJ103" s="629"/>
      <c r="AK103" s="629"/>
      <c r="AL103" s="629"/>
      <c r="AM103" s="629"/>
      <c r="AN103" s="629">
        <f>+AN105+AN106</f>
        <v>0</v>
      </c>
      <c r="AO103" s="629">
        <f>+AO105+AO106</f>
        <v>0</v>
      </c>
      <c r="AP103" s="651"/>
      <c r="AQ103" s="627"/>
      <c r="AR103" s="627"/>
      <c r="AS103" s="632"/>
      <c r="AT103" s="102"/>
      <c r="AU103" s="102"/>
      <c r="AV103" s="102"/>
      <c r="AW103" s="102"/>
      <c r="AZ103" s="743" t="e">
        <f t="shared" si="68"/>
        <v>#DIV/0!</v>
      </c>
    </row>
    <row r="104" spans="1:52" ht="45" hidden="1" customHeight="1">
      <c r="A104" s="627"/>
      <c r="B104" s="628" t="s">
        <v>1132</v>
      </c>
      <c r="C104" s="629">
        <f t="shared" si="53"/>
        <v>0</v>
      </c>
      <c r="D104" s="629">
        <f t="shared" si="53"/>
        <v>0</v>
      </c>
      <c r="E104" s="761" t="e">
        <f t="shared" si="59"/>
        <v>#DIV/0!</v>
      </c>
      <c r="F104" s="629">
        <f t="shared" si="60"/>
        <v>0</v>
      </c>
      <c r="G104" s="761" t="e">
        <f>+F104/E104*100</f>
        <v>#DIV/0!</v>
      </c>
      <c r="H104" s="629">
        <f t="shared" si="61"/>
        <v>0</v>
      </c>
      <c r="I104" s="629">
        <f>+'PL2-GN tung CDTu (2)'!AI104</f>
        <v>0</v>
      </c>
      <c r="J104" s="761"/>
      <c r="K104" s="629">
        <f t="shared" si="62"/>
        <v>0</v>
      </c>
      <c r="L104" s="629">
        <f t="shared" si="63"/>
        <v>0</v>
      </c>
      <c r="M104" s="761" t="e">
        <f t="shared" si="64"/>
        <v>#DIV/0!</v>
      </c>
      <c r="N104" s="629">
        <f>SUM(O104:T104)</f>
        <v>0</v>
      </c>
      <c r="O104" s="629">
        <f>O105+O106</f>
        <v>0</v>
      </c>
      <c r="P104" s="629">
        <f t="shared" ref="P104:R104" si="107">P105+P106</f>
        <v>0</v>
      </c>
      <c r="Q104" s="629">
        <f t="shared" si="107"/>
        <v>0</v>
      </c>
      <c r="R104" s="629">
        <f t="shared" si="107"/>
        <v>0</v>
      </c>
      <c r="S104" s="629"/>
      <c r="T104" s="629"/>
      <c r="U104" s="629">
        <f>SUM(V104:AA104)</f>
        <v>0</v>
      </c>
      <c r="V104" s="629">
        <f>V105+V106</f>
        <v>0</v>
      </c>
      <c r="W104" s="629">
        <f t="shared" ref="W104:Y104" si="108">W105+W106</f>
        <v>0</v>
      </c>
      <c r="X104" s="629">
        <f t="shared" si="108"/>
        <v>0</v>
      </c>
      <c r="Y104" s="629">
        <f t="shared" si="108"/>
        <v>0</v>
      </c>
      <c r="Z104" s="629"/>
      <c r="AA104" s="629"/>
      <c r="AB104" s="629">
        <f>SUM(AC104:AH104)</f>
        <v>0</v>
      </c>
      <c r="AC104" s="629">
        <f>AC105+AC106</f>
        <v>0</v>
      </c>
      <c r="AD104" s="629">
        <f>AD105+AD106</f>
        <v>0</v>
      </c>
      <c r="AE104" s="629">
        <f>AE105+AE106</f>
        <v>0</v>
      </c>
      <c r="AF104" s="629">
        <f>AF105+AF106</f>
        <v>0</v>
      </c>
      <c r="AG104" s="629"/>
      <c r="AH104" s="629"/>
      <c r="AI104" s="629">
        <f>SUM(AJ104:AO104)</f>
        <v>0</v>
      </c>
      <c r="AJ104" s="629">
        <f>AJ105+AJ106</f>
        <v>0</v>
      </c>
      <c r="AK104" s="629">
        <f t="shared" ref="AK104:AM104" si="109">AK105+AK106</f>
        <v>0</v>
      </c>
      <c r="AL104" s="629">
        <f t="shared" si="109"/>
        <v>0</v>
      </c>
      <c r="AM104" s="629">
        <f t="shared" si="109"/>
        <v>0</v>
      </c>
      <c r="AN104" s="629"/>
      <c r="AO104" s="629"/>
      <c r="AP104" s="651"/>
      <c r="AQ104" s="627"/>
      <c r="AR104" s="627"/>
      <c r="AS104" s="632"/>
      <c r="AT104" s="102"/>
      <c r="AU104" s="102"/>
      <c r="AV104" s="102"/>
      <c r="AW104" s="102"/>
      <c r="AZ104" s="743" t="e">
        <f t="shared" si="68"/>
        <v>#DIV/0!</v>
      </c>
    </row>
    <row r="105" spans="1:52" s="654" customFormat="1" ht="27" hidden="1" customHeight="1">
      <c r="A105" s="653"/>
      <c r="B105" s="196" t="s">
        <v>809</v>
      </c>
      <c r="C105" s="629">
        <f t="shared" si="53"/>
        <v>0</v>
      </c>
      <c r="D105" s="629">
        <f t="shared" si="53"/>
        <v>0</v>
      </c>
      <c r="E105" s="761" t="e">
        <f t="shared" ref="E105:E107" si="110">+D105/C105*100</f>
        <v>#DIV/0!</v>
      </c>
      <c r="F105" s="629">
        <f t="shared" si="60"/>
        <v>0</v>
      </c>
      <c r="G105" s="761" t="e">
        <f>+F105/E105*100</f>
        <v>#DIV/0!</v>
      </c>
      <c r="H105" s="629">
        <f t="shared" si="61"/>
        <v>0</v>
      </c>
      <c r="I105" s="629">
        <f>+'PL2-GN tung CDTu (2)'!AI105</f>
        <v>0</v>
      </c>
      <c r="J105" s="761"/>
      <c r="K105" s="629">
        <f t="shared" si="62"/>
        <v>0</v>
      </c>
      <c r="L105" s="629">
        <f t="shared" si="63"/>
        <v>0</v>
      </c>
      <c r="M105" s="761" t="e">
        <f t="shared" si="64"/>
        <v>#DIV/0!</v>
      </c>
      <c r="N105" s="629">
        <f>+SUMIF('PL3-GN tung DA'!$AE$11:$AE$673,'PL2-GN tung CDTu (2)'!B105,'PL3-GN tung DA'!$C$11:$C$673)</f>
        <v>0</v>
      </c>
      <c r="O105" s="629">
        <f>+SUMIF('PL3-GN tung DA'!$AE$11:$AE$673,'PL2-GN tung CDTu (2)'!B105,'PL3-GN tung DA'!$E$11:$E$673)</f>
        <v>0</v>
      </c>
      <c r="P105" s="629">
        <f>+SUMIF('PL3-GN tung DA'!$AE$11:$AE$673,'PL2-GN tung CDTu (2)'!B105,'PL3-GN tung DA'!$G$11:$G$673)</f>
        <v>0</v>
      </c>
      <c r="Q105" s="629">
        <f>+SUMIF('PL3-GN tung DA'!$AE$11:$AE$673,'PL2-GN tung CDTu (2)'!B105,'PL3-GN tung DA'!$I$11:$I$673)</f>
        <v>0</v>
      </c>
      <c r="R105" s="629">
        <f>+SUMIF('PL3-GN tung DA'!$AE$11:$AE$673,'PL2-GN tung CDTu (2)'!B105,'PL3-GN tung DA'!$K$11:$K$673)</f>
        <v>0</v>
      </c>
      <c r="S105" s="629">
        <f>+SUMIF('PL3-GN tung DA'!$AE$11:$AE$673,'PL2-GN tung CDTu (2)'!B105,'PL3-GN tung DA'!$M$11:$M$673)</f>
        <v>0</v>
      </c>
      <c r="T105" s="629">
        <f>+SUMIF('PL3-GN tung DA'!$AE$11:$AE$673,'PL2-GN tung CDTu (2)'!B105,'PL3-GN tung DA'!$O$11:$O$673)</f>
        <v>0</v>
      </c>
      <c r="U105" s="629">
        <f>+SUMIF('PL3-GN tung DA'!$AE$11:$AE$673,'PL2-GN tung CDTu (2)'!B105,'PL3-GN tung DA'!$Q$11:$Q$673)</f>
        <v>0</v>
      </c>
      <c r="V105" s="629">
        <f>+SUMIF('PL3-GN tung DA'!$AE$11:$AE$673,'PL2-GN tung CDTu (2)'!B105,'PL3-GN tung DA'!$R$11:$R$673)</f>
        <v>0</v>
      </c>
      <c r="W105" s="629">
        <f>+SUMIF('PL3-GN tung DA'!$AE$11:$AE$673,'PL2-GN tung CDTu (2)'!B105,'PL3-GN tung DA'!$S$11:$S$673)</f>
        <v>0</v>
      </c>
      <c r="X105" s="629">
        <f>+SUMIF('PL3-GN tung DA'!$AE$11:$AE$673,'PL2-GN tung CDTu (2)'!B105,'PL3-GN tung DA'!$T$11:$T$673)</f>
        <v>0</v>
      </c>
      <c r="Y105" s="629">
        <f>+SUMIF('PL3-GN tung DA'!$AE$11:$AE$673,'PL2-GN tung CDTu (2)'!B105,'PL3-GN tung DA'!$U$11:$U$673)</f>
        <v>0</v>
      </c>
      <c r="Z105" s="629">
        <f>+SUMIF('PL3-GN tung DA'!$AE$11:$AE$673,'PL2-GN tung CDTu (2)'!B105,'PL3-GN tung DA'!$V$11:$V$673)</f>
        <v>0</v>
      </c>
      <c r="AA105" s="629">
        <f>+SUMIF('PL3-GN tung DA'!$AE$11:$AE$673,'PL2-GN tung CDTu (2)'!B105,'PL3-GN tung DA'!$W$11:$W$673)</f>
        <v>0</v>
      </c>
      <c r="AB105" s="745">
        <f>+SUMIF('PL4-2022 KD sang 2023'!$U$11:$U$506,'PL2-GN tung CDTu (2)'!B105,'PL4-2022 KD sang 2023'!$C$11:$C$506)</f>
        <v>0</v>
      </c>
      <c r="AC105" s="745">
        <f>+SUMIF('PL4-2022 KD sang 2023'!$U$11:$U$506,'PL2-GN tung CDTu (2)'!B105,'PL4-2022 KD sang 2023'!$D$11:$D$506)</f>
        <v>0</v>
      </c>
      <c r="AD105" s="745">
        <f>+SUMIF('PL4-2022 KD sang 2023'!$U$11:$U$506,'PL2-GN tung CDTu (2)'!B105,'PL4-2022 KD sang 2023'!$E$11:$E$506)</f>
        <v>0</v>
      </c>
      <c r="AE105" s="745">
        <f>+SUMIF('PL4-2022 KD sang 2023'!$U$11:$U$506,'PL2-GN tung CDTu (2)'!B105,'PL4-2022 KD sang 2023'!$F$11:$F$506)</f>
        <v>0</v>
      </c>
      <c r="AF105" s="745">
        <f>+SUMIF('PL4-2022 KD sang 2023'!$U$11:$U$506,'PL2-GN tung CDTu (2)'!B105,'PL4-2022 KD sang 2023'!$G$11:$G$506)</f>
        <v>0</v>
      </c>
      <c r="AG105" s="745">
        <f>+SUMIF('PL4-2022 KD sang 2023'!$U$11:$U$506,'PL2-GN tung CDTu (2)'!B105,'PL4-2022 KD sang 2023'!$H$11:$H$506)</f>
        <v>0</v>
      </c>
      <c r="AH105" s="745">
        <f>+SUMIF('PL4-2022 KD sang 2023'!$U$11:$U$506,'PL2-GN tung CDTu (2)'!B105,'PL4-2022 KD sang 2023'!$I$11:$I$506)</f>
        <v>0</v>
      </c>
      <c r="AI105" s="745">
        <f>+SUMIF('PL4-2022 KD sang 2023'!$U$11:$U$506,'PL2-GN tung CDTu (2)'!B105,'PL4-2022 KD sang 2023'!$J$11:$J$506)</f>
        <v>0</v>
      </c>
      <c r="AJ105" s="745">
        <f>+SUMIF('PL4-2022 KD sang 2023'!$U$11:$U$506,'PL2-GN tung CDTu (2)'!B105,'PL4-2022 KD sang 2023'!$K$11:$K$506)</f>
        <v>0</v>
      </c>
      <c r="AK105" s="745">
        <f>+SUMIF('PL4-2022 KD sang 2023'!$U$11:$U$506,'PL2-GN tung CDTu (2)'!B105,'PL4-2022 KD sang 2023'!$L$11:$L$506)</f>
        <v>0</v>
      </c>
      <c r="AL105" s="745">
        <f>+SUMIF('PL4-2022 KD sang 2023'!$U$11:$U$506,'PL2-GN tung CDTu (2)'!B105,'PL4-2022 KD sang 2023'!$M$11:$M$506)</f>
        <v>0</v>
      </c>
      <c r="AM105" s="745">
        <f>+SUMIF('PL4-2022 KD sang 2023'!$U$11:$U$506,'PL2-GN tung CDTu (2)'!B105,'PL4-2022 KD sang 2023'!$N$11:$N$506)</f>
        <v>0</v>
      </c>
      <c r="AN105" s="745">
        <f>+SUMIF('PL4-2022 KD sang 2023'!$U$11:$U$506,'PL2-GN tung CDTu (2)'!B105,'PL4-2022 KD sang 2023'!$O$11:$O$506)</f>
        <v>0</v>
      </c>
      <c r="AO105" s="745">
        <f>+SUMIF('PL4-2022 KD sang 2023'!$U$11:$U$506,'PL2-GN tung CDTu (2)'!B105,'PL4-2022 KD sang 2023'!$P$11:$P$506)</f>
        <v>0</v>
      </c>
      <c r="AP105" s="651"/>
      <c r="AQ105" s="627"/>
      <c r="AR105" s="627"/>
      <c r="AS105" s="632"/>
      <c r="AT105" s="102"/>
      <c r="AU105" s="102"/>
      <c r="AV105" s="102"/>
      <c r="AW105" s="102"/>
      <c r="AZ105" s="743" t="e">
        <f t="shared" si="68"/>
        <v>#DIV/0!</v>
      </c>
    </row>
    <row r="106" spans="1:52" s="654" customFormat="1" ht="17.649999999999999" hidden="1">
      <c r="A106" s="653"/>
      <c r="B106" s="196" t="s">
        <v>393</v>
      </c>
      <c r="C106" s="629">
        <f t="shared" si="53"/>
        <v>0</v>
      </c>
      <c r="D106" s="629">
        <f t="shared" si="53"/>
        <v>0</v>
      </c>
      <c r="E106" s="761" t="e">
        <f t="shared" si="110"/>
        <v>#DIV/0!</v>
      </c>
      <c r="F106" s="629">
        <f t="shared" si="60"/>
        <v>0</v>
      </c>
      <c r="G106" s="761" t="e">
        <f>+F106/E106*100</f>
        <v>#DIV/0!</v>
      </c>
      <c r="H106" s="629">
        <f t="shared" si="61"/>
        <v>0</v>
      </c>
      <c r="I106" s="629">
        <f>+'PL2-GN tung CDTu (2)'!AI106</f>
        <v>0</v>
      </c>
      <c r="J106" s="761"/>
      <c r="K106" s="629">
        <f t="shared" si="62"/>
        <v>0</v>
      </c>
      <c r="L106" s="629">
        <f t="shared" si="63"/>
        <v>0</v>
      </c>
      <c r="M106" s="761" t="e">
        <f t="shared" si="64"/>
        <v>#DIV/0!</v>
      </c>
      <c r="N106" s="629">
        <f>+SUMIF('PL3-GN tung DA'!$AE$11:$AE$673,'PL2-GN tung CDTu (2)'!B106,'PL3-GN tung DA'!$C$11:$C$673)</f>
        <v>0</v>
      </c>
      <c r="O106" s="629">
        <f>+SUMIF('PL3-GN tung DA'!$AE$11:$AE$673,'PL2-GN tung CDTu (2)'!B106,'PL3-GN tung DA'!$E$11:$E$673)</f>
        <v>0</v>
      </c>
      <c r="P106" s="629">
        <f>+SUMIF('PL3-GN tung DA'!$AE$11:$AE$673,'PL2-GN tung CDTu (2)'!B106,'PL3-GN tung DA'!$G$11:$G$673)</f>
        <v>0</v>
      </c>
      <c r="Q106" s="629">
        <f>+SUMIF('PL3-GN tung DA'!$AE$11:$AE$673,'PL2-GN tung CDTu (2)'!B106,'PL3-GN tung DA'!$I$11:$I$673)</f>
        <v>0</v>
      </c>
      <c r="R106" s="629">
        <f>+SUMIF('PL3-GN tung DA'!$AE$11:$AE$673,'PL2-GN tung CDTu (2)'!B106,'PL3-GN tung DA'!$K$11:$K$673)</f>
        <v>0</v>
      </c>
      <c r="S106" s="629">
        <f>+SUMIF('PL3-GN tung DA'!$AE$11:$AE$673,'PL2-GN tung CDTu (2)'!B106,'PL3-GN tung DA'!$M$11:$M$673)</f>
        <v>0</v>
      </c>
      <c r="T106" s="629">
        <f>+SUMIF('PL3-GN tung DA'!$AE$11:$AE$673,'PL2-GN tung CDTu (2)'!B106,'PL3-GN tung DA'!$O$11:$O$673)</f>
        <v>0</v>
      </c>
      <c r="U106" s="629">
        <f>+SUMIF('PL3-GN tung DA'!$AE$11:$AE$673,'PL2-GN tung CDTu (2)'!B106,'PL3-GN tung DA'!$Q$11:$Q$673)</f>
        <v>0</v>
      </c>
      <c r="V106" s="629">
        <f>+SUMIF('PL3-GN tung DA'!$AE$11:$AE$673,'PL2-GN tung CDTu (2)'!B106,'PL3-GN tung DA'!$R$11:$R$673)</f>
        <v>0</v>
      </c>
      <c r="W106" s="629">
        <f>+SUMIF('PL3-GN tung DA'!$AE$11:$AE$673,'PL2-GN tung CDTu (2)'!B106,'PL3-GN tung DA'!$S$11:$S$673)</f>
        <v>0</v>
      </c>
      <c r="X106" s="629">
        <f>+SUMIF('PL3-GN tung DA'!$AE$11:$AE$673,'PL2-GN tung CDTu (2)'!B106,'PL3-GN tung DA'!$T$11:$T$673)</f>
        <v>0</v>
      </c>
      <c r="Y106" s="629">
        <f>+SUMIF('PL3-GN tung DA'!$AE$11:$AE$673,'PL2-GN tung CDTu (2)'!B106,'PL3-GN tung DA'!$U$11:$U$673)</f>
        <v>0</v>
      </c>
      <c r="Z106" s="629">
        <f>+SUMIF('PL3-GN tung DA'!$AE$11:$AE$673,'PL2-GN tung CDTu (2)'!B106,'PL3-GN tung DA'!$V$11:$V$673)</f>
        <v>0</v>
      </c>
      <c r="AA106" s="629">
        <f>+SUMIF('PL3-GN tung DA'!$AE$11:$AE$673,'PL2-GN tung CDTu (2)'!B106,'PL3-GN tung DA'!$W$11:$W$673)</f>
        <v>0</v>
      </c>
      <c r="AB106" s="745">
        <f>+SUMIF('PL4-2022 KD sang 2023'!$U$11:$U$506,'PL2-GN tung CDTu (2)'!B106,'PL4-2022 KD sang 2023'!$C$11:$C$506)</f>
        <v>0</v>
      </c>
      <c r="AC106" s="745">
        <f>+SUMIF('PL4-2022 KD sang 2023'!$U$11:$U$506,'PL2-GN tung CDTu (2)'!B106,'PL4-2022 KD sang 2023'!$D$11:$D$506)</f>
        <v>0</v>
      </c>
      <c r="AD106" s="745">
        <f>+SUMIF('PL4-2022 KD sang 2023'!$U$11:$U$506,'PL2-GN tung CDTu (2)'!B106,'PL4-2022 KD sang 2023'!$E$11:$E$506)</f>
        <v>0</v>
      </c>
      <c r="AE106" s="745">
        <f>+SUMIF('PL4-2022 KD sang 2023'!$U$11:$U$506,'PL2-GN tung CDTu (2)'!B106,'PL4-2022 KD sang 2023'!$F$11:$F$506)</f>
        <v>0</v>
      </c>
      <c r="AF106" s="745">
        <f>+SUMIF('PL4-2022 KD sang 2023'!$U$11:$U$506,'PL2-GN tung CDTu (2)'!B106,'PL4-2022 KD sang 2023'!$G$11:$G$506)</f>
        <v>0</v>
      </c>
      <c r="AG106" s="745">
        <f>+SUMIF('PL4-2022 KD sang 2023'!$U$11:$U$506,'PL2-GN tung CDTu (2)'!B106,'PL4-2022 KD sang 2023'!$H$11:$H$506)</f>
        <v>0</v>
      </c>
      <c r="AH106" s="745">
        <f>+SUMIF('PL4-2022 KD sang 2023'!$U$11:$U$506,'PL2-GN tung CDTu (2)'!B106,'PL4-2022 KD sang 2023'!$I$11:$I$506)</f>
        <v>0</v>
      </c>
      <c r="AI106" s="745">
        <f>+SUMIF('PL4-2022 KD sang 2023'!$U$11:$U$506,'PL2-GN tung CDTu (2)'!B106,'PL4-2022 KD sang 2023'!$J$11:$J$506)</f>
        <v>0</v>
      </c>
      <c r="AJ106" s="745">
        <f>+SUMIF('PL4-2022 KD sang 2023'!$U$11:$U$506,'PL2-GN tung CDTu (2)'!B106,'PL4-2022 KD sang 2023'!$K$11:$K$506)</f>
        <v>0</v>
      </c>
      <c r="AK106" s="745">
        <f>+SUMIF('PL4-2022 KD sang 2023'!$U$11:$U$506,'PL2-GN tung CDTu (2)'!B106,'PL4-2022 KD sang 2023'!$L$11:$L$506)</f>
        <v>0</v>
      </c>
      <c r="AL106" s="745">
        <f>+SUMIF('PL4-2022 KD sang 2023'!$U$11:$U$506,'PL2-GN tung CDTu (2)'!B106,'PL4-2022 KD sang 2023'!$M$11:$M$506)</f>
        <v>0</v>
      </c>
      <c r="AM106" s="745">
        <f>+SUMIF('PL4-2022 KD sang 2023'!$U$11:$U$506,'PL2-GN tung CDTu (2)'!B106,'PL4-2022 KD sang 2023'!$N$11:$N$506)</f>
        <v>0</v>
      </c>
      <c r="AN106" s="745">
        <f>+SUMIF('PL4-2022 KD sang 2023'!$U$11:$U$506,'PL2-GN tung CDTu (2)'!B106,'PL4-2022 KD sang 2023'!$O$11:$O$506)</f>
        <v>0</v>
      </c>
      <c r="AO106" s="745">
        <f>+SUMIF('PL4-2022 KD sang 2023'!$U$11:$U$506,'PL2-GN tung CDTu (2)'!B106,'PL4-2022 KD sang 2023'!$P$11:$P$506)</f>
        <v>0</v>
      </c>
      <c r="AP106" s="651"/>
      <c r="AQ106" s="627"/>
      <c r="AR106" s="627"/>
      <c r="AS106" s="632"/>
      <c r="AT106" s="102"/>
      <c r="AU106" s="102"/>
      <c r="AV106" s="102"/>
      <c r="AW106" s="102"/>
      <c r="AZ106" s="743" t="e">
        <f t="shared" si="68"/>
        <v>#DIV/0!</v>
      </c>
    </row>
    <row r="107" spans="1:52" ht="45.75" hidden="1" customHeight="1">
      <c r="A107" s="627"/>
      <c r="B107" s="628" t="s">
        <v>1133</v>
      </c>
      <c r="C107" s="629">
        <f t="shared" si="53"/>
        <v>36499</v>
      </c>
      <c r="D107" s="629">
        <f t="shared" si="53"/>
        <v>16212</v>
      </c>
      <c r="E107" s="761">
        <f t="shared" si="110"/>
        <v>44.417655278226803</v>
      </c>
      <c r="F107" s="629">
        <f t="shared" si="60"/>
        <v>64782</v>
      </c>
      <c r="G107" s="761">
        <f>+F107/E107*100</f>
        <v>145847.41043671354</v>
      </c>
      <c r="H107" s="629">
        <f t="shared" si="61"/>
        <v>4108</v>
      </c>
      <c r="I107" s="629">
        <f>+'PL2-GN tung CDTu (2)'!AI107</f>
        <v>0</v>
      </c>
      <c r="J107" s="761"/>
      <c r="K107" s="629">
        <f t="shared" si="62"/>
        <v>32391</v>
      </c>
      <c r="L107" s="629">
        <f t="shared" si="63"/>
        <v>16212</v>
      </c>
      <c r="M107" s="761">
        <f t="shared" si="64"/>
        <v>50.050940075947025</v>
      </c>
      <c r="N107" s="629">
        <f>+'PL3-GN tung DA'!C27</f>
        <v>32391</v>
      </c>
      <c r="O107" s="629">
        <f>+'PL3-GN tung DA'!E27</f>
        <v>32391</v>
      </c>
      <c r="P107" s="629">
        <f>+'PL3-GN tung DA'!G27</f>
        <v>0</v>
      </c>
      <c r="Q107" s="629">
        <f>+'PL3-GN tung DA'!I27</f>
        <v>6000</v>
      </c>
      <c r="R107" s="629">
        <f>+'PL3-GN tung DA'!K27</f>
        <v>0</v>
      </c>
      <c r="S107" s="629">
        <f>+'PL3-GN tung DA'!M27</f>
        <v>0</v>
      </c>
      <c r="T107" s="629">
        <f>+'PL3-GN tung DA'!O27</f>
        <v>0</v>
      </c>
      <c r="U107" s="629">
        <f>+'PL3-GN tung DA'!Q27</f>
        <v>16212</v>
      </c>
      <c r="V107" s="629">
        <f>+'PL3-GN tung DA'!R27</f>
        <v>15612</v>
      </c>
      <c r="W107" s="629">
        <f>+'PL3-GN tung DA'!S27</f>
        <v>0</v>
      </c>
      <c r="X107" s="629">
        <f>+'PL3-GN tung DA'!T27</f>
        <v>600</v>
      </c>
      <c r="Y107" s="629">
        <f>+'PL3-GN tung DA'!U27</f>
        <v>0</v>
      </c>
      <c r="Z107" s="629">
        <f>+'PL3-GN tung DA'!V27</f>
        <v>0</v>
      </c>
      <c r="AA107" s="629">
        <f>+'PL3-GN tung DA'!W27</f>
        <v>0</v>
      </c>
      <c r="AB107" s="629">
        <f>'PL4-2022 KD sang 2023'!C29</f>
        <v>4108</v>
      </c>
      <c r="AC107" s="629">
        <f>'PL4-2022 KD sang 2023'!D29</f>
        <v>4108</v>
      </c>
      <c r="AD107" s="629">
        <f>'PL4-2022 KD sang 2023'!E29</f>
        <v>0</v>
      </c>
      <c r="AE107" s="629">
        <f>'PL4-2022 KD sang 2023'!F29</f>
        <v>0</v>
      </c>
      <c r="AF107" s="629">
        <f>'PL4-2022 KD sang 2023'!G29</f>
        <v>0</v>
      </c>
      <c r="AG107" s="629">
        <f>'PL4-2022 KD sang 2023'!H29</f>
        <v>0</v>
      </c>
      <c r="AH107" s="629">
        <f>'PL4-2022 KD sang 2023'!I29</f>
        <v>0</v>
      </c>
      <c r="AI107" s="629">
        <f>'PL4-2022 KD sang 2023'!J29</f>
        <v>0</v>
      </c>
      <c r="AJ107" s="629">
        <f>'PL4-2022 KD sang 2023'!K29</f>
        <v>0</v>
      </c>
      <c r="AK107" s="629">
        <f>'PL4-2022 KD sang 2023'!L29</f>
        <v>0</v>
      </c>
      <c r="AL107" s="629">
        <f>'PL4-2022 KD sang 2023'!M29</f>
        <v>0</v>
      </c>
      <c r="AM107" s="629">
        <f>'PL4-2022 KD sang 2023'!N29</f>
        <v>0</v>
      </c>
      <c r="AN107" s="629">
        <f>'PL4-2022 KD sang 2023'!O29</f>
        <v>0</v>
      </c>
      <c r="AO107" s="629">
        <f>'PL4-2022 KD sang 2023'!P29</f>
        <v>0</v>
      </c>
      <c r="AP107" s="651"/>
      <c r="AQ107" s="627"/>
      <c r="AR107" s="627"/>
      <c r="AS107" s="632"/>
      <c r="AT107" s="102"/>
      <c r="AU107" s="102"/>
      <c r="AV107" s="102"/>
      <c r="AW107" s="102"/>
      <c r="AZ107" s="743">
        <f t="shared" si="68"/>
        <v>50.050940075947025</v>
      </c>
    </row>
    <row r="108" spans="1:52" ht="18" thickBot="1">
      <c r="A108" s="656"/>
      <c r="B108" s="657"/>
      <c r="C108" s="658"/>
      <c r="D108" s="658"/>
      <c r="E108" s="763"/>
      <c r="F108" s="658"/>
      <c r="G108" s="763"/>
      <c r="H108" s="658"/>
      <c r="I108" s="658"/>
      <c r="J108" s="763"/>
      <c r="K108" s="658"/>
      <c r="L108" s="658"/>
      <c r="M108" s="763"/>
      <c r="N108" s="657"/>
      <c r="O108" s="657"/>
      <c r="P108" s="657"/>
      <c r="Q108" s="657"/>
      <c r="R108" s="657"/>
      <c r="S108" s="657"/>
      <c r="T108" s="657"/>
      <c r="U108" s="657"/>
      <c r="V108" s="657"/>
      <c r="W108" s="657"/>
      <c r="X108" s="657"/>
      <c r="Y108" s="657"/>
      <c r="Z108" s="657"/>
      <c r="AA108" s="657"/>
      <c r="AB108" s="657"/>
      <c r="AC108" s="657"/>
      <c r="AD108" s="657"/>
      <c r="AE108" s="657"/>
      <c r="AF108" s="657"/>
      <c r="AG108" s="657"/>
      <c r="AH108" s="657"/>
      <c r="AI108" s="657"/>
      <c r="AJ108" s="657"/>
      <c r="AK108" s="657"/>
      <c r="AL108" s="657"/>
      <c r="AM108" s="657"/>
      <c r="AN108" s="657"/>
      <c r="AO108" s="657"/>
      <c r="AP108" s="658"/>
      <c r="AQ108" s="658"/>
      <c r="AR108" s="658"/>
      <c r="AS108" s="632"/>
      <c r="AT108" s="660"/>
      <c r="AU108" s="660"/>
      <c r="AV108" s="660"/>
      <c r="AW108" s="660"/>
      <c r="AZ108" s="679"/>
    </row>
    <row r="109" spans="1:52" ht="16.149999999999999" thickTop="1">
      <c r="A109" s="1727"/>
      <c r="B109" s="1727"/>
      <c r="C109" s="662"/>
      <c r="D109" s="662"/>
      <c r="E109" s="764"/>
      <c r="F109" s="662"/>
      <c r="G109" s="764"/>
      <c r="H109" s="662"/>
      <c r="I109" s="662"/>
      <c r="J109" s="764"/>
      <c r="K109" s="662"/>
      <c r="L109" s="662"/>
      <c r="M109" s="764"/>
      <c r="N109" s="661"/>
      <c r="O109" s="661"/>
      <c r="P109" s="661"/>
      <c r="Q109" s="661"/>
      <c r="R109" s="661"/>
      <c r="S109" s="661"/>
      <c r="T109" s="661"/>
      <c r="U109" s="661"/>
      <c r="V109" s="661"/>
      <c r="W109" s="661"/>
      <c r="X109" s="661"/>
      <c r="Y109" s="661"/>
      <c r="Z109" s="661"/>
      <c r="AA109" s="661"/>
      <c r="AB109" s="661"/>
      <c r="AC109" s="661"/>
      <c r="AD109" s="661"/>
      <c r="AE109" s="661"/>
      <c r="AF109" s="661"/>
      <c r="AG109" s="661"/>
      <c r="AH109" s="661"/>
      <c r="AI109" s="661"/>
      <c r="AJ109" s="661"/>
      <c r="AK109" s="661"/>
      <c r="AL109" s="661"/>
      <c r="AM109" s="661"/>
      <c r="AN109" s="661"/>
      <c r="AO109" s="661"/>
      <c r="AP109" s="662"/>
      <c r="AQ109" s="662"/>
      <c r="AR109" s="662"/>
    </row>
    <row r="110" spans="1:52">
      <c r="A110" s="662"/>
      <c r="B110" s="663"/>
      <c r="C110" s="662"/>
      <c r="D110" s="662"/>
      <c r="E110" s="764"/>
      <c r="F110" s="662"/>
      <c r="G110" s="764"/>
      <c r="H110" s="662"/>
      <c r="I110" s="662"/>
      <c r="J110" s="764"/>
      <c r="K110" s="662"/>
      <c r="L110" s="662"/>
      <c r="M110" s="764"/>
      <c r="N110" s="663"/>
      <c r="O110" s="663"/>
      <c r="P110" s="663"/>
      <c r="Q110" s="663"/>
      <c r="R110" s="663"/>
      <c r="S110" s="663"/>
      <c r="T110" s="663"/>
      <c r="U110" s="663"/>
      <c r="V110" s="663"/>
      <c r="W110" s="663"/>
      <c r="X110" s="663"/>
      <c r="Y110" s="663"/>
      <c r="Z110" s="663"/>
      <c r="AA110" s="663"/>
      <c r="AB110" s="663"/>
      <c r="AC110" s="663"/>
      <c r="AD110" s="663"/>
      <c r="AE110" s="663"/>
      <c r="AF110" s="663"/>
      <c r="AG110" s="663"/>
      <c r="AH110" s="663"/>
      <c r="AI110" s="663"/>
      <c r="AJ110" s="663"/>
      <c r="AK110" s="663"/>
      <c r="AL110" s="663"/>
      <c r="AM110" s="663"/>
      <c r="AN110" s="663"/>
      <c r="AO110" s="663"/>
      <c r="AP110" s="662"/>
      <c r="AQ110" s="662"/>
      <c r="AR110" s="662"/>
      <c r="AT110" s="664"/>
      <c r="AU110" s="664"/>
      <c r="AV110" s="664"/>
      <c r="AW110" s="664"/>
    </row>
    <row r="111" spans="1:52">
      <c r="A111" s="662"/>
      <c r="B111" s="662"/>
      <c r="C111" s="662"/>
      <c r="D111" s="662"/>
      <c r="E111" s="764"/>
      <c r="F111" s="662"/>
      <c r="G111" s="764"/>
      <c r="H111" s="662"/>
      <c r="I111" s="662"/>
      <c r="J111" s="764"/>
      <c r="K111" s="662"/>
      <c r="L111" s="662"/>
      <c r="M111" s="764"/>
      <c r="N111" s="662"/>
      <c r="O111" s="662"/>
      <c r="P111" s="662"/>
      <c r="Q111" s="662"/>
      <c r="R111" s="662"/>
      <c r="S111" s="662"/>
      <c r="T111" s="662"/>
      <c r="U111" s="662"/>
      <c r="V111" s="662"/>
      <c r="W111" s="662"/>
      <c r="X111" s="662"/>
      <c r="Y111" s="662"/>
      <c r="Z111" s="662"/>
      <c r="AA111" s="662"/>
      <c r="AB111" s="662"/>
      <c r="AC111" s="662"/>
      <c r="AD111" s="662"/>
      <c r="AE111" s="662"/>
      <c r="AF111" s="662"/>
      <c r="AG111" s="662"/>
      <c r="AH111" s="662"/>
      <c r="AI111" s="662"/>
      <c r="AJ111" s="662"/>
      <c r="AK111" s="662"/>
      <c r="AL111" s="662"/>
      <c r="AM111" s="662"/>
      <c r="AN111" s="662"/>
      <c r="AO111" s="662"/>
      <c r="AP111" s="662"/>
      <c r="AQ111" s="662"/>
      <c r="AR111" s="662"/>
      <c r="AT111" s="664"/>
      <c r="AU111" s="664"/>
      <c r="AV111" s="664"/>
      <c r="AW111" s="664"/>
    </row>
    <row r="112" spans="1:52">
      <c r="A112" s="662"/>
      <c r="B112" s="662"/>
      <c r="C112" s="662"/>
      <c r="D112" s="662"/>
      <c r="E112" s="764"/>
      <c r="F112" s="662"/>
      <c r="G112" s="764"/>
      <c r="H112" s="662"/>
      <c r="I112" s="662"/>
      <c r="J112" s="764"/>
      <c r="K112" s="662"/>
      <c r="L112" s="662"/>
      <c r="M112" s="764"/>
      <c r="N112" s="662"/>
      <c r="O112" s="662"/>
      <c r="P112" s="662"/>
      <c r="Q112" s="662"/>
      <c r="R112" s="662"/>
      <c r="S112" s="662"/>
      <c r="T112" s="662"/>
      <c r="U112" s="662"/>
      <c r="V112" s="662"/>
      <c r="W112" s="662"/>
      <c r="X112" s="662"/>
      <c r="Y112" s="662"/>
      <c r="Z112" s="662"/>
      <c r="AA112" s="662"/>
      <c r="AB112" s="662"/>
      <c r="AC112" s="662"/>
      <c r="AD112" s="662"/>
      <c r="AE112" s="662"/>
      <c r="AF112" s="662"/>
      <c r="AG112" s="662"/>
      <c r="AH112" s="662"/>
      <c r="AI112" s="662"/>
      <c r="AJ112" s="662"/>
      <c r="AK112" s="662"/>
      <c r="AL112" s="662"/>
      <c r="AM112" s="662"/>
      <c r="AN112" s="662"/>
      <c r="AO112" s="662"/>
      <c r="AP112" s="662"/>
      <c r="AQ112" s="662"/>
      <c r="AR112" s="662"/>
      <c r="AT112" s="664"/>
      <c r="AU112" s="664"/>
      <c r="AV112" s="664"/>
      <c r="AW112" s="664"/>
    </row>
    <row r="113" spans="1:49">
      <c r="A113" s="662"/>
      <c r="B113" s="662"/>
      <c r="C113" s="662"/>
      <c r="D113" s="662"/>
      <c r="E113" s="764"/>
      <c r="F113" s="662"/>
      <c r="G113" s="764"/>
      <c r="H113" s="662"/>
      <c r="I113" s="662"/>
      <c r="J113" s="764"/>
      <c r="K113" s="662"/>
      <c r="L113" s="662"/>
      <c r="M113" s="764"/>
      <c r="N113" s="662"/>
      <c r="O113" s="662"/>
      <c r="P113" s="662"/>
      <c r="Q113" s="662"/>
      <c r="R113" s="662"/>
      <c r="S113" s="662"/>
      <c r="T113" s="662"/>
      <c r="U113" s="662"/>
      <c r="V113" s="662"/>
      <c r="W113" s="662"/>
      <c r="X113" s="662"/>
      <c r="Y113" s="662"/>
      <c r="Z113" s="662"/>
      <c r="AA113" s="662"/>
      <c r="AB113" s="758"/>
      <c r="AC113" s="662"/>
      <c r="AD113" s="662"/>
      <c r="AE113" s="662"/>
      <c r="AF113" s="662"/>
      <c r="AG113" s="662"/>
      <c r="AH113" s="662"/>
      <c r="AI113" s="662"/>
      <c r="AJ113" s="662"/>
      <c r="AK113" s="662"/>
      <c r="AL113" s="662"/>
      <c r="AM113" s="662"/>
      <c r="AN113" s="662"/>
      <c r="AO113" s="662"/>
      <c r="AP113" s="662"/>
      <c r="AQ113" s="662"/>
      <c r="AR113" s="662"/>
      <c r="AT113" s="664"/>
      <c r="AU113" s="664"/>
      <c r="AV113" s="664"/>
      <c r="AW113" s="664"/>
    </row>
    <row r="114" spans="1:49">
      <c r="A114" s="662"/>
      <c r="B114" s="662"/>
      <c r="C114" s="662"/>
      <c r="D114" s="662"/>
      <c r="E114" s="764"/>
      <c r="F114" s="662"/>
      <c r="G114" s="764"/>
      <c r="H114" s="662"/>
      <c r="I114" s="662"/>
      <c r="J114" s="764"/>
      <c r="K114" s="662"/>
      <c r="L114" s="662"/>
      <c r="M114" s="764"/>
      <c r="N114" s="662"/>
      <c r="O114" s="662"/>
      <c r="P114" s="662"/>
      <c r="Q114" s="662"/>
      <c r="R114" s="662"/>
      <c r="S114" s="662"/>
      <c r="T114" s="662"/>
      <c r="U114" s="662"/>
      <c r="V114" s="662"/>
      <c r="W114" s="662"/>
      <c r="X114" s="662"/>
      <c r="Y114" s="662"/>
      <c r="Z114" s="662"/>
      <c r="AA114" s="662"/>
      <c r="AB114" s="662"/>
      <c r="AC114" s="662"/>
      <c r="AD114" s="662"/>
      <c r="AE114" s="662"/>
      <c r="AF114" s="662"/>
      <c r="AG114" s="662"/>
      <c r="AH114" s="662"/>
      <c r="AI114" s="662"/>
      <c r="AJ114" s="662"/>
      <c r="AK114" s="662"/>
      <c r="AL114" s="662"/>
      <c r="AM114" s="662"/>
      <c r="AN114" s="662"/>
      <c r="AO114" s="662"/>
      <c r="AP114" s="662"/>
      <c r="AQ114" s="662"/>
      <c r="AR114" s="662"/>
    </row>
  </sheetData>
  <mergeCells count="39">
    <mergeCell ref="A1:AO1"/>
    <mergeCell ref="A2:AO2"/>
    <mergeCell ref="A3:AZ3"/>
    <mergeCell ref="A4:AO4"/>
    <mergeCell ref="A5:A7"/>
    <mergeCell ref="B5:B7"/>
    <mergeCell ref="C5:E5"/>
    <mergeCell ref="H5:J5"/>
    <mergeCell ref="K5:M5"/>
    <mergeCell ref="N5:T5"/>
    <mergeCell ref="AW5:AW7"/>
    <mergeCell ref="AZ5:AZ7"/>
    <mergeCell ref="C6:C7"/>
    <mergeCell ref="D6:D7"/>
    <mergeCell ref="E6:E7"/>
    <mergeCell ref="H6:H7"/>
    <mergeCell ref="K6:K7"/>
    <mergeCell ref="U5:AA5"/>
    <mergeCell ref="AB5:AH5"/>
    <mergeCell ref="N6:N7"/>
    <mergeCell ref="O6:T6"/>
    <mergeCell ref="U6:U7"/>
    <mergeCell ref="V6:AA6"/>
    <mergeCell ref="AV5:AV7"/>
    <mergeCell ref="AC6:AH6"/>
    <mergeCell ref="AI6:AI7"/>
    <mergeCell ref="AJ6:AO6"/>
    <mergeCell ref="A109:B109"/>
    <mergeCell ref="F6:F7"/>
    <mergeCell ref="G6:G7"/>
    <mergeCell ref="L6:L7"/>
    <mergeCell ref="M6:M7"/>
    <mergeCell ref="AI5:AO5"/>
    <mergeCell ref="AR5:AR7"/>
    <mergeCell ref="AT5:AT7"/>
    <mergeCell ref="AU5:AU7"/>
    <mergeCell ref="AB6:AB7"/>
    <mergeCell ref="I6:I7"/>
    <mergeCell ref="J6:J7"/>
  </mergeCells>
  <printOptions horizontalCentered="1"/>
  <pageMargins left="0" right="0" top="0.59055118110236227" bottom="0.39370078740157483" header="0.31496062992125984" footer="0.31496062992125984"/>
  <pageSetup paperSize="9" scale="70" fitToHeight="0" orientation="portrait" r:id="rId1"/>
  <headerFooter differentFirst="1">
    <oddHeader>&amp;C&amp;P/&amp;N</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FF00"/>
    <pageSetUpPr fitToPage="1"/>
  </sheetPr>
  <dimension ref="A1:U32"/>
  <sheetViews>
    <sheetView zoomScale="70" zoomScaleNormal="70" zoomScaleSheetLayoutView="70" workbookViewId="0">
      <pane xSplit="2" ySplit="9" topLeftCell="C16" activePane="bottomRight" state="frozen"/>
      <selection pane="topRight" activeCell="C1" sqref="C1"/>
      <selection pane="bottomLeft" activeCell="A11" sqref="A11"/>
      <selection pane="bottomRight" activeCell="M11" sqref="M11"/>
    </sheetView>
  </sheetViews>
  <sheetFormatPr defaultColWidth="9.1328125" defaultRowHeight="18"/>
  <cols>
    <col min="1" max="1" width="6.86328125" style="709" customWidth="1"/>
    <col min="2" max="2" width="49.59765625" style="709" customWidth="1"/>
    <col min="3" max="5" width="17.265625" style="709" customWidth="1"/>
    <col min="6" max="7" width="17.265625" style="708" customWidth="1"/>
    <col min="8" max="8" width="18.265625" style="709" customWidth="1"/>
    <col min="9" max="9" width="17.265625" style="709" customWidth="1"/>
    <col min="10" max="10" width="17.265625" style="815" customWidth="1"/>
    <col min="11" max="12" width="17.265625" style="709" customWidth="1"/>
    <col min="13" max="13" width="18.3984375" style="709" customWidth="1"/>
    <col min="14" max="15" width="18.3984375" style="724" customWidth="1"/>
    <col min="16" max="19" width="18.3984375" style="708" hidden="1" customWidth="1"/>
    <col min="20" max="20" width="9.1328125" style="709"/>
    <col min="21" max="21" width="9.3984375" style="709" bestFit="1" customWidth="1"/>
    <col min="22" max="16384" width="9.1328125" style="709"/>
  </cols>
  <sheetData>
    <row r="1" spans="1:21" ht="24.75">
      <c r="A1" s="1750" t="s">
        <v>1141</v>
      </c>
      <c r="B1" s="1750"/>
      <c r="C1" s="1750"/>
      <c r="D1" s="1750"/>
      <c r="E1" s="1750"/>
      <c r="F1" s="1750"/>
      <c r="G1" s="1750"/>
      <c r="H1" s="1750"/>
      <c r="I1" s="1750"/>
      <c r="J1" s="1750"/>
      <c r="K1" s="1750"/>
      <c r="L1" s="1750"/>
      <c r="M1" s="1750"/>
      <c r="N1" s="1750"/>
      <c r="O1" s="1750"/>
    </row>
    <row r="2" spans="1:21" ht="28.15">
      <c r="A2" s="1749" t="s">
        <v>1153</v>
      </c>
      <c r="B2" s="1749"/>
      <c r="C2" s="1749"/>
      <c r="D2" s="1749"/>
      <c r="E2" s="1749"/>
      <c r="F2" s="1749"/>
      <c r="G2" s="1749"/>
      <c r="H2" s="1749"/>
      <c r="I2" s="1749"/>
      <c r="J2" s="1749"/>
      <c r="K2" s="1749"/>
      <c r="L2" s="1749"/>
      <c r="M2" s="1749"/>
      <c r="N2" s="1749"/>
      <c r="O2" s="1749"/>
    </row>
    <row r="3" spans="1:21" ht="31.9" customHeight="1">
      <c r="A3" s="1748" t="s">
        <v>1595</v>
      </c>
      <c r="B3" s="1748"/>
      <c r="C3" s="1748"/>
      <c r="D3" s="1748"/>
      <c r="E3" s="1748"/>
      <c r="F3" s="1748"/>
      <c r="G3" s="1748"/>
      <c r="H3" s="1748"/>
      <c r="I3" s="1748"/>
      <c r="J3" s="1748"/>
      <c r="K3" s="1748"/>
      <c r="L3" s="1748"/>
      <c r="M3" s="1748"/>
      <c r="N3" s="1748"/>
      <c r="O3" s="1748"/>
      <c r="P3" s="708">
        <v>14.93</v>
      </c>
    </row>
    <row r="4" spans="1:21" ht="27.75" customHeight="1">
      <c r="A4" s="710"/>
      <c r="B4" s="710"/>
      <c r="C4" s="710"/>
      <c r="D4" s="710"/>
      <c r="E4" s="710"/>
      <c r="F4" s="711"/>
      <c r="G4" s="711"/>
      <c r="H4" s="710"/>
      <c r="I4" s="712"/>
      <c r="J4" s="813"/>
      <c r="K4" s="712"/>
      <c r="L4" s="712"/>
      <c r="M4" s="1752" t="s">
        <v>72</v>
      </c>
      <c r="N4" s="1752"/>
      <c r="O4" s="1752"/>
    </row>
    <row r="5" spans="1:21" ht="45" customHeight="1">
      <c r="A5" s="1753" t="s">
        <v>1142</v>
      </c>
      <c r="B5" s="1753" t="s">
        <v>1143</v>
      </c>
      <c r="C5" s="1756" t="s">
        <v>1154</v>
      </c>
      <c r="D5" s="1757"/>
      <c r="E5" s="1757"/>
      <c r="F5" s="1757"/>
      <c r="G5" s="1758"/>
      <c r="H5" s="1754" t="s">
        <v>1157</v>
      </c>
      <c r="I5" s="1754"/>
      <c r="J5" s="1754"/>
      <c r="K5" s="1755" t="s">
        <v>1158</v>
      </c>
      <c r="L5" s="1755"/>
      <c r="M5" s="1755"/>
      <c r="N5" s="1755"/>
      <c r="O5" s="1755"/>
    </row>
    <row r="6" spans="1:21" ht="53.1" customHeight="1">
      <c r="A6" s="1753"/>
      <c r="B6" s="1753"/>
      <c r="C6" s="1751" t="s">
        <v>1155</v>
      </c>
      <c r="D6" s="1751"/>
      <c r="E6" s="1680" t="s">
        <v>1601</v>
      </c>
      <c r="F6" s="1751" t="s">
        <v>1114</v>
      </c>
      <c r="G6" s="1751"/>
      <c r="H6" s="1737" t="s">
        <v>1156</v>
      </c>
      <c r="I6" s="1753" t="s">
        <v>1602</v>
      </c>
      <c r="J6" s="1753"/>
      <c r="K6" s="1751" t="s">
        <v>1159</v>
      </c>
      <c r="L6" s="1751"/>
      <c r="M6" s="1751" t="s">
        <v>1602</v>
      </c>
      <c r="N6" s="1751" t="s">
        <v>1603</v>
      </c>
      <c r="O6" s="1751"/>
      <c r="Q6" s="708">
        <v>249750</v>
      </c>
      <c r="R6" s="708">
        <v>809271</v>
      </c>
      <c r="S6" s="803">
        <f>+D9-R6</f>
        <v>7312622.4000000004</v>
      </c>
    </row>
    <row r="7" spans="1:21" ht="54.4" customHeight="1">
      <c r="A7" s="1753"/>
      <c r="B7" s="1753"/>
      <c r="C7" s="895" t="s">
        <v>1548</v>
      </c>
      <c r="D7" s="895" t="s">
        <v>1549</v>
      </c>
      <c r="E7" s="1680"/>
      <c r="F7" s="895" t="s">
        <v>1548</v>
      </c>
      <c r="G7" s="895" t="s">
        <v>1549</v>
      </c>
      <c r="H7" s="1737"/>
      <c r="I7" s="713" t="s">
        <v>1144</v>
      </c>
      <c r="J7" s="912" t="s">
        <v>1114</v>
      </c>
      <c r="K7" s="895" t="s">
        <v>1548</v>
      </c>
      <c r="L7" s="895" t="s">
        <v>1549</v>
      </c>
      <c r="M7" s="1751"/>
      <c r="N7" s="895" t="s">
        <v>1548</v>
      </c>
      <c r="O7" s="895" t="s">
        <v>1549</v>
      </c>
      <c r="P7" s="714"/>
      <c r="Q7" s="714">
        <f>+H9-Q6</f>
        <v>223858</v>
      </c>
      <c r="R7" s="715">
        <f>+C9-Q7</f>
        <v>7898035.4000000004</v>
      </c>
      <c r="S7" s="714"/>
    </row>
    <row r="8" spans="1:21" s="717" customFormat="1">
      <c r="A8" s="716">
        <v>1</v>
      </c>
      <c r="B8" s="716">
        <v>2</v>
      </c>
      <c r="C8" s="716">
        <v>3</v>
      </c>
      <c r="D8" s="716">
        <v>4</v>
      </c>
      <c r="E8" s="890">
        <v>5</v>
      </c>
      <c r="F8" s="716" t="s">
        <v>1591</v>
      </c>
      <c r="G8" s="890" t="s">
        <v>1590</v>
      </c>
      <c r="H8" s="716">
        <v>8</v>
      </c>
      <c r="I8" s="716">
        <v>9</v>
      </c>
      <c r="J8" s="814" t="s">
        <v>1589</v>
      </c>
      <c r="K8" s="890">
        <v>11</v>
      </c>
      <c r="L8" s="890">
        <v>12</v>
      </c>
      <c r="M8" s="901">
        <v>13</v>
      </c>
      <c r="N8" s="902" t="s">
        <v>1587</v>
      </c>
      <c r="O8" s="902" t="s">
        <v>1588</v>
      </c>
    </row>
    <row r="9" spans="1:21" s="812" customFormat="1" ht="34.15" customHeight="1">
      <c r="A9" s="1545"/>
      <c r="B9" s="1545" t="s">
        <v>18</v>
      </c>
      <c r="C9" s="1546">
        <f>H9+K9</f>
        <v>8121893.4000000004</v>
      </c>
      <c r="D9" s="1547">
        <f>H9+L9</f>
        <v>8121893.4000000004</v>
      </c>
      <c r="E9" s="1547">
        <f>I9+M9-283</f>
        <v>3846900.0831200001</v>
      </c>
      <c r="F9" s="1548">
        <f>E9/C9*100</f>
        <v>47.364572442184475</v>
      </c>
      <c r="G9" s="1548">
        <f>E9/D9*100</f>
        <v>47.364572442184475</v>
      </c>
      <c r="H9" s="1546">
        <f>H10</f>
        <v>473608</v>
      </c>
      <c r="I9" s="1546">
        <f>I10</f>
        <v>179270.12612</v>
      </c>
      <c r="J9" s="1549">
        <f t="shared" ref="J9:J27" si="0">I9/H9*100</f>
        <v>37.85200548132633</v>
      </c>
      <c r="K9" s="1550">
        <f>K10</f>
        <v>7648285.4000000004</v>
      </c>
      <c r="L9" s="1550">
        <f>L10</f>
        <v>7648285.4000000004</v>
      </c>
      <c r="M9" s="1550">
        <f>M10</f>
        <v>3667912.9569999999</v>
      </c>
      <c r="N9" s="1551">
        <f t="shared" ref="N9:N29" si="1">M9/K9*100</f>
        <v>47.95732331065993</v>
      </c>
      <c r="O9" s="1551">
        <f>M9/L9*100</f>
        <v>47.95732331065993</v>
      </c>
      <c r="P9" s="1543"/>
      <c r="Q9" s="1544">
        <f>C9*0.7</f>
        <v>5685325.3799999999</v>
      </c>
      <c r="R9" s="1543">
        <v>6737688.7085870001</v>
      </c>
      <c r="S9" s="1544">
        <f>R9-C9</f>
        <v>-1384204.6914130002</v>
      </c>
    </row>
    <row r="10" spans="1:21" s="812" customFormat="1" ht="34.15" customHeight="1">
      <c r="A10" s="805"/>
      <c r="B10" s="805" t="s">
        <v>1145</v>
      </c>
      <c r="C10" s="807">
        <f t="shared" ref="C10:C29" si="2">H10+K10</f>
        <v>8121893.4000000004</v>
      </c>
      <c r="D10" s="920">
        <f t="shared" ref="D10:D29" si="3">H10+L10</f>
        <v>8121893.4000000004</v>
      </c>
      <c r="E10" s="891">
        <f>I10+M10-283</f>
        <v>3846900.0831200001</v>
      </c>
      <c r="F10" s="924">
        <f t="shared" ref="F10:F29" si="4">E10/C10*100</f>
        <v>47.364572442184475</v>
      </c>
      <c r="G10" s="924">
        <f t="shared" ref="G10:G29" si="5">E10/D10*100</f>
        <v>47.364572442184475</v>
      </c>
      <c r="H10" s="807">
        <f>H11+H20</f>
        <v>473608</v>
      </c>
      <c r="I10" s="807">
        <f>I11+I20</f>
        <v>179270.12612</v>
      </c>
      <c r="J10" s="830">
        <f t="shared" si="0"/>
        <v>37.85200548132633</v>
      </c>
      <c r="K10" s="891">
        <f>K11+K20</f>
        <v>7648285.4000000004</v>
      </c>
      <c r="L10" s="891">
        <f>L11+L20</f>
        <v>7648285.4000000004</v>
      </c>
      <c r="M10" s="891">
        <f>M11+M20</f>
        <v>3667912.9569999999</v>
      </c>
      <c r="N10" s="896">
        <f t="shared" si="1"/>
        <v>47.95732331065993</v>
      </c>
      <c r="O10" s="917">
        <f t="shared" ref="O10:O29" si="6">M10/L10*100</f>
        <v>47.95732331065993</v>
      </c>
      <c r="P10" s="809"/>
      <c r="Q10" s="809"/>
      <c r="R10" s="809"/>
      <c r="S10" s="809"/>
    </row>
    <row r="11" spans="1:21" s="812" customFormat="1" ht="34.15" customHeight="1">
      <c r="A11" s="805" t="s">
        <v>30</v>
      </c>
      <c r="B11" s="806" t="s">
        <v>1146</v>
      </c>
      <c r="C11" s="807">
        <f t="shared" si="2"/>
        <v>3922463.4</v>
      </c>
      <c r="D11" s="920">
        <f t="shared" si="3"/>
        <v>3922463.4</v>
      </c>
      <c r="E11" s="891">
        <f t="shared" ref="E11:E29" si="7">I11+M11</f>
        <v>1723941.0831199999</v>
      </c>
      <c r="F11" s="924">
        <f t="shared" si="4"/>
        <v>43.950469572768988</v>
      </c>
      <c r="G11" s="924">
        <f t="shared" si="5"/>
        <v>43.950469572768988</v>
      </c>
      <c r="H11" s="807">
        <f>H12+H15+H16+H19</f>
        <v>156887</v>
      </c>
      <c r="I11" s="807">
        <f>I12+I15+I16+I19</f>
        <v>36660.126120000001</v>
      </c>
      <c r="J11" s="830">
        <f t="shared" si="0"/>
        <v>23.367217245533407</v>
      </c>
      <c r="K11" s="891">
        <f>K12+K15+K16+K19</f>
        <v>3765576.4</v>
      </c>
      <c r="L11" s="891">
        <f>L12+L15+L16+L19</f>
        <v>3765576.4</v>
      </c>
      <c r="M11" s="891">
        <f>M12+M15+M16+M19</f>
        <v>1687280.9569999999</v>
      </c>
      <c r="N11" s="896">
        <f t="shared" si="1"/>
        <v>44.808039401351671</v>
      </c>
      <c r="O11" s="917">
        <f t="shared" si="6"/>
        <v>44.808039401351671</v>
      </c>
      <c r="P11" s="809"/>
      <c r="Q11" s="810">
        <f>+C9-D9</f>
        <v>0</v>
      </c>
      <c r="R11" s="809">
        <v>4861253.7085870001</v>
      </c>
      <c r="S11" s="811">
        <f>R11-C11</f>
        <v>938790.30858700024</v>
      </c>
      <c r="U11" s="1592"/>
    </row>
    <row r="12" spans="1:21" s="812" customFormat="1" ht="34.15" customHeight="1">
      <c r="A12" s="805">
        <v>1</v>
      </c>
      <c r="B12" s="806" t="s">
        <v>1122</v>
      </c>
      <c r="C12" s="807">
        <f t="shared" si="2"/>
        <v>1370522.4</v>
      </c>
      <c r="D12" s="920">
        <f t="shared" si="3"/>
        <v>1370522.4</v>
      </c>
      <c r="E12" s="891">
        <f t="shared" si="7"/>
        <v>490709.223</v>
      </c>
      <c r="F12" s="924">
        <f t="shared" si="4"/>
        <v>35.804538692691196</v>
      </c>
      <c r="G12" s="924">
        <f t="shared" si="5"/>
        <v>35.804538692691196</v>
      </c>
      <c r="H12" s="807">
        <f>+H13+H14</f>
        <v>80546</v>
      </c>
      <c r="I12" s="807">
        <f t="shared" ref="I12" si="8">I13+I14</f>
        <v>6221.558</v>
      </c>
      <c r="J12" s="830">
        <f t="shared" si="0"/>
        <v>7.7242296327564368</v>
      </c>
      <c r="K12" s="891">
        <f>K13+K14</f>
        <v>1289976.3999999999</v>
      </c>
      <c r="L12" s="891">
        <f>L13+L14</f>
        <v>1289976.3999999999</v>
      </c>
      <c r="M12" s="891">
        <f>M13+M14</f>
        <v>484487.66499999998</v>
      </c>
      <c r="N12" s="896">
        <f t="shared" si="1"/>
        <v>37.557870438559966</v>
      </c>
      <c r="O12" s="917">
        <f t="shared" si="6"/>
        <v>37.557870438559966</v>
      </c>
      <c r="P12" s="809"/>
      <c r="Q12" s="837">
        <f>+Q11/C9*100</f>
        <v>0</v>
      </c>
      <c r="R12" s="809">
        <v>297489</v>
      </c>
      <c r="S12" s="809"/>
    </row>
    <row r="13" spans="1:21" s="825" customFormat="1" ht="34.15" customHeight="1">
      <c r="A13" s="833"/>
      <c r="B13" s="834" t="s">
        <v>1147</v>
      </c>
      <c r="C13" s="826">
        <f>H13+K13</f>
        <v>910821.4</v>
      </c>
      <c r="D13" s="922">
        <f t="shared" si="3"/>
        <v>910821.4</v>
      </c>
      <c r="E13" s="919">
        <f t="shared" si="7"/>
        <v>277629.223</v>
      </c>
      <c r="F13" s="926">
        <f t="shared" si="4"/>
        <v>30.481192361092962</v>
      </c>
      <c r="G13" s="926">
        <f t="shared" si="5"/>
        <v>30.481192361092962</v>
      </c>
      <c r="H13" s="826">
        <f>+'PL4-2022 KD sang 2023'!D31</f>
        <v>43585</v>
      </c>
      <c r="I13" s="827">
        <f>+'PL4-2022 KD sang 2023'!K31</f>
        <v>4702.558</v>
      </c>
      <c r="J13" s="804">
        <f>I13/H13*100</f>
        <v>10.789395434209016</v>
      </c>
      <c r="K13" s="892">
        <f>+'PL3-GN tung DA'!E49</f>
        <v>867236.4</v>
      </c>
      <c r="L13" s="1525">
        <f>+'PL3-GN tung DA'!F49</f>
        <v>867236.4</v>
      </c>
      <c r="M13" s="1526">
        <f>'PL3-GN tung DA'!R49</f>
        <v>272926.66499999998</v>
      </c>
      <c r="N13" s="1527">
        <f t="shared" si="1"/>
        <v>31.470849816728169</v>
      </c>
      <c r="O13" s="1528">
        <f t="shared" si="6"/>
        <v>31.470849816728169</v>
      </c>
      <c r="P13" s="824"/>
      <c r="Q13" s="836"/>
      <c r="R13" s="824">
        <v>7049123</v>
      </c>
      <c r="S13" s="824">
        <f>+R13-C9-R12</f>
        <v>-1370259.4000000004</v>
      </c>
    </row>
    <row r="14" spans="1:21" s="825" customFormat="1" ht="34.15" customHeight="1">
      <c r="A14" s="833"/>
      <c r="B14" s="834" t="s">
        <v>1148</v>
      </c>
      <c r="C14" s="826">
        <f>H14+K14</f>
        <v>459701</v>
      </c>
      <c r="D14" s="922">
        <f t="shared" si="3"/>
        <v>459701</v>
      </c>
      <c r="E14" s="919">
        <f t="shared" si="7"/>
        <v>213080</v>
      </c>
      <c r="F14" s="926">
        <f t="shared" si="4"/>
        <v>46.351867844533729</v>
      </c>
      <c r="G14" s="926">
        <f t="shared" si="5"/>
        <v>46.351867844533729</v>
      </c>
      <c r="H14" s="826">
        <f>+'PL4-2022 KD sang 2023'!D18</f>
        <v>36961</v>
      </c>
      <c r="I14" s="827">
        <f>+'PL4-2022 KD sang 2023'!K18</f>
        <v>1519</v>
      </c>
      <c r="J14" s="804">
        <f>I14/H14*100</f>
        <v>4.1097372906577201</v>
      </c>
      <c r="K14" s="892">
        <f>+'PL3-GN tung DA'!E16</f>
        <v>422740</v>
      </c>
      <c r="L14" s="1525">
        <f>+'PL3-GN tung DA'!F16</f>
        <v>422740</v>
      </c>
      <c r="M14" s="1526">
        <f>+'PL3-GN tung DA'!R16</f>
        <v>211561</v>
      </c>
      <c r="N14" s="1527">
        <f t="shared" si="1"/>
        <v>50.045181435397645</v>
      </c>
      <c r="O14" s="1528">
        <f t="shared" si="6"/>
        <v>50.045181435397645</v>
      </c>
      <c r="P14" s="824"/>
      <c r="Q14" s="836"/>
      <c r="R14" s="824">
        <v>4875199</v>
      </c>
      <c r="S14" s="824">
        <f>+R14-C11</f>
        <v>952735.60000000009</v>
      </c>
    </row>
    <row r="15" spans="1:21" s="812" customFormat="1" ht="34.15" customHeight="1">
      <c r="A15" s="805">
        <v>2</v>
      </c>
      <c r="B15" s="806" t="s">
        <v>1149</v>
      </c>
      <c r="C15" s="807">
        <f t="shared" si="2"/>
        <v>1776341</v>
      </c>
      <c r="D15" s="920">
        <f t="shared" si="3"/>
        <v>1776341</v>
      </c>
      <c r="E15" s="891">
        <f t="shared" si="7"/>
        <v>988627.86011999985</v>
      </c>
      <c r="F15" s="924">
        <f t="shared" si="4"/>
        <v>55.655297047132265</v>
      </c>
      <c r="G15" s="924">
        <f t="shared" si="5"/>
        <v>55.655297047132265</v>
      </c>
      <c r="H15" s="807">
        <f>+'PL4-2022 KD sang 2023'!E12</f>
        <v>76341</v>
      </c>
      <c r="I15" s="931">
        <f>+'PL4-2022 KD sang 2023'!L17</f>
        <v>29408.56812</v>
      </c>
      <c r="J15" s="830">
        <f t="shared" si="0"/>
        <v>38.522639368098396</v>
      </c>
      <c r="K15" s="891">
        <f>+'PL3-GN tung DA'!G12</f>
        <v>1700000</v>
      </c>
      <c r="L15" s="891">
        <f>+'PL3-GN tung DA'!H12</f>
        <v>1700000</v>
      </c>
      <c r="M15" s="1585">
        <f>+'PL3-GN tung DA'!S12</f>
        <v>959219.2919999999</v>
      </c>
      <c r="N15" s="1586">
        <f t="shared" si="1"/>
        <v>56.424664235294109</v>
      </c>
      <c r="O15" s="917">
        <f t="shared" si="6"/>
        <v>56.424664235294109</v>
      </c>
      <c r="P15" s="809"/>
      <c r="Q15" s="809"/>
      <c r="R15" s="809"/>
      <c r="S15" s="809">
        <v>7064513</v>
      </c>
    </row>
    <row r="16" spans="1:21" s="812" customFormat="1" ht="34.15" customHeight="1">
      <c r="A16" s="805">
        <v>3</v>
      </c>
      <c r="B16" s="806" t="s">
        <v>1150</v>
      </c>
      <c r="C16" s="807">
        <f t="shared" si="2"/>
        <v>500000</v>
      </c>
      <c r="D16" s="920">
        <f t="shared" si="3"/>
        <v>500000</v>
      </c>
      <c r="E16" s="891">
        <f t="shared" si="7"/>
        <v>209500</v>
      </c>
      <c r="F16" s="924">
        <f t="shared" si="4"/>
        <v>41.9</v>
      </c>
      <c r="G16" s="924">
        <f t="shared" si="5"/>
        <v>41.9</v>
      </c>
      <c r="H16" s="891"/>
      <c r="I16" s="929">
        <f>I17+I18</f>
        <v>1030</v>
      </c>
      <c r="J16" s="891"/>
      <c r="K16" s="891">
        <f>K17+K18</f>
        <v>500000</v>
      </c>
      <c r="L16" s="891">
        <f>L17+L18</f>
        <v>500000</v>
      </c>
      <c r="M16" s="1588">
        <f>M17+M18</f>
        <v>208470</v>
      </c>
      <c r="N16" s="1586">
        <f t="shared" si="1"/>
        <v>41.693999999999996</v>
      </c>
      <c r="O16" s="917">
        <f t="shared" si="6"/>
        <v>41.693999999999996</v>
      </c>
      <c r="P16" s="809"/>
      <c r="Q16" s="809">
        <f>+C9+R12</f>
        <v>8419382.4000000004</v>
      </c>
      <c r="R16" s="810">
        <v>6098772.4000000004</v>
      </c>
      <c r="S16" s="809">
        <f>+S15-C9</f>
        <v>-1057380.4000000004</v>
      </c>
    </row>
    <row r="17" spans="1:19" s="825" customFormat="1" ht="34.15" customHeight="1">
      <c r="A17" s="833"/>
      <c r="B17" s="834" t="s">
        <v>1147</v>
      </c>
      <c r="C17" s="826">
        <f t="shared" si="2"/>
        <v>226000</v>
      </c>
      <c r="D17" s="922">
        <f t="shared" si="3"/>
        <v>226000</v>
      </c>
      <c r="E17" s="919">
        <v>43663</v>
      </c>
      <c r="F17" s="926">
        <f t="shared" si="4"/>
        <v>19.319911504424777</v>
      </c>
      <c r="G17" s="926">
        <f t="shared" si="5"/>
        <v>19.319911504424777</v>
      </c>
      <c r="H17" s="835"/>
      <c r="I17" s="930"/>
      <c r="J17" s="804"/>
      <c r="K17" s="892">
        <f>+'PL3-GN tung DA'!I12-'PL3-GN tung DA'!I16</f>
        <v>226000</v>
      </c>
      <c r="L17" s="892">
        <f>+'PL3-GN tung DA'!J12-'PL3-GN tung DA'!J16</f>
        <v>226000</v>
      </c>
      <c r="M17" s="892">
        <f>'PL2-GN tung CDTu'!AA40</f>
        <v>43663</v>
      </c>
      <c r="N17" s="897">
        <f t="shared" si="1"/>
        <v>19.319911504424777</v>
      </c>
      <c r="O17" s="918">
        <f t="shared" si="6"/>
        <v>19.319911504424777</v>
      </c>
      <c r="P17" s="824"/>
      <c r="Q17" s="824">
        <f>+D9/Q16*100</f>
        <v>96.466617313878032</v>
      </c>
      <c r="R17" s="824">
        <v>5.0354867709091451</v>
      </c>
      <c r="S17" s="824">
        <v>84027</v>
      </c>
    </row>
    <row r="18" spans="1:19" s="825" customFormat="1" ht="34.15" customHeight="1">
      <c r="A18" s="833"/>
      <c r="B18" s="834" t="s">
        <v>1148</v>
      </c>
      <c r="C18" s="826">
        <f t="shared" si="2"/>
        <v>274000</v>
      </c>
      <c r="D18" s="922">
        <f t="shared" si="3"/>
        <v>274000</v>
      </c>
      <c r="E18" s="919">
        <v>116898</v>
      </c>
      <c r="F18" s="926">
        <f t="shared" si="4"/>
        <v>42.663503649635039</v>
      </c>
      <c r="G18" s="926">
        <f t="shared" si="5"/>
        <v>42.663503649635039</v>
      </c>
      <c r="H18" s="835"/>
      <c r="I18" s="1609">
        <v>1030</v>
      </c>
      <c r="J18" s="804"/>
      <c r="K18" s="892">
        <f>+'PL3-GN tung DA'!I16</f>
        <v>274000</v>
      </c>
      <c r="L18" s="892">
        <f>+'PL3-GN tung DA'!J16</f>
        <v>274000</v>
      </c>
      <c r="M18" s="892">
        <f>+'PL3-GN tung DA'!T16</f>
        <v>164807</v>
      </c>
      <c r="N18" s="897">
        <f t="shared" si="1"/>
        <v>60.148540145985393</v>
      </c>
      <c r="O18" s="918">
        <f t="shared" si="6"/>
        <v>60.148540145985393</v>
      </c>
      <c r="P18" s="824"/>
      <c r="Q18" s="824"/>
      <c r="R18" s="824"/>
      <c r="S18" s="824">
        <v>297489</v>
      </c>
    </row>
    <row r="19" spans="1:19" s="812" customFormat="1" ht="34.15" customHeight="1">
      <c r="A19" s="805">
        <v>4</v>
      </c>
      <c r="B19" s="806" t="s">
        <v>26</v>
      </c>
      <c r="C19" s="807">
        <f t="shared" si="2"/>
        <v>275600</v>
      </c>
      <c r="D19" s="920">
        <f t="shared" si="3"/>
        <v>275600</v>
      </c>
      <c r="E19" s="891">
        <f t="shared" si="7"/>
        <v>35104</v>
      </c>
      <c r="F19" s="924">
        <f t="shared" si="4"/>
        <v>12.737300435413642</v>
      </c>
      <c r="G19" s="924">
        <f t="shared" si="5"/>
        <v>12.737300435413642</v>
      </c>
      <c r="H19" s="838"/>
      <c r="I19" s="838"/>
      <c r="J19" s="808"/>
      <c r="K19" s="891">
        <f>+'PL3-GN tung DA'!K12</f>
        <v>275600</v>
      </c>
      <c r="L19" s="891">
        <f>+'PL3-GN tung DA'!L12</f>
        <v>275600</v>
      </c>
      <c r="M19" s="1585">
        <f>+'PL3-GN tung DA'!U12</f>
        <v>35104</v>
      </c>
      <c r="N19" s="1586">
        <f t="shared" si="1"/>
        <v>12.737300435413642</v>
      </c>
      <c r="O19" s="1587">
        <f t="shared" si="6"/>
        <v>12.737300435413642</v>
      </c>
      <c r="P19" s="809"/>
      <c r="Q19" s="809"/>
      <c r="R19" s="809"/>
      <c r="S19" s="809">
        <f>+S16-S17-S18</f>
        <v>-1438896.4000000004</v>
      </c>
    </row>
    <row r="20" spans="1:19" s="812" customFormat="1" ht="34.15" customHeight="1">
      <c r="A20" s="805" t="s">
        <v>38</v>
      </c>
      <c r="B20" s="806" t="s">
        <v>1151</v>
      </c>
      <c r="C20" s="807">
        <f t="shared" si="2"/>
        <v>4199430</v>
      </c>
      <c r="D20" s="920">
        <f t="shared" si="3"/>
        <v>4199430</v>
      </c>
      <c r="E20" s="891">
        <f t="shared" si="7"/>
        <v>2123242</v>
      </c>
      <c r="F20" s="924">
        <f t="shared" si="4"/>
        <v>50.560242699604473</v>
      </c>
      <c r="G20" s="924">
        <f t="shared" si="5"/>
        <v>50.560242699604473</v>
      </c>
      <c r="H20" s="807">
        <f>H21+H29</f>
        <v>316721</v>
      </c>
      <c r="I20" s="807">
        <f>I21+I29</f>
        <v>142610</v>
      </c>
      <c r="J20" s="830">
        <f t="shared" si="0"/>
        <v>45.027011154928154</v>
      </c>
      <c r="K20" s="891">
        <f>K21+K29</f>
        <v>3882709</v>
      </c>
      <c r="L20" s="891">
        <f>L21+L29</f>
        <v>3882709</v>
      </c>
      <c r="M20" s="1588">
        <f>M21+M29</f>
        <v>1980632</v>
      </c>
      <c r="N20" s="1586">
        <f t="shared" si="1"/>
        <v>51.01160040579915</v>
      </c>
      <c r="O20" s="1587">
        <f t="shared" si="6"/>
        <v>51.01160040579915</v>
      </c>
      <c r="P20" s="809"/>
      <c r="Q20" s="809"/>
      <c r="R20" s="807">
        <v>1876435</v>
      </c>
      <c r="S20" s="807">
        <f>R20-C20</f>
        <v>-2322995</v>
      </c>
    </row>
    <row r="21" spans="1:19" s="812" customFormat="1" ht="34.15" customHeight="1">
      <c r="A21" s="805">
        <v>1</v>
      </c>
      <c r="B21" s="806" t="s">
        <v>1152</v>
      </c>
      <c r="C21" s="807">
        <f>C22</f>
        <v>3621259</v>
      </c>
      <c r="D21" s="920">
        <f t="shared" si="3"/>
        <v>3621259</v>
      </c>
      <c r="E21" s="891">
        <f t="shared" si="7"/>
        <v>2032571</v>
      </c>
      <c r="F21" s="924">
        <f t="shared" si="4"/>
        <v>56.128849110212776</v>
      </c>
      <c r="G21" s="924">
        <f t="shared" si="5"/>
        <v>56.128849110212776</v>
      </c>
      <c r="H21" s="807">
        <f>H22</f>
        <v>316721</v>
      </c>
      <c r="I21" s="807">
        <f>I22</f>
        <v>142610</v>
      </c>
      <c r="J21" s="830">
        <f t="shared" si="0"/>
        <v>45.027011154928154</v>
      </c>
      <c r="K21" s="891">
        <f>K22</f>
        <v>3304538</v>
      </c>
      <c r="L21" s="891">
        <f>L22</f>
        <v>3304538</v>
      </c>
      <c r="M21" s="1588">
        <f>M22</f>
        <v>1889961</v>
      </c>
      <c r="N21" s="1586">
        <f t="shared" si="1"/>
        <v>57.192896556190306</v>
      </c>
      <c r="O21" s="1587">
        <f t="shared" si="6"/>
        <v>57.192896556190306</v>
      </c>
      <c r="P21" s="809"/>
      <c r="Q21" s="809"/>
      <c r="R21" s="809"/>
      <c r="S21" s="809"/>
    </row>
    <row r="22" spans="1:19" s="722" customFormat="1" ht="34.15" customHeight="1">
      <c r="A22" s="719"/>
      <c r="B22" s="720" t="s">
        <v>1079</v>
      </c>
      <c r="C22" s="721">
        <f t="shared" si="2"/>
        <v>3621259</v>
      </c>
      <c r="D22" s="923">
        <f t="shared" si="3"/>
        <v>3621259</v>
      </c>
      <c r="E22" s="893">
        <f t="shared" si="7"/>
        <v>2032571</v>
      </c>
      <c r="F22" s="925">
        <f t="shared" si="4"/>
        <v>56.128849110212776</v>
      </c>
      <c r="G22" s="925">
        <f t="shared" si="5"/>
        <v>56.128849110212776</v>
      </c>
      <c r="H22" s="721">
        <f>+'PL4-2022 KD sang 2023'!H12-H31</f>
        <v>316721</v>
      </c>
      <c r="I22" s="802">
        <f>+'PL4-2022 KD sang 2023'!O17-I31</f>
        <v>142610</v>
      </c>
      <c r="J22" s="804">
        <f t="shared" si="0"/>
        <v>45.027011154928154</v>
      </c>
      <c r="K22" s="893">
        <f>+'PL3-GN tung DA'!M12</f>
        <v>3304538</v>
      </c>
      <c r="L22" s="893">
        <f>+'PL3-GN tung DA'!N12</f>
        <v>3304538</v>
      </c>
      <c r="M22" s="1589">
        <f>+'PL3-GN tung DA'!V12</f>
        <v>1889961</v>
      </c>
      <c r="N22" s="1590">
        <f t="shared" si="1"/>
        <v>57.192896556190306</v>
      </c>
      <c r="O22" s="1591">
        <f t="shared" si="6"/>
        <v>57.192896556190306</v>
      </c>
      <c r="P22" s="718"/>
      <c r="Q22" s="718"/>
      <c r="R22" s="718"/>
      <c r="S22" s="718"/>
    </row>
    <row r="23" spans="1:19" s="722" customFormat="1">
      <c r="A23" s="719"/>
      <c r="B23" s="723" t="s">
        <v>6</v>
      </c>
      <c r="C23" s="721"/>
      <c r="D23" s="920"/>
      <c r="E23" s="891"/>
      <c r="F23" s="924"/>
      <c r="G23" s="924"/>
      <c r="H23" s="721"/>
      <c r="I23" s="802"/>
      <c r="J23" s="804"/>
      <c r="K23" s="893"/>
      <c r="L23" s="893"/>
      <c r="M23" s="898"/>
      <c r="N23" s="899"/>
      <c r="O23" s="917"/>
      <c r="P23" s="718"/>
      <c r="Q23" s="718"/>
      <c r="R23" s="718"/>
      <c r="S23" s="718"/>
    </row>
    <row r="24" spans="1:19" s="823" customFormat="1" ht="34.15" customHeight="1">
      <c r="A24" s="831"/>
      <c r="B24" s="832" t="s">
        <v>1519</v>
      </c>
      <c r="C24" s="828">
        <f t="shared" ref="C24" si="9">H24+K24</f>
        <v>579591</v>
      </c>
      <c r="D24" s="921">
        <f t="shared" si="3"/>
        <v>579591</v>
      </c>
      <c r="E24" s="891">
        <f t="shared" si="7"/>
        <v>206761</v>
      </c>
      <c r="F24" s="924">
        <f t="shared" si="4"/>
        <v>35.673604317527356</v>
      </c>
      <c r="G24" s="924">
        <f t="shared" si="5"/>
        <v>35.673604317527356</v>
      </c>
      <c r="H24" s="828">
        <f>+SUM(H25:H27)</f>
        <v>209053</v>
      </c>
      <c r="I24" s="828">
        <f>+SUM(I25:I27)</f>
        <v>115873</v>
      </c>
      <c r="J24" s="808">
        <f t="shared" si="0"/>
        <v>55.427570998741949</v>
      </c>
      <c r="K24" s="894">
        <f>+SUM(K25:K27)</f>
        <v>370538</v>
      </c>
      <c r="L24" s="894">
        <f>+SUM(L25:L27)</f>
        <v>370538</v>
      </c>
      <c r="M24" s="894">
        <f>+SUM(M25:M27)</f>
        <v>90888</v>
      </c>
      <c r="N24" s="900">
        <f t="shared" si="1"/>
        <v>24.528658329240187</v>
      </c>
      <c r="O24" s="917">
        <f t="shared" si="6"/>
        <v>24.528658329240187</v>
      </c>
      <c r="P24" s="822"/>
      <c r="Q24" s="822"/>
      <c r="R24" s="822"/>
      <c r="S24" s="822"/>
    </row>
    <row r="25" spans="1:19" s="825" customFormat="1" ht="34.15" customHeight="1">
      <c r="A25" s="833"/>
      <c r="B25" s="834" t="s">
        <v>1516</v>
      </c>
      <c r="C25" s="826">
        <f t="shared" ref="C25:C27" si="10">H25+K25</f>
        <v>188953</v>
      </c>
      <c r="D25" s="922">
        <f t="shared" si="3"/>
        <v>188953</v>
      </c>
      <c r="E25" s="919">
        <f t="shared" si="7"/>
        <v>73335</v>
      </c>
      <c r="F25" s="926">
        <f t="shared" si="4"/>
        <v>38.811238773663291</v>
      </c>
      <c r="G25" s="926">
        <f t="shared" si="5"/>
        <v>38.811238773663291</v>
      </c>
      <c r="H25" s="826">
        <v>73898</v>
      </c>
      <c r="I25" s="827">
        <f>+'PL4-2022 KD sang 2023'!O457</f>
        <v>50930</v>
      </c>
      <c r="J25" s="804">
        <f t="shared" si="0"/>
        <v>68.919321226555525</v>
      </c>
      <c r="K25" s="892">
        <f>+'PL3-GN tung DA'!M489</f>
        <v>115055</v>
      </c>
      <c r="L25" s="892">
        <f>+'PL3-GN tung DA'!N489</f>
        <v>115055</v>
      </c>
      <c r="M25" s="1526">
        <f>+'PL3-GN tung DA'!V489</f>
        <v>22405</v>
      </c>
      <c r="N25" s="897">
        <f t="shared" si="1"/>
        <v>19.473295380470208</v>
      </c>
      <c r="O25" s="918">
        <f t="shared" si="6"/>
        <v>19.473295380470208</v>
      </c>
      <c r="P25" s="824"/>
      <c r="Q25" s="824"/>
      <c r="R25" s="824"/>
      <c r="S25" s="824"/>
    </row>
    <row r="26" spans="1:19" s="825" customFormat="1" ht="48" customHeight="1">
      <c r="A26" s="833"/>
      <c r="B26" s="834" t="s">
        <v>1517</v>
      </c>
      <c r="C26" s="826">
        <f t="shared" si="10"/>
        <v>74209</v>
      </c>
      <c r="D26" s="922">
        <f t="shared" si="3"/>
        <v>74209</v>
      </c>
      <c r="E26" s="919">
        <f t="shared" si="7"/>
        <v>15013</v>
      </c>
      <c r="F26" s="926">
        <f t="shared" si="4"/>
        <v>20.230699780350093</v>
      </c>
      <c r="G26" s="926">
        <f t="shared" si="5"/>
        <v>20.230699780350093</v>
      </c>
      <c r="H26" s="826">
        <f>+'PL4-2022 KD sang 2023'!H463</f>
        <v>30006</v>
      </c>
      <c r="I26" s="827">
        <f>+'PL4-2022 KD sang 2023'!O463</f>
        <v>10166</v>
      </c>
      <c r="J26" s="804">
        <f t="shared" si="0"/>
        <v>33.87989068852896</v>
      </c>
      <c r="K26" s="892">
        <f>+'PL3-GN tung DA'!M500</f>
        <v>44203</v>
      </c>
      <c r="L26" s="892">
        <f>+'PL3-GN tung DA'!N500</f>
        <v>44203</v>
      </c>
      <c r="M26" s="1526">
        <f>+'PL3-GN tung DA'!V500</f>
        <v>4847</v>
      </c>
      <c r="N26" s="897">
        <f t="shared" si="1"/>
        <v>10.96531909598896</v>
      </c>
      <c r="O26" s="918">
        <f t="shared" si="6"/>
        <v>10.96531909598896</v>
      </c>
      <c r="P26" s="824"/>
      <c r="Q26" s="824"/>
      <c r="R26" s="824"/>
      <c r="S26" s="824"/>
    </row>
    <row r="27" spans="1:19" s="825" customFormat="1" ht="34.15" customHeight="1">
      <c r="A27" s="833"/>
      <c r="B27" s="834" t="s">
        <v>1518</v>
      </c>
      <c r="C27" s="826">
        <f t="shared" si="10"/>
        <v>316429</v>
      </c>
      <c r="D27" s="922">
        <f t="shared" si="3"/>
        <v>316429</v>
      </c>
      <c r="E27" s="919">
        <f t="shared" si="7"/>
        <v>118413</v>
      </c>
      <c r="F27" s="926">
        <f t="shared" si="4"/>
        <v>37.421664891650259</v>
      </c>
      <c r="G27" s="926">
        <f t="shared" si="5"/>
        <v>37.421664891650259</v>
      </c>
      <c r="H27" s="826">
        <f>+'PL4-2022 KD sang 2023'!H472</f>
        <v>105149</v>
      </c>
      <c r="I27" s="827">
        <f>+'PL4-2022 KD sang 2023'!O472</f>
        <v>54777</v>
      </c>
      <c r="J27" s="804">
        <f t="shared" si="0"/>
        <v>52.094646644285724</v>
      </c>
      <c r="K27" s="892">
        <f>+'PL3-GN tung DA'!M522</f>
        <v>211280</v>
      </c>
      <c r="L27" s="892">
        <f>+'PL3-GN tung DA'!N522</f>
        <v>211280</v>
      </c>
      <c r="M27" s="1526">
        <f>+'PL3-GN tung DA'!V522</f>
        <v>63636</v>
      </c>
      <c r="N27" s="897">
        <f t="shared" si="1"/>
        <v>30.119273002650509</v>
      </c>
      <c r="O27" s="918">
        <f t="shared" si="6"/>
        <v>30.119273002650509</v>
      </c>
      <c r="P27" s="824"/>
      <c r="Q27" s="824"/>
      <c r="R27" s="824"/>
      <c r="S27" s="824"/>
    </row>
    <row r="28" spans="1:19" s="823" customFormat="1" ht="44.25" customHeight="1">
      <c r="A28" s="831"/>
      <c r="B28" s="832" t="s">
        <v>1520</v>
      </c>
      <c r="C28" s="1593">
        <f t="shared" ref="C28" si="11">H28+K28</f>
        <v>1596000</v>
      </c>
      <c r="D28" s="921">
        <f t="shared" ref="D28" si="12">H28+L28</f>
        <v>1596000</v>
      </c>
      <c r="E28" s="1594">
        <f t="shared" ref="E28" si="13">I28+M28</f>
        <v>1421677</v>
      </c>
      <c r="F28" s="927">
        <f t="shared" ref="F28" si="14">E28/C28*100</f>
        <v>89.077506265664169</v>
      </c>
      <c r="G28" s="927">
        <f t="shared" ref="G28" si="15">E28/D28*100</f>
        <v>89.077506265664169</v>
      </c>
      <c r="H28" s="828"/>
      <c r="I28" s="829"/>
      <c r="J28" s="808"/>
      <c r="K28" s="894">
        <f>'PL3-GN tung DA'!M235+'PL3-GN tung DA'!M239+'PL3-GN tung DA'!M331+'PL3-GN tung DA'!M332+'PL3-GN tung DA'!M386</f>
        <v>1596000</v>
      </c>
      <c r="L28" s="894">
        <f>'PL3-GN tung DA'!N235+'PL3-GN tung DA'!N239+'PL3-GN tung DA'!N331+'PL3-GN tung DA'!N332+'PL3-GN tung DA'!N386</f>
        <v>1596000</v>
      </c>
      <c r="M28" s="894">
        <f>'PL3-GN tung DA'!V235+'PL3-GN tung DA'!V239+'PL3-GN tung DA'!V331+'PL3-GN tung DA'!V332+'PL3-GN tung DA'!V386</f>
        <v>1421677</v>
      </c>
      <c r="N28" s="1595">
        <f t="shared" ref="N28" si="16">M28/K28*100</f>
        <v>89.077506265664169</v>
      </c>
      <c r="O28" s="1596">
        <f t="shared" ref="O28" si="17">M28/L28*100</f>
        <v>89.077506265664169</v>
      </c>
      <c r="P28" s="822"/>
      <c r="Q28" s="822"/>
      <c r="R28" s="822"/>
      <c r="S28" s="822"/>
    </row>
    <row r="29" spans="1:19" s="812" customFormat="1" ht="34.15" customHeight="1">
      <c r="A29" s="1614">
        <v>2</v>
      </c>
      <c r="B29" s="1615" t="s">
        <v>1080</v>
      </c>
      <c r="C29" s="1616">
        <f t="shared" si="2"/>
        <v>578171</v>
      </c>
      <c r="D29" s="1617">
        <f t="shared" si="3"/>
        <v>578171</v>
      </c>
      <c r="E29" s="1616">
        <f t="shared" si="7"/>
        <v>90671</v>
      </c>
      <c r="F29" s="1618">
        <f t="shared" si="4"/>
        <v>15.682384623234302</v>
      </c>
      <c r="G29" s="1618">
        <f t="shared" si="5"/>
        <v>15.682384623234302</v>
      </c>
      <c r="H29" s="1619"/>
      <c r="I29" s="1619"/>
      <c r="J29" s="1620"/>
      <c r="K29" s="1616">
        <f>+'PL3-GN tung DA'!O12</f>
        <v>578171</v>
      </c>
      <c r="L29" s="1616">
        <f>+'PL3-GN tung DA'!P12</f>
        <v>578171</v>
      </c>
      <c r="M29" s="1621">
        <f>+'PL3-GN tung DA'!W12</f>
        <v>90671</v>
      </c>
      <c r="N29" s="1622">
        <f t="shared" si="1"/>
        <v>15.682384623234302</v>
      </c>
      <c r="O29" s="1623">
        <f t="shared" si="6"/>
        <v>15.682384623234302</v>
      </c>
      <c r="P29" s="809"/>
      <c r="Q29" s="809"/>
      <c r="R29" s="809"/>
      <c r="S29" s="809"/>
    </row>
    <row r="30" spans="1:19" ht="9" customHeight="1">
      <c r="A30" s="1624"/>
      <c r="B30" s="1624"/>
      <c r="C30" s="1624"/>
      <c r="D30" s="1624"/>
      <c r="E30" s="1624"/>
      <c r="F30" s="1625"/>
      <c r="G30" s="1625"/>
      <c r="H30" s="1624"/>
      <c r="I30" s="1624"/>
      <c r="J30" s="1626"/>
      <c r="K30" s="1624"/>
      <c r="L30" s="1624"/>
      <c r="M30" s="1624"/>
      <c r="N30" s="1627"/>
      <c r="O30" s="1627"/>
    </row>
    <row r="32" spans="1:19">
      <c r="M32" s="1600"/>
    </row>
  </sheetData>
  <mergeCells count="17">
    <mergeCell ref="C5:G5"/>
    <mergeCell ref="A3:O3"/>
    <mergeCell ref="A2:O2"/>
    <mergeCell ref="A1:O1"/>
    <mergeCell ref="F6:G6"/>
    <mergeCell ref="C6:D6"/>
    <mergeCell ref="M4:O4"/>
    <mergeCell ref="E6:E7"/>
    <mergeCell ref="A5:A7"/>
    <mergeCell ref="B5:B7"/>
    <mergeCell ref="H5:J5"/>
    <mergeCell ref="H6:H7"/>
    <mergeCell ref="I6:J6"/>
    <mergeCell ref="K6:L6"/>
    <mergeCell ref="M6:M7"/>
    <mergeCell ref="N6:O6"/>
    <mergeCell ref="K5:O5"/>
  </mergeCells>
  <pageMargins left="0.23622047244094491" right="0.23622047244094491" top="0.74803149606299213" bottom="0.74803149606299213" header="0.31496062992125984" footer="0.31496062992125984"/>
  <pageSetup paperSize="9" scale="46"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9"/>
  </sheetPr>
  <dimension ref="A1:AY118"/>
  <sheetViews>
    <sheetView showZeros="0" zoomScale="63" zoomScaleNormal="63" workbookViewId="0">
      <pane xSplit="2" ySplit="11" topLeftCell="C18" activePane="bottomRight" state="frozen"/>
      <selection pane="topRight" activeCell="C1" sqref="C1"/>
      <selection pane="bottomLeft" activeCell="A11" sqref="A11"/>
      <selection pane="bottomRight" activeCell="H25" sqref="H25"/>
    </sheetView>
  </sheetViews>
  <sheetFormatPr defaultColWidth="9.1328125" defaultRowHeight="15.75"/>
  <cols>
    <col min="1" max="1" width="5.86328125" style="610" customWidth="1"/>
    <col min="2" max="2" width="41.59765625" style="610" customWidth="1"/>
    <col min="3" max="3" width="19.1328125" style="610" customWidth="1"/>
    <col min="4" max="4" width="18.1328125" style="610" customWidth="1"/>
    <col min="5" max="5" width="18.3984375" style="610" customWidth="1"/>
    <col min="6" max="6" width="14.59765625" style="632" customWidth="1"/>
    <col min="7" max="7" width="14" style="632" customWidth="1"/>
    <col min="8" max="8" width="16.3984375" style="632" customWidth="1"/>
    <col min="9" max="9" width="15.86328125" style="632" customWidth="1"/>
    <col min="10" max="10" width="13.46484375" style="632" customWidth="1"/>
    <col min="11" max="11" width="15.265625" style="610" hidden="1" customWidth="1"/>
    <col min="12" max="12" width="13.3984375" style="610" hidden="1" customWidth="1"/>
    <col min="13" max="13" width="13.1328125" style="610" hidden="1" customWidth="1"/>
    <col min="14" max="14" width="13.3984375" style="610" hidden="1" customWidth="1"/>
    <col min="15" max="15" width="11.59765625" style="610" hidden="1" customWidth="1"/>
    <col min="16" max="16" width="14" style="610" hidden="1" customWidth="1"/>
    <col min="17" max="17" width="12.3984375" style="610" hidden="1" customWidth="1"/>
    <col min="18" max="18" width="13.3984375" style="610" hidden="1" customWidth="1"/>
    <col min="19" max="19" width="13.265625" style="610" hidden="1" customWidth="1"/>
    <col min="20" max="20" width="12.1328125" style="610" hidden="1" customWidth="1"/>
    <col min="21" max="21" width="12" style="610" hidden="1" customWidth="1"/>
    <col min="22" max="23" width="12.86328125" style="610" hidden="1" customWidth="1"/>
    <col min="24" max="24" width="9.73046875" style="610" hidden="1" customWidth="1"/>
    <col min="25" max="25" width="15.46484375" style="610" customWidth="1"/>
    <col min="26" max="26" width="15.86328125" style="610" customWidth="1"/>
    <col min="27" max="27" width="19.1328125" style="610" customWidth="1"/>
    <col min="28" max="28" width="14.46484375" style="610" customWidth="1"/>
    <col min="29" max="29" width="14.73046875" style="610" customWidth="1"/>
    <col min="30" max="30" width="13.86328125" style="610" hidden="1" customWidth="1"/>
    <col min="31" max="31" width="13.46484375" style="610" hidden="1" customWidth="1"/>
    <col min="32" max="32" width="12.3984375" style="610" hidden="1" customWidth="1"/>
    <col min="33" max="33" width="12.1328125" style="610" hidden="1" customWidth="1"/>
    <col min="34" max="34" width="12.265625" style="610" hidden="1" customWidth="1"/>
    <col min="35" max="35" width="12.46484375" style="610" hidden="1" customWidth="1"/>
    <col min="36" max="36" width="11.86328125" style="610" hidden="1" customWidth="1"/>
    <col min="37" max="37" width="12.59765625" style="610" hidden="1" customWidth="1"/>
    <col min="38" max="38" width="12.3984375" style="610" hidden="1" customWidth="1"/>
    <col min="39" max="39" width="11" style="610" hidden="1" customWidth="1"/>
    <col min="40" max="40" width="12.73046875" style="610" hidden="1" customWidth="1"/>
    <col min="41" max="41" width="12.86328125" style="610" hidden="1" customWidth="1"/>
    <col min="42" max="42" width="12.73046875" style="610" hidden="1" customWidth="1"/>
    <col min="43" max="43" width="12.86328125" style="610" hidden="1" customWidth="1"/>
    <col min="44" max="50" width="15.265625" style="610" hidden="1" customWidth="1"/>
    <col min="51" max="51" width="10.86328125" style="610" bestFit="1" customWidth="1"/>
    <col min="52" max="16384" width="9.1328125" style="610"/>
  </cols>
  <sheetData>
    <row r="1" spans="1:51" s="607" customFormat="1" ht="24.75">
      <c r="A1" s="1741" t="s">
        <v>69</v>
      </c>
      <c r="B1" s="1741"/>
      <c r="C1" s="1741"/>
      <c r="D1" s="1741"/>
      <c r="E1" s="1741"/>
      <c r="F1" s="1741"/>
      <c r="G1" s="1741"/>
      <c r="H1" s="1741"/>
      <c r="I1" s="1741"/>
      <c r="J1" s="1741"/>
      <c r="K1" s="1741"/>
      <c r="L1" s="1741"/>
      <c r="M1" s="1741"/>
      <c r="N1" s="1741"/>
      <c r="O1" s="1741"/>
      <c r="P1" s="1741"/>
      <c r="Q1" s="1741"/>
      <c r="R1" s="1741"/>
      <c r="S1" s="1741"/>
      <c r="T1" s="1741"/>
      <c r="U1" s="1741"/>
      <c r="V1" s="1741"/>
      <c r="W1" s="1741"/>
      <c r="X1" s="1741"/>
      <c r="Y1" s="1741"/>
      <c r="Z1" s="1741"/>
      <c r="AA1" s="1741"/>
      <c r="AB1" s="1741"/>
      <c r="AC1" s="1741"/>
      <c r="AD1" s="1741"/>
      <c r="AE1" s="1741"/>
      <c r="AF1" s="1741"/>
      <c r="AG1" s="1741"/>
      <c r="AH1" s="1741"/>
      <c r="AI1" s="1741"/>
      <c r="AJ1" s="1741"/>
      <c r="AK1" s="1741"/>
      <c r="AL1" s="1741"/>
      <c r="AM1" s="1741"/>
      <c r="AN1" s="1741"/>
      <c r="AO1" s="1741"/>
      <c r="AP1" s="1741"/>
      <c r="AQ1" s="1741"/>
      <c r="AR1" s="1741"/>
      <c r="AS1" s="1741"/>
      <c r="AT1" s="1741"/>
      <c r="AU1" s="1741"/>
      <c r="AV1" s="1741"/>
      <c r="AW1" s="1741"/>
      <c r="AX1" s="1741"/>
    </row>
    <row r="2" spans="1:51" ht="55.5" customHeight="1">
      <c r="A2" s="1769" t="s">
        <v>1137</v>
      </c>
      <c r="B2" s="1769"/>
      <c r="C2" s="1769"/>
      <c r="D2" s="1769"/>
      <c r="E2" s="1769"/>
      <c r="F2" s="1769"/>
      <c r="G2" s="1769"/>
      <c r="H2" s="1769"/>
      <c r="I2" s="1769"/>
      <c r="J2" s="1769"/>
      <c r="K2" s="1769"/>
      <c r="L2" s="1769"/>
      <c r="M2" s="1769"/>
      <c r="N2" s="1769"/>
      <c r="O2" s="1769"/>
      <c r="P2" s="1769"/>
      <c r="Q2" s="1769"/>
      <c r="R2" s="1769"/>
      <c r="S2" s="1769"/>
      <c r="T2" s="1769"/>
      <c r="U2" s="1769"/>
      <c r="V2" s="1769"/>
      <c r="W2" s="1769"/>
      <c r="X2" s="1769"/>
      <c r="Y2" s="1769"/>
      <c r="Z2" s="1769"/>
      <c r="AA2" s="1769"/>
      <c r="AB2" s="1769"/>
      <c r="AC2" s="1769"/>
      <c r="AD2" s="1769"/>
      <c r="AE2" s="1769"/>
      <c r="AF2" s="1769"/>
      <c r="AG2" s="1769"/>
      <c r="AH2" s="1769"/>
      <c r="AI2" s="1769"/>
      <c r="AJ2" s="1769"/>
      <c r="AK2" s="1769"/>
      <c r="AL2" s="1769"/>
      <c r="AM2" s="1769"/>
      <c r="AN2" s="1769"/>
      <c r="AO2" s="1769"/>
      <c r="AP2" s="1769"/>
      <c r="AQ2" s="1769"/>
      <c r="AR2" s="1769"/>
      <c r="AS2" s="1769"/>
      <c r="AT2" s="1769"/>
      <c r="AU2" s="1769"/>
      <c r="AV2" s="1769"/>
      <c r="AW2" s="1769"/>
      <c r="AX2" s="1769"/>
    </row>
    <row r="3" spans="1:51" ht="26.25" customHeight="1">
      <c r="A3" s="1771" t="str">
        <f>+'PL1-THop 2023'!A3:N3</f>
        <v>(Kèm theo Báo cáo số        /BC-SKHĐT ngày      tháng 9 năm 2023 của Sở Kế hoạch và Đầu tư)</v>
      </c>
      <c r="B3" s="1771"/>
      <c r="C3" s="1771"/>
      <c r="D3" s="1771"/>
      <c r="E3" s="1771"/>
      <c r="F3" s="1771"/>
      <c r="G3" s="1771"/>
      <c r="H3" s="1771"/>
      <c r="I3" s="1771"/>
      <c r="J3" s="1771"/>
      <c r="K3" s="1771"/>
      <c r="L3" s="1771"/>
      <c r="M3" s="1771"/>
      <c r="N3" s="1771"/>
      <c r="O3" s="1771"/>
      <c r="P3" s="1771"/>
      <c r="Q3" s="1771"/>
      <c r="R3" s="1771"/>
      <c r="S3" s="1771"/>
      <c r="T3" s="1771"/>
      <c r="U3" s="1771"/>
      <c r="V3" s="1771"/>
      <c r="W3" s="1771"/>
      <c r="X3" s="1771"/>
      <c r="Y3" s="1771"/>
      <c r="Z3" s="1771"/>
      <c r="AA3" s="1771"/>
      <c r="AB3" s="1771"/>
      <c r="AC3" s="1771"/>
      <c r="AD3" s="1771"/>
      <c r="AE3" s="1771"/>
      <c r="AF3" s="1771"/>
      <c r="AG3" s="1771"/>
      <c r="AH3" s="1771"/>
      <c r="AI3" s="1771"/>
      <c r="AJ3" s="1771"/>
      <c r="AK3" s="1771"/>
      <c r="AL3" s="1771"/>
      <c r="AM3" s="1771"/>
      <c r="AN3" s="1771"/>
      <c r="AO3" s="1771"/>
      <c r="AP3" s="1771"/>
      <c r="AQ3" s="1771"/>
      <c r="AR3" s="1771"/>
      <c r="AS3" s="1771"/>
      <c r="AT3" s="1771"/>
      <c r="AU3" s="1771"/>
      <c r="AV3" s="1771"/>
      <c r="AW3" s="1771"/>
      <c r="AX3" s="1771"/>
    </row>
    <row r="4" spans="1:51" ht="27" customHeight="1">
      <c r="A4" s="1770" t="s">
        <v>72</v>
      </c>
      <c r="B4" s="1770"/>
      <c r="C4" s="1770"/>
      <c r="D4" s="1770"/>
      <c r="E4" s="1770"/>
      <c r="F4" s="1770"/>
      <c r="G4" s="1770"/>
      <c r="H4" s="1770"/>
      <c r="I4" s="1770"/>
      <c r="J4" s="1770"/>
      <c r="K4" s="1770"/>
      <c r="L4" s="1770"/>
      <c r="M4" s="1770"/>
      <c r="N4" s="1770"/>
      <c r="O4" s="1770"/>
      <c r="P4" s="1770"/>
      <c r="Q4" s="1770"/>
      <c r="R4" s="1770"/>
      <c r="S4" s="1770"/>
      <c r="T4" s="1770"/>
      <c r="U4" s="1770"/>
      <c r="V4" s="1770"/>
      <c r="W4" s="1770"/>
      <c r="X4" s="1770"/>
      <c r="Y4" s="1770"/>
      <c r="Z4" s="1770"/>
      <c r="AA4" s="1770"/>
      <c r="AB4" s="1770"/>
      <c r="AC4" s="1770"/>
      <c r="AD4" s="1770"/>
      <c r="AE4" s="1770"/>
      <c r="AF4" s="1770"/>
      <c r="AG4" s="1770"/>
      <c r="AH4" s="1770"/>
      <c r="AI4" s="1770"/>
      <c r="AJ4" s="1770"/>
      <c r="AK4" s="1770"/>
      <c r="AL4" s="1770"/>
      <c r="AM4" s="1770"/>
      <c r="AN4" s="1770"/>
      <c r="AO4" s="1770"/>
      <c r="AP4" s="1770"/>
      <c r="AQ4" s="1770"/>
      <c r="AR4" s="1770"/>
      <c r="AS4" s="1770"/>
      <c r="AT4" s="1770"/>
      <c r="AU4" s="1770"/>
      <c r="AV4" s="1770"/>
      <c r="AW4" s="1770"/>
      <c r="AX4" s="1770"/>
    </row>
    <row r="5" spans="1:51" ht="51" customHeight="1">
      <c r="A5" s="1763" t="s">
        <v>1142</v>
      </c>
      <c r="B5" s="1763" t="s">
        <v>1050</v>
      </c>
      <c r="C5" s="1766" t="s">
        <v>1154</v>
      </c>
      <c r="D5" s="1766"/>
      <c r="E5" s="1766"/>
      <c r="F5" s="1766"/>
      <c r="G5" s="1766"/>
      <c r="H5" s="1766" t="s">
        <v>1156</v>
      </c>
      <c r="I5" s="1766"/>
      <c r="J5" s="1766"/>
      <c r="K5" s="1779" t="s">
        <v>1156</v>
      </c>
      <c r="L5" s="1779"/>
      <c r="M5" s="1779"/>
      <c r="N5" s="1779"/>
      <c r="O5" s="1779"/>
      <c r="P5" s="1779"/>
      <c r="Q5" s="1779"/>
      <c r="R5" s="1785" t="s">
        <v>1594</v>
      </c>
      <c r="S5" s="1785"/>
      <c r="T5" s="1785"/>
      <c r="U5" s="1785"/>
      <c r="V5" s="1785"/>
      <c r="W5" s="1785"/>
      <c r="X5" s="1785"/>
      <c r="Y5" s="1779" t="s">
        <v>86</v>
      </c>
      <c r="Z5" s="1779"/>
      <c r="AA5" s="1779"/>
      <c r="AB5" s="1779"/>
      <c r="AC5" s="1779"/>
      <c r="AD5" s="1773" t="s">
        <v>86</v>
      </c>
      <c r="AE5" s="1786"/>
      <c r="AF5" s="1786"/>
      <c r="AG5" s="1786"/>
      <c r="AH5" s="1786"/>
      <c r="AI5" s="1786"/>
      <c r="AJ5" s="1786"/>
      <c r="AK5" s="1786"/>
      <c r="AL5" s="1786"/>
      <c r="AM5" s="1786"/>
      <c r="AN5" s="1786"/>
      <c r="AO5" s="1786"/>
      <c r="AP5" s="1786"/>
      <c r="AQ5" s="1786"/>
      <c r="AR5" s="1768" t="s">
        <v>1593</v>
      </c>
      <c r="AS5" s="1768"/>
      <c r="AT5" s="1768"/>
      <c r="AU5" s="1768"/>
      <c r="AV5" s="1768"/>
      <c r="AW5" s="1768"/>
      <c r="AX5" s="1768"/>
    </row>
    <row r="6" spans="1:51" ht="40.5" customHeight="1">
      <c r="A6" s="1764"/>
      <c r="B6" s="1764"/>
      <c r="C6" s="1766" t="s">
        <v>1155</v>
      </c>
      <c r="D6" s="1766"/>
      <c r="E6" s="1700" t="s">
        <v>1601</v>
      </c>
      <c r="F6" s="1767" t="s">
        <v>1114</v>
      </c>
      <c r="G6" s="1767"/>
      <c r="H6" s="1759" t="s">
        <v>1354</v>
      </c>
      <c r="I6" s="1759" t="s">
        <v>1602</v>
      </c>
      <c r="J6" s="1761" t="s">
        <v>1081</v>
      </c>
      <c r="K6" s="1772" t="s">
        <v>5</v>
      </c>
      <c r="L6" s="1779" t="s">
        <v>6</v>
      </c>
      <c r="M6" s="1779"/>
      <c r="N6" s="1779"/>
      <c r="O6" s="1779"/>
      <c r="P6" s="1779"/>
      <c r="Q6" s="1779"/>
      <c r="R6" s="1772" t="s">
        <v>5</v>
      </c>
      <c r="S6" s="1779" t="s">
        <v>1119</v>
      </c>
      <c r="T6" s="1779"/>
      <c r="U6" s="1779"/>
      <c r="V6" s="1779"/>
      <c r="W6" s="1779"/>
      <c r="X6" s="1779"/>
      <c r="Y6" s="1780" t="s">
        <v>1596</v>
      </c>
      <c r="Z6" s="1780"/>
      <c r="AA6" s="1783" t="s">
        <v>1602</v>
      </c>
      <c r="AB6" s="1781" t="s">
        <v>1114</v>
      </c>
      <c r="AC6" s="1782"/>
      <c r="AD6" s="1777" t="s">
        <v>5</v>
      </c>
      <c r="AE6" s="1778"/>
      <c r="AF6" s="1773" t="s">
        <v>97</v>
      </c>
      <c r="AG6" s="1774"/>
      <c r="AH6" s="1773" t="s">
        <v>98</v>
      </c>
      <c r="AI6" s="1774"/>
      <c r="AJ6" s="1773" t="s">
        <v>13</v>
      </c>
      <c r="AK6" s="1774"/>
      <c r="AL6" s="1773" t="s">
        <v>14</v>
      </c>
      <c r="AM6" s="1774"/>
      <c r="AN6" s="1775" t="s">
        <v>1079</v>
      </c>
      <c r="AO6" s="1776"/>
      <c r="AP6" s="1775" t="s">
        <v>1080</v>
      </c>
      <c r="AQ6" s="1776"/>
      <c r="AR6" s="1768" t="s">
        <v>5</v>
      </c>
      <c r="AS6" s="1768" t="s">
        <v>6</v>
      </c>
      <c r="AT6" s="1768"/>
      <c r="AU6" s="1768"/>
      <c r="AV6" s="1768"/>
      <c r="AW6" s="1768"/>
      <c r="AX6" s="1768"/>
    </row>
    <row r="7" spans="1:51" ht="60.75" customHeight="1">
      <c r="A7" s="1765"/>
      <c r="B7" s="1765"/>
      <c r="C7" s="1540" t="s">
        <v>1548</v>
      </c>
      <c r="D7" s="1540" t="s">
        <v>1549</v>
      </c>
      <c r="E7" s="1739"/>
      <c r="F7" s="1540" t="s">
        <v>1548</v>
      </c>
      <c r="G7" s="1540" t="s">
        <v>1549</v>
      </c>
      <c r="H7" s="1760"/>
      <c r="I7" s="1760"/>
      <c r="J7" s="1762"/>
      <c r="K7" s="1772"/>
      <c r="L7" s="1542" t="s">
        <v>1122</v>
      </c>
      <c r="M7" s="1542" t="s">
        <v>1123</v>
      </c>
      <c r="N7" s="1542" t="s">
        <v>24</v>
      </c>
      <c r="O7" s="1542" t="s">
        <v>1124</v>
      </c>
      <c r="P7" s="1542" t="s">
        <v>1079</v>
      </c>
      <c r="Q7" s="1542" t="s">
        <v>1080</v>
      </c>
      <c r="R7" s="1772"/>
      <c r="S7" s="1542" t="s">
        <v>1122</v>
      </c>
      <c r="T7" s="1542" t="s">
        <v>1123</v>
      </c>
      <c r="U7" s="1542" t="s">
        <v>24</v>
      </c>
      <c r="V7" s="1542" t="s">
        <v>1124</v>
      </c>
      <c r="W7" s="1542" t="s">
        <v>1079</v>
      </c>
      <c r="X7" s="1542" t="s">
        <v>1080</v>
      </c>
      <c r="Y7" s="1019" t="s">
        <v>1548</v>
      </c>
      <c r="Z7" s="1019" t="s">
        <v>1549</v>
      </c>
      <c r="AA7" s="1784"/>
      <c r="AB7" s="1019" t="s">
        <v>1548</v>
      </c>
      <c r="AC7" s="1019" t="s">
        <v>1549</v>
      </c>
      <c r="AD7" s="1553" t="s">
        <v>1548</v>
      </c>
      <c r="AE7" s="1553" t="s">
        <v>1549</v>
      </c>
      <c r="AF7" s="1019" t="s">
        <v>1548</v>
      </c>
      <c r="AG7" s="1019" t="s">
        <v>1549</v>
      </c>
      <c r="AH7" s="1019" t="s">
        <v>1548</v>
      </c>
      <c r="AI7" s="1019" t="s">
        <v>1549</v>
      </c>
      <c r="AJ7" s="1019" t="s">
        <v>1548</v>
      </c>
      <c r="AK7" s="1019" t="s">
        <v>1549</v>
      </c>
      <c r="AL7" s="1019" t="s">
        <v>1548</v>
      </c>
      <c r="AM7" s="1019" t="s">
        <v>1549</v>
      </c>
      <c r="AN7" s="1019" t="s">
        <v>1548</v>
      </c>
      <c r="AO7" s="1019" t="s">
        <v>1549</v>
      </c>
      <c r="AP7" s="1019" t="s">
        <v>1548</v>
      </c>
      <c r="AQ7" s="1019" t="s">
        <v>1549</v>
      </c>
      <c r="AR7" s="1768"/>
      <c r="AS7" s="1529" t="s">
        <v>11</v>
      </c>
      <c r="AT7" s="1529" t="s">
        <v>12</v>
      </c>
      <c r="AU7" s="1529" t="s">
        <v>1120</v>
      </c>
      <c r="AV7" s="1529" t="s">
        <v>1078</v>
      </c>
      <c r="AW7" s="1529" t="s">
        <v>1079</v>
      </c>
      <c r="AX7" s="1529" t="s">
        <v>1121</v>
      </c>
    </row>
    <row r="8" spans="1:51" s="615" customFormat="1" ht="17.649999999999999">
      <c r="A8" s="903">
        <v>1</v>
      </c>
      <c r="B8" s="903">
        <v>2</v>
      </c>
      <c r="C8" s="903" t="s">
        <v>1597</v>
      </c>
      <c r="D8" s="903" t="s">
        <v>1598</v>
      </c>
      <c r="E8" s="903" t="s">
        <v>1599</v>
      </c>
      <c r="F8" s="903" t="s">
        <v>1591</v>
      </c>
      <c r="G8" s="903" t="s">
        <v>1590</v>
      </c>
      <c r="H8" s="903">
        <v>8</v>
      </c>
      <c r="I8" s="903">
        <v>9</v>
      </c>
      <c r="J8" s="903" t="s">
        <v>1589</v>
      </c>
      <c r="K8" s="903"/>
      <c r="L8" s="903"/>
      <c r="M8" s="903"/>
      <c r="N8" s="903"/>
      <c r="O8" s="903"/>
      <c r="P8" s="903"/>
      <c r="Q8" s="903"/>
      <c r="R8" s="903"/>
      <c r="S8" s="903"/>
      <c r="T8" s="903"/>
      <c r="U8" s="903"/>
      <c r="V8" s="903"/>
      <c r="W8" s="903"/>
      <c r="X8" s="903"/>
      <c r="Y8" s="903">
        <v>11</v>
      </c>
      <c r="Z8" s="903">
        <v>12</v>
      </c>
      <c r="AA8" s="903">
        <v>13</v>
      </c>
      <c r="AB8" s="903" t="s">
        <v>1587</v>
      </c>
      <c r="AC8" s="903" t="s">
        <v>1588</v>
      </c>
      <c r="AD8" s="1019"/>
      <c r="AE8" s="1019"/>
      <c r="AF8" s="1019"/>
      <c r="AG8" s="1019"/>
      <c r="AH8" s="1019"/>
      <c r="AI8" s="1019"/>
      <c r="AJ8" s="1019"/>
      <c r="AK8" s="1019"/>
      <c r="AL8" s="1019"/>
      <c r="AM8" s="1019"/>
      <c r="AN8" s="1019"/>
      <c r="AO8" s="1019"/>
      <c r="AP8" s="1019"/>
      <c r="AQ8" s="1019"/>
      <c r="AR8" s="903"/>
      <c r="AS8" s="903"/>
      <c r="AT8" s="903"/>
      <c r="AU8" s="903"/>
      <c r="AV8" s="903"/>
      <c r="AW8" s="903"/>
      <c r="AX8" s="903"/>
    </row>
    <row r="9" spans="1:51" s="615" customFormat="1" ht="15" customHeight="1">
      <c r="A9" s="798"/>
      <c r="B9" s="798"/>
      <c r="C9" s="798"/>
      <c r="D9" s="798"/>
      <c r="E9" s="798"/>
      <c r="F9" s="799"/>
      <c r="G9" s="799"/>
      <c r="H9" s="799"/>
      <c r="I9" s="799"/>
      <c r="J9" s="799"/>
      <c r="K9" s="798"/>
      <c r="L9" s="798"/>
      <c r="M9" s="798"/>
      <c r="N9" s="798"/>
      <c r="O9" s="798"/>
      <c r="P9" s="798"/>
      <c r="Q9" s="798"/>
      <c r="R9" s="798"/>
      <c r="S9" s="798"/>
      <c r="T9" s="798"/>
      <c r="U9" s="798"/>
      <c r="V9" s="798"/>
      <c r="W9" s="798"/>
      <c r="X9" s="798"/>
      <c r="Y9" s="798"/>
      <c r="Z9" s="798"/>
      <c r="AA9" s="798"/>
      <c r="AB9" s="798"/>
      <c r="AC9" s="798"/>
      <c r="AD9" s="798"/>
      <c r="AE9" s="798"/>
      <c r="AF9" s="798"/>
      <c r="AG9" s="798"/>
      <c r="AH9" s="798"/>
      <c r="AI9" s="798"/>
      <c r="AJ9" s="798"/>
      <c r="AK9" s="798"/>
      <c r="AL9" s="798"/>
      <c r="AM9" s="798"/>
      <c r="AN9" s="798"/>
      <c r="AO9" s="798"/>
      <c r="AP9" s="798"/>
      <c r="AQ9" s="798"/>
      <c r="AR9" s="798"/>
      <c r="AS9" s="798"/>
      <c r="AT9" s="798"/>
      <c r="AU9" s="798"/>
      <c r="AV9" s="798"/>
      <c r="AW9" s="798"/>
      <c r="AX9" s="798"/>
    </row>
    <row r="10" spans="1:51" s="1530" customFormat="1" ht="25.15" customHeight="1">
      <c r="A10" s="1531"/>
      <c r="B10" s="1531" t="s">
        <v>1127</v>
      </c>
      <c r="C10" s="1532">
        <f>H10+Y10</f>
        <v>8121893.4000000004</v>
      </c>
      <c r="D10" s="1532">
        <f t="shared" ref="D10:E12" si="0">H10+Z10</f>
        <v>8121893.4000000004</v>
      </c>
      <c r="E10" s="1532">
        <f t="shared" si="0"/>
        <v>3847183.0831200001</v>
      </c>
      <c r="F10" s="1572">
        <f>E10/C10*100</f>
        <v>47.368056851374092</v>
      </c>
      <c r="G10" s="1567">
        <f>E10/D10*100</f>
        <v>47.368056851374092</v>
      </c>
      <c r="H10" s="1538">
        <f>H11+H45</f>
        <v>473608</v>
      </c>
      <c r="I10" s="1538">
        <f>I11+I45</f>
        <v>179270.12612</v>
      </c>
      <c r="J10" s="1567">
        <f>I10/H10*100</f>
        <v>37.85200548132633</v>
      </c>
      <c r="K10" s="1532">
        <f>K11+K45</f>
        <v>473608</v>
      </c>
      <c r="L10" s="1532">
        <f t="shared" ref="L10:Q10" si="1">L11+L45</f>
        <v>80546</v>
      </c>
      <c r="M10" s="1532">
        <f t="shared" si="1"/>
        <v>76341</v>
      </c>
      <c r="N10" s="1532">
        <f t="shared" si="1"/>
        <v>0</v>
      </c>
      <c r="O10" s="1532">
        <f t="shared" si="1"/>
        <v>0</v>
      </c>
      <c r="P10" s="1532">
        <f t="shared" si="1"/>
        <v>316721</v>
      </c>
      <c r="Q10" s="1532">
        <f t="shared" si="1"/>
        <v>0</v>
      </c>
      <c r="R10" s="1532">
        <f t="shared" ref="R10" si="2">R11+R45</f>
        <v>179270.12612</v>
      </c>
      <c r="S10" s="1532">
        <f t="shared" ref="S10" si="3">S11+S45</f>
        <v>6183.558</v>
      </c>
      <c r="T10" s="1532">
        <f t="shared" ref="T10" si="4">T11+T45</f>
        <v>29408.56812</v>
      </c>
      <c r="U10" s="1532">
        <f t="shared" ref="U10" si="5">U11+U45</f>
        <v>1068</v>
      </c>
      <c r="V10" s="1532">
        <f t="shared" ref="V10" si="6">V11+V45</f>
        <v>0</v>
      </c>
      <c r="W10" s="1532">
        <f t="shared" ref="W10" si="7">W11+W45</f>
        <v>142610</v>
      </c>
      <c r="X10" s="1532">
        <f t="shared" ref="X10" si="8">X11+X45</f>
        <v>0</v>
      </c>
      <c r="Y10" s="1538">
        <f t="shared" ref="Y10:Z12" si="9">AD10</f>
        <v>7648285.4000000004</v>
      </c>
      <c r="Z10" s="1538">
        <f t="shared" si="9"/>
        <v>7648285.4000000004</v>
      </c>
      <c r="AA10" s="1538">
        <f>AR10</f>
        <v>3667912.9569999999</v>
      </c>
      <c r="AB10" s="1567">
        <f>AA10/Y10*100</f>
        <v>47.95732331065993</v>
      </c>
      <c r="AC10" s="1567">
        <f>AA10/Z10*100</f>
        <v>47.95732331065993</v>
      </c>
      <c r="AD10" s="1532">
        <f>AD11+AD45</f>
        <v>7648285.4000000004</v>
      </c>
      <c r="AE10" s="1532">
        <f t="shared" ref="AE10:AQ10" si="10">AE11+AE45</f>
        <v>7648285.4000000004</v>
      </c>
      <c r="AF10" s="1532">
        <f t="shared" si="10"/>
        <v>1289976.3999999999</v>
      </c>
      <c r="AG10" s="1532">
        <f t="shared" si="10"/>
        <v>1289976.3999999999</v>
      </c>
      <c r="AH10" s="1532">
        <f t="shared" si="10"/>
        <v>1700000</v>
      </c>
      <c r="AI10" s="1532">
        <f t="shared" si="10"/>
        <v>1700000</v>
      </c>
      <c r="AJ10" s="1532">
        <f t="shared" si="10"/>
        <v>500000</v>
      </c>
      <c r="AK10" s="1532">
        <f t="shared" si="10"/>
        <v>500000</v>
      </c>
      <c r="AL10" s="1532">
        <f t="shared" si="10"/>
        <v>275600</v>
      </c>
      <c r="AM10" s="1532">
        <f t="shared" si="10"/>
        <v>275600</v>
      </c>
      <c r="AN10" s="1532">
        <f t="shared" si="10"/>
        <v>3304538</v>
      </c>
      <c r="AO10" s="1532">
        <f t="shared" si="10"/>
        <v>3304538</v>
      </c>
      <c r="AP10" s="1532">
        <f t="shared" si="10"/>
        <v>578171</v>
      </c>
      <c r="AQ10" s="1532">
        <f t="shared" si="10"/>
        <v>578171</v>
      </c>
      <c r="AR10" s="1532">
        <f t="shared" ref="AR10" si="11">AR11+AR45</f>
        <v>3667912.9569999999</v>
      </c>
      <c r="AS10" s="1532">
        <f t="shared" ref="AS10" si="12">AS11+AS45</f>
        <v>484487.66500000004</v>
      </c>
      <c r="AT10" s="1532">
        <f t="shared" ref="AT10" si="13">AT11+AT45</f>
        <v>959219.29200000002</v>
      </c>
      <c r="AU10" s="1532">
        <f t="shared" ref="AU10" si="14">AU11+AU45</f>
        <v>208470</v>
      </c>
      <c r="AV10" s="1532">
        <f t="shared" ref="AV10" si="15">AV11+AV45</f>
        <v>35104</v>
      </c>
      <c r="AW10" s="1532">
        <f t="shared" ref="AW10" si="16">AW11+AW45</f>
        <v>1889961</v>
      </c>
      <c r="AX10" s="1532">
        <f t="shared" ref="AX10" si="17">AX11+AX45</f>
        <v>90671</v>
      </c>
      <c r="AY10" s="1604"/>
    </row>
    <row r="11" spans="1:51" s="650" customFormat="1" ht="25.15" customHeight="1">
      <c r="A11" s="1533" t="s">
        <v>30</v>
      </c>
      <c r="B11" s="1534" t="s">
        <v>1128</v>
      </c>
      <c r="C11" s="1535">
        <f>H11+Y11</f>
        <v>5073118</v>
      </c>
      <c r="D11" s="1535">
        <f t="shared" si="0"/>
        <v>5127011</v>
      </c>
      <c r="E11" s="1535">
        <f t="shared" si="0"/>
        <v>2833895.5580000002</v>
      </c>
      <c r="F11" s="1573">
        <f>E11/C11*100</f>
        <v>55.861021919852845</v>
      </c>
      <c r="G11" s="1568">
        <f>E11/D11*100</f>
        <v>55.273834169655579</v>
      </c>
      <c r="H11" s="1539">
        <f>K11</f>
        <v>390172</v>
      </c>
      <c r="I11" s="1539">
        <f>R11</f>
        <v>163102.55799999999</v>
      </c>
      <c r="J11" s="1568">
        <f>I11/H11*100</f>
        <v>41.802732640989099</v>
      </c>
      <c r="K11" s="1535">
        <f>SUM(K12:K42)</f>
        <v>390172</v>
      </c>
      <c r="L11" s="1535">
        <f t="shared" ref="L11:Q11" si="18">SUM(L12:L42)</f>
        <v>42067</v>
      </c>
      <c r="M11" s="1535">
        <f t="shared" si="18"/>
        <v>43384</v>
      </c>
      <c r="N11" s="1535">
        <f t="shared" si="18"/>
        <v>0</v>
      </c>
      <c r="O11" s="1535">
        <f t="shared" si="18"/>
        <v>0</v>
      </c>
      <c r="P11" s="1535">
        <f t="shared" si="18"/>
        <v>304721</v>
      </c>
      <c r="Q11" s="1535">
        <f t="shared" si="18"/>
        <v>0</v>
      </c>
      <c r="R11" s="1535">
        <f>SUM(R12:R43)</f>
        <v>163102.55799999999</v>
      </c>
      <c r="S11" s="1535">
        <f t="shared" ref="S11:X11" si="19">SUM(S12:S43)</f>
        <v>4664.558</v>
      </c>
      <c r="T11" s="1535">
        <f t="shared" si="19"/>
        <v>15342</v>
      </c>
      <c r="U11" s="1535">
        <f t="shared" si="19"/>
        <v>1068</v>
      </c>
      <c r="V11" s="1535">
        <f t="shared" si="19"/>
        <v>0</v>
      </c>
      <c r="W11" s="1535">
        <f t="shared" si="19"/>
        <v>142028</v>
      </c>
      <c r="X11" s="1535">
        <f t="shared" si="19"/>
        <v>0</v>
      </c>
      <c r="Y11" s="1539">
        <f t="shared" si="9"/>
        <v>4682946</v>
      </c>
      <c r="Z11" s="1539">
        <f t="shared" si="9"/>
        <v>4736839</v>
      </c>
      <c r="AA11" s="1539">
        <f>AR11</f>
        <v>2670793</v>
      </c>
      <c r="AB11" s="1568">
        <f>AA11/Y11*100</f>
        <v>57.03232537808465</v>
      </c>
      <c r="AC11" s="1568">
        <f>AA11/Z11*100</f>
        <v>56.383444740258213</v>
      </c>
      <c r="AD11" s="1535">
        <f>SUM(AD12:AD43)</f>
        <v>4682946</v>
      </c>
      <c r="AE11" s="1535">
        <f>SUM(AE12:AE43)</f>
        <v>4736839</v>
      </c>
      <c r="AF11" s="1535">
        <f t="shared" ref="AF11:AQ11" si="20">SUM(AF12:AF43)</f>
        <v>654068</v>
      </c>
      <c r="AG11" s="1535">
        <f t="shared" si="20"/>
        <v>638762</v>
      </c>
      <c r="AH11" s="1535">
        <f t="shared" si="20"/>
        <v>984288</v>
      </c>
      <c r="AI11" s="1535">
        <f t="shared" si="20"/>
        <v>1053487</v>
      </c>
      <c r="AJ11" s="1535">
        <f t="shared" si="20"/>
        <v>226000</v>
      </c>
      <c r="AK11" s="1535">
        <f t="shared" si="20"/>
        <v>226000</v>
      </c>
      <c r="AL11" s="1535">
        <f t="shared" si="20"/>
        <v>235600</v>
      </c>
      <c r="AM11" s="1535">
        <f t="shared" si="20"/>
        <v>235600</v>
      </c>
      <c r="AN11" s="1535">
        <f t="shared" si="20"/>
        <v>2172846</v>
      </c>
      <c r="AO11" s="1535">
        <f t="shared" si="20"/>
        <v>2172846</v>
      </c>
      <c r="AP11" s="1535">
        <f t="shared" si="20"/>
        <v>410144</v>
      </c>
      <c r="AQ11" s="1535">
        <f t="shared" si="20"/>
        <v>410144</v>
      </c>
      <c r="AR11" s="1535">
        <f t="shared" ref="AR11" si="21">SUM(AR12:AR43)</f>
        <v>2670793</v>
      </c>
      <c r="AS11" s="1535">
        <f t="shared" ref="AS11" si="22">SUM(AS12:AS43)</f>
        <v>172851</v>
      </c>
      <c r="AT11" s="1535">
        <f t="shared" ref="AT11" si="23">SUM(AT12:AT43)</f>
        <v>657453</v>
      </c>
      <c r="AU11" s="1535">
        <f t="shared" ref="AU11" si="24">SUM(AU12:AU43)</f>
        <v>43663</v>
      </c>
      <c r="AV11" s="1535">
        <f t="shared" ref="AV11" si="25">SUM(AV12:AV43)</f>
        <v>30023</v>
      </c>
      <c r="AW11" s="1535">
        <f t="shared" ref="AW11" si="26">SUM(AW12:AW43)</f>
        <v>1696750</v>
      </c>
      <c r="AX11" s="1535">
        <f t="shared" ref="AX11" si="27">SUM(AX12:AX43)</f>
        <v>70053</v>
      </c>
      <c r="AY11" s="1603"/>
    </row>
    <row r="12" spans="1:51" s="650" customFormat="1" ht="25.15" customHeight="1">
      <c r="A12" s="627">
        <v>1</v>
      </c>
      <c r="B12" s="765" t="s">
        <v>921</v>
      </c>
      <c r="C12" s="629">
        <f>H12+Y12</f>
        <v>75874</v>
      </c>
      <c r="D12" s="906">
        <f t="shared" si="0"/>
        <v>74674</v>
      </c>
      <c r="E12" s="629">
        <f t="shared" si="0"/>
        <v>6454</v>
      </c>
      <c r="F12" s="651">
        <f>E12/C12*100</f>
        <v>8.5062076600680072</v>
      </c>
      <c r="G12" s="1569">
        <f>E12/D12*100</f>
        <v>8.6429011436376779</v>
      </c>
      <c r="H12" s="906">
        <f>K12</f>
        <v>1024</v>
      </c>
      <c r="I12" s="906">
        <f>R12</f>
        <v>855</v>
      </c>
      <c r="J12" s="1569">
        <f>I12/H12*100</f>
        <v>83.49609375</v>
      </c>
      <c r="K12" s="629">
        <f>SUM(L12,M12,N12,O12,P12,Q12)</f>
        <v>1024</v>
      </c>
      <c r="L12" s="906">
        <f>SUMIF('PL4-2022 KD sang 2023'!$U$12:$U$506,B12,'PL4-2022 KD sang 2023'!$D$12:$D$506)</f>
        <v>1024</v>
      </c>
      <c r="M12" s="906">
        <f>SUMIF('PL4-2022 KD sang 2023'!$U$12:$U$506,B12,'PL4-2022 KD sang 2023'!$E$12:$E$506)</f>
        <v>0</v>
      </c>
      <c r="N12" s="906">
        <f>SUMIF('PL4-2022 KD sang 2023'!$U$12:$U$506,B12,'PL4-2022 KD sang 2023'!$F$12:$F$506)</f>
        <v>0</v>
      </c>
      <c r="O12" s="906">
        <f>SUMIF('PL4-2022 KD sang 2023'!$U$12:$U$506,B12,'PL4-2022 KD sang 2023'!$G$12:$G$506)</f>
        <v>0</v>
      </c>
      <c r="P12" s="906">
        <f>SUMIF('PL4-2022 KD sang 2023'!$U$12:$U$506,B12,'PL4-2022 KD sang 2023'!$H$12:$H$506)</f>
        <v>0</v>
      </c>
      <c r="Q12" s="906">
        <f>SUMIF('PL4-2022 KD sang 2023'!$U$12:$U$506,B12,'PL4-2022 KD sang 2023'!$I$12:$I$506)</f>
        <v>0</v>
      </c>
      <c r="R12" s="629">
        <f>SUM(S12,T12,U12,V12,W12,X12)</f>
        <v>855</v>
      </c>
      <c r="S12" s="906">
        <f>SUMIF('PL4-2022 KD sang 2023'!$U$12:$U$506,B12,'PL4-2022 KD sang 2023'!$K$12:$K$506)</f>
        <v>855</v>
      </c>
      <c r="T12" s="906">
        <f>SUMIF('PL4-2022 KD sang 2023'!$U$12:$U$506,B12,'PL4-2022 KD sang 2023'!$L$12:$L$506)</f>
        <v>0</v>
      </c>
      <c r="U12" s="906">
        <f>SUMIF('PL4-2022 KD sang 2023'!$U$12:$U$506,B12,'PL4-2022 KD sang 2023'!$M$12:$M$506)</f>
        <v>0</v>
      </c>
      <c r="V12" s="906">
        <f>SUMIF('PL4-2022 KD sang 2023'!$U$12:$U$506,B12,'PL4-2022 KD sang 2023'!$N$12:$N$506)</f>
        <v>0</v>
      </c>
      <c r="W12" s="906">
        <f>SUMIF('PL4-2022 KD sang 2023'!$U$12:$U$506,B12,'PL4-2022 KD sang 2023'!$O$12:$O$506)</f>
        <v>0</v>
      </c>
      <c r="X12" s="906">
        <f>SUMIF('PL4-2022 KD sang 2023'!$U$12:$U$506,B12,'PL4-2022 KD sang 2023'!$P$12:$P$506)</f>
        <v>0</v>
      </c>
      <c r="Y12" s="906">
        <f t="shared" si="9"/>
        <v>74850</v>
      </c>
      <c r="Z12" s="906">
        <f t="shared" si="9"/>
        <v>73650</v>
      </c>
      <c r="AA12" s="906">
        <f>AR12</f>
        <v>5599</v>
      </c>
      <c r="AB12" s="1569">
        <f>AA12/Y12*100</f>
        <v>7.4802939211756847</v>
      </c>
      <c r="AC12" s="1569">
        <f>AA12/Z12*100</f>
        <v>7.6021724372029862</v>
      </c>
      <c r="AD12" s="629">
        <f>SUM(AF12,AH12,AJ12,AL12,AN12,AP12)</f>
        <v>74850</v>
      </c>
      <c r="AE12" s="629">
        <f>SUM(AG12,AI12,AK12,AM12,AO12,AQ12)</f>
        <v>73650</v>
      </c>
      <c r="AF12" s="629">
        <f>SUMIF('PL3-GN tung DA'!$AE$12:$AE$672,B12,'PL3-GN tung DA'!$E$12:$E$672)</f>
        <v>14850</v>
      </c>
      <c r="AG12" s="629">
        <f>SUMIF('PL3-GN tung DA'!$AE$12:$AE$672,B12,'PL3-GN tung DA'!$F$12:$F$672)</f>
        <v>13650</v>
      </c>
      <c r="AH12" s="629">
        <f>SUMIF('PL3-GN tung DA'!$AE$12:$AE$672,B12,'PL3-GN tung DA'!$G$12:$G$672)</f>
        <v>0</v>
      </c>
      <c r="AI12" s="629">
        <f>SUMIF('PL3-GN tung DA'!$AE$12:$AE$672,B12,'PL3-GN tung DA'!$H$12:$H$672)</f>
        <v>0</v>
      </c>
      <c r="AJ12" s="629">
        <f>SUMIF('PL3-GN tung DA'!$AE$12:$AE$672,B12,'PL3-GN tung DA'!$I$12:$I$672)</f>
        <v>0</v>
      </c>
      <c r="AK12" s="629">
        <f>SUMIF('PL3-GN tung DA'!$AE$12:$AE$672,B12,'PL3-GN tung DA'!$J$12:$J$672)</f>
        <v>0</v>
      </c>
      <c r="AL12" s="629">
        <f>SUMIF('PL3-GN tung DA'!$AE$12:$AE$672,B12,'PL3-GN tung DA'!$K$12:$K$672)</f>
        <v>0</v>
      </c>
      <c r="AM12" s="629">
        <f>SUMIF('PL3-GN tung DA'!$AE$12:$AE$672,B12,'PL3-GN tung DA'!$L$12:$L$672)</f>
        <v>0</v>
      </c>
      <c r="AN12" s="629">
        <f>SUMIF('PL3-GN tung DA'!$AE$12:$AE$672,B12,'PL3-GN tung DA'!$M$12:$M$672)</f>
        <v>60000</v>
      </c>
      <c r="AO12" s="629">
        <f>SUMIF('PL3-GN tung DA'!$AE$12:$AE$672,B12,'PL3-GN tung DA'!$N$12:$N$672)</f>
        <v>60000</v>
      </c>
      <c r="AP12" s="629">
        <f>SUMIF('PL3-GN tung DA'!$AE$12:$AE$672,B12,'PL3-GN tung DA'!$O$12:$O$672)</f>
        <v>0</v>
      </c>
      <c r="AQ12" s="629">
        <f>SUMIF('PL3-GN tung DA'!$AE$12:$AE$672,B12,'PL3-GN tung DA'!$P$12:$P$672)</f>
        <v>0</v>
      </c>
      <c r="AR12" s="629">
        <f>SUM(AS12:AX12)</f>
        <v>5599</v>
      </c>
      <c r="AS12" s="629">
        <f>SUMIF('PL3-GN tung DA'!$AE$12:$AE$672,B12,'PL3-GN tung DA'!$R$12:$R$672)</f>
        <v>0</v>
      </c>
      <c r="AT12" s="629">
        <f>SUMIF('PL3-GN tung DA'!$AE$12:$AE$672,B12,'PL3-GN tung DA'!$S$12:$S$672)</f>
        <v>0</v>
      </c>
      <c r="AU12" s="629">
        <f>SUMIF('PL3-GN tung DA'!$AE$12:$AE$672,B12,'PL3-GN tung DA'!$T$12:$T$672)</f>
        <v>0</v>
      </c>
      <c r="AV12" s="629">
        <f>SUMIF('PL3-GN tung DA'!$AE$12:$AE$672,B12,'PL3-GN tung DA'!$U$12:$U$672)</f>
        <v>0</v>
      </c>
      <c r="AW12" s="629">
        <f>SUMIF('PL3-GN tung DA'!$AE$12:$AE$672,B12,'PL3-GN tung DA'!$V$12:$V$672)</f>
        <v>5599</v>
      </c>
      <c r="AX12" s="629">
        <f>SUMIF('PL3-GN tung DA'!$AE$12:$AE$672,B12,'PL3-GN tung DA'!$W$12:$W$672)</f>
        <v>0</v>
      </c>
    </row>
    <row r="13" spans="1:51" s="650" customFormat="1" ht="25.15" customHeight="1">
      <c r="A13" s="627">
        <v>2</v>
      </c>
      <c r="B13" s="765" t="s">
        <v>818</v>
      </c>
      <c r="C13" s="629">
        <f t="shared" ref="C13:C43" si="28">H13+Y13</f>
        <v>6295</v>
      </c>
      <c r="D13" s="906">
        <f t="shared" ref="D13:D43" si="29">H13+Z13</f>
        <v>1540</v>
      </c>
      <c r="E13" s="629">
        <f t="shared" ref="E13:E43" si="30">I13+AA13</f>
        <v>313</v>
      </c>
      <c r="F13" s="651">
        <f t="shared" ref="F13:F43" si="31">E13/C13*100</f>
        <v>4.9722001588562357</v>
      </c>
      <c r="G13" s="1569">
        <f t="shared" ref="G13:G43" si="32">E13/D13*100</f>
        <v>20.324675324675326</v>
      </c>
      <c r="H13" s="906">
        <f t="shared" ref="H13:H43" si="33">K13</f>
        <v>230</v>
      </c>
      <c r="I13" s="906">
        <f t="shared" ref="I13:I43" si="34">R13</f>
        <v>0</v>
      </c>
      <c r="J13" s="1569">
        <f t="shared" ref="J13:J41" si="35">I13/H13*100</f>
        <v>0</v>
      </c>
      <c r="K13" s="629">
        <f t="shared" ref="K13:K41" si="36">SUM(L13,M13,N13,O13,P13,Q13)</f>
        <v>230</v>
      </c>
      <c r="L13" s="906">
        <f>SUMIF('PL4-2022 KD sang 2023'!$U$12:$U$506,B13,'PL4-2022 KD sang 2023'!$D$12:$D$506)</f>
        <v>230</v>
      </c>
      <c r="M13" s="906">
        <f>SUMIF('PL4-2022 KD sang 2023'!$U$12:$U$506,B13,'PL4-2022 KD sang 2023'!$E$12:$E$506)</f>
        <v>0</v>
      </c>
      <c r="N13" s="906">
        <f>SUMIF('PL4-2022 KD sang 2023'!$U$12:$U$506,B13,'PL4-2022 KD sang 2023'!$F$12:$F$506)</f>
        <v>0</v>
      </c>
      <c r="O13" s="906">
        <f>SUMIF('PL4-2022 KD sang 2023'!$U$12:$U$506,B13,'PL4-2022 KD sang 2023'!$G$12:$G$506)</f>
        <v>0</v>
      </c>
      <c r="P13" s="906">
        <f>SUMIF('PL4-2022 KD sang 2023'!$U$12:$U$506,B13,'PL4-2022 KD sang 2023'!$H$12:$H$506)</f>
        <v>0</v>
      </c>
      <c r="Q13" s="906">
        <f>SUMIF('PL4-2022 KD sang 2023'!$U$12:$U$506,B13,'PL4-2022 KD sang 2023'!$I$12:$I$506)</f>
        <v>0</v>
      </c>
      <c r="R13" s="629">
        <f t="shared" ref="R13:R43" si="37">SUM(S13,T13,U13,V13,W13,X13)</f>
        <v>0</v>
      </c>
      <c r="S13" s="906">
        <f>SUMIF('PL4-2022 KD sang 2023'!$U$12:$U$506,B13,'PL4-2022 KD sang 2023'!$K$12:$K$506)</f>
        <v>0</v>
      </c>
      <c r="T13" s="906">
        <f>SUMIF('PL4-2022 KD sang 2023'!$U$12:$U$506,B13,'PL4-2022 KD sang 2023'!$L$12:$L$506)</f>
        <v>0</v>
      </c>
      <c r="U13" s="906">
        <f>SUMIF('PL4-2022 KD sang 2023'!$U$12:$U$506,B13,'PL4-2022 KD sang 2023'!$M$12:$M$506)</f>
        <v>0</v>
      </c>
      <c r="V13" s="906">
        <f>SUMIF('PL4-2022 KD sang 2023'!$U$12:$U$506,B13,'PL4-2022 KD sang 2023'!$N$12:$N$506)</f>
        <v>0</v>
      </c>
      <c r="W13" s="906">
        <f>SUMIF('PL4-2022 KD sang 2023'!$U$12:$U$506,B13,'PL4-2022 KD sang 2023'!$O$12:$O$506)</f>
        <v>0</v>
      </c>
      <c r="X13" s="906">
        <f>SUMIF('PL4-2022 KD sang 2023'!$U$12:$U$506,B13,'PL4-2022 KD sang 2023'!$P$12:$P$506)</f>
        <v>0</v>
      </c>
      <c r="Y13" s="906">
        <f t="shared" ref="Y13:Y43" si="38">AD13</f>
        <v>6065</v>
      </c>
      <c r="Z13" s="906">
        <f t="shared" ref="Z13:Z43" si="39">AE13</f>
        <v>1310</v>
      </c>
      <c r="AA13" s="906">
        <f t="shared" ref="AA13:AA43" si="40">AR13</f>
        <v>313</v>
      </c>
      <c r="AB13" s="1569">
        <f t="shared" ref="AB13:AB43" si="41">AA13/Y13*100</f>
        <v>5.1607584501236605</v>
      </c>
      <c r="AC13" s="1569">
        <f t="shared" ref="AC13:AC43" si="42">AA13/Z13*100</f>
        <v>23.893129770992367</v>
      </c>
      <c r="AD13" s="629">
        <f t="shared" ref="AD13:AD43" si="43">SUM(AF13,AH13,AJ13,AL13,AN13,AP13)</f>
        <v>6065</v>
      </c>
      <c r="AE13" s="629">
        <f t="shared" ref="AE13:AE43" si="44">SUM(AG13,AI13,AK13,AM13,AO13,AQ13)</f>
        <v>1310</v>
      </c>
      <c r="AF13" s="629">
        <f>SUMIF('PL3-GN tung DA'!$AE$12:$AE$672,B13,'PL3-GN tung DA'!$E$12:$E$672)</f>
        <v>6065</v>
      </c>
      <c r="AG13" s="629">
        <f>SUMIF('PL3-GN tung DA'!$AE$12:$AE$672,B13,'PL3-GN tung DA'!$F$12:$F$672)</f>
        <v>1310</v>
      </c>
      <c r="AH13" s="629">
        <f>SUMIF('PL3-GN tung DA'!$AE$12:$AE$672,B13,'PL3-GN tung DA'!$G$12:$G$672)</f>
        <v>0</v>
      </c>
      <c r="AI13" s="629">
        <f>SUMIF('PL3-GN tung DA'!$AE$12:$AE$672,B13,'PL3-GN tung DA'!$H$12:$H$672)</f>
        <v>0</v>
      </c>
      <c r="AJ13" s="629">
        <f>SUMIF('PL3-GN tung DA'!$AE$12:$AE$672,B13,'PL3-GN tung DA'!$I$12:$I$672)</f>
        <v>0</v>
      </c>
      <c r="AK13" s="629">
        <f>SUMIF('PL3-GN tung DA'!$AE$12:$AE$672,B13,'PL3-GN tung DA'!$J$12:$J$672)</f>
        <v>0</v>
      </c>
      <c r="AL13" s="629">
        <f>SUMIF('PL3-GN tung DA'!$AE$12:$AE$672,B13,'PL3-GN tung DA'!$K$12:$K$672)</f>
        <v>0</v>
      </c>
      <c r="AM13" s="629">
        <f>SUMIF('PL3-GN tung DA'!$AE$12:$AE$672,B13,'PL3-GN tung DA'!$L$12:$L$672)</f>
        <v>0</v>
      </c>
      <c r="AN13" s="629">
        <f>SUMIF('PL3-GN tung DA'!$AE$12:$AE$672,B13,'PL3-GN tung DA'!$M$12:$M$672)</f>
        <v>0</v>
      </c>
      <c r="AO13" s="629">
        <f>SUMIF('PL3-GN tung DA'!$AE$12:$AE$672,B13,'PL3-GN tung DA'!$N$12:$N$672)</f>
        <v>0</v>
      </c>
      <c r="AP13" s="629">
        <f>SUMIF('PL3-GN tung DA'!$AE$12:$AE$672,B13,'PL3-GN tung DA'!$O$12:$O$672)</f>
        <v>0</v>
      </c>
      <c r="AQ13" s="629">
        <f>SUMIF('PL3-GN tung DA'!$AE$12:$AE$672,B13,'PL3-GN tung DA'!$P$12:$P$672)</f>
        <v>0</v>
      </c>
      <c r="AR13" s="629">
        <f t="shared" ref="AR13:AR43" si="45">SUM(AS13:AX13)</f>
        <v>313</v>
      </c>
      <c r="AS13" s="629">
        <f>SUMIF('PL3-GN tung DA'!$AE$12:$AE$672,B13,'PL3-GN tung DA'!$R$12:$R$672)</f>
        <v>313</v>
      </c>
      <c r="AT13" s="629">
        <f>SUMIF('PL3-GN tung DA'!$AE$12:$AE$672,B13,'PL3-GN tung DA'!$S$12:$S$672)</f>
        <v>0</v>
      </c>
      <c r="AU13" s="629">
        <f>SUMIF('PL3-GN tung DA'!$AE$12:$AE$672,B13,'PL3-GN tung DA'!$T$12:$T$672)</f>
        <v>0</v>
      </c>
      <c r="AV13" s="629">
        <f>SUMIF('PL3-GN tung DA'!$AE$12:$AE$672,B13,'PL3-GN tung DA'!$U$12:$U$672)</f>
        <v>0</v>
      </c>
      <c r="AW13" s="629">
        <f>SUMIF('PL3-GN tung DA'!$AE$12:$AE$672,B13,'PL3-GN tung DA'!$V$12:$V$672)</f>
        <v>0</v>
      </c>
      <c r="AX13" s="629">
        <f>SUMIF('PL3-GN tung DA'!$AE$12:$AE$672,B13,'PL3-GN tung DA'!$W$12:$W$672)</f>
        <v>0</v>
      </c>
    </row>
    <row r="14" spans="1:51" s="650" customFormat="1" ht="25.15" customHeight="1">
      <c r="A14" s="627">
        <v>3</v>
      </c>
      <c r="B14" s="765" t="s">
        <v>827</v>
      </c>
      <c r="C14" s="629">
        <f t="shared" si="28"/>
        <v>2643081</v>
      </c>
      <c r="D14" s="906">
        <f t="shared" si="29"/>
        <v>2624060</v>
      </c>
      <c r="E14" s="629">
        <f t="shared" si="30"/>
        <v>2220574</v>
      </c>
      <c r="F14" s="651">
        <f t="shared" si="31"/>
        <v>84.014602655007536</v>
      </c>
      <c r="G14" s="1612">
        <f t="shared" si="32"/>
        <v>84.623598545764949</v>
      </c>
      <c r="H14" s="906">
        <f t="shared" si="33"/>
        <v>91622</v>
      </c>
      <c r="I14" s="906">
        <f t="shared" si="34"/>
        <v>33988</v>
      </c>
      <c r="J14" s="1569">
        <f t="shared" si="35"/>
        <v>37.095893999257825</v>
      </c>
      <c r="K14" s="629">
        <f t="shared" si="36"/>
        <v>91622</v>
      </c>
      <c r="L14" s="906">
        <f>SUMIF('PL4-2022 KD sang 2023'!$U$12:$U$506,B14,'PL4-2022 KD sang 2023'!$D$12:$D$506)</f>
        <v>0</v>
      </c>
      <c r="M14" s="906">
        <f>SUMIF('PL4-2022 KD sang 2023'!$U$12:$U$506,B14,'PL4-2022 KD sang 2023'!$E$12:$E$506)</f>
        <v>18959</v>
      </c>
      <c r="N14" s="906">
        <f>SUMIF('PL4-2022 KD sang 2023'!$U$12:$U$506,B14,'PL4-2022 KD sang 2023'!$F$12:$F$506)</f>
        <v>0</v>
      </c>
      <c r="O14" s="906">
        <f>SUMIF('PL4-2022 KD sang 2023'!$U$12:$U$506,B14,'PL4-2022 KD sang 2023'!$G$12:$G$506)</f>
        <v>0</v>
      </c>
      <c r="P14" s="906">
        <f>SUMIF('PL4-2022 KD sang 2023'!$U$12:$U$506,B14,'PL4-2022 KD sang 2023'!$H$12:$H$506)</f>
        <v>72663</v>
      </c>
      <c r="Q14" s="906">
        <f>SUMIF('PL4-2022 KD sang 2023'!$U$12:$U$506,B14,'PL4-2022 KD sang 2023'!$I$12:$I$506)</f>
        <v>0</v>
      </c>
      <c r="R14" s="629">
        <f t="shared" si="37"/>
        <v>33988</v>
      </c>
      <c r="S14" s="906">
        <f>SUMIF('PL4-2022 KD sang 2023'!$U$12:$U$506,B14,'PL4-2022 KD sang 2023'!$K$12:$K$506)</f>
        <v>0</v>
      </c>
      <c r="T14" s="906">
        <f>SUMIF('PL4-2022 KD sang 2023'!$U$12:$U$506,B14,'PL4-2022 KD sang 2023'!$L$12:$L$506)</f>
        <v>7866</v>
      </c>
      <c r="U14" s="906">
        <f>SUMIF('PL4-2022 KD sang 2023'!$U$12:$U$506,B14,'PL4-2022 KD sang 2023'!$M$12:$M$506)</f>
        <v>0</v>
      </c>
      <c r="V14" s="906">
        <f>SUMIF('PL4-2022 KD sang 2023'!$U$12:$U$506,B14,'PL4-2022 KD sang 2023'!$N$12:$N$506)</f>
        <v>0</v>
      </c>
      <c r="W14" s="906">
        <f>SUMIF('PL4-2022 KD sang 2023'!$U$12:$U$506,B14,'PL4-2022 KD sang 2023'!$O$12:$O$506)</f>
        <v>26122</v>
      </c>
      <c r="X14" s="906">
        <f>SUMIF('PL4-2022 KD sang 2023'!$U$12:$U$506,B14,'PL4-2022 KD sang 2023'!$P$12:$P$506)</f>
        <v>0</v>
      </c>
      <c r="Y14" s="906">
        <f t="shared" si="38"/>
        <v>2551459</v>
      </c>
      <c r="Z14" s="906">
        <f t="shared" si="39"/>
        <v>2532438</v>
      </c>
      <c r="AA14" s="906">
        <f t="shared" si="40"/>
        <v>2186586</v>
      </c>
      <c r="AB14" s="1569">
        <f t="shared" si="41"/>
        <v>85.699437067183908</v>
      </c>
      <c r="AC14" s="1569">
        <f t="shared" si="42"/>
        <v>86.343120739777248</v>
      </c>
      <c r="AD14" s="629">
        <f t="shared" si="43"/>
        <v>2551459</v>
      </c>
      <c r="AE14" s="629">
        <f t="shared" si="44"/>
        <v>2532438</v>
      </c>
      <c r="AF14" s="629">
        <f>SUMIF('PL3-GN tung DA'!$AE$12:$AE$672,B14,'PL3-GN tung DA'!$E$12:$E$672)</f>
        <v>120213</v>
      </c>
      <c r="AG14" s="629">
        <f>SUMIF('PL3-GN tung DA'!$AE$12:$AE$672,B14,'PL3-GN tung DA'!$F$12:$F$672)</f>
        <v>80713</v>
      </c>
      <c r="AH14" s="629">
        <f>SUMIF('PL3-GN tung DA'!$AE$12:$AE$672,B14,'PL3-GN tung DA'!$G$12:$G$672)</f>
        <v>576246</v>
      </c>
      <c r="AI14" s="629">
        <f>SUMIF('PL3-GN tung DA'!$AE$12:$AE$672,B14,'PL3-GN tung DA'!$H$12:$H$672)</f>
        <v>596725</v>
      </c>
      <c r="AJ14" s="629">
        <f>SUMIF('PL3-GN tung DA'!$AE$12:$AE$672,B14,'PL3-GN tung DA'!$I$12:$I$672)</f>
        <v>0</v>
      </c>
      <c r="AK14" s="629">
        <f>SUMIF('PL3-GN tung DA'!$AE$12:$AE$672,B14,'PL3-GN tung DA'!$J$12:$J$672)</f>
        <v>0</v>
      </c>
      <c r="AL14" s="629">
        <f>SUMIF('PL3-GN tung DA'!$AE$12:$AE$672,B14,'PL3-GN tung DA'!$K$12:$K$672)</f>
        <v>0</v>
      </c>
      <c r="AM14" s="629">
        <f>SUMIF('PL3-GN tung DA'!$AE$12:$AE$672,B14,'PL3-GN tung DA'!$L$12:$L$672)</f>
        <v>0</v>
      </c>
      <c r="AN14" s="629">
        <f>SUMIF('PL3-GN tung DA'!$AE$12:$AE$672,B14,'PL3-GN tung DA'!$M$12:$M$672)</f>
        <v>1855000</v>
      </c>
      <c r="AO14" s="629">
        <f>SUMIF('PL3-GN tung DA'!$AE$12:$AE$672,B14,'PL3-GN tung DA'!$N$12:$N$672)</f>
        <v>1855000</v>
      </c>
      <c r="AP14" s="629">
        <f>SUMIF('PL3-GN tung DA'!$AE$12:$AE$672,B14,'PL3-GN tung DA'!$O$12:$O$672)</f>
        <v>0</v>
      </c>
      <c r="AQ14" s="629">
        <f>SUMIF('PL3-GN tung DA'!$AE$12:$AE$672,B14,'PL3-GN tung DA'!$P$12:$P$672)</f>
        <v>0</v>
      </c>
      <c r="AR14" s="629">
        <f t="shared" si="45"/>
        <v>2186586</v>
      </c>
      <c r="AS14" s="629">
        <f>SUMIF('PL3-GN tung DA'!$AE$12:$AE$672,B14,'PL3-GN tung DA'!$R$12:$R$672)</f>
        <v>35149</v>
      </c>
      <c r="AT14" s="629">
        <f>SUMIF('PL3-GN tung DA'!$AE$12:$AE$672,B14,'PL3-GN tung DA'!$S$12:$S$672)</f>
        <v>551980</v>
      </c>
      <c r="AU14" s="629">
        <f>SUMIF('PL3-GN tung DA'!$AE$12:$AE$672,B14,'PL3-GN tung DA'!$T$12:$T$672)</f>
        <v>0</v>
      </c>
      <c r="AV14" s="629">
        <f>SUMIF('PL3-GN tung DA'!$AE$12:$AE$672,B14,'PL3-GN tung DA'!$U$12:$U$672)</f>
        <v>0</v>
      </c>
      <c r="AW14" s="629">
        <f>SUMIF('PL3-GN tung DA'!$AE$12:$AE$672,B14,'PL3-GN tung DA'!$V$12:$V$672)</f>
        <v>1599457</v>
      </c>
      <c r="AX14" s="629">
        <f>SUMIF('PL3-GN tung DA'!$AE$12:$AE$672,B14,'PL3-GN tung DA'!$W$12:$W$672)</f>
        <v>0</v>
      </c>
    </row>
    <row r="15" spans="1:51" s="650" customFormat="1" ht="25.15" customHeight="1">
      <c r="A15" s="627">
        <v>4</v>
      </c>
      <c r="B15" s="839" t="s">
        <v>153</v>
      </c>
      <c r="C15" s="629">
        <f t="shared" si="28"/>
        <v>1221134</v>
      </c>
      <c r="D15" s="906">
        <f t="shared" si="29"/>
        <v>1233917</v>
      </c>
      <c r="E15" s="629">
        <f t="shared" si="30"/>
        <v>192589.55799999999</v>
      </c>
      <c r="F15" s="651">
        <f t="shared" si="31"/>
        <v>15.771369726827686</v>
      </c>
      <c r="G15" s="1612">
        <f t="shared" si="32"/>
        <v>15.607983194979887</v>
      </c>
      <c r="H15" s="906">
        <f t="shared" si="33"/>
        <v>1554</v>
      </c>
      <c r="I15" s="906">
        <f t="shared" si="34"/>
        <v>1201.558</v>
      </c>
      <c r="J15" s="1569">
        <f t="shared" si="35"/>
        <v>77.32033462033462</v>
      </c>
      <c r="K15" s="629">
        <f t="shared" si="36"/>
        <v>1554</v>
      </c>
      <c r="L15" s="906">
        <f>SUMIF('PL4-2022 KD sang 2023'!$U$12:$U$506,B15,'PL4-2022 KD sang 2023'!$D$12:$D$506)</f>
        <v>441</v>
      </c>
      <c r="M15" s="906">
        <f>SUMIF('PL4-2022 KD sang 2023'!$U$12:$U$506,B15,'PL4-2022 KD sang 2023'!$E$12:$E$506)</f>
        <v>1113</v>
      </c>
      <c r="N15" s="906">
        <f>SUMIF('PL4-2022 KD sang 2023'!$U$12:$U$506,B15,'PL4-2022 KD sang 2023'!$F$12:$F$506)</f>
        <v>0</v>
      </c>
      <c r="O15" s="906">
        <f>SUMIF('PL4-2022 KD sang 2023'!$U$12:$U$506,B15,'PL4-2022 KD sang 2023'!$G$12:$G$506)</f>
        <v>0</v>
      </c>
      <c r="P15" s="906">
        <f>SUMIF('PL4-2022 KD sang 2023'!$U$12:$U$506,B15,'PL4-2022 KD sang 2023'!$H$12:$H$506)</f>
        <v>0</v>
      </c>
      <c r="Q15" s="906">
        <f>SUMIF('PL4-2022 KD sang 2023'!$U$12:$U$506,B15,'PL4-2022 KD sang 2023'!$I$12:$I$506)</f>
        <v>0</v>
      </c>
      <c r="R15" s="629">
        <f t="shared" si="37"/>
        <v>1201.558</v>
      </c>
      <c r="S15" s="906">
        <f>SUMIF('PL4-2022 KD sang 2023'!$U$12:$U$506,B15,'PL4-2022 KD sang 2023'!$K$12:$K$506)</f>
        <v>244.55799999999999</v>
      </c>
      <c r="T15" s="906">
        <f>SUMIF('PL4-2022 KD sang 2023'!$U$12:$U$506,B15,'PL4-2022 KD sang 2023'!$L$12:$L$506)</f>
        <v>957</v>
      </c>
      <c r="U15" s="906">
        <f>SUMIF('PL4-2022 KD sang 2023'!$U$12:$U$506,B15,'PL4-2022 KD sang 2023'!$M$12:$M$506)</f>
        <v>0</v>
      </c>
      <c r="V15" s="906">
        <f>SUMIF('PL4-2022 KD sang 2023'!$U$12:$U$506,B15,'PL4-2022 KD sang 2023'!$N$12:$N$506)</f>
        <v>0</v>
      </c>
      <c r="W15" s="906">
        <f>SUMIF('PL4-2022 KD sang 2023'!$U$12:$U$506,B15,'PL4-2022 KD sang 2023'!$O$12:$O$506)</f>
        <v>0</v>
      </c>
      <c r="X15" s="906">
        <f>SUMIF('PL4-2022 KD sang 2023'!$U$12:$U$506,B15,'PL4-2022 KD sang 2023'!$P$12:$P$506)</f>
        <v>0</v>
      </c>
      <c r="Y15" s="906">
        <f t="shared" si="38"/>
        <v>1219580</v>
      </c>
      <c r="Z15" s="906">
        <f t="shared" si="39"/>
        <v>1232363</v>
      </c>
      <c r="AA15" s="906">
        <f t="shared" si="40"/>
        <v>191388</v>
      </c>
      <c r="AB15" s="1569">
        <f t="shared" si="41"/>
        <v>15.692943472342938</v>
      </c>
      <c r="AC15" s="1569">
        <f t="shared" si="42"/>
        <v>15.530164407727268</v>
      </c>
      <c r="AD15" s="629">
        <f t="shared" si="43"/>
        <v>1219580</v>
      </c>
      <c r="AE15" s="629">
        <f t="shared" si="44"/>
        <v>1232363</v>
      </c>
      <c r="AF15" s="629">
        <f>SUMIF('PL3-GN tung DA'!$AE$12:$AE$672,B15,'PL3-GN tung DA'!$E$12:$E$672)</f>
        <v>301000</v>
      </c>
      <c r="AG15" s="629">
        <f>SUMIF('PL3-GN tung DA'!$AE$12:$AE$672,B15,'PL3-GN tung DA'!$F$12:$F$672)</f>
        <v>309346</v>
      </c>
      <c r="AH15" s="629">
        <f>SUMIF('PL3-GN tung DA'!$AE$12:$AE$672,B15,'PL3-GN tung DA'!$G$12:$G$672)</f>
        <v>308688</v>
      </c>
      <c r="AI15" s="629">
        <f>SUMIF('PL3-GN tung DA'!$AE$12:$AE$672,B15,'PL3-GN tung DA'!$H$12:$H$672)</f>
        <v>313125</v>
      </c>
      <c r="AJ15" s="629">
        <f>SUMIF('PL3-GN tung DA'!$AE$12:$AE$672,B15,'PL3-GN tung DA'!$I$12:$I$672)</f>
        <v>0</v>
      </c>
      <c r="AK15" s="629">
        <f>SUMIF('PL3-GN tung DA'!$AE$12:$AE$672,B15,'PL3-GN tung DA'!$J$12:$J$672)</f>
        <v>0</v>
      </c>
      <c r="AL15" s="629">
        <f>SUMIF('PL3-GN tung DA'!$AE$12:$AE$672,B15,'PL3-GN tung DA'!$K$12:$K$672)</f>
        <v>174740</v>
      </c>
      <c r="AM15" s="629">
        <f>SUMIF('PL3-GN tung DA'!$AE$12:$AE$672,B15,'PL3-GN tung DA'!$L$12:$L$672)</f>
        <v>174740</v>
      </c>
      <c r="AN15" s="629">
        <f>SUMIF('PL3-GN tung DA'!$AE$12:$AE$672,B15,'PL3-GN tung DA'!$M$12:$M$672)</f>
        <v>173000</v>
      </c>
      <c r="AO15" s="629">
        <f>SUMIF('PL3-GN tung DA'!$AE$12:$AE$672,B15,'PL3-GN tung DA'!$N$12:$N$672)</f>
        <v>173000</v>
      </c>
      <c r="AP15" s="629">
        <f>SUMIF('PL3-GN tung DA'!$AE$12:$AE$672,B15,'PL3-GN tung DA'!$O$12:$O$672)</f>
        <v>262152</v>
      </c>
      <c r="AQ15" s="629">
        <f>SUMIF('PL3-GN tung DA'!$AE$12:$AE$672,B15,'PL3-GN tung DA'!$P$12:$P$672)</f>
        <v>262152</v>
      </c>
      <c r="AR15" s="629">
        <f t="shared" si="45"/>
        <v>191388</v>
      </c>
      <c r="AS15" s="629">
        <f>SUMIF('PL3-GN tung DA'!$AE$12:$AE$672,B15,'PL3-GN tung DA'!$R$12:$R$672)</f>
        <v>41825</v>
      </c>
      <c r="AT15" s="629">
        <f>SUMIF('PL3-GN tung DA'!$AE$12:$AE$672,B15,'PL3-GN tung DA'!$S$12:$S$672)</f>
        <v>89116</v>
      </c>
      <c r="AU15" s="629">
        <f>SUMIF('PL3-GN tung DA'!$AE$12:$AE$672,B15,'PL3-GN tung DA'!$T$12:$T$672)</f>
        <v>0</v>
      </c>
      <c r="AV15" s="629">
        <f>SUMIF('PL3-GN tung DA'!$AE$12:$AE$672,B15,'PL3-GN tung DA'!$U$12:$U$672)</f>
        <v>0</v>
      </c>
      <c r="AW15" s="629">
        <f>SUMIF('PL3-GN tung DA'!$AE$12:$AE$672,B15,'PL3-GN tung DA'!$V$12:$V$672)</f>
        <v>60447</v>
      </c>
      <c r="AX15" s="629">
        <f>SUMIF('PL3-GN tung DA'!$AE$12:$AE$672,B15,'PL3-GN tung DA'!$W$12:$W$672)</f>
        <v>0</v>
      </c>
    </row>
    <row r="16" spans="1:51" s="650" customFormat="1" ht="25.15" customHeight="1">
      <c r="A16" s="627">
        <v>5</v>
      </c>
      <c r="B16" s="765" t="s">
        <v>1491</v>
      </c>
      <c r="C16" s="629">
        <f t="shared" si="28"/>
        <v>92</v>
      </c>
      <c r="D16" s="906">
        <f t="shared" si="29"/>
        <v>92</v>
      </c>
      <c r="E16" s="629">
        <f t="shared" si="30"/>
        <v>0</v>
      </c>
      <c r="F16" s="651">
        <f t="shared" si="31"/>
        <v>0</v>
      </c>
      <c r="G16" s="1612">
        <f t="shared" si="32"/>
        <v>0</v>
      </c>
      <c r="H16" s="906">
        <f t="shared" si="33"/>
        <v>92</v>
      </c>
      <c r="I16" s="906">
        <f t="shared" si="34"/>
        <v>0</v>
      </c>
      <c r="J16" s="1569">
        <f t="shared" si="35"/>
        <v>0</v>
      </c>
      <c r="K16" s="629">
        <f t="shared" si="36"/>
        <v>92</v>
      </c>
      <c r="L16" s="906">
        <f>SUMIF('PL4-2022 KD sang 2023'!$U$12:$U$506,B16,'PL4-2022 KD sang 2023'!$D$12:$D$506)</f>
        <v>92</v>
      </c>
      <c r="M16" s="906">
        <f>SUMIF('PL4-2022 KD sang 2023'!$U$12:$U$506,B16,'PL4-2022 KD sang 2023'!$E$12:$E$506)</f>
        <v>0</v>
      </c>
      <c r="N16" s="906">
        <f>SUMIF('PL4-2022 KD sang 2023'!$U$12:$U$506,B16,'PL4-2022 KD sang 2023'!$F$12:$F$506)</f>
        <v>0</v>
      </c>
      <c r="O16" s="906">
        <f>SUMIF('PL4-2022 KD sang 2023'!$U$12:$U$506,B16,'PL4-2022 KD sang 2023'!$G$12:$G$506)</f>
        <v>0</v>
      </c>
      <c r="P16" s="906">
        <f>SUMIF('PL4-2022 KD sang 2023'!$U$12:$U$506,B16,'PL4-2022 KD sang 2023'!$H$12:$H$506)</f>
        <v>0</v>
      </c>
      <c r="Q16" s="906">
        <f>SUMIF('PL4-2022 KD sang 2023'!$U$12:$U$506,B16,'PL4-2022 KD sang 2023'!$I$12:$I$506)</f>
        <v>0</v>
      </c>
      <c r="R16" s="629">
        <f t="shared" si="37"/>
        <v>0</v>
      </c>
      <c r="S16" s="906">
        <f>SUMIF('PL4-2022 KD sang 2023'!$U$12:$U$506,B16,'PL4-2022 KD sang 2023'!$K$12:$K$506)</f>
        <v>0</v>
      </c>
      <c r="T16" s="906">
        <f>SUMIF('PL4-2022 KD sang 2023'!$U$12:$U$506,B16,'PL4-2022 KD sang 2023'!$L$12:$L$506)</f>
        <v>0</v>
      </c>
      <c r="U16" s="906">
        <f>SUMIF('PL4-2022 KD sang 2023'!$U$12:$U$506,B16,'PL4-2022 KD sang 2023'!$M$12:$M$506)</f>
        <v>0</v>
      </c>
      <c r="V16" s="906">
        <f>SUMIF('PL4-2022 KD sang 2023'!$U$12:$U$506,B16,'PL4-2022 KD sang 2023'!$N$12:$N$506)</f>
        <v>0</v>
      </c>
      <c r="W16" s="906">
        <f>SUMIF('PL4-2022 KD sang 2023'!$U$12:$U$506,B16,'PL4-2022 KD sang 2023'!$O$12:$O$506)</f>
        <v>0</v>
      </c>
      <c r="X16" s="906">
        <f>SUMIF('PL4-2022 KD sang 2023'!$U$12:$U$506,B16,'PL4-2022 KD sang 2023'!$P$12:$P$506)</f>
        <v>0</v>
      </c>
      <c r="Y16" s="906">
        <f t="shared" si="38"/>
        <v>0</v>
      </c>
      <c r="Z16" s="906">
        <f t="shared" si="39"/>
        <v>0</v>
      </c>
      <c r="AA16" s="906">
        <f t="shared" si="40"/>
        <v>0</v>
      </c>
      <c r="AB16" s="1569"/>
      <c r="AC16" s="1569"/>
      <c r="AD16" s="629">
        <f t="shared" si="43"/>
        <v>0</v>
      </c>
      <c r="AE16" s="629">
        <f t="shared" si="44"/>
        <v>0</v>
      </c>
      <c r="AF16" s="629">
        <f>SUMIF('PL3-GN tung DA'!$AE$12:$AE$672,B16,'PL3-GN tung DA'!$E$12:$E$672)</f>
        <v>0</v>
      </c>
      <c r="AG16" s="629">
        <f>SUMIF('PL3-GN tung DA'!$AE$12:$AE$672,B16,'PL3-GN tung DA'!$F$12:$F$672)</f>
        <v>0</v>
      </c>
      <c r="AH16" s="629">
        <f>SUMIF('PL3-GN tung DA'!$AE$12:$AE$672,B16,'PL3-GN tung DA'!$G$12:$G$672)</f>
        <v>0</v>
      </c>
      <c r="AI16" s="629">
        <f>SUMIF('PL3-GN tung DA'!$AE$12:$AE$672,B16,'PL3-GN tung DA'!$H$12:$H$672)</f>
        <v>0</v>
      </c>
      <c r="AJ16" s="629">
        <f>SUMIF('PL3-GN tung DA'!$AE$12:$AE$672,B16,'PL3-GN tung DA'!$I$12:$I$672)</f>
        <v>0</v>
      </c>
      <c r="AK16" s="629">
        <f>SUMIF('PL3-GN tung DA'!$AE$12:$AE$672,B16,'PL3-GN tung DA'!$J$12:$J$672)</f>
        <v>0</v>
      </c>
      <c r="AL16" s="629">
        <f>SUMIF('PL3-GN tung DA'!$AE$12:$AE$672,B16,'PL3-GN tung DA'!$K$12:$K$672)</f>
        <v>0</v>
      </c>
      <c r="AM16" s="629">
        <f>SUMIF('PL3-GN tung DA'!$AE$12:$AE$672,B16,'PL3-GN tung DA'!$L$12:$L$672)</f>
        <v>0</v>
      </c>
      <c r="AN16" s="629">
        <f>SUMIF('PL3-GN tung DA'!$AE$12:$AE$672,B16,'PL3-GN tung DA'!$M$12:$M$672)</f>
        <v>0</v>
      </c>
      <c r="AO16" s="629">
        <f>SUMIF('PL3-GN tung DA'!$AE$12:$AE$672,B16,'PL3-GN tung DA'!$N$12:$N$672)</f>
        <v>0</v>
      </c>
      <c r="AP16" s="629">
        <f>SUMIF('PL3-GN tung DA'!$AE$12:$AE$672,B16,'PL3-GN tung DA'!$O$12:$O$672)</f>
        <v>0</v>
      </c>
      <c r="AQ16" s="629">
        <f>SUMIF('PL3-GN tung DA'!$AE$12:$AE$672,B16,'PL3-GN tung DA'!$P$12:$P$672)</f>
        <v>0</v>
      </c>
      <c r="AR16" s="629">
        <f t="shared" si="45"/>
        <v>0</v>
      </c>
      <c r="AS16" s="629">
        <f>SUMIF('PL3-GN tung DA'!$AE$12:$AE$672,B16,'PL3-GN tung DA'!$R$12:$R$672)</f>
        <v>0</v>
      </c>
      <c r="AT16" s="629">
        <f>SUMIF('PL3-GN tung DA'!$AE$12:$AE$672,B16,'PL3-GN tung DA'!$S$12:$S$672)</f>
        <v>0</v>
      </c>
      <c r="AU16" s="629">
        <f>SUMIF('PL3-GN tung DA'!$AE$12:$AE$672,B16,'PL3-GN tung DA'!$T$12:$T$672)</f>
        <v>0</v>
      </c>
      <c r="AV16" s="629">
        <f>SUMIF('PL3-GN tung DA'!$AE$12:$AE$672,B16,'PL3-GN tung DA'!$U$12:$U$672)</f>
        <v>0</v>
      </c>
      <c r="AW16" s="629">
        <f>SUMIF('PL3-GN tung DA'!$AE$12:$AE$672,B16,'PL3-GN tung DA'!$V$12:$V$672)</f>
        <v>0</v>
      </c>
      <c r="AX16" s="629">
        <f>SUMIF('PL3-GN tung DA'!$AE$12:$AE$672,B16,'PL3-GN tung DA'!$W$12:$W$672)</f>
        <v>0</v>
      </c>
    </row>
    <row r="17" spans="1:50" s="650" customFormat="1" ht="25.15" customHeight="1">
      <c r="A17" s="627">
        <v>6</v>
      </c>
      <c r="B17" s="839" t="s">
        <v>148</v>
      </c>
      <c r="C17" s="629">
        <f t="shared" si="28"/>
        <v>18988</v>
      </c>
      <c r="D17" s="906">
        <f t="shared" si="29"/>
        <v>18988</v>
      </c>
      <c r="E17" s="629">
        <f t="shared" si="30"/>
        <v>8408</v>
      </c>
      <c r="F17" s="651">
        <f t="shared" si="31"/>
        <v>44.280598272593217</v>
      </c>
      <c r="G17" s="1612">
        <f t="shared" si="32"/>
        <v>44.280598272593217</v>
      </c>
      <c r="H17" s="906">
        <f t="shared" si="33"/>
        <v>5224</v>
      </c>
      <c r="I17" s="906">
        <f t="shared" si="34"/>
        <v>0</v>
      </c>
      <c r="J17" s="1569">
        <f t="shared" si="35"/>
        <v>0</v>
      </c>
      <c r="K17" s="629">
        <f t="shared" si="36"/>
        <v>5224</v>
      </c>
      <c r="L17" s="906">
        <f>SUMIF('PL4-2022 KD sang 2023'!$U$12:$U$506,B17,'PL4-2022 KD sang 2023'!$D$12:$D$506)</f>
        <v>5224</v>
      </c>
      <c r="M17" s="906">
        <f>SUMIF('PL4-2022 KD sang 2023'!$U$12:$U$506,B17,'PL4-2022 KD sang 2023'!$E$12:$E$506)</f>
        <v>0</v>
      </c>
      <c r="N17" s="906">
        <f>SUMIF('PL4-2022 KD sang 2023'!$U$12:$U$506,B17,'PL4-2022 KD sang 2023'!$F$12:$F$506)</f>
        <v>0</v>
      </c>
      <c r="O17" s="906">
        <f>SUMIF('PL4-2022 KD sang 2023'!$U$12:$U$506,B17,'PL4-2022 KD sang 2023'!$G$12:$G$506)</f>
        <v>0</v>
      </c>
      <c r="P17" s="906">
        <f>SUMIF('PL4-2022 KD sang 2023'!$U$12:$U$506,B17,'PL4-2022 KD sang 2023'!$H$12:$H$506)</f>
        <v>0</v>
      </c>
      <c r="Q17" s="906">
        <f>SUMIF('PL4-2022 KD sang 2023'!$U$12:$U$506,B17,'PL4-2022 KD sang 2023'!$I$12:$I$506)</f>
        <v>0</v>
      </c>
      <c r="R17" s="629">
        <f t="shared" si="37"/>
        <v>0</v>
      </c>
      <c r="S17" s="906">
        <f>SUMIF('PL4-2022 KD sang 2023'!$U$12:$U$506,B17,'PL4-2022 KD sang 2023'!$K$12:$K$506)</f>
        <v>0</v>
      </c>
      <c r="T17" s="906">
        <f>SUMIF('PL4-2022 KD sang 2023'!$U$12:$U$506,B17,'PL4-2022 KD sang 2023'!$L$12:$L$506)</f>
        <v>0</v>
      </c>
      <c r="U17" s="906">
        <f>SUMIF('PL4-2022 KD sang 2023'!$U$12:$U$506,B17,'PL4-2022 KD sang 2023'!$M$12:$M$506)</f>
        <v>0</v>
      </c>
      <c r="V17" s="906">
        <f>SUMIF('PL4-2022 KD sang 2023'!$U$12:$U$506,B17,'PL4-2022 KD sang 2023'!$N$12:$N$506)</f>
        <v>0</v>
      </c>
      <c r="W17" s="906">
        <f>SUMIF('PL4-2022 KD sang 2023'!$U$12:$U$506,B17,'PL4-2022 KD sang 2023'!$O$12:$O$506)</f>
        <v>0</v>
      </c>
      <c r="X17" s="906">
        <f>SUMIF('PL4-2022 KD sang 2023'!$U$12:$U$506,B17,'PL4-2022 KD sang 2023'!$P$12:$P$506)</f>
        <v>0</v>
      </c>
      <c r="Y17" s="906">
        <f t="shared" si="38"/>
        <v>13764</v>
      </c>
      <c r="Z17" s="906">
        <f t="shared" si="39"/>
        <v>13764</v>
      </c>
      <c r="AA17" s="906">
        <f t="shared" si="40"/>
        <v>8408</v>
      </c>
      <c r="AB17" s="1569">
        <f t="shared" si="41"/>
        <v>61.086893344957858</v>
      </c>
      <c r="AC17" s="1569">
        <f t="shared" si="42"/>
        <v>61.086893344957858</v>
      </c>
      <c r="AD17" s="629">
        <f t="shared" si="43"/>
        <v>13764</v>
      </c>
      <c r="AE17" s="629">
        <f t="shared" si="44"/>
        <v>13764</v>
      </c>
      <c r="AF17" s="629">
        <f>SUMIF('PL3-GN tung DA'!$AE$12:$AE$672,B17,'PL3-GN tung DA'!$E$12:$E$672)</f>
        <v>13764</v>
      </c>
      <c r="AG17" s="629">
        <f>SUMIF('PL3-GN tung DA'!$AE$12:$AE$672,B17,'PL3-GN tung DA'!$F$12:$F$672)</f>
        <v>13764</v>
      </c>
      <c r="AH17" s="629">
        <f>SUMIF('PL3-GN tung DA'!$AE$12:$AE$672,B17,'PL3-GN tung DA'!$G$12:$G$672)</f>
        <v>0</v>
      </c>
      <c r="AI17" s="629">
        <f>SUMIF('PL3-GN tung DA'!$AE$12:$AE$672,B17,'PL3-GN tung DA'!$H$12:$H$672)</f>
        <v>0</v>
      </c>
      <c r="AJ17" s="629">
        <f>SUMIF('PL3-GN tung DA'!$AE$12:$AE$672,B17,'PL3-GN tung DA'!$I$12:$I$672)</f>
        <v>0</v>
      </c>
      <c r="AK17" s="629">
        <f>SUMIF('PL3-GN tung DA'!$AE$12:$AE$672,B17,'PL3-GN tung DA'!$J$12:$J$672)</f>
        <v>0</v>
      </c>
      <c r="AL17" s="629">
        <f>SUMIF('PL3-GN tung DA'!$AE$12:$AE$672,B17,'PL3-GN tung DA'!$K$12:$K$672)</f>
        <v>0</v>
      </c>
      <c r="AM17" s="629">
        <f>SUMIF('PL3-GN tung DA'!$AE$12:$AE$672,B17,'PL3-GN tung DA'!$L$12:$L$672)</f>
        <v>0</v>
      </c>
      <c r="AN17" s="629">
        <f>SUMIF('PL3-GN tung DA'!$AE$12:$AE$672,B17,'PL3-GN tung DA'!$M$12:$M$672)</f>
        <v>0</v>
      </c>
      <c r="AO17" s="629">
        <f>SUMIF('PL3-GN tung DA'!$AE$12:$AE$672,B17,'PL3-GN tung DA'!$N$12:$N$672)</f>
        <v>0</v>
      </c>
      <c r="AP17" s="629">
        <f>SUMIF('PL3-GN tung DA'!$AE$12:$AE$672,B17,'PL3-GN tung DA'!$O$12:$O$672)</f>
        <v>0</v>
      </c>
      <c r="AQ17" s="629">
        <f>SUMIF('PL3-GN tung DA'!$AE$12:$AE$672,B17,'PL3-GN tung DA'!$P$12:$P$672)</f>
        <v>0</v>
      </c>
      <c r="AR17" s="629">
        <f t="shared" si="45"/>
        <v>8408</v>
      </c>
      <c r="AS17" s="629">
        <f>SUMIF('PL3-GN tung DA'!$AE$12:$AE$672,B17,'PL3-GN tung DA'!$R$12:$R$672)</f>
        <v>8408</v>
      </c>
      <c r="AT17" s="629">
        <f>SUMIF('PL3-GN tung DA'!$AE$12:$AE$672,B17,'PL3-GN tung DA'!$S$12:$S$672)</f>
        <v>0</v>
      </c>
      <c r="AU17" s="629">
        <f>SUMIF('PL3-GN tung DA'!$AE$12:$AE$672,B17,'PL3-GN tung DA'!$T$12:$T$672)</f>
        <v>0</v>
      </c>
      <c r="AV17" s="629">
        <f>SUMIF('PL3-GN tung DA'!$AE$12:$AE$672,B17,'PL3-GN tung DA'!$U$12:$U$672)</f>
        <v>0</v>
      </c>
      <c r="AW17" s="629">
        <f>SUMIF('PL3-GN tung DA'!$AE$12:$AE$672,B17,'PL3-GN tung DA'!$V$12:$V$672)</f>
        <v>0</v>
      </c>
      <c r="AX17" s="629">
        <f>SUMIF('PL3-GN tung DA'!$AE$12:$AE$672,B17,'PL3-GN tung DA'!$W$12:$W$672)</f>
        <v>0</v>
      </c>
    </row>
    <row r="18" spans="1:50" s="650" customFormat="1" ht="25.15" customHeight="1">
      <c r="A18" s="627">
        <v>7</v>
      </c>
      <c r="B18" s="839" t="s">
        <v>1508</v>
      </c>
      <c r="C18" s="629">
        <f t="shared" si="28"/>
        <v>81920</v>
      </c>
      <c r="D18" s="906">
        <f t="shared" si="29"/>
        <v>71920</v>
      </c>
      <c r="E18" s="629">
        <f t="shared" si="30"/>
        <v>15426</v>
      </c>
      <c r="F18" s="651">
        <f t="shared" si="31"/>
        <v>18.83056640625</v>
      </c>
      <c r="G18" s="1612">
        <f t="shared" si="32"/>
        <v>21.448832035595107</v>
      </c>
      <c r="H18" s="906">
        <f t="shared" si="33"/>
        <v>15031</v>
      </c>
      <c r="I18" s="906">
        <f t="shared" si="34"/>
        <v>33</v>
      </c>
      <c r="J18" s="1569">
        <f t="shared" si="35"/>
        <v>0.21954627103985097</v>
      </c>
      <c r="K18" s="629">
        <f t="shared" si="36"/>
        <v>15031</v>
      </c>
      <c r="L18" s="906">
        <f>SUMIF('PL4-2022 KD sang 2023'!$U$12:$U$506,B18,'PL4-2022 KD sang 2023'!$D$12:$D$506)</f>
        <v>208</v>
      </c>
      <c r="M18" s="906">
        <f>SUMIF('PL4-2022 KD sang 2023'!$U$12:$U$506,B18,'PL4-2022 KD sang 2023'!$E$12:$E$506)</f>
        <v>0</v>
      </c>
      <c r="N18" s="906">
        <f>SUMIF('PL4-2022 KD sang 2023'!$U$12:$U$506,B18,'PL4-2022 KD sang 2023'!$F$12:$F$506)</f>
        <v>0</v>
      </c>
      <c r="O18" s="906">
        <f>SUMIF('PL4-2022 KD sang 2023'!$U$12:$U$506,B18,'PL4-2022 KD sang 2023'!$G$12:$G$506)</f>
        <v>0</v>
      </c>
      <c r="P18" s="906">
        <f>SUMIF('PL4-2022 KD sang 2023'!$U$12:$U$506,B18,'PL4-2022 KD sang 2023'!$H$12:$H$506)</f>
        <v>14823</v>
      </c>
      <c r="Q18" s="906">
        <f>SUMIF('PL4-2022 KD sang 2023'!$U$12:$U$506,B18,'PL4-2022 KD sang 2023'!$I$12:$I$506)</f>
        <v>0</v>
      </c>
      <c r="R18" s="629">
        <f t="shared" si="37"/>
        <v>33</v>
      </c>
      <c r="S18" s="906">
        <f>SUMIF('PL4-2022 KD sang 2023'!$U$12:$U$506,B18,'PL4-2022 KD sang 2023'!$K$12:$K$506)</f>
        <v>0</v>
      </c>
      <c r="T18" s="906">
        <f>SUMIF('PL4-2022 KD sang 2023'!$U$12:$U$506,B18,'PL4-2022 KD sang 2023'!$L$12:$L$506)</f>
        <v>0</v>
      </c>
      <c r="U18" s="906">
        <f>SUMIF('PL4-2022 KD sang 2023'!$U$12:$U$506,B18,'PL4-2022 KD sang 2023'!$M$12:$M$506)</f>
        <v>0</v>
      </c>
      <c r="V18" s="906">
        <f>SUMIF('PL4-2022 KD sang 2023'!$U$12:$U$506,B18,'PL4-2022 KD sang 2023'!$N$12:$N$506)</f>
        <v>0</v>
      </c>
      <c r="W18" s="906">
        <f>SUMIF('PL4-2022 KD sang 2023'!$U$12:$U$506,B18,'PL4-2022 KD sang 2023'!$O$12:$O$506)</f>
        <v>33</v>
      </c>
      <c r="X18" s="906">
        <f>SUMIF('PL4-2022 KD sang 2023'!$U$12:$U$506,B18,'PL4-2022 KD sang 2023'!$P$12:$P$506)</f>
        <v>0</v>
      </c>
      <c r="Y18" s="906">
        <f t="shared" si="38"/>
        <v>66889</v>
      </c>
      <c r="Z18" s="906">
        <f t="shared" si="39"/>
        <v>56889</v>
      </c>
      <c r="AA18" s="906">
        <f t="shared" si="40"/>
        <v>15393</v>
      </c>
      <c r="AB18" s="1569">
        <f t="shared" si="41"/>
        <v>23.012752470510847</v>
      </c>
      <c r="AC18" s="1569">
        <f t="shared" si="42"/>
        <v>27.057954964931707</v>
      </c>
      <c r="AD18" s="629">
        <f t="shared" si="43"/>
        <v>66889</v>
      </c>
      <c r="AE18" s="629">
        <f t="shared" si="44"/>
        <v>56889</v>
      </c>
      <c r="AF18" s="629">
        <f>SUMIF('PL3-GN tung DA'!$AE$12:$AE$672,B18,'PL3-GN tung DA'!$E$12:$E$672)</f>
        <v>21439</v>
      </c>
      <c r="AG18" s="629">
        <f>SUMIF('PL3-GN tung DA'!$AE$12:$AE$672,B18,'PL3-GN tung DA'!$F$12:$F$672)</f>
        <v>21439</v>
      </c>
      <c r="AH18" s="629">
        <f>SUMIF('PL3-GN tung DA'!$AE$12:$AE$672,B18,'PL3-GN tung DA'!$G$12:$G$672)</f>
        <v>45450</v>
      </c>
      <c r="AI18" s="629">
        <f>SUMIF('PL3-GN tung DA'!$AE$12:$AE$672,B18,'PL3-GN tung DA'!$H$12:$H$672)</f>
        <v>35450</v>
      </c>
      <c r="AJ18" s="629">
        <f>SUMIF('PL3-GN tung DA'!$AE$12:$AE$672,B18,'PL3-GN tung DA'!$I$12:$I$672)</f>
        <v>0</v>
      </c>
      <c r="AK18" s="629">
        <f>SUMIF('PL3-GN tung DA'!$AE$12:$AE$672,B18,'PL3-GN tung DA'!$J$12:$J$672)</f>
        <v>0</v>
      </c>
      <c r="AL18" s="629">
        <f>SUMIF('PL3-GN tung DA'!$AE$12:$AE$672,B18,'PL3-GN tung DA'!$K$12:$K$672)</f>
        <v>0</v>
      </c>
      <c r="AM18" s="629">
        <f>SUMIF('PL3-GN tung DA'!$AE$12:$AE$672,B18,'PL3-GN tung DA'!$L$12:$L$672)</f>
        <v>0</v>
      </c>
      <c r="AN18" s="629">
        <f>SUMIF('PL3-GN tung DA'!$AE$12:$AE$672,B18,'PL3-GN tung DA'!$M$12:$M$672)</f>
        <v>0</v>
      </c>
      <c r="AO18" s="629">
        <f>SUMIF('PL3-GN tung DA'!$AE$12:$AE$672,B18,'PL3-GN tung DA'!$N$12:$N$672)</f>
        <v>0</v>
      </c>
      <c r="AP18" s="629">
        <f>SUMIF('PL3-GN tung DA'!$AE$12:$AE$672,B18,'PL3-GN tung DA'!$O$12:$O$672)</f>
        <v>0</v>
      </c>
      <c r="AQ18" s="629">
        <f>SUMIF('PL3-GN tung DA'!$AE$12:$AE$672,B18,'PL3-GN tung DA'!$P$12:$P$672)</f>
        <v>0</v>
      </c>
      <c r="AR18" s="629">
        <f t="shared" si="45"/>
        <v>15393</v>
      </c>
      <c r="AS18" s="629">
        <f>SUMIF('PL3-GN tung DA'!$AE$12:$AE$672,B18,'PL3-GN tung DA'!$R$12:$R$672)</f>
        <v>14140</v>
      </c>
      <c r="AT18" s="629">
        <f>SUMIF('PL3-GN tung DA'!$AE$12:$AE$672,B18,'PL3-GN tung DA'!$S$12:$S$672)</f>
        <v>1253</v>
      </c>
      <c r="AU18" s="629">
        <f>SUMIF('PL3-GN tung DA'!$AE$12:$AE$672,B18,'PL3-GN tung DA'!$T$12:$T$672)</f>
        <v>0</v>
      </c>
      <c r="AV18" s="629">
        <f>SUMIF('PL3-GN tung DA'!$AE$12:$AE$672,B18,'PL3-GN tung DA'!$U$12:$U$672)</f>
        <v>0</v>
      </c>
      <c r="AW18" s="629">
        <f>SUMIF('PL3-GN tung DA'!$AE$12:$AE$672,B18,'PL3-GN tung DA'!$V$12:$V$672)</f>
        <v>0</v>
      </c>
      <c r="AX18" s="629">
        <f>SUMIF('PL3-GN tung DA'!$AE$12:$AE$672,B18,'PL3-GN tung DA'!$W$12:$W$672)</f>
        <v>0</v>
      </c>
    </row>
    <row r="19" spans="1:50" s="650" customFormat="1" ht="25.15" customHeight="1">
      <c r="A19" s="627">
        <v>8</v>
      </c>
      <c r="B19" s="839" t="s">
        <v>1552</v>
      </c>
      <c r="C19" s="629">
        <f t="shared" si="28"/>
        <v>0</v>
      </c>
      <c r="D19" s="906">
        <f t="shared" si="29"/>
        <v>90818</v>
      </c>
      <c r="E19" s="629">
        <f t="shared" si="30"/>
        <v>0</v>
      </c>
      <c r="F19" s="651"/>
      <c r="G19" s="1612">
        <f t="shared" si="32"/>
        <v>0</v>
      </c>
      <c r="H19" s="906">
        <f t="shared" si="33"/>
        <v>0</v>
      </c>
      <c r="I19" s="906">
        <f t="shared" si="34"/>
        <v>0</v>
      </c>
      <c r="J19" s="1569"/>
      <c r="K19" s="629">
        <f t="shared" si="36"/>
        <v>0</v>
      </c>
      <c r="L19" s="906">
        <f>SUMIF('PL4-2022 KD sang 2023'!$U$12:$U$506,B19,'PL4-2022 KD sang 2023'!$D$12:$D$506)</f>
        <v>0</v>
      </c>
      <c r="M19" s="906">
        <f>SUMIF('PL4-2022 KD sang 2023'!$U$12:$U$506,B19,'PL4-2022 KD sang 2023'!$E$12:$E$506)</f>
        <v>0</v>
      </c>
      <c r="N19" s="906">
        <f>SUMIF('PL4-2022 KD sang 2023'!$U$12:$U$506,B19,'PL4-2022 KD sang 2023'!$F$12:$F$506)</f>
        <v>0</v>
      </c>
      <c r="O19" s="906">
        <f>SUMIF('PL4-2022 KD sang 2023'!$U$12:$U$506,B19,'PL4-2022 KD sang 2023'!$G$12:$G$506)</f>
        <v>0</v>
      </c>
      <c r="P19" s="906">
        <f>SUMIF('PL4-2022 KD sang 2023'!$U$12:$U$506,B19,'PL4-2022 KD sang 2023'!$H$12:$H$506)</f>
        <v>0</v>
      </c>
      <c r="Q19" s="906">
        <f>SUMIF('PL4-2022 KD sang 2023'!$U$12:$U$506,B19,'PL4-2022 KD sang 2023'!$I$12:$I$506)</f>
        <v>0</v>
      </c>
      <c r="R19" s="629">
        <f t="shared" si="37"/>
        <v>0</v>
      </c>
      <c r="S19" s="906">
        <f>SUMIF('PL4-2022 KD sang 2023'!$U$12:$U$506,B19,'PL4-2022 KD sang 2023'!$K$12:$K$506)</f>
        <v>0</v>
      </c>
      <c r="T19" s="906">
        <f>SUMIF('PL4-2022 KD sang 2023'!$U$12:$U$506,B19,'PL4-2022 KD sang 2023'!$L$12:$L$506)</f>
        <v>0</v>
      </c>
      <c r="U19" s="906">
        <f>SUMIF('PL4-2022 KD sang 2023'!$U$12:$U$506,B19,'PL4-2022 KD sang 2023'!$M$12:$M$506)</f>
        <v>0</v>
      </c>
      <c r="V19" s="906">
        <f>SUMIF('PL4-2022 KD sang 2023'!$U$12:$U$506,B19,'PL4-2022 KD sang 2023'!$N$12:$N$506)</f>
        <v>0</v>
      </c>
      <c r="W19" s="906">
        <f>SUMIF('PL4-2022 KD sang 2023'!$U$12:$U$506,B19,'PL4-2022 KD sang 2023'!$O$12:$O$506)</f>
        <v>0</v>
      </c>
      <c r="X19" s="906">
        <f>SUMIF('PL4-2022 KD sang 2023'!$U$12:$U$506,B19,'PL4-2022 KD sang 2023'!$P$12:$P$506)</f>
        <v>0</v>
      </c>
      <c r="Y19" s="906">
        <f t="shared" si="38"/>
        <v>0</v>
      </c>
      <c r="Z19" s="906">
        <f t="shared" si="39"/>
        <v>90818</v>
      </c>
      <c r="AA19" s="906">
        <f t="shared" si="40"/>
        <v>0</v>
      </c>
      <c r="AB19" s="1569"/>
      <c r="AC19" s="1569">
        <f t="shared" si="42"/>
        <v>0</v>
      </c>
      <c r="AD19" s="629">
        <f t="shared" si="43"/>
        <v>0</v>
      </c>
      <c r="AE19" s="629">
        <f t="shared" si="44"/>
        <v>90818</v>
      </c>
      <c r="AF19" s="629">
        <f>SUMIF('PL3-GN tung DA'!$AE$12:$AE$672,B19,'PL3-GN tung DA'!$E$12:$E$672)</f>
        <v>0</v>
      </c>
      <c r="AG19" s="629">
        <f>SUMIF('PL3-GN tung DA'!$AE$12:$AE$672,B19,'PL3-GN tung DA'!$F$12:$F$672)</f>
        <v>36184</v>
      </c>
      <c r="AH19" s="629">
        <f>SUMIF('PL3-GN tung DA'!$AE$12:$AE$672,B19,'PL3-GN tung DA'!$G$12:$G$672)</f>
        <v>0</v>
      </c>
      <c r="AI19" s="629">
        <f>SUMIF('PL3-GN tung DA'!$AE$12:$AE$672,B19,'PL3-GN tung DA'!$H$12:$H$672)</f>
        <v>54634</v>
      </c>
      <c r="AJ19" s="629">
        <f>SUMIF('PL3-GN tung DA'!$AE$12:$AE$672,B19,'PL3-GN tung DA'!$I$12:$I$672)</f>
        <v>0</v>
      </c>
      <c r="AK19" s="629">
        <f>SUMIF('PL3-GN tung DA'!$AE$12:$AE$672,B19,'PL3-GN tung DA'!$J$12:$J$672)</f>
        <v>0</v>
      </c>
      <c r="AL19" s="629">
        <f>SUMIF('PL3-GN tung DA'!$AE$12:$AE$672,B19,'PL3-GN tung DA'!$K$12:$K$672)</f>
        <v>0</v>
      </c>
      <c r="AM19" s="629">
        <f>SUMIF('PL3-GN tung DA'!$AE$12:$AE$672,B19,'PL3-GN tung DA'!$L$12:$L$672)</f>
        <v>0</v>
      </c>
      <c r="AN19" s="629">
        <f>SUMIF('PL3-GN tung DA'!$AE$12:$AE$672,B19,'PL3-GN tung DA'!$M$12:$M$672)</f>
        <v>0</v>
      </c>
      <c r="AO19" s="629">
        <f>SUMIF('PL3-GN tung DA'!$AE$12:$AE$672,B19,'PL3-GN tung DA'!$N$12:$N$672)</f>
        <v>0</v>
      </c>
      <c r="AP19" s="629">
        <f>SUMIF('PL3-GN tung DA'!$AE$12:$AE$672,B19,'PL3-GN tung DA'!$O$12:$O$672)</f>
        <v>0</v>
      </c>
      <c r="AQ19" s="629">
        <f>SUMIF('PL3-GN tung DA'!$AE$12:$AE$672,B19,'PL3-GN tung DA'!$P$12:$P$672)</f>
        <v>0</v>
      </c>
      <c r="AR19" s="629">
        <f t="shared" si="45"/>
        <v>0</v>
      </c>
      <c r="AS19" s="629">
        <f>SUMIF('PL3-GN tung DA'!$AE$12:$AE$672,B19,'PL3-GN tung DA'!$R$12:$R$672)</f>
        <v>0</v>
      </c>
      <c r="AT19" s="629">
        <f>SUMIF('PL3-GN tung DA'!$AE$12:$AE$672,B19,'PL3-GN tung DA'!$S$12:$S$672)</f>
        <v>0</v>
      </c>
      <c r="AU19" s="629">
        <f>SUMIF('PL3-GN tung DA'!$AE$12:$AE$672,B19,'PL3-GN tung DA'!$T$12:$T$672)</f>
        <v>0</v>
      </c>
      <c r="AV19" s="629">
        <f>SUMIF('PL3-GN tung DA'!$AE$12:$AE$672,B19,'PL3-GN tung DA'!$U$12:$U$672)</f>
        <v>0</v>
      </c>
      <c r="AW19" s="629">
        <f>SUMIF('PL3-GN tung DA'!$AE$12:$AE$672,B19,'PL3-GN tung DA'!$V$12:$V$672)</f>
        <v>0</v>
      </c>
      <c r="AX19" s="629">
        <f>SUMIF('PL3-GN tung DA'!$AE$12:$AE$672,B19,'PL3-GN tung DA'!$W$12:$W$672)</f>
        <v>0</v>
      </c>
    </row>
    <row r="20" spans="1:50" s="650" customFormat="1" ht="25.15" customHeight="1">
      <c r="A20" s="627">
        <v>9</v>
      </c>
      <c r="B20" s="819" t="s">
        <v>965</v>
      </c>
      <c r="C20" s="629">
        <f t="shared" si="28"/>
        <v>0</v>
      </c>
      <c r="D20" s="906">
        <f t="shared" si="29"/>
        <v>3040</v>
      </c>
      <c r="E20" s="629">
        <f t="shared" si="30"/>
        <v>709</v>
      </c>
      <c r="F20" s="651"/>
      <c r="G20" s="1612">
        <f t="shared" si="32"/>
        <v>23.32236842105263</v>
      </c>
      <c r="H20" s="906">
        <f t="shared" si="33"/>
        <v>0</v>
      </c>
      <c r="I20" s="906">
        <f t="shared" si="34"/>
        <v>0</v>
      </c>
      <c r="J20" s="1569"/>
      <c r="K20" s="629">
        <f t="shared" si="36"/>
        <v>0</v>
      </c>
      <c r="L20" s="906">
        <f>SUMIF('PL4-2022 KD sang 2023'!$U$12:$U$506,B20,'PL4-2022 KD sang 2023'!$D$12:$D$506)</f>
        <v>0</v>
      </c>
      <c r="M20" s="906">
        <f>SUMIF('PL4-2022 KD sang 2023'!$U$12:$U$506,B20,'PL4-2022 KD sang 2023'!$E$12:$E$506)</f>
        <v>0</v>
      </c>
      <c r="N20" s="906">
        <f>SUMIF('PL4-2022 KD sang 2023'!$U$12:$U$506,B20,'PL4-2022 KD sang 2023'!$F$12:$F$506)</f>
        <v>0</v>
      </c>
      <c r="O20" s="906">
        <f>SUMIF('PL4-2022 KD sang 2023'!$U$12:$U$506,B20,'PL4-2022 KD sang 2023'!$G$12:$G$506)</f>
        <v>0</v>
      </c>
      <c r="P20" s="906">
        <f>SUMIF('PL4-2022 KD sang 2023'!$U$12:$U$506,B20,'PL4-2022 KD sang 2023'!$H$12:$H$506)</f>
        <v>0</v>
      </c>
      <c r="Q20" s="906">
        <f>SUMIF('PL4-2022 KD sang 2023'!$U$12:$U$506,B20,'PL4-2022 KD sang 2023'!$I$12:$I$506)</f>
        <v>0</v>
      </c>
      <c r="R20" s="629">
        <f t="shared" si="37"/>
        <v>0</v>
      </c>
      <c r="S20" s="906">
        <f>SUMIF('PL4-2022 KD sang 2023'!$U$12:$U$506,B20,'PL4-2022 KD sang 2023'!$K$12:$K$506)</f>
        <v>0</v>
      </c>
      <c r="T20" s="906">
        <f>SUMIF('PL4-2022 KD sang 2023'!$U$12:$U$506,B20,'PL4-2022 KD sang 2023'!$L$12:$L$506)</f>
        <v>0</v>
      </c>
      <c r="U20" s="906">
        <f>SUMIF('PL4-2022 KD sang 2023'!$U$12:$U$506,B20,'PL4-2022 KD sang 2023'!$M$12:$M$506)</f>
        <v>0</v>
      </c>
      <c r="V20" s="906">
        <f>SUMIF('PL4-2022 KD sang 2023'!$U$12:$U$506,B20,'PL4-2022 KD sang 2023'!$N$12:$N$506)</f>
        <v>0</v>
      </c>
      <c r="W20" s="906">
        <f>SUMIF('PL4-2022 KD sang 2023'!$U$12:$U$506,B20,'PL4-2022 KD sang 2023'!$O$12:$O$506)</f>
        <v>0</v>
      </c>
      <c r="X20" s="906">
        <f>SUMIF('PL4-2022 KD sang 2023'!$U$12:$U$506,B20,'PL4-2022 KD sang 2023'!$P$12:$P$506)</f>
        <v>0</v>
      </c>
      <c r="Y20" s="906">
        <f t="shared" si="38"/>
        <v>0</v>
      </c>
      <c r="Z20" s="906">
        <f t="shared" si="39"/>
        <v>3040</v>
      </c>
      <c r="AA20" s="906">
        <f t="shared" si="40"/>
        <v>709</v>
      </c>
      <c r="AB20" s="1569"/>
      <c r="AC20" s="1569">
        <f t="shared" si="42"/>
        <v>23.32236842105263</v>
      </c>
      <c r="AD20" s="629">
        <f t="shared" si="43"/>
        <v>0</v>
      </c>
      <c r="AE20" s="629">
        <f t="shared" si="44"/>
        <v>3040</v>
      </c>
      <c r="AF20" s="629">
        <f>SUMIF('PL3-GN tung DA'!$AE$12:$AE$672,B20,'PL3-GN tung DA'!$E$12:$E$672)</f>
        <v>0</v>
      </c>
      <c r="AG20" s="629">
        <f>SUMIF('PL3-GN tung DA'!$AE$12:$AE$672,B20,'PL3-GN tung DA'!$F$12:$F$672)</f>
        <v>0</v>
      </c>
      <c r="AH20" s="629">
        <f>SUMIF('PL3-GN tung DA'!$AE$12:$AE$672,B20,'PL3-GN tung DA'!$G$12:$G$672)</f>
        <v>0</v>
      </c>
      <c r="AI20" s="629">
        <f>SUMIF('PL3-GN tung DA'!$AE$12:$AE$672,B20,'PL3-GN tung DA'!$H$12:$H$672)</f>
        <v>3040</v>
      </c>
      <c r="AJ20" s="629">
        <f>SUMIF('PL3-GN tung DA'!$AE$12:$AE$672,B20,'PL3-GN tung DA'!$I$12:$I$672)</f>
        <v>0</v>
      </c>
      <c r="AK20" s="629">
        <f>SUMIF('PL3-GN tung DA'!$AE$12:$AE$672,B20,'PL3-GN tung DA'!$J$12:$J$672)</f>
        <v>0</v>
      </c>
      <c r="AL20" s="629">
        <f>SUMIF('PL3-GN tung DA'!$AE$12:$AE$672,B20,'PL3-GN tung DA'!$K$12:$K$672)</f>
        <v>0</v>
      </c>
      <c r="AM20" s="629">
        <f>SUMIF('PL3-GN tung DA'!$AE$12:$AE$672,B20,'PL3-GN tung DA'!$L$12:$L$672)</f>
        <v>0</v>
      </c>
      <c r="AN20" s="629">
        <f>SUMIF('PL3-GN tung DA'!$AE$12:$AE$672,B20,'PL3-GN tung DA'!$M$12:$M$672)</f>
        <v>0</v>
      </c>
      <c r="AO20" s="629">
        <f>SUMIF('PL3-GN tung DA'!$AE$12:$AE$672,B20,'PL3-GN tung DA'!$N$12:$N$672)</f>
        <v>0</v>
      </c>
      <c r="AP20" s="629">
        <f>SUMIF('PL3-GN tung DA'!$AE$12:$AE$672,B20,'PL3-GN tung DA'!$O$12:$O$672)</f>
        <v>0</v>
      </c>
      <c r="AQ20" s="629">
        <f>SUMIF('PL3-GN tung DA'!$AE$12:$AE$672,B20,'PL3-GN tung DA'!$P$12:$P$672)</f>
        <v>0</v>
      </c>
      <c r="AR20" s="629">
        <f t="shared" si="45"/>
        <v>709</v>
      </c>
      <c r="AS20" s="629">
        <f>SUMIF('PL3-GN tung DA'!$AE$12:$AE$672,B20,'PL3-GN tung DA'!$R$12:$R$672)</f>
        <v>0</v>
      </c>
      <c r="AT20" s="629">
        <f>SUMIF('PL3-GN tung DA'!$AE$12:$AE$672,B20,'PL3-GN tung DA'!$S$12:$S$672)</f>
        <v>709</v>
      </c>
      <c r="AU20" s="629">
        <f>SUMIF('PL3-GN tung DA'!$AE$12:$AE$672,B20,'PL3-GN tung DA'!$T$12:$T$672)</f>
        <v>0</v>
      </c>
      <c r="AV20" s="629">
        <f>SUMIF('PL3-GN tung DA'!$AE$12:$AE$672,B20,'PL3-GN tung DA'!$U$12:$U$672)</f>
        <v>0</v>
      </c>
      <c r="AW20" s="629">
        <f>SUMIF('PL3-GN tung DA'!$AE$12:$AE$672,B20,'PL3-GN tung DA'!$V$12:$V$672)</f>
        <v>0</v>
      </c>
      <c r="AX20" s="629">
        <f>SUMIF('PL3-GN tung DA'!$AE$12:$AE$672,B20,'PL3-GN tung DA'!$W$12:$W$672)</f>
        <v>0</v>
      </c>
    </row>
    <row r="21" spans="1:50" s="650" customFormat="1" ht="25.15" customHeight="1">
      <c r="A21" s="627">
        <v>10</v>
      </c>
      <c r="B21" s="765" t="s">
        <v>823</v>
      </c>
      <c r="C21" s="629">
        <f t="shared" si="28"/>
        <v>14611</v>
      </c>
      <c r="D21" s="906">
        <f t="shared" si="29"/>
        <v>11425</v>
      </c>
      <c r="E21" s="629">
        <f t="shared" si="30"/>
        <v>4513</v>
      </c>
      <c r="F21" s="651">
        <f t="shared" si="31"/>
        <v>30.887687358839234</v>
      </c>
      <c r="G21" s="1612">
        <f t="shared" si="32"/>
        <v>39.501094091903724</v>
      </c>
      <c r="H21" s="906">
        <f t="shared" si="33"/>
        <v>0</v>
      </c>
      <c r="I21" s="906">
        <f t="shared" si="34"/>
        <v>0</v>
      </c>
      <c r="J21" s="1569"/>
      <c r="K21" s="629">
        <f t="shared" si="36"/>
        <v>0</v>
      </c>
      <c r="L21" s="906">
        <f>SUMIF('PL4-2022 KD sang 2023'!$U$12:$U$506,B21,'PL4-2022 KD sang 2023'!$D$12:$D$506)</f>
        <v>0</v>
      </c>
      <c r="M21" s="906">
        <f>SUMIF('PL4-2022 KD sang 2023'!$U$12:$U$506,B21,'PL4-2022 KD sang 2023'!$E$12:$E$506)</f>
        <v>0</v>
      </c>
      <c r="N21" s="906">
        <f>SUMIF('PL4-2022 KD sang 2023'!$U$12:$U$506,B21,'PL4-2022 KD sang 2023'!$F$12:$F$506)</f>
        <v>0</v>
      </c>
      <c r="O21" s="906">
        <f>SUMIF('PL4-2022 KD sang 2023'!$U$12:$U$506,B21,'PL4-2022 KD sang 2023'!$G$12:$G$506)</f>
        <v>0</v>
      </c>
      <c r="P21" s="906">
        <f>SUMIF('PL4-2022 KD sang 2023'!$U$12:$U$506,B21,'PL4-2022 KD sang 2023'!$H$12:$H$506)</f>
        <v>0</v>
      </c>
      <c r="Q21" s="906">
        <f>SUMIF('PL4-2022 KD sang 2023'!$U$12:$U$506,B21,'PL4-2022 KD sang 2023'!$I$12:$I$506)</f>
        <v>0</v>
      </c>
      <c r="R21" s="629">
        <f t="shared" si="37"/>
        <v>0</v>
      </c>
      <c r="S21" s="906">
        <f>SUMIF('PL4-2022 KD sang 2023'!$U$12:$U$506,B21,'PL4-2022 KD sang 2023'!$K$12:$K$506)</f>
        <v>0</v>
      </c>
      <c r="T21" s="906">
        <f>SUMIF('PL4-2022 KD sang 2023'!$U$12:$U$506,B21,'PL4-2022 KD sang 2023'!$L$12:$L$506)</f>
        <v>0</v>
      </c>
      <c r="U21" s="906">
        <f>SUMIF('PL4-2022 KD sang 2023'!$U$12:$U$506,B21,'PL4-2022 KD sang 2023'!$M$12:$M$506)</f>
        <v>0</v>
      </c>
      <c r="V21" s="906">
        <f>SUMIF('PL4-2022 KD sang 2023'!$U$12:$U$506,B21,'PL4-2022 KD sang 2023'!$N$12:$N$506)</f>
        <v>0</v>
      </c>
      <c r="W21" s="906">
        <f>SUMIF('PL4-2022 KD sang 2023'!$U$12:$U$506,B21,'PL4-2022 KD sang 2023'!$O$12:$O$506)</f>
        <v>0</v>
      </c>
      <c r="X21" s="906">
        <f>SUMIF('PL4-2022 KD sang 2023'!$U$12:$U$506,B21,'PL4-2022 KD sang 2023'!$P$12:$P$506)</f>
        <v>0</v>
      </c>
      <c r="Y21" s="906">
        <f t="shared" si="38"/>
        <v>14611</v>
      </c>
      <c r="Z21" s="906">
        <f t="shared" si="39"/>
        <v>11425</v>
      </c>
      <c r="AA21" s="906">
        <f t="shared" si="40"/>
        <v>4513</v>
      </c>
      <c r="AB21" s="1569">
        <f t="shared" si="41"/>
        <v>30.887687358839234</v>
      </c>
      <c r="AC21" s="1569">
        <f t="shared" si="42"/>
        <v>39.501094091903724</v>
      </c>
      <c r="AD21" s="629">
        <f t="shared" si="43"/>
        <v>14611</v>
      </c>
      <c r="AE21" s="629">
        <f t="shared" si="44"/>
        <v>11425</v>
      </c>
      <c r="AF21" s="629">
        <f>SUMIF('PL3-GN tung DA'!$AE$12:$AE$672,B21,'PL3-GN tung DA'!$E$12:$E$672)</f>
        <v>14611</v>
      </c>
      <c r="AG21" s="629">
        <f>SUMIF('PL3-GN tung DA'!$AE$12:$AE$672,B21,'PL3-GN tung DA'!$F$12:$F$672)</f>
        <v>11425</v>
      </c>
      <c r="AH21" s="629">
        <f>SUMIF('PL3-GN tung DA'!$AE$12:$AE$672,B21,'PL3-GN tung DA'!$G$12:$G$672)</f>
        <v>0</v>
      </c>
      <c r="AI21" s="629">
        <f>SUMIF('PL3-GN tung DA'!$AE$12:$AE$672,B21,'PL3-GN tung DA'!$H$12:$H$672)</f>
        <v>0</v>
      </c>
      <c r="AJ21" s="629">
        <f>SUMIF('PL3-GN tung DA'!$AE$12:$AE$672,B21,'PL3-GN tung DA'!$I$12:$I$672)</f>
        <v>0</v>
      </c>
      <c r="AK21" s="629">
        <f>SUMIF('PL3-GN tung DA'!$AE$12:$AE$672,B21,'PL3-GN tung DA'!$J$12:$J$672)</f>
        <v>0</v>
      </c>
      <c r="AL21" s="629">
        <f>SUMIF('PL3-GN tung DA'!$AE$12:$AE$672,B21,'PL3-GN tung DA'!$K$12:$K$672)</f>
        <v>0</v>
      </c>
      <c r="AM21" s="629">
        <f>SUMIF('PL3-GN tung DA'!$AE$12:$AE$672,B21,'PL3-GN tung DA'!$L$12:$L$672)</f>
        <v>0</v>
      </c>
      <c r="AN21" s="629">
        <f>SUMIF('PL3-GN tung DA'!$AE$12:$AE$672,B21,'PL3-GN tung DA'!$M$12:$M$672)</f>
        <v>0</v>
      </c>
      <c r="AO21" s="629">
        <f>SUMIF('PL3-GN tung DA'!$AE$12:$AE$672,B21,'PL3-GN tung DA'!$N$12:$N$672)</f>
        <v>0</v>
      </c>
      <c r="AP21" s="629">
        <f>SUMIF('PL3-GN tung DA'!$AE$12:$AE$672,B21,'PL3-GN tung DA'!$O$12:$O$672)</f>
        <v>0</v>
      </c>
      <c r="AQ21" s="629">
        <f>SUMIF('PL3-GN tung DA'!$AE$12:$AE$672,B21,'PL3-GN tung DA'!$P$12:$P$672)</f>
        <v>0</v>
      </c>
      <c r="AR21" s="629">
        <f t="shared" si="45"/>
        <v>4513</v>
      </c>
      <c r="AS21" s="629">
        <f>SUMIF('PL3-GN tung DA'!$AE$12:$AE$672,B21,'PL3-GN tung DA'!$R$12:$R$672)</f>
        <v>4513</v>
      </c>
      <c r="AT21" s="629">
        <f>SUMIF('PL3-GN tung DA'!$AE$12:$AE$672,B21,'PL3-GN tung DA'!$S$12:$S$672)</f>
        <v>0</v>
      </c>
      <c r="AU21" s="629">
        <f>SUMIF('PL3-GN tung DA'!$AE$12:$AE$672,B21,'PL3-GN tung DA'!$T$12:$T$672)</f>
        <v>0</v>
      </c>
      <c r="AV21" s="629">
        <f>SUMIF('PL3-GN tung DA'!$AE$12:$AE$672,B21,'PL3-GN tung DA'!$U$12:$U$672)</f>
        <v>0</v>
      </c>
      <c r="AW21" s="629">
        <f>SUMIF('PL3-GN tung DA'!$AE$12:$AE$672,B21,'PL3-GN tung DA'!$V$12:$V$672)</f>
        <v>0</v>
      </c>
      <c r="AX21" s="629">
        <f>SUMIF('PL3-GN tung DA'!$AE$12:$AE$672,B21,'PL3-GN tung DA'!$W$12:$W$672)</f>
        <v>0</v>
      </c>
    </row>
    <row r="22" spans="1:50" s="650" customFormat="1" ht="25.15" customHeight="1">
      <c r="A22" s="627">
        <v>11</v>
      </c>
      <c r="B22" s="908" t="s">
        <v>770</v>
      </c>
      <c r="C22" s="629">
        <f t="shared" si="28"/>
        <v>30000</v>
      </c>
      <c r="D22" s="906">
        <f t="shared" si="29"/>
        <v>33490</v>
      </c>
      <c r="E22" s="629">
        <f t="shared" si="30"/>
        <v>25617</v>
      </c>
      <c r="F22" s="651">
        <f t="shared" si="31"/>
        <v>85.39</v>
      </c>
      <c r="G22" s="1612">
        <f t="shared" si="32"/>
        <v>76.491489997014043</v>
      </c>
      <c r="H22" s="906">
        <f t="shared" si="33"/>
        <v>0</v>
      </c>
      <c r="I22" s="906">
        <f t="shared" si="34"/>
        <v>0</v>
      </c>
      <c r="J22" s="1569"/>
      <c r="K22" s="629">
        <f t="shared" si="36"/>
        <v>0</v>
      </c>
      <c r="L22" s="906">
        <f>SUMIF('PL4-2022 KD sang 2023'!$U$12:$U$506,B22,'PL4-2022 KD sang 2023'!$D$12:$D$506)</f>
        <v>0</v>
      </c>
      <c r="M22" s="906">
        <f>SUMIF('PL4-2022 KD sang 2023'!$U$12:$U$506,B22,'PL4-2022 KD sang 2023'!$E$12:$E$506)</f>
        <v>0</v>
      </c>
      <c r="N22" s="906">
        <f>SUMIF('PL4-2022 KD sang 2023'!$U$12:$U$506,B22,'PL4-2022 KD sang 2023'!$F$12:$F$506)</f>
        <v>0</v>
      </c>
      <c r="O22" s="906">
        <f>SUMIF('PL4-2022 KD sang 2023'!$U$12:$U$506,B22,'PL4-2022 KD sang 2023'!$G$12:$G$506)</f>
        <v>0</v>
      </c>
      <c r="P22" s="906">
        <f>SUMIF('PL4-2022 KD sang 2023'!$U$12:$U$506,B22,'PL4-2022 KD sang 2023'!$H$12:$H$506)</f>
        <v>0</v>
      </c>
      <c r="Q22" s="906">
        <f>SUMIF('PL4-2022 KD sang 2023'!$U$12:$U$506,B22,'PL4-2022 KD sang 2023'!$I$12:$I$506)</f>
        <v>0</v>
      </c>
      <c r="R22" s="629">
        <f t="shared" si="37"/>
        <v>0</v>
      </c>
      <c r="S22" s="906">
        <f>SUMIF('PL4-2022 KD sang 2023'!$U$12:$U$506,B22,'PL4-2022 KD sang 2023'!$K$12:$K$506)</f>
        <v>0</v>
      </c>
      <c r="T22" s="906">
        <f>SUMIF('PL4-2022 KD sang 2023'!$U$12:$U$506,B22,'PL4-2022 KD sang 2023'!$L$12:$L$506)</f>
        <v>0</v>
      </c>
      <c r="U22" s="906">
        <f>SUMIF('PL4-2022 KD sang 2023'!$U$12:$U$506,B22,'PL4-2022 KD sang 2023'!$M$12:$M$506)</f>
        <v>0</v>
      </c>
      <c r="V22" s="906">
        <f>SUMIF('PL4-2022 KD sang 2023'!$U$12:$U$506,B22,'PL4-2022 KD sang 2023'!$N$12:$N$506)</f>
        <v>0</v>
      </c>
      <c r="W22" s="906">
        <f>SUMIF('PL4-2022 KD sang 2023'!$U$12:$U$506,B22,'PL4-2022 KD sang 2023'!$O$12:$O$506)</f>
        <v>0</v>
      </c>
      <c r="X22" s="906">
        <f>SUMIF('PL4-2022 KD sang 2023'!$U$12:$U$506,B22,'PL4-2022 KD sang 2023'!$P$12:$P$506)</f>
        <v>0</v>
      </c>
      <c r="Y22" s="906">
        <f t="shared" si="38"/>
        <v>30000</v>
      </c>
      <c r="Z22" s="906">
        <f t="shared" si="39"/>
        <v>33490</v>
      </c>
      <c r="AA22" s="906">
        <f t="shared" si="40"/>
        <v>25617</v>
      </c>
      <c r="AB22" s="1569">
        <f t="shared" si="41"/>
        <v>85.39</v>
      </c>
      <c r="AC22" s="1569">
        <f t="shared" si="42"/>
        <v>76.491489997014043</v>
      </c>
      <c r="AD22" s="629">
        <f t="shared" si="43"/>
        <v>30000</v>
      </c>
      <c r="AE22" s="629">
        <f t="shared" si="44"/>
        <v>33490</v>
      </c>
      <c r="AF22" s="629">
        <f>SUMIF('PL3-GN tung DA'!$AE$12:$AE$672,B22,'PL3-GN tung DA'!$E$12:$E$672)</f>
        <v>30000</v>
      </c>
      <c r="AG22" s="629">
        <f>SUMIF('PL3-GN tung DA'!$AE$12:$AE$672,B22,'PL3-GN tung DA'!$F$12:$F$672)</f>
        <v>33490</v>
      </c>
      <c r="AH22" s="629">
        <f>SUMIF('PL3-GN tung DA'!$AE$12:$AE$672,B22,'PL3-GN tung DA'!$G$12:$G$672)</f>
        <v>0</v>
      </c>
      <c r="AI22" s="629">
        <f>SUMIF('PL3-GN tung DA'!$AE$12:$AE$672,B22,'PL3-GN tung DA'!$H$12:$H$672)</f>
        <v>0</v>
      </c>
      <c r="AJ22" s="629">
        <f>SUMIF('PL3-GN tung DA'!$AE$12:$AE$672,B22,'PL3-GN tung DA'!$I$12:$I$672)</f>
        <v>0</v>
      </c>
      <c r="AK22" s="629">
        <f>SUMIF('PL3-GN tung DA'!$AE$12:$AE$672,B22,'PL3-GN tung DA'!$J$12:$J$672)</f>
        <v>0</v>
      </c>
      <c r="AL22" s="629">
        <f>SUMIF('PL3-GN tung DA'!$AE$12:$AE$672,B22,'PL3-GN tung DA'!$K$12:$K$672)</f>
        <v>0</v>
      </c>
      <c r="AM22" s="629">
        <f>SUMIF('PL3-GN tung DA'!$AE$12:$AE$672,B22,'PL3-GN tung DA'!$L$12:$L$672)</f>
        <v>0</v>
      </c>
      <c r="AN22" s="629">
        <f>SUMIF('PL3-GN tung DA'!$AE$12:$AE$672,B22,'PL3-GN tung DA'!$M$12:$M$672)</f>
        <v>0</v>
      </c>
      <c r="AO22" s="629">
        <f>SUMIF('PL3-GN tung DA'!$AE$12:$AE$672,B22,'PL3-GN tung DA'!$N$12:$N$672)</f>
        <v>0</v>
      </c>
      <c r="AP22" s="629">
        <f>SUMIF('PL3-GN tung DA'!$AE$12:$AE$672,B22,'PL3-GN tung DA'!$O$12:$O$672)</f>
        <v>0</v>
      </c>
      <c r="AQ22" s="629">
        <f>SUMIF('PL3-GN tung DA'!$AE$12:$AE$672,B22,'PL3-GN tung DA'!$P$12:$P$672)</f>
        <v>0</v>
      </c>
      <c r="AR22" s="629">
        <f t="shared" si="45"/>
        <v>25617</v>
      </c>
      <c r="AS22" s="629">
        <f>SUMIF('PL3-GN tung DA'!$AE$12:$AE$672,B22,'PL3-GN tung DA'!$R$12:$R$672)</f>
        <v>25617</v>
      </c>
      <c r="AT22" s="629">
        <f>SUMIF('PL3-GN tung DA'!$AE$12:$AE$672,B22,'PL3-GN tung DA'!$S$12:$S$672)</f>
        <v>0</v>
      </c>
      <c r="AU22" s="629">
        <f>SUMIF('PL3-GN tung DA'!$AE$12:$AE$672,B22,'PL3-GN tung DA'!$T$12:$T$672)</f>
        <v>0</v>
      </c>
      <c r="AV22" s="629">
        <f>SUMIF('PL3-GN tung DA'!$AE$12:$AE$672,B22,'PL3-GN tung DA'!$U$12:$U$672)</f>
        <v>0</v>
      </c>
      <c r="AW22" s="629">
        <f>SUMIF('PL3-GN tung DA'!$AE$12:$AE$672,B22,'PL3-GN tung DA'!$V$12:$V$672)</f>
        <v>0</v>
      </c>
      <c r="AX22" s="629">
        <f>SUMIF('PL3-GN tung DA'!$AE$12:$AE$672,B22,'PL3-GN tung DA'!$W$12:$W$672)</f>
        <v>0</v>
      </c>
    </row>
    <row r="23" spans="1:50" s="650" customFormat="1" ht="25.15" customHeight="1">
      <c r="A23" s="627">
        <v>12</v>
      </c>
      <c r="B23" s="765" t="s">
        <v>408</v>
      </c>
      <c r="C23" s="629">
        <f t="shared" si="28"/>
        <v>19974</v>
      </c>
      <c r="D23" s="906">
        <f t="shared" si="29"/>
        <v>19974</v>
      </c>
      <c r="E23" s="629">
        <f t="shared" si="30"/>
        <v>11445</v>
      </c>
      <c r="F23" s="651">
        <f t="shared" si="31"/>
        <v>57.299489336136979</v>
      </c>
      <c r="G23" s="1612">
        <f t="shared" si="32"/>
        <v>57.299489336136979</v>
      </c>
      <c r="H23" s="906">
        <f t="shared" si="33"/>
        <v>0</v>
      </c>
      <c r="I23" s="906">
        <f t="shared" si="34"/>
        <v>0</v>
      </c>
      <c r="J23" s="1569"/>
      <c r="K23" s="629">
        <f t="shared" si="36"/>
        <v>0</v>
      </c>
      <c r="L23" s="906">
        <f>SUMIF('PL4-2022 KD sang 2023'!$U$12:$U$506,B23,'PL4-2022 KD sang 2023'!$D$12:$D$506)</f>
        <v>0</v>
      </c>
      <c r="M23" s="906">
        <f>SUMIF('PL4-2022 KD sang 2023'!$U$12:$U$506,B23,'PL4-2022 KD sang 2023'!$E$12:$E$506)</f>
        <v>0</v>
      </c>
      <c r="N23" s="906">
        <f>SUMIF('PL4-2022 KD sang 2023'!$U$12:$U$506,B23,'PL4-2022 KD sang 2023'!$F$12:$F$506)</f>
        <v>0</v>
      </c>
      <c r="O23" s="906">
        <f>SUMIF('PL4-2022 KD sang 2023'!$U$12:$U$506,B23,'PL4-2022 KD sang 2023'!$G$12:$G$506)</f>
        <v>0</v>
      </c>
      <c r="P23" s="906">
        <f>SUMIF('PL4-2022 KD sang 2023'!$U$12:$U$506,B23,'PL4-2022 KD sang 2023'!$H$12:$H$506)</f>
        <v>0</v>
      </c>
      <c r="Q23" s="906">
        <f>SUMIF('PL4-2022 KD sang 2023'!$U$12:$U$506,B23,'PL4-2022 KD sang 2023'!$I$12:$I$506)</f>
        <v>0</v>
      </c>
      <c r="R23" s="629">
        <f t="shared" si="37"/>
        <v>0</v>
      </c>
      <c r="S23" s="906">
        <f>SUMIF('PL4-2022 KD sang 2023'!$U$12:$U$506,B23,'PL4-2022 KD sang 2023'!$K$12:$K$506)</f>
        <v>0</v>
      </c>
      <c r="T23" s="906">
        <f>SUMIF('PL4-2022 KD sang 2023'!$U$12:$U$506,B23,'PL4-2022 KD sang 2023'!$L$12:$L$506)</f>
        <v>0</v>
      </c>
      <c r="U23" s="906">
        <f>SUMIF('PL4-2022 KD sang 2023'!$U$12:$U$506,B23,'PL4-2022 KD sang 2023'!$M$12:$M$506)</f>
        <v>0</v>
      </c>
      <c r="V23" s="906">
        <f>SUMIF('PL4-2022 KD sang 2023'!$U$12:$U$506,B23,'PL4-2022 KD sang 2023'!$N$12:$N$506)</f>
        <v>0</v>
      </c>
      <c r="W23" s="906">
        <f>SUMIF('PL4-2022 KD sang 2023'!$U$12:$U$506,B23,'PL4-2022 KD sang 2023'!$O$12:$O$506)</f>
        <v>0</v>
      </c>
      <c r="X23" s="906">
        <f>SUMIF('PL4-2022 KD sang 2023'!$U$12:$U$506,B23,'PL4-2022 KD sang 2023'!$P$12:$P$506)</f>
        <v>0</v>
      </c>
      <c r="Y23" s="906">
        <f t="shared" si="38"/>
        <v>19974</v>
      </c>
      <c r="Z23" s="906">
        <f t="shared" si="39"/>
        <v>19974</v>
      </c>
      <c r="AA23" s="906">
        <f t="shared" si="40"/>
        <v>11445</v>
      </c>
      <c r="AB23" s="1569">
        <f t="shared" si="41"/>
        <v>57.299489336136979</v>
      </c>
      <c r="AC23" s="1569">
        <f t="shared" si="42"/>
        <v>57.299489336136979</v>
      </c>
      <c r="AD23" s="629">
        <f t="shared" si="43"/>
        <v>19974</v>
      </c>
      <c r="AE23" s="629">
        <f t="shared" si="44"/>
        <v>19974</v>
      </c>
      <c r="AF23" s="629">
        <f>SUMIF('PL3-GN tung DA'!$AE$12:$AE$672,B23,'PL3-GN tung DA'!$E$12:$E$672)</f>
        <v>0</v>
      </c>
      <c r="AG23" s="629">
        <f>SUMIF('PL3-GN tung DA'!$AE$12:$AE$672,B23,'PL3-GN tung DA'!$F$12:$F$672)</f>
        <v>0</v>
      </c>
      <c r="AH23" s="629">
        <f>SUMIF('PL3-GN tung DA'!$AE$12:$AE$672,B23,'PL3-GN tung DA'!$G$12:$G$672)</f>
        <v>15452</v>
      </c>
      <c r="AI23" s="629">
        <f>SUMIF('PL3-GN tung DA'!$AE$12:$AE$672,B23,'PL3-GN tung DA'!$H$12:$H$672)</f>
        <v>15452</v>
      </c>
      <c r="AJ23" s="629">
        <f>SUMIF('PL3-GN tung DA'!$AE$12:$AE$672,B23,'PL3-GN tung DA'!$I$12:$I$672)</f>
        <v>0</v>
      </c>
      <c r="AK23" s="629">
        <f>SUMIF('PL3-GN tung DA'!$AE$12:$AE$672,B23,'PL3-GN tung DA'!$J$12:$J$672)</f>
        <v>0</v>
      </c>
      <c r="AL23" s="629">
        <f>SUMIF('PL3-GN tung DA'!$AE$12:$AE$672,B23,'PL3-GN tung DA'!$K$12:$K$672)</f>
        <v>0</v>
      </c>
      <c r="AM23" s="629">
        <f>SUMIF('PL3-GN tung DA'!$AE$12:$AE$672,B23,'PL3-GN tung DA'!$L$12:$L$672)</f>
        <v>0</v>
      </c>
      <c r="AN23" s="629">
        <f>SUMIF('PL3-GN tung DA'!$AE$12:$AE$672,B23,'PL3-GN tung DA'!$M$12:$M$672)</f>
        <v>4522</v>
      </c>
      <c r="AO23" s="629">
        <f>SUMIF('PL3-GN tung DA'!$AE$12:$AE$672,B23,'PL3-GN tung DA'!$N$12:$N$672)</f>
        <v>4522</v>
      </c>
      <c r="AP23" s="629">
        <f>SUMIF('PL3-GN tung DA'!$AE$12:$AE$672,B23,'PL3-GN tung DA'!$O$12:$O$672)</f>
        <v>0</v>
      </c>
      <c r="AQ23" s="629">
        <f>SUMIF('PL3-GN tung DA'!$AE$12:$AE$672,B23,'PL3-GN tung DA'!$P$12:$P$672)</f>
        <v>0</v>
      </c>
      <c r="AR23" s="629">
        <f t="shared" si="45"/>
        <v>11445</v>
      </c>
      <c r="AS23" s="629">
        <f>SUMIF('PL3-GN tung DA'!$AE$12:$AE$672,B23,'PL3-GN tung DA'!$R$12:$R$672)</f>
        <v>0</v>
      </c>
      <c r="AT23" s="629">
        <f>SUMIF('PL3-GN tung DA'!$AE$12:$AE$672,B23,'PL3-GN tung DA'!$S$12:$S$672)</f>
        <v>11445</v>
      </c>
      <c r="AU23" s="629">
        <f>SUMIF('PL3-GN tung DA'!$AE$12:$AE$672,B23,'PL3-GN tung DA'!$T$12:$T$672)</f>
        <v>0</v>
      </c>
      <c r="AV23" s="629">
        <f>SUMIF('PL3-GN tung DA'!$AE$12:$AE$672,B23,'PL3-GN tung DA'!$U$12:$U$672)</f>
        <v>0</v>
      </c>
      <c r="AW23" s="629">
        <f>SUMIF('PL3-GN tung DA'!$AE$12:$AE$672,B23,'PL3-GN tung DA'!$V$12:$V$672)</f>
        <v>0</v>
      </c>
      <c r="AX23" s="629">
        <f>SUMIF('PL3-GN tung DA'!$AE$12:$AE$672,B23,'PL3-GN tung DA'!$W$12:$W$672)</f>
        <v>0</v>
      </c>
    </row>
    <row r="24" spans="1:50" s="650" customFormat="1" ht="25.15" customHeight="1">
      <c r="A24" s="627">
        <v>13</v>
      </c>
      <c r="B24" s="819" t="s">
        <v>940</v>
      </c>
      <c r="C24" s="629">
        <f t="shared" si="28"/>
        <v>50</v>
      </c>
      <c r="D24" s="906">
        <f t="shared" si="29"/>
        <v>7488</v>
      </c>
      <c r="E24" s="629">
        <f t="shared" si="30"/>
        <v>0</v>
      </c>
      <c r="F24" s="651">
        <f t="shared" si="31"/>
        <v>0</v>
      </c>
      <c r="G24" s="1612">
        <f t="shared" si="32"/>
        <v>0</v>
      </c>
      <c r="H24" s="906">
        <f t="shared" si="33"/>
        <v>0</v>
      </c>
      <c r="I24" s="906">
        <f t="shared" si="34"/>
        <v>0</v>
      </c>
      <c r="J24" s="1569"/>
      <c r="K24" s="629">
        <f t="shared" si="36"/>
        <v>0</v>
      </c>
      <c r="L24" s="906">
        <f>SUMIF('PL4-2022 KD sang 2023'!$U$12:$U$506,B24,'PL4-2022 KD sang 2023'!$D$12:$D$506)</f>
        <v>0</v>
      </c>
      <c r="M24" s="906">
        <f>SUMIF('PL4-2022 KD sang 2023'!$U$12:$U$506,B24,'PL4-2022 KD sang 2023'!$E$12:$E$506)</f>
        <v>0</v>
      </c>
      <c r="N24" s="906">
        <f>SUMIF('PL4-2022 KD sang 2023'!$U$12:$U$506,B24,'PL4-2022 KD sang 2023'!$F$12:$F$506)</f>
        <v>0</v>
      </c>
      <c r="O24" s="906">
        <f>SUMIF('PL4-2022 KD sang 2023'!$U$12:$U$506,B24,'PL4-2022 KD sang 2023'!$G$12:$G$506)</f>
        <v>0</v>
      </c>
      <c r="P24" s="906">
        <f>SUMIF('PL4-2022 KD sang 2023'!$U$12:$U$506,B24,'PL4-2022 KD sang 2023'!$H$12:$H$506)</f>
        <v>0</v>
      </c>
      <c r="Q24" s="906">
        <f>SUMIF('PL4-2022 KD sang 2023'!$U$12:$U$506,B24,'PL4-2022 KD sang 2023'!$I$12:$I$506)</f>
        <v>0</v>
      </c>
      <c r="R24" s="629">
        <f t="shared" si="37"/>
        <v>0</v>
      </c>
      <c r="S24" s="906">
        <f>SUMIF('PL4-2022 KD sang 2023'!$U$12:$U$506,B24,'PL4-2022 KD sang 2023'!$K$12:$K$506)</f>
        <v>0</v>
      </c>
      <c r="T24" s="906">
        <f>SUMIF('PL4-2022 KD sang 2023'!$U$12:$U$506,B24,'PL4-2022 KD sang 2023'!$L$12:$L$506)</f>
        <v>0</v>
      </c>
      <c r="U24" s="906">
        <f>SUMIF('PL4-2022 KD sang 2023'!$U$12:$U$506,B24,'PL4-2022 KD sang 2023'!$M$12:$M$506)</f>
        <v>0</v>
      </c>
      <c r="V24" s="906">
        <f>SUMIF('PL4-2022 KD sang 2023'!$U$12:$U$506,B24,'PL4-2022 KD sang 2023'!$N$12:$N$506)</f>
        <v>0</v>
      </c>
      <c r="W24" s="906">
        <f>SUMIF('PL4-2022 KD sang 2023'!$U$12:$U$506,B24,'PL4-2022 KD sang 2023'!$O$12:$O$506)</f>
        <v>0</v>
      </c>
      <c r="X24" s="906">
        <f>SUMIF('PL4-2022 KD sang 2023'!$U$12:$U$506,B24,'PL4-2022 KD sang 2023'!$P$12:$P$506)</f>
        <v>0</v>
      </c>
      <c r="Y24" s="906">
        <f t="shared" si="38"/>
        <v>50</v>
      </c>
      <c r="Z24" s="906">
        <f t="shared" si="39"/>
        <v>7488</v>
      </c>
      <c r="AA24" s="906">
        <f t="shared" si="40"/>
        <v>0</v>
      </c>
      <c r="AB24" s="1569">
        <f t="shared" si="41"/>
        <v>0</v>
      </c>
      <c r="AC24" s="1569">
        <f t="shared" si="42"/>
        <v>0</v>
      </c>
      <c r="AD24" s="629">
        <f t="shared" si="43"/>
        <v>50</v>
      </c>
      <c r="AE24" s="629">
        <f t="shared" si="44"/>
        <v>7488</v>
      </c>
      <c r="AF24" s="629">
        <f>SUMIF('PL3-GN tung DA'!$AE$12:$AE$672,B24,'PL3-GN tung DA'!$E$12:$E$672)</f>
        <v>50</v>
      </c>
      <c r="AG24" s="629">
        <f>SUMIF('PL3-GN tung DA'!$AE$12:$AE$672,B24,'PL3-GN tung DA'!$F$12:$F$672)</f>
        <v>7488</v>
      </c>
      <c r="AH24" s="629">
        <f>SUMIF('PL3-GN tung DA'!$AE$12:$AE$672,B24,'PL3-GN tung DA'!$G$12:$G$672)</f>
        <v>0</v>
      </c>
      <c r="AI24" s="629">
        <f>SUMIF('PL3-GN tung DA'!$AE$12:$AE$672,B24,'PL3-GN tung DA'!$H$12:$H$672)</f>
        <v>0</v>
      </c>
      <c r="AJ24" s="629">
        <f>SUMIF('PL3-GN tung DA'!$AE$12:$AE$672,B24,'PL3-GN tung DA'!$I$12:$I$672)</f>
        <v>0</v>
      </c>
      <c r="AK24" s="629">
        <f>SUMIF('PL3-GN tung DA'!$AE$12:$AE$672,B24,'PL3-GN tung DA'!$J$12:$J$672)</f>
        <v>0</v>
      </c>
      <c r="AL24" s="629">
        <f>SUMIF('PL3-GN tung DA'!$AE$12:$AE$672,B24,'PL3-GN tung DA'!$K$12:$K$672)</f>
        <v>0</v>
      </c>
      <c r="AM24" s="629">
        <f>SUMIF('PL3-GN tung DA'!$AE$12:$AE$672,B24,'PL3-GN tung DA'!$L$12:$L$672)</f>
        <v>0</v>
      </c>
      <c r="AN24" s="629">
        <f>SUMIF('PL3-GN tung DA'!$AE$12:$AE$672,B24,'PL3-GN tung DA'!$M$12:$M$672)</f>
        <v>0</v>
      </c>
      <c r="AO24" s="629">
        <f>SUMIF('PL3-GN tung DA'!$AE$12:$AE$672,B24,'PL3-GN tung DA'!$N$12:$N$672)</f>
        <v>0</v>
      </c>
      <c r="AP24" s="629">
        <f>SUMIF('PL3-GN tung DA'!$AE$12:$AE$672,B24,'PL3-GN tung DA'!$O$12:$O$672)</f>
        <v>0</v>
      </c>
      <c r="AQ24" s="629">
        <f>SUMIF('PL3-GN tung DA'!$AE$12:$AE$672,B24,'PL3-GN tung DA'!$P$12:$P$672)</f>
        <v>0</v>
      </c>
      <c r="AR24" s="629">
        <f t="shared" si="45"/>
        <v>0</v>
      </c>
      <c r="AS24" s="629">
        <f>SUMIF('PL3-GN tung DA'!$AE$12:$AE$672,B24,'PL3-GN tung DA'!$R$12:$R$672)</f>
        <v>0</v>
      </c>
      <c r="AT24" s="629">
        <f>SUMIF('PL3-GN tung DA'!$AE$12:$AE$672,B24,'PL3-GN tung DA'!$S$12:$S$672)</f>
        <v>0</v>
      </c>
      <c r="AU24" s="629">
        <f>SUMIF('PL3-GN tung DA'!$AE$12:$AE$672,B24,'PL3-GN tung DA'!$T$12:$T$672)</f>
        <v>0</v>
      </c>
      <c r="AV24" s="629">
        <f>SUMIF('PL3-GN tung DA'!$AE$12:$AE$672,B24,'PL3-GN tung DA'!$U$12:$U$672)</f>
        <v>0</v>
      </c>
      <c r="AW24" s="629">
        <f>SUMIF('PL3-GN tung DA'!$AE$12:$AE$672,B24,'PL3-GN tung DA'!$V$12:$V$672)</f>
        <v>0</v>
      </c>
      <c r="AX24" s="629">
        <f>SUMIF('PL3-GN tung DA'!$AE$12:$AE$672,B24,'PL3-GN tung DA'!$W$12:$W$672)</f>
        <v>0</v>
      </c>
    </row>
    <row r="25" spans="1:50" s="650" customFormat="1" ht="25.15" customHeight="1">
      <c r="A25" s="627">
        <v>14</v>
      </c>
      <c r="B25" s="765" t="s">
        <v>1553</v>
      </c>
      <c r="C25" s="629">
        <f t="shared" si="28"/>
        <v>5197</v>
      </c>
      <c r="D25" s="906">
        <f t="shared" si="29"/>
        <v>7630</v>
      </c>
      <c r="E25" s="629">
        <f t="shared" si="30"/>
        <v>87</v>
      </c>
      <c r="F25" s="651">
        <f t="shared" si="31"/>
        <v>1.674042716952088</v>
      </c>
      <c r="G25" s="1612">
        <f t="shared" si="32"/>
        <v>1.1402359108781128</v>
      </c>
      <c r="H25" s="906">
        <f t="shared" si="33"/>
        <v>170</v>
      </c>
      <c r="I25" s="906">
        <f t="shared" si="34"/>
        <v>0</v>
      </c>
      <c r="J25" s="1569">
        <f t="shared" si="35"/>
        <v>0</v>
      </c>
      <c r="K25" s="629">
        <f t="shared" si="36"/>
        <v>170</v>
      </c>
      <c r="L25" s="906">
        <f>SUMIF('PL4-2022 KD sang 2023'!$U$12:$U$506,B25,'PL4-2022 KD sang 2023'!$D$12:$D$506)</f>
        <v>0</v>
      </c>
      <c r="M25" s="906">
        <f>SUMIF('PL4-2022 KD sang 2023'!$U$12:$U$506,B25,'PL4-2022 KD sang 2023'!$E$12:$E$506)</f>
        <v>170</v>
      </c>
      <c r="N25" s="906">
        <f>SUMIF('PL4-2022 KD sang 2023'!$U$12:$U$506,B25,'PL4-2022 KD sang 2023'!$F$12:$F$506)</f>
        <v>0</v>
      </c>
      <c r="O25" s="906">
        <f>SUMIF('PL4-2022 KD sang 2023'!$U$12:$U$506,B25,'PL4-2022 KD sang 2023'!$G$12:$G$506)</f>
        <v>0</v>
      </c>
      <c r="P25" s="906">
        <f>SUMIF('PL4-2022 KD sang 2023'!$U$12:$U$506,B25,'PL4-2022 KD sang 2023'!$H$12:$H$506)</f>
        <v>0</v>
      </c>
      <c r="Q25" s="906">
        <f>SUMIF('PL4-2022 KD sang 2023'!$U$12:$U$506,B25,'PL4-2022 KD sang 2023'!$I$12:$I$506)</f>
        <v>0</v>
      </c>
      <c r="R25" s="629">
        <f t="shared" si="37"/>
        <v>0</v>
      </c>
      <c r="S25" s="906">
        <f>SUMIF('PL4-2022 KD sang 2023'!$U$12:$U$506,B25,'PL4-2022 KD sang 2023'!$K$12:$K$506)</f>
        <v>0</v>
      </c>
      <c r="T25" s="906">
        <f>SUMIF('PL4-2022 KD sang 2023'!$U$12:$U$506,B25,'PL4-2022 KD sang 2023'!$L$12:$L$506)</f>
        <v>0</v>
      </c>
      <c r="U25" s="906">
        <f>SUMIF('PL4-2022 KD sang 2023'!$U$12:$U$506,B25,'PL4-2022 KD sang 2023'!$M$12:$M$506)</f>
        <v>0</v>
      </c>
      <c r="V25" s="906">
        <f>SUMIF('PL4-2022 KD sang 2023'!$U$12:$U$506,B25,'PL4-2022 KD sang 2023'!$N$12:$N$506)</f>
        <v>0</v>
      </c>
      <c r="W25" s="906">
        <f>SUMIF('PL4-2022 KD sang 2023'!$U$12:$U$506,B25,'PL4-2022 KD sang 2023'!$O$12:$O$506)</f>
        <v>0</v>
      </c>
      <c r="X25" s="906">
        <f>SUMIF('PL4-2022 KD sang 2023'!$U$12:$U$506,B25,'PL4-2022 KD sang 2023'!$P$12:$P$506)</f>
        <v>0</v>
      </c>
      <c r="Y25" s="906">
        <f t="shared" si="38"/>
        <v>5027</v>
      </c>
      <c r="Z25" s="906">
        <f t="shared" si="39"/>
        <v>7460</v>
      </c>
      <c r="AA25" s="906">
        <f t="shared" si="40"/>
        <v>87</v>
      </c>
      <c r="AB25" s="1569">
        <f t="shared" si="41"/>
        <v>1.7306544658842251</v>
      </c>
      <c r="AC25" s="1569">
        <f t="shared" si="42"/>
        <v>1.1662198391420913</v>
      </c>
      <c r="AD25" s="629">
        <f t="shared" si="43"/>
        <v>5027</v>
      </c>
      <c r="AE25" s="629">
        <f t="shared" si="44"/>
        <v>7460</v>
      </c>
      <c r="AF25" s="629">
        <f>SUMIF('PL3-GN tung DA'!$AE$12:$AE$672,B25,'PL3-GN tung DA'!$E$12:$E$672)</f>
        <v>0</v>
      </c>
      <c r="AG25" s="629">
        <f>SUMIF('PL3-GN tung DA'!$AE$12:$AE$672,B25,'PL3-GN tung DA'!$F$12:$F$672)</f>
        <v>0</v>
      </c>
      <c r="AH25" s="629">
        <f>SUMIF('PL3-GN tung DA'!$AE$12:$AE$672,B25,'PL3-GN tung DA'!$G$12:$G$672)</f>
        <v>457</v>
      </c>
      <c r="AI25" s="629">
        <f>SUMIF('PL3-GN tung DA'!$AE$12:$AE$672,B25,'PL3-GN tung DA'!$H$12:$H$672)</f>
        <v>2890</v>
      </c>
      <c r="AJ25" s="629">
        <f>SUMIF('PL3-GN tung DA'!$AE$12:$AE$672,B25,'PL3-GN tung DA'!$I$12:$I$672)</f>
        <v>0</v>
      </c>
      <c r="AK25" s="629">
        <f>SUMIF('PL3-GN tung DA'!$AE$12:$AE$672,B25,'PL3-GN tung DA'!$J$12:$J$672)</f>
        <v>0</v>
      </c>
      <c r="AL25" s="629">
        <f>SUMIF('PL3-GN tung DA'!$AE$12:$AE$672,B25,'PL3-GN tung DA'!$K$12:$K$672)</f>
        <v>0</v>
      </c>
      <c r="AM25" s="629">
        <f>SUMIF('PL3-GN tung DA'!$AE$12:$AE$672,B25,'PL3-GN tung DA'!$L$12:$L$672)</f>
        <v>0</v>
      </c>
      <c r="AN25" s="629">
        <f>SUMIF('PL3-GN tung DA'!$AE$12:$AE$672,B25,'PL3-GN tung DA'!$M$12:$M$672)</f>
        <v>4570</v>
      </c>
      <c r="AO25" s="629">
        <f>SUMIF('PL3-GN tung DA'!$AE$12:$AE$672,B25,'PL3-GN tung DA'!$N$12:$N$672)</f>
        <v>4570</v>
      </c>
      <c r="AP25" s="629">
        <f>SUMIF('PL3-GN tung DA'!$AE$12:$AE$672,B25,'PL3-GN tung DA'!$O$12:$O$672)</f>
        <v>0</v>
      </c>
      <c r="AQ25" s="629">
        <f>SUMIF('PL3-GN tung DA'!$AE$12:$AE$672,B25,'PL3-GN tung DA'!$P$12:$P$672)</f>
        <v>0</v>
      </c>
      <c r="AR25" s="629">
        <f t="shared" si="45"/>
        <v>87</v>
      </c>
      <c r="AS25" s="629">
        <f>SUMIF('PL3-GN tung DA'!$AE$12:$AE$672,B25,'PL3-GN tung DA'!$R$12:$R$672)</f>
        <v>0</v>
      </c>
      <c r="AT25" s="629">
        <f>SUMIF('PL3-GN tung DA'!$AE$12:$AE$672,B25,'PL3-GN tung DA'!$S$12:$S$672)</f>
        <v>87</v>
      </c>
      <c r="AU25" s="629">
        <f>SUMIF('PL3-GN tung DA'!$AE$12:$AE$672,B25,'PL3-GN tung DA'!$T$12:$T$672)</f>
        <v>0</v>
      </c>
      <c r="AV25" s="629">
        <f>SUMIF('PL3-GN tung DA'!$AE$12:$AE$672,B25,'PL3-GN tung DA'!$U$12:$U$672)</f>
        <v>0</v>
      </c>
      <c r="AW25" s="629">
        <f>SUMIF('PL3-GN tung DA'!$AE$12:$AE$672,B25,'PL3-GN tung DA'!$V$12:$V$672)</f>
        <v>0</v>
      </c>
      <c r="AX25" s="629">
        <f>SUMIF('PL3-GN tung DA'!$AE$12:$AE$672,B25,'PL3-GN tung DA'!$W$12:$W$672)</f>
        <v>0</v>
      </c>
    </row>
    <row r="26" spans="1:50" s="650" customFormat="1" ht="25.15" customHeight="1">
      <c r="A26" s="627">
        <v>15</v>
      </c>
      <c r="B26" s="909" t="s">
        <v>804</v>
      </c>
      <c r="C26" s="629">
        <f t="shared" si="28"/>
        <v>233813</v>
      </c>
      <c r="D26" s="906">
        <f t="shared" si="29"/>
        <v>231813</v>
      </c>
      <c r="E26" s="629">
        <f t="shared" si="30"/>
        <v>106664</v>
      </c>
      <c r="F26" s="651">
        <f t="shared" si="31"/>
        <v>45.619362481983465</v>
      </c>
      <c r="G26" s="1612">
        <f t="shared" si="32"/>
        <v>46.012950093394245</v>
      </c>
      <c r="H26" s="906">
        <f t="shared" si="33"/>
        <v>16851</v>
      </c>
      <c r="I26" s="906">
        <f t="shared" si="34"/>
        <v>6034</v>
      </c>
      <c r="J26" s="1569">
        <f t="shared" si="35"/>
        <v>35.807963919055247</v>
      </c>
      <c r="K26" s="629">
        <f t="shared" si="36"/>
        <v>16851</v>
      </c>
      <c r="L26" s="906">
        <f>SUMIF('PL4-2022 KD sang 2023'!$U$12:$U$506,B26,'PL4-2022 KD sang 2023'!$D$12:$D$506)</f>
        <v>7222</v>
      </c>
      <c r="M26" s="906">
        <f>SUMIF('PL4-2022 KD sang 2023'!$U$12:$U$506,B26,'PL4-2022 KD sang 2023'!$E$12:$E$506)</f>
        <v>9629</v>
      </c>
      <c r="N26" s="906">
        <f>SUMIF('PL4-2022 KD sang 2023'!$U$12:$U$506,B26,'PL4-2022 KD sang 2023'!$F$12:$F$506)</f>
        <v>0</v>
      </c>
      <c r="O26" s="906">
        <f>SUMIF('PL4-2022 KD sang 2023'!$U$12:$U$506,B26,'PL4-2022 KD sang 2023'!$G$12:$G$506)</f>
        <v>0</v>
      </c>
      <c r="P26" s="906">
        <f>SUMIF('PL4-2022 KD sang 2023'!$U$12:$U$506,B26,'PL4-2022 KD sang 2023'!$H$12:$H$506)</f>
        <v>0</v>
      </c>
      <c r="Q26" s="906">
        <f>SUMIF('PL4-2022 KD sang 2023'!$U$12:$U$506,B26,'PL4-2022 KD sang 2023'!$I$12:$I$506)</f>
        <v>0</v>
      </c>
      <c r="R26" s="629">
        <f t="shared" si="37"/>
        <v>6034</v>
      </c>
      <c r="S26" s="906">
        <f>SUMIF('PL4-2022 KD sang 2023'!$U$12:$U$506,B26,'PL4-2022 KD sang 2023'!$K$12:$K$506)</f>
        <v>0</v>
      </c>
      <c r="T26" s="906">
        <f>SUMIF('PL4-2022 KD sang 2023'!$U$12:$U$506,B26,'PL4-2022 KD sang 2023'!$L$12:$L$506)</f>
        <v>6034</v>
      </c>
      <c r="U26" s="906">
        <f>SUMIF('PL4-2022 KD sang 2023'!$U$12:$U$506,B26,'PL4-2022 KD sang 2023'!$M$12:$M$506)</f>
        <v>0</v>
      </c>
      <c r="V26" s="906">
        <f>SUMIF('PL4-2022 KD sang 2023'!$U$12:$U$506,B26,'PL4-2022 KD sang 2023'!$N$12:$N$506)</f>
        <v>0</v>
      </c>
      <c r="W26" s="906">
        <f>SUMIF('PL4-2022 KD sang 2023'!$U$12:$U$506,B26,'PL4-2022 KD sang 2023'!$O$12:$O$506)</f>
        <v>0</v>
      </c>
      <c r="X26" s="906">
        <f>SUMIF('PL4-2022 KD sang 2023'!$U$12:$U$506,B26,'PL4-2022 KD sang 2023'!$P$12:$P$506)</f>
        <v>0</v>
      </c>
      <c r="Y26" s="906">
        <f t="shared" si="38"/>
        <v>216962</v>
      </c>
      <c r="Z26" s="906">
        <f t="shared" si="39"/>
        <v>214962</v>
      </c>
      <c r="AA26" s="906">
        <f t="shared" si="40"/>
        <v>100630</v>
      </c>
      <c r="AB26" s="1569">
        <f t="shared" si="41"/>
        <v>46.381393976825436</v>
      </c>
      <c r="AC26" s="1569">
        <f t="shared" si="42"/>
        <v>46.812925075129556</v>
      </c>
      <c r="AD26" s="629">
        <f t="shared" si="43"/>
        <v>216962</v>
      </c>
      <c r="AE26" s="629">
        <f t="shared" si="44"/>
        <v>214962</v>
      </c>
      <c r="AF26" s="629">
        <f>SUMIF('PL3-GN tung DA'!$AE$12:$AE$672,B26,'PL3-GN tung DA'!$E$12:$E$672)</f>
        <v>0</v>
      </c>
      <c r="AG26" s="629">
        <f>SUMIF('PL3-GN tung DA'!$AE$12:$AE$672,B26,'PL3-GN tung DA'!$F$12:$F$672)</f>
        <v>0</v>
      </c>
      <c r="AH26" s="629">
        <f>SUMIF('PL3-GN tung DA'!$AE$12:$AE$672,B26,'PL3-GN tung DA'!$G$12:$G$672)</f>
        <v>8110</v>
      </c>
      <c r="AI26" s="629">
        <f>SUMIF('PL3-GN tung DA'!$AE$12:$AE$672,B26,'PL3-GN tung DA'!$H$12:$H$672)</f>
        <v>6110</v>
      </c>
      <c r="AJ26" s="629">
        <f>SUMIF('PL3-GN tung DA'!$AE$12:$AE$672,B26,'PL3-GN tung DA'!$I$12:$I$672)</f>
        <v>0</v>
      </c>
      <c r="AK26" s="629">
        <f>SUMIF('PL3-GN tung DA'!$AE$12:$AE$672,B26,'PL3-GN tung DA'!$J$12:$J$672)</f>
        <v>0</v>
      </c>
      <c r="AL26" s="629">
        <f>SUMIF('PL3-GN tung DA'!$AE$12:$AE$672,B26,'PL3-GN tung DA'!$K$12:$K$672)</f>
        <v>60860</v>
      </c>
      <c r="AM26" s="629">
        <f>SUMIF('PL3-GN tung DA'!$AE$12:$AE$672,B26,'PL3-GN tung DA'!$L$12:$L$672)</f>
        <v>60860</v>
      </c>
      <c r="AN26" s="629">
        <f>SUMIF('PL3-GN tung DA'!$AE$12:$AE$672,B26,'PL3-GN tung DA'!$M$12:$M$672)</f>
        <v>0</v>
      </c>
      <c r="AO26" s="629">
        <f>SUMIF('PL3-GN tung DA'!$AE$12:$AE$672,B26,'PL3-GN tung DA'!$N$12:$N$672)</f>
        <v>0</v>
      </c>
      <c r="AP26" s="629">
        <f>SUMIF('PL3-GN tung DA'!$AE$12:$AE$672,B26,'PL3-GN tung DA'!$O$12:$O$672)</f>
        <v>147992</v>
      </c>
      <c r="AQ26" s="629">
        <f>SUMIF('PL3-GN tung DA'!$AE$12:$AE$672,B26,'PL3-GN tung DA'!$P$12:$P$672)</f>
        <v>147992</v>
      </c>
      <c r="AR26" s="629">
        <f t="shared" si="45"/>
        <v>100630</v>
      </c>
      <c r="AS26" s="629">
        <f>SUMIF('PL3-GN tung DA'!$AE$12:$AE$672,B26,'PL3-GN tung DA'!$R$12:$R$672)</f>
        <v>0</v>
      </c>
      <c r="AT26" s="629">
        <f>SUMIF('PL3-GN tung DA'!$AE$12:$AE$672,B26,'PL3-GN tung DA'!$S$12:$S$672)</f>
        <v>554</v>
      </c>
      <c r="AU26" s="629">
        <f>SUMIF('PL3-GN tung DA'!$AE$12:$AE$672,B26,'PL3-GN tung DA'!$T$12:$T$672)</f>
        <v>0</v>
      </c>
      <c r="AV26" s="629">
        <f>SUMIF('PL3-GN tung DA'!$AE$12:$AE$672,B26,'PL3-GN tung DA'!$U$12:$U$672)</f>
        <v>30023</v>
      </c>
      <c r="AW26" s="629">
        <f>SUMIF('PL3-GN tung DA'!$AE$12:$AE$672,B26,'PL3-GN tung DA'!$V$12:$V$672)</f>
        <v>0</v>
      </c>
      <c r="AX26" s="629">
        <f>SUMIF('PL3-GN tung DA'!$AE$12:$AE$672,B26,'PL3-GN tung DA'!$W$12:$W$672)</f>
        <v>70053</v>
      </c>
    </row>
    <row r="27" spans="1:50" s="650" customFormat="1" ht="25.15" customHeight="1">
      <c r="A27" s="627">
        <v>16</v>
      </c>
      <c r="B27" s="765" t="s">
        <v>1049</v>
      </c>
      <c r="C27" s="629">
        <f t="shared" si="28"/>
        <v>57302</v>
      </c>
      <c r="D27" s="906">
        <f t="shared" si="29"/>
        <v>57302</v>
      </c>
      <c r="E27" s="629">
        <f t="shared" si="30"/>
        <v>20704</v>
      </c>
      <c r="F27" s="651">
        <f t="shared" si="31"/>
        <v>36.131374123067253</v>
      </c>
      <c r="G27" s="1612">
        <f t="shared" si="32"/>
        <v>36.131374123067253</v>
      </c>
      <c r="H27" s="906">
        <f t="shared" si="33"/>
        <v>0</v>
      </c>
      <c r="I27" s="906">
        <f t="shared" si="34"/>
        <v>0</v>
      </c>
      <c r="J27" s="1569"/>
      <c r="K27" s="629">
        <f t="shared" si="36"/>
        <v>0</v>
      </c>
      <c r="L27" s="906">
        <f>SUMIF('PL4-2022 KD sang 2023'!$U$12:$U$506,B27,'PL4-2022 KD sang 2023'!$D$12:$D$506)</f>
        <v>0</v>
      </c>
      <c r="M27" s="906">
        <f>SUMIF('PL4-2022 KD sang 2023'!$U$12:$U$506,B27,'PL4-2022 KD sang 2023'!$E$12:$E$506)</f>
        <v>0</v>
      </c>
      <c r="N27" s="906">
        <f>SUMIF('PL4-2022 KD sang 2023'!$U$12:$U$506,B27,'PL4-2022 KD sang 2023'!$F$12:$F$506)</f>
        <v>0</v>
      </c>
      <c r="O27" s="906">
        <f>SUMIF('PL4-2022 KD sang 2023'!$U$12:$U$506,B27,'PL4-2022 KD sang 2023'!$G$12:$G$506)</f>
        <v>0</v>
      </c>
      <c r="P27" s="906">
        <f>SUMIF('PL4-2022 KD sang 2023'!$U$12:$U$506,B27,'PL4-2022 KD sang 2023'!$H$12:$H$506)</f>
        <v>0</v>
      </c>
      <c r="Q27" s="906">
        <f>SUMIF('PL4-2022 KD sang 2023'!$U$12:$U$506,B27,'PL4-2022 KD sang 2023'!$I$12:$I$506)</f>
        <v>0</v>
      </c>
      <c r="R27" s="629">
        <f t="shared" si="37"/>
        <v>0</v>
      </c>
      <c r="S27" s="906">
        <f>SUMIF('PL4-2022 KD sang 2023'!$U$12:$U$506,B27,'PL4-2022 KD sang 2023'!$K$12:$K$506)</f>
        <v>0</v>
      </c>
      <c r="T27" s="906">
        <f>SUMIF('PL4-2022 KD sang 2023'!$U$12:$U$506,B27,'PL4-2022 KD sang 2023'!$L$12:$L$506)</f>
        <v>0</v>
      </c>
      <c r="U27" s="906">
        <f>SUMIF('PL4-2022 KD sang 2023'!$U$12:$U$506,B27,'PL4-2022 KD sang 2023'!$M$12:$M$506)</f>
        <v>0</v>
      </c>
      <c r="V27" s="906">
        <f>SUMIF('PL4-2022 KD sang 2023'!$U$12:$U$506,B27,'PL4-2022 KD sang 2023'!$N$12:$N$506)</f>
        <v>0</v>
      </c>
      <c r="W27" s="906">
        <f>SUMIF('PL4-2022 KD sang 2023'!$U$12:$U$506,B27,'PL4-2022 KD sang 2023'!$O$12:$O$506)</f>
        <v>0</v>
      </c>
      <c r="X27" s="906">
        <f>SUMIF('PL4-2022 KD sang 2023'!$U$12:$U$506,B27,'PL4-2022 KD sang 2023'!$P$12:$P$506)</f>
        <v>0</v>
      </c>
      <c r="Y27" s="906">
        <f t="shared" si="38"/>
        <v>57302</v>
      </c>
      <c r="Z27" s="906">
        <f t="shared" si="39"/>
        <v>57302</v>
      </c>
      <c r="AA27" s="906">
        <f t="shared" si="40"/>
        <v>20704</v>
      </c>
      <c r="AB27" s="1569">
        <f t="shared" si="41"/>
        <v>36.131374123067253</v>
      </c>
      <c r="AC27" s="1569">
        <f t="shared" si="42"/>
        <v>36.131374123067253</v>
      </c>
      <c r="AD27" s="629">
        <f t="shared" si="43"/>
        <v>57302</v>
      </c>
      <c r="AE27" s="629">
        <f t="shared" si="44"/>
        <v>57302</v>
      </c>
      <c r="AF27" s="629">
        <f>SUMIF('PL3-GN tung DA'!$AE$12:$AE$672,B27,'PL3-GN tung DA'!$E$12:$E$672)</f>
        <v>57302</v>
      </c>
      <c r="AG27" s="629">
        <f>SUMIF('PL3-GN tung DA'!$AE$12:$AE$672,B27,'PL3-GN tung DA'!$F$12:$F$672)</f>
        <v>57302</v>
      </c>
      <c r="AH27" s="629">
        <f>SUMIF('PL3-GN tung DA'!$AE$12:$AE$672,B27,'PL3-GN tung DA'!$G$12:$G$672)</f>
        <v>0</v>
      </c>
      <c r="AI27" s="629">
        <f>SUMIF('PL3-GN tung DA'!$AE$12:$AE$672,B27,'PL3-GN tung DA'!$H$12:$H$672)</f>
        <v>0</v>
      </c>
      <c r="AJ27" s="629">
        <f>SUMIF('PL3-GN tung DA'!$AE$12:$AE$672,B27,'PL3-GN tung DA'!$I$12:$I$672)</f>
        <v>0</v>
      </c>
      <c r="AK27" s="629">
        <f>SUMIF('PL3-GN tung DA'!$AE$12:$AE$672,B27,'PL3-GN tung DA'!$J$12:$J$672)</f>
        <v>0</v>
      </c>
      <c r="AL27" s="629">
        <f>SUMIF('PL3-GN tung DA'!$AE$12:$AE$672,B27,'PL3-GN tung DA'!$K$12:$K$672)</f>
        <v>0</v>
      </c>
      <c r="AM27" s="629">
        <f>SUMIF('PL3-GN tung DA'!$AE$12:$AE$672,B27,'PL3-GN tung DA'!$L$12:$L$672)</f>
        <v>0</v>
      </c>
      <c r="AN27" s="629">
        <f>SUMIF('PL3-GN tung DA'!$AE$12:$AE$672,B27,'PL3-GN tung DA'!$M$12:$M$672)</f>
        <v>0</v>
      </c>
      <c r="AO27" s="629">
        <f>SUMIF('PL3-GN tung DA'!$AE$12:$AE$672,B27,'PL3-GN tung DA'!$N$12:$N$672)</f>
        <v>0</v>
      </c>
      <c r="AP27" s="629">
        <f>SUMIF('PL3-GN tung DA'!$AE$12:$AE$672,B27,'PL3-GN tung DA'!$O$12:$O$672)</f>
        <v>0</v>
      </c>
      <c r="AQ27" s="629">
        <f>SUMIF('PL3-GN tung DA'!$AE$12:$AE$672,B27,'PL3-GN tung DA'!$P$12:$P$672)</f>
        <v>0</v>
      </c>
      <c r="AR27" s="629">
        <f t="shared" si="45"/>
        <v>20704</v>
      </c>
      <c r="AS27" s="629">
        <f>SUMIF('PL3-GN tung DA'!$AE$12:$AE$672,B27,'PL3-GN tung DA'!$R$12:$R$672)</f>
        <v>20704</v>
      </c>
      <c r="AT27" s="629">
        <f>SUMIF('PL3-GN tung DA'!$AE$12:$AE$672,B27,'PL3-GN tung DA'!$S$12:$S$672)</f>
        <v>0</v>
      </c>
      <c r="AU27" s="629">
        <f>SUMIF('PL3-GN tung DA'!$AE$12:$AE$672,B27,'PL3-GN tung DA'!$T$12:$T$672)</f>
        <v>0</v>
      </c>
      <c r="AV27" s="629">
        <f>SUMIF('PL3-GN tung DA'!$AE$12:$AE$672,B27,'PL3-GN tung DA'!$U$12:$U$672)</f>
        <v>0</v>
      </c>
      <c r="AW27" s="629">
        <f>SUMIF('PL3-GN tung DA'!$AE$12:$AE$672,B27,'PL3-GN tung DA'!$V$12:$V$672)</f>
        <v>0</v>
      </c>
      <c r="AX27" s="629">
        <f>SUMIF('PL3-GN tung DA'!$AE$12:$AE$672,B27,'PL3-GN tung DA'!$W$12:$W$672)</f>
        <v>0</v>
      </c>
    </row>
    <row r="28" spans="1:50" s="650" customFormat="1" ht="25.15" customHeight="1">
      <c r="A28" s="627">
        <v>17</v>
      </c>
      <c r="B28" s="910" t="s">
        <v>791</v>
      </c>
      <c r="C28" s="629">
        <f t="shared" si="28"/>
        <v>22454</v>
      </c>
      <c r="D28" s="906">
        <f t="shared" si="29"/>
        <v>14452</v>
      </c>
      <c r="E28" s="629">
        <f t="shared" si="30"/>
        <v>140</v>
      </c>
      <c r="F28" s="651">
        <f t="shared" si="31"/>
        <v>0.62349692705085957</v>
      </c>
      <c r="G28" s="1612">
        <f t="shared" si="32"/>
        <v>0.96872405203432055</v>
      </c>
      <c r="H28" s="906">
        <f t="shared" si="33"/>
        <v>2454</v>
      </c>
      <c r="I28" s="906">
        <f t="shared" si="34"/>
        <v>140</v>
      </c>
      <c r="J28" s="1569">
        <f t="shared" si="35"/>
        <v>5.7049714751426244</v>
      </c>
      <c r="K28" s="629">
        <f t="shared" si="36"/>
        <v>2454</v>
      </c>
      <c r="L28" s="906">
        <f>SUMIF('PL4-2022 KD sang 2023'!$U$12:$U$506,B28,'PL4-2022 KD sang 2023'!$D$12:$D$506)</f>
        <v>626</v>
      </c>
      <c r="M28" s="906">
        <f>SUMIF('PL4-2022 KD sang 2023'!$U$12:$U$506,B28,'PL4-2022 KD sang 2023'!$E$12:$E$506)</f>
        <v>1828</v>
      </c>
      <c r="N28" s="906">
        <f>SUMIF('PL4-2022 KD sang 2023'!$U$12:$U$506,B28,'PL4-2022 KD sang 2023'!$F$12:$F$506)</f>
        <v>0</v>
      </c>
      <c r="O28" s="906">
        <f>SUMIF('PL4-2022 KD sang 2023'!$U$12:$U$506,B28,'PL4-2022 KD sang 2023'!$G$12:$G$506)</f>
        <v>0</v>
      </c>
      <c r="P28" s="906">
        <f>SUMIF('PL4-2022 KD sang 2023'!$U$12:$U$506,B28,'PL4-2022 KD sang 2023'!$H$12:$H$506)</f>
        <v>0</v>
      </c>
      <c r="Q28" s="906">
        <f>SUMIF('PL4-2022 KD sang 2023'!$U$12:$U$506,B28,'PL4-2022 KD sang 2023'!$I$12:$I$506)</f>
        <v>0</v>
      </c>
      <c r="R28" s="629">
        <f t="shared" si="37"/>
        <v>140</v>
      </c>
      <c r="S28" s="906">
        <f>SUMIF('PL4-2022 KD sang 2023'!$U$12:$U$506,B28,'PL4-2022 KD sang 2023'!$K$12:$K$506)</f>
        <v>140</v>
      </c>
      <c r="T28" s="906">
        <f>SUMIF('PL4-2022 KD sang 2023'!$U$12:$U$506,B28,'PL4-2022 KD sang 2023'!$L$12:$L$506)</f>
        <v>0</v>
      </c>
      <c r="U28" s="906">
        <f>SUMIF('PL4-2022 KD sang 2023'!$U$12:$U$506,B28,'PL4-2022 KD sang 2023'!$M$12:$M$506)</f>
        <v>0</v>
      </c>
      <c r="V28" s="906">
        <f>SUMIF('PL4-2022 KD sang 2023'!$U$12:$U$506,B28,'PL4-2022 KD sang 2023'!$N$12:$N$506)</f>
        <v>0</v>
      </c>
      <c r="W28" s="906">
        <f>SUMIF('PL4-2022 KD sang 2023'!$U$12:$U$506,B28,'PL4-2022 KD sang 2023'!$O$12:$O$506)</f>
        <v>0</v>
      </c>
      <c r="X28" s="906">
        <f>SUMIF('PL4-2022 KD sang 2023'!$U$12:$U$506,B28,'PL4-2022 KD sang 2023'!$P$12:$P$506)</f>
        <v>0</v>
      </c>
      <c r="Y28" s="906">
        <f t="shared" si="38"/>
        <v>20000</v>
      </c>
      <c r="Z28" s="906">
        <f t="shared" si="39"/>
        <v>11998</v>
      </c>
      <c r="AA28" s="906">
        <f t="shared" si="40"/>
        <v>0</v>
      </c>
      <c r="AB28" s="1569">
        <f t="shared" si="41"/>
        <v>0</v>
      </c>
      <c r="AC28" s="1569">
        <f t="shared" si="42"/>
        <v>0</v>
      </c>
      <c r="AD28" s="629">
        <f t="shared" si="43"/>
        <v>20000</v>
      </c>
      <c r="AE28" s="629">
        <f t="shared" si="44"/>
        <v>11998</v>
      </c>
      <c r="AF28" s="629">
        <f>SUMIF('PL3-GN tung DA'!$AE$12:$AE$672,B28,'PL3-GN tung DA'!$E$12:$E$672)</f>
        <v>0</v>
      </c>
      <c r="AG28" s="629">
        <f>SUMIF('PL3-GN tung DA'!$AE$12:$AE$672,B28,'PL3-GN tung DA'!$F$12:$F$672)</f>
        <v>0</v>
      </c>
      <c r="AH28" s="629">
        <f>SUMIF('PL3-GN tung DA'!$AE$12:$AE$672,B28,'PL3-GN tung DA'!$G$12:$G$672)</f>
        <v>20000</v>
      </c>
      <c r="AI28" s="629">
        <f>SUMIF('PL3-GN tung DA'!$AE$12:$AE$672,B28,'PL3-GN tung DA'!$H$12:$H$672)</f>
        <v>11998</v>
      </c>
      <c r="AJ28" s="629">
        <f>SUMIF('PL3-GN tung DA'!$AE$12:$AE$672,B28,'PL3-GN tung DA'!$I$12:$I$672)</f>
        <v>0</v>
      </c>
      <c r="AK28" s="629">
        <f>SUMIF('PL3-GN tung DA'!$AE$12:$AE$672,B28,'PL3-GN tung DA'!$J$12:$J$672)</f>
        <v>0</v>
      </c>
      <c r="AL28" s="629">
        <f>SUMIF('PL3-GN tung DA'!$AE$12:$AE$672,B28,'PL3-GN tung DA'!$K$12:$K$672)</f>
        <v>0</v>
      </c>
      <c r="AM28" s="629">
        <f>SUMIF('PL3-GN tung DA'!$AE$12:$AE$672,B28,'PL3-GN tung DA'!$L$12:$L$672)</f>
        <v>0</v>
      </c>
      <c r="AN28" s="629">
        <f>SUMIF('PL3-GN tung DA'!$AE$12:$AE$672,B28,'PL3-GN tung DA'!$M$12:$M$672)</f>
        <v>0</v>
      </c>
      <c r="AO28" s="629">
        <f>SUMIF('PL3-GN tung DA'!$AE$12:$AE$672,B28,'PL3-GN tung DA'!$N$12:$N$672)</f>
        <v>0</v>
      </c>
      <c r="AP28" s="629">
        <f>SUMIF('PL3-GN tung DA'!$AE$12:$AE$672,B28,'PL3-GN tung DA'!$O$12:$O$672)</f>
        <v>0</v>
      </c>
      <c r="AQ28" s="629">
        <f>SUMIF('PL3-GN tung DA'!$AE$12:$AE$672,B28,'PL3-GN tung DA'!$P$12:$P$672)</f>
        <v>0</v>
      </c>
      <c r="AR28" s="629">
        <f t="shared" si="45"/>
        <v>0</v>
      </c>
      <c r="AS28" s="629">
        <f>SUMIF('PL3-GN tung DA'!$AE$12:$AE$672,B28,'PL3-GN tung DA'!$R$12:$R$672)</f>
        <v>0</v>
      </c>
      <c r="AT28" s="629">
        <f>SUMIF('PL3-GN tung DA'!$AE$12:$AE$672,B28,'PL3-GN tung DA'!$S$12:$S$672)</f>
        <v>0</v>
      </c>
      <c r="AU28" s="629">
        <f>SUMIF('PL3-GN tung DA'!$AE$12:$AE$672,B28,'PL3-GN tung DA'!$T$12:$T$672)</f>
        <v>0</v>
      </c>
      <c r="AV28" s="629">
        <f>SUMIF('PL3-GN tung DA'!$AE$12:$AE$672,B28,'PL3-GN tung DA'!$U$12:$U$672)</f>
        <v>0</v>
      </c>
      <c r="AW28" s="629">
        <f>SUMIF('PL3-GN tung DA'!$AE$12:$AE$672,B28,'PL3-GN tung DA'!$V$12:$V$672)</f>
        <v>0</v>
      </c>
      <c r="AX28" s="629">
        <f>SUMIF('PL3-GN tung DA'!$AE$12:$AE$672,B28,'PL3-GN tung DA'!$W$12:$W$672)</f>
        <v>0</v>
      </c>
    </row>
    <row r="29" spans="1:50" s="650" customFormat="1" ht="25.15" customHeight="1">
      <c r="A29" s="627">
        <v>18</v>
      </c>
      <c r="B29" s="765" t="s">
        <v>957</v>
      </c>
      <c r="C29" s="629">
        <f t="shared" si="28"/>
        <v>6000</v>
      </c>
      <c r="D29" s="906">
        <f t="shared" si="29"/>
        <v>6000</v>
      </c>
      <c r="E29" s="629">
        <f t="shared" si="30"/>
        <v>0</v>
      </c>
      <c r="F29" s="651">
        <f t="shared" si="31"/>
        <v>0</v>
      </c>
      <c r="G29" s="1612">
        <f t="shared" si="32"/>
        <v>0</v>
      </c>
      <c r="H29" s="906">
        <f t="shared" si="33"/>
        <v>0</v>
      </c>
      <c r="I29" s="906">
        <f t="shared" si="34"/>
        <v>0</v>
      </c>
      <c r="J29" s="1569"/>
      <c r="K29" s="629">
        <f t="shared" si="36"/>
        <v>0</v>
      </c>
      <c r="L29" s="906">
        <f>SUMIF('PL4-2022 KD sang 2023'!$U$12:$U$506,B29,'PL4-2022 KD sang 2023'!$D$12:$D$506)</f>
        <v>0</v>
      </c>
      <c r="M29" s="906">
        <f>SUMIF('PL4-2022 KD sang 2023'!$U$12:$U$506,B29,'PL4-2022 KD sang 2023'!$E$12:$E$506)</f>
        <v>0</v>
      </c>
      <c r="N29" s="906">
        <f>SUMIF('PL4-2022 KD sang 2023'!$U$12:$U$506,B29,'PL4-2022 KD sang 2023'!$F$12:$F$506)</f>
        <v>0</v>
      </c>
      <c r="O29" s="906">
        <f>SUMIF('PL4-2022 KD sang 2023'!$U$12:$U$506,B29,'PL4-2022 KD sang 2023'!$G$12:$G$506)</f>
        <v>0</v>
      </c>
      <c r="P29" s="906">
        <f>SUMIF('PL4-2022 KD sang 2023'!$U$12:$U$506,B29,'PL4-2022 KD sang 2023'!$H$12:$H$506)</f>
        <v>0</v>
      </c>
      <c r="Q29" s="906">
        <f>SUMIF('PL4-2022 KD sang 2023'!$U$12:$U$506,B29,'PL4-2022 KD sang 2023'!$I$12:$I$506)</f>
        <v>0</v>
      </c>
      <c r="R29" s="629">
        <f t="shared" si="37"/>
        <v>0</v>
      </c>
      <c r="S29" s="906">
        <f>SUMIF('PL4-2022 KD sang 2023'!$U$12:$U$506,B29,'PL4-2022 KD sang 2023'!$K$12:$K$506)</f>
        <v>0</v>
      </c>
      <c r="T29" s="906">
        <f>SUMIF('PL4-2022 KD sang 2023'!$U$12:$U$506,B29,'PL4-2022 KD sang 2023'!$L$12:$L$506)</f>
        <v>0</v>
      </c>
      <c r="U29" s="906">
        <f>SUMIF('PL4-2022 KD sang 2023'!$U$12:$U$506,B29,'PL4-2022 KD sang 2023'!$M$12:$M$506)</f>
        <v>0</v>
      </c>
      <c r="V29" s="906">
        <f>SUMIF('PL4-2022 KD sang 2023'!$U$12:$U$506,B29,'PL4-2022 KD sang 2023'!$N$12:$N$506)</f>
        <v>0</v>
      </c>
      <c r="W29" s="906">
        <f>SUMIF('PL4-2022 KD sang 2023'!$U$12:$U$506,B29,'PL4-2022 KD sang 2023'!$O$12:$O$506)</f>
        <v>0</v>
      </c>
      <c r="X29" s="906">
        <f>SUMIF('PL4-2022 KD sang 2023'!$U$12:$U$506,B29,'PL4-2022 KD sang 2023'!$P$12:$P$506)</f>
        <v>0</v>
      </c>
      <c r="Y29" s="906">
        <f t="shared" si="38"/>
        <v>6000</v>
      </c>
      <c r="Z29" s="906">
        <f t="shared" si="39"/>
        <v>6000</v>
      </c>
      <c r="AA29" s="906">
        <f t="shared" si="40"/>
        <v>0</v>
      </c>
      <c r="AB29" s="1569">
        <f t="shared" si="41"/>
        <v>0</v>
      </c>
      <c r="AC29" s="1569">
        <f t="shared" si="42"/>
        <v>0</v>
      </c>
      <c r="AD29" s="629">
        <f t="shared" si="43"/>
        <v>6000</v>
      </c>
      <c r="AE29" s="629">
        <f t="shared" si="44"/>
        <v>6000</v>
      </c>
      <c r="AF29" s="629">
        <f>SUMIF('PL3-GN tung DA'!$AE$12:$AE$672,B29,'PL3-GN tung DA'!$E$12:$E$672)</f>
        <v>6000</v>
      </c>
      <c r="AG29" s="629">
        <f>SUMIF('PL3-GN tung DA'!$AE$12:$AE$672,B29,'PL3-GN tung DA'!$F$12:$F$672)</f>
        <v>6000</v>
      </c>
      <c r="AH29" s="629">
        <f>SUMIF('PL3-GN tung DA'!$AE$12:$AE$672,B29,'PL3-GN tung DA'!$G$12:$G$672)</f>
        <v>0</v>
      </c>
      <c r="AI29" s="629">
        <f>SUMIF('PL3-GN tung DA'!$AE$12:$AE$672,B29,'PL3-GN tung DA'!$H$12:$H$672)</f>
        <v>0</v>
      </c>
      <c r="AJ29" s="629">
        <f>SUMIF('PL3-GN tung DA'!$AE$12:$AE$672,B29,'PL3-GN tung DA'!$I$12:$I$672)</f>
        <v>0</v>
      </c>
      <c r="AK29" s="629">
        <f>SUMIF('PL3-GN tung DA'!$AE$12:$AE$672,B29,'PL3-GN tung DA'!$J$12:$J$672)</f>
        <v>0</v>
      </c>
      <c r="AL29" s="629">
        <f>SUMIF('PL3-GN tung DA'!$AE$12:$AE$672,B29,'PL3-GN tung DA'!$K$12:$K$672)</f>
        <v>0</v>
      </c>
      <c r="AM29" s="629">
        <f>SUMIF('PL3-GN tung DA'!$AE$12:$AE$672,B29,'PL3-GN tung DA'!$L$12:$L$672)</f>
        <v>0</v>
      </c>
      <c r="AN29" s="629">
        <f>SUMIF('PL3-GN tung DA'!$AE$12:$AE$672,B29,'PL3-GN tung DA'!$M$12:$M$672)</f>
        <v>0</v>
      </c>
      <c r="AO29" s="629">
        <f>SUMIF('PL3-GN tung DA'!$AE$12:$AE$672,B29,'PL3-GN tung DA'!$N$12:$N$672)</f>
        <v>0</v>
      </c>
      <c r="AP29" s="629">
        <f>SUMIF('PL3-GN tung DA'!$AE$12:$AE$672,B29,'PL3-GN tung DA'!$O$12:$O$672)</f>
        <v>0</v>
      </c>
      <c r="AQ29" s="629">
        <f>SUMIF('PL3-GN tung DA'!$AE$12:$AE$672,B29,'PL3-GN tung DA'!$P$12:$P$672)</f>
        <v>0</v>
      </c>
      <c r="AR29" s="629">
        <f t="shared" si="45"/>
        <v>0</v>
      </c>
      <c r="AS29" s="629">
        <f>SUMIF('PL3-GN tung DA'!$AE$12:$AE$672,B29,'PL3-GN tung DA'!$R$12:$R$672)</f>
        <v>0</v>
      </c>
      <c r="AT29" s="629">
        <f>SUMIF('PL3-GN tung DA'!$AE$12:$AE$672,B29,'PL3-GN tung DA'!$S$12:$S$672)</f>
        <v>0</v>
      </c>
      <c r="AU29" s="629">
        <f>SUMIF('PL3-GN tung DA'!$AE$12:$AE$672,B29,'PL3-GN tung DA'!$T$12:$T$672)</f>
        <v>0</v>
      </c>
      <c r="AV29" s="629">
        <f>SUMIF('PL3-GN tung DA'!$AE$12:$AE$672,B29,'PL3-GN tung DA'!$U$12:$U$672)</f>
        <v>0</v>
      </c>
      <c r="AW29" s="629">
        <f>SUMIF('PL3-GN tung DA'!$AE$12:$AE$672,B29,'PL3-GN tung DA'!$V$12:$V$672)</f>
        <v>0</v>
      </c>
      <c r="AX29" s="629">
        <f>SUMIF('PL3-GN tung DA'!$AE$12:$AE$672,B29,'PL3-GN tung DA'!$W$12:$W$672)</f>
        <v>0</v>
      </c>
    </row>
    <row r="30" spans="1:50" s="650" customFormat="1" ht="25.15" customHeight="1">
      <c r="A30" s="627">
        <v>19</v>
      </c>
      <c r="B30" s="819" t="s">
        <v>1185</v>
      </c>
      <c r="C30" s="629">
        <f t="shared" si="28"/>
        <v>1857</v>
      </c>
      <c r="D30" s="906">
        <f t="shared" si="29"/>
        <v>1857</v>
      </c>
      <c r="E30" s="629">
        <f t="shared" si="30"/>
        <v>0</v>
      </c>
      <c r="F30" s="651">
        <f t="shared" si="31"/>
        <v>0</v>
      </c>
      <c r="G30" s="1612">
        <f t="shared" si="32"/>
        <v>0</v>
      </c>
      <c r="H30" s="906">
        <f t="shared" si="33"/>
        <v>0</v>
      </c>
      <c r="I30" s="906">
        <f t="shared" si="34"/>
        <v>0</v>
      </c>
      <c r="J30" s="1569"/>
      <c r="K30" s="629">
        <f t="shared" si="36"/>
        <v>0</v>
      </c>
      <c r="L30" s="906">
        <f>SUMIF('PL4-2022 KD sang 2023'!$U$12:$U$506,B30,'PL4-2022 KD sang 2023'!$D$12:$D$506)</f>
        <v>0</v>
      </c>
      <c r="M30" s="906">
        <f>SUMIF('PL4-2022 KD sang 2023'!$U$12:$U$506,B30,'PL4-2022 KD sang 2023'!$E$12:$E$506)</f>
        <v>0</v>
      </c>
      <c r="N30" s="906">
        <f>SUMIF('PL4-2022 KD sang 2023'!$U$12:$U$506,B30,'PL4-2022 KD sang 2023'!$F$12:$F$506)</f>
        <v>0</v>
      </c>
      <c r="O30" s="906">
        <f>SUMIF('PL4-2022 KD sang 2023'!$U$12:$U$506,B30,'PL4-2022 KD sang 2023'!$G$12:$G$506)</f>
        <v>0</v>
      </c>
      <c r="P30" s="906">
        <f>SUMIF('PL4-2022 KD sang 2023'!$U$12:$U$506,B30,'PL4-2022 KD sang 2023'!$H$12:$H$506)</f>
        <v>0</v>
      </c>
      <c r="Q30" s="906">
        <f>SUMIF('PL4-2022 KD sang 2023'!$U$12:$U$506,B30,'PL4-2022 KD sang 2023'!$I$12:$I$506)</f>
        <v>0</v>
      </c>
      <c r="R30" s="629">
        <f t="shared" si="37"/>
        <v>0</v>
      </c>
      <c r="S30" s="906">
        <f>SUMIF('PL4-2022 KD sang 2023'!$U$12:$U$506,B30,'PL4-2022 KD sang 2023'!$K$12:$K$506)</f>
        <v>0</v>
      </c>
      <c r="T30" s="906">
        <f>SUMIF('PL4-2022 KD sang 2023'!$U$12:$U$506,B30,'PL4-2022 KD sang 2023'!$L$12:$L$506)</f>
        <v>0</v>
      </c>
      <c r="U30" s="906">
        <f>SUMIF('PL4-2022 KD sang 2023'!$U$12:$U$506,B30,'PL4-2022 KD sang 2023'!$M$12:$M$506)</f>
        <v>0</v>
      </c>
      <c r="V30" s="906">
        <f>SUMIF('PL4-2022 KD sang 2023'!$U$12:$U$506,B30,'PL4-2022 KD sang 2023'!$N$12:$N$506)</f>
        <v>0</v>
      </c>
      <c r="W30" s="906">
        <f>SUMIF('PL4-2022 KD sang 2023'!$U$12:$U$506,B30,'PL4-2022 KD sang 2023'!$O$12:$O$506)</f>
        <v>0</v>
      </c>
      <c r="X30" s="906">
        <f>SUMIF('PL4-2022 KD sang 2023'!$U$12:$U$506,B30,'PL4-2022 KD sang 2023'!$P$12:$P$506)</f>
        <v>0</v>
      </c>
      <c r="Y30" s="906">
        <f t="shared" si="38"/>
        <v>1857</v>
      </c>
      <c r="Z30" s="906">
        <f t="shared" si="39"/>
        <v>1857</v>
      </c>
      <c r="AA30" s="906">
        <f t="shared" si="40"/>
        <v>0</v>
      </c>
      <c r="AB30" s="1569">
        <f t="shared" si="41"/>
        <v>0</v>
      </c>
      <c r="AC30" s="1569">
        <f t="shared" si="42"/>
        <v>0</v>
      </c>
      <c r="AD30" s="629">
        <f t="shared" si="43"/>
        <v>1857</v>
      </c>
      <c r="AE30" s="629">
        <f t="shared" si="44"/>
        <v>1857</v>
      </c>
      <c r="AF30" s="629">
        <f>SUMIF('PL3-GN tung DA'!$AE$12:$AE$672,B30,'PL3-GN tung DA'!$E$12:$E$672)</f>
        <v>1000</v>
      </c>
      <c r="AG30" s="629">
        <f>SUMIF('PL3-GN tung DA'!$AE$12:$AE$672,B30,'PL3-GN tung DA'!$F$12:$F$672)</f>
        <v>1000</v>
      </c>
      <c r="AH30" s="629">
        <f>SUMIF('PL3-GN tung DA'!$AE$12:$AE$672,B30,'PL3-GN tung DA'!$G$12:$G$672)</f>
        <v>78</v>
      </c>
      <c r="AI30" s="629">
        <f>SUMIF('PL3-GN tung DA'!$AE$12:$AE$672,B30,'PL3-GN tung DA'!$H$12:$H$672)</f>
        <v>78</v>
      </c>
      <c r="AJ30" s="629">
        <f>SUMIF('PL3-GN tung DA'!$AE$12:$AE$672,B30,'PL3-GN tung DA'!$I$12:$I$672)</f>
        <v>0</v>
      </c>
      <c r="AK30" s="629">
        <f>SUMIF('PL3-GN tung DA'!$AE$12:$AE$672,B30,'PL3-GN tung DA'!$J$12:$J$672)</f>
        <v>0</v>
      </c>
      <c r="AL30" s="629">
        <f>SUMIF('PL3-GN tung DA'!$AE$12:$AE$672,B30,'PL3-GN tung DA'!$K$12:$K$672)</f>
        <v>0</v>
      </c>
      <c r="AM30" s="629">
        <f>SUMIF('PL3-GN tung DA'!$AE$12:$AE$672,B30,'PL3-GN tung DA'!$L$12:$L$672)</f>
        <v>0</v>
      </c>
      <c r="AN30" s="629">
        <f>SUMIF('PL3-GN tung DA'!$AE$12:$AE$672,B30,'PL3-GN tung DA'!$M$12:$M$672)</f>
        <v>779</v>
      </c>
      <c r="AO30" s="629">
        <f>SUMIF('PL3-GN tung DA'!$AE$12:$AE$672,B30,'PL3-GN tung DA'!$N$12:$N$672)</f>
        <v>779</v>
      </c>
      <c r="AP30" s="629">
        <f>SUMIF('PL3-GN tung DA'!$AE$12:$AE$672,B30,'PL3-GN tung DA'!$O$12:$O$672)</f>
        <v>0</v>
      </c>
      <c r="AQ30" s="629">
        <f>SUMIF('PL3-GN tung DA'!$AE$12:$AE$672,B30,'PL3-GN tung DA'!$P$12:$P$672)</f>
        <v>0</v>
      </c>
      <c r="AR30" s="629">
        <f t="shared" si="45"/>
        <v>0</v>
      </c>
      <c r="AS30" s="629">
        <f>SUMIF('PL3-GN tung DA'!$AE$12:$AE$672,B30,'PL3-GN tung DA'!$R$12:$R$672)</f>
        <v>0</v>
      </c>
      <c r="AT30" s="629">
        <f>SUMIF('PL3-GN tung DA'!$AE$12:$AE$672,B30,'PL3-GN tung DA'!$S$12:$S$672)</f>
        <v>0</v>
      </c>
      <c r="AU30" s="629">
        <f>SUMIF('PL3-GN tung DA'!$AE$12:$AE$672,B30,'PL3-GN tung DA'!$T$12:$T$672)</f>
        <v>0</v>
      </c>
      <c r="AV30" s="629">
        <f>SUMIF('PL3-GN tung DA'!$AE$12:$AE$672,B30,'PL3-GN tung DA'!$U$12:$U$672)</f>
        <v>0</v>
      </c>
      <c r="AW30" s="629">
        <f>SUMIF('PL3-GN tung DA'!$AE$12:$AE$672,B30,'PL3-GN tung DA'!$V$12:$V$672)</f>
        <v>0</v>
      </c>
      <c r="AX30" s="629">
        <f>SUMIF('PL3-GN tung DA'!$AE$12:$AE$672,B30,'PL3-GN tung DA'!$W$12:$W$672)</f>
        <v>0</v>
      </c>
    </row>
    <row r="31" spans="1:50" s="650" customFormat="1" ht="25.15" customHeight="1">
      <c r="A31" s="627">
        <v>20</v>
      </c>
      <c r="B31" s="668" t="s">
        <v>1184</v>
      </c>
      <c r="C31" s="629">
        <f t="shared" si="28"/>
        <v>1874</v>
      </c>
      <c r="D31" s="906">
        <f t="shared" si="29"/>
        <v>1874</v>
      </c>
      <c r="E31" s="629">
        <f t="shared" si="30"/>
        <v>0</v>
      </c>
      <c r="F31" s="651">
        <f t="shared" si="31"/>
        <v>0</v>
      </c>
      <c r="G31" s="1612">
        <f t="shared" si="32"/>
        <v>0</v>
      </c>
      <c r="H31" s="906">
        <f t="shared" si="33"/>
        <v>0</v>
      </c>
      <c r="I31" s="906">
        <f t="shared" si="34"/>
        <v>0</v>
      </c>
      <c r="J31" s="1569"/>
      <c r="K31" s="629">
        <f t="shared" si="36"/>
        <v>0</v>
      </c>
      <c r="L31" s="906">
        <f>SUMIF('PL4-2022 KD sang 2023'!$U$12:$U$506,B31,'PL4-2022 KD sang 2023'!$D$12:$D$506)</f>
        <v>0</v>
      </c>
      <c r="M31" s="906">
        <f>SUMIF('PL4-2022 KD sang 2023'!$U$12:$U$506,B31,'PL4-2022 KD sang 2023'!$E$12:$E$506)</f>
        <v>0</v>
      </c>
      <c r="N31" s="906">
        <f>SUMIF('PL4-2022 KD sang 2023'!$U$12:$U$506,B31,'PL4-2022 KD sang 2023'!$F$12:$F$506)</f>
        <v>0</v>
      </c>
      <c r="O31" s="906">
        <f>SUMIF('PL4-2022 KD sang 2023'!$U$12:$U$506,B31,'PL4-2022 KD sang 2023'!$G$12:$G$506)</f>
        <v>0</v>
      </c>
      <c r="P31" s="906">
        <f>SUMIF('PL4-2022 KD sang 2023'!$U$12:$U$506,B31,'PL4-2022 KD sang 2023'!$H$12:$H$506)</f>
        <v>0</v>
      </c>
      <c r="Q31" s="906">
        <f>SUMIF('PL4-2022 KD sang 2023'!$U$12:$U$506,B31,'PL4-2022 KD sang 2023'!$I$12:$I$506)</f>
        <v>0</v>
      </c>
      <c r="R31" s="629">
        <f t="shared" si="37"/>
        <v>0</v>
      </c>
      <c r="S31" s="906">
        <f>SUMIF('PL4-2022 KD sang 2023'!$U$12:$U$506,B31,'PL4-2022 KD sang 2023'!$K$12:$K$506)</f>
        <v>0</v>
      </c>
      <c r="T31" s="906">
        <f>SUMIF('PL4-2022 KD sang 2023'!$U$12:$U$506,B31,'PL4-2022 KD sang 2023'!$L$12:$L$506)</f>
        <v>0</v>
      </c>
      <c r="U31" s="906">
        <f>SUMIF('PL4-2022 KD sang 2023'!$U$12:$U$506,B31,'PL4-2022 KD sang 2023'!$M$12:$M$506)</f>
        <v>0</v>
      </c>
      <c r="V31" s="906">
        <f>SUMIF('PL4-2022 KD sang 2023'!$U$12:$U$506,B31,'PL4-2022 KD sang 2023'!$N$12:$N$506)</f>
        <v>0</v>
      </c>
      <c r="W31" s="906">
        <f>SUMIF('PL4-2022 KD sang 2023'!$U$12:$U$506,B31,'PL4-2022 KD sang 2023'!$O$12:$O$506)</f>
        <v>0</v>
      </c>
      <c r="X31" s="906">
        <f>SUMIF('PL4-2022 KD sang 2023'!$U$12:$U$506,B31,'PL4-2022 KD sang 2023'!$P$12:$P$506)</f>
        <v>0</v>
      </c>
      <c r="Y31" s="906">
        <f t="shared" si="38"/>
        <v>1874</v>
      </c>
      <c r="Z31" s="906">
        <f t="shared" si="39"/>
        <v>1874</v>
      </c>
      <c r="AA31" s="906">
        <f t="shared" si="40"/>
        <v>0</v>
      </c>
      <c r="AB31" s="1569">
        <f t="shared" si="41"/>
        <v>0</v>
      </c>
      <c r="AC31" s="1569">
        <f t="shared" si="42"/>
        <v>0</v>
      </c>
      <c r="AD31" s="629">
        <f t="shared" si="43"/>
        <v>1874</v>
      </c>
      <c r="AE31" s="629">
        <f t="shared" si="44"/>
        <v>1874</v>
      </c>
      <c r="AF31" s="629">
        <f>SUMIF('PL3-GN tung DA'!$AE$12:$AE$672,B31,'PL3-GN tung DA'!$E$12:$E$672)</f>
        <v>0</v>
      </c>
      <c r="AG31" s="629">
        <f>SUMIF('PL3-GN tung DA'!$AE$12:$AE$672,B31,'PL3-GN tung DA'!$F$12:$F$672)</f>
        <v>0</v>
      </c>
      <c r="AH31" s="629">
        <f>SUMIF('PL3-GN tung DA'!$AE$12:$AE$672,B31,'PL3-GN tung DA'!$G$12:$G$672)</f>
        <v>170</v>
      </c>
      <c r="AI31" s="629">
        <f>SUMIF('PL3-GN tung DA'!$AE$12:$AE$672,B31,'PL3-GN tung DA'!$H$12:$H$672)</f>
        <v>170</v>
      </c>
      <c r="AJ31" s="629">
        <f>SUMIF('PL3-GN tung DA'!$AE$12:$AE$672,B31,'PL3-GN tung DA'!$I$12:$I$672)</f>
        <v>0</v>
      </c>
      <c r="AK31" s="629">
        <f>SUMIF('PL3-GN tung DA'!$AE$12:$AE$672,B31,'PL3-GN tung DA'!$J$12:$J$672)</f>
        <v>0</v>
      </c>
      <c r="AL31" s="629">
        <f>SUMIF('PL3-GN tung DA'!$AE$12:$AE$672,B31,'PL3-GN tung DA'!$K$12:$K$672)</f>
        <v>0</v>
      </c>
      <c r="AM31" s="629">
        <f>SUMIF('PL3-GN tung DA'!$AE$12:$AE$672,B31,'PL3-GN tung DA'!$L$12:$L$672)</f>
        <v>0</v>
      </c>
      <c r="AN31" s="629">
        <f>SUMIF('PL3-GN tung DA'!$AE$12:$AE$672,B31,'PL3-GN tung DA'!$M$12:$M$672)</f>
        <v>1704</v>
      </c>
      <c r="AO31" s="629">
        <f>SUMIF('PL3-GN tung DA'!$AE$12:$AE$672,B31,'PL3-GN tung DA'!$N$12:$N$672)</f>
        <v>1704</v>
      </c>
      <c r="AP31" s="629">
        <f>SUMIF('PL3-GN tung DA'!$AE$12:$AE$672,B31,'PL3-GN tung DA'!$O$12:$O$672)</f>
        <v>0</v>
      </c>
      <c r="AQ31" s="629">
        <f>SUMIF('PL3-GN tung DA'!$AE$12:$AE$672,B31,'PL3-GN tung DA'!$P$12:$P$672)</f>
        <v>0</v>
      </c>
      <c r="AR31" s="629">
        <f t="shared" si="45"/>
        <v>0</v>
      </c>
      <c r="AS31" s="629">
        <f>SUMIF('PL3-GN tung DA'!$AE$12:$AE$672,B31,'PL3-GN tung DA'!$R$12:$R$672)</f>
        <v>0</v>
      </c>
      <c r="AT31" s="629">
        <f>SUMIF('PL3-GN tung DA'!$AE$12:$AE$672,B31,'PL3-GN tung DA'!$S$12:$S$672)</f>
        <v>0</v>
      </c>
      <c r="AU31" s="629">
        <f>SUMIF('PL3-GN tung DA'!$AE$12:$AE$672,B31,'PL3-GN tung DA'!$T$12:$T$672)</f>
        <v>0</v>
      </c>
      <c r="AV31" s="629">
        <f>SUMIF('PL3-GN tung DA'!$AE$12:$AE$672,B31,'PL3-GN tung DA'!$U$12:$U$672)</f>
        <v>0</v>
      </c>
      <c r="AW31" s="629">
        <f>SUMIF('PL3-GN tung DA'!$AE$12:$AE$672,B31,'PL3-GN tung DA'!$V$12:$V$672)</f>
        <v>0</v>
      </c>
      <c r="AX31" s="629">
        <f>SUMIF('PL3-GN tung DA'!$AE$12:$AE$672,B31,'PL3-GN tung DA'!$W$12:$W$672)</f>
        <v>0</v>
      </c>
    </row>
    <row r="32" spans="1:50" s="650" customFormat="1" ht="25.15" customHeight="1">
      <c r="A32" s="627">
        <v>21</v>
      </c>
      <c r="B32" s="765" t="s">
        <v>950</v>
      </c>
      <c r="C32" s="629">
        <f t="shared" si="28"/>
        <v>27171</v>
      </c>
      <c r="D32" s="906">
        <f t="shared" si="29"/>
        <v>5048</v>
      </c>
      <c r="E32" s="629">
        <f t="shared" si="30"/>
        <v>0</v>
      </c>
      <c r="F32" s="651">
        <f t="shared" si="31"/>
        <v>0</v>
      </c>
      <c r="G32" s="1612">
        <f t="shared" si="32"/>
        <v>0</v>
      </c>
      <c r="H32" s="906">
        <f t="shared" si="33"/>
        <v>0</v>
      </c>
      <c r="I32" s="906">
        <f t="shared" si="34"/>
        <v>0</v>
      </c>
      <c r="J32" s="1569"/>
      <c r="K32" s="629">
        <f t="shared" si="36"/>
        <v>0</v>
      </c>
      <c r="L32" s="906">
        <f>SUMIF('PL4-2022 KD sang 2023'!$U$12:$U$506,B32,'PL4-2022 KD sang 2023'!$D$12:$D$506)</f>
        <v>0</v>
      </c>
      <c r="M32" s="906">
        <f>SUMIF('PL4-2022 KD sang 2023'!$U$12:$U$506,B32,'PL4-2022 KD sang 2023'!$E$12:$E$506)</f>
        <v>0</v>
      </c>
      <c r="N32" s="906">
        <f>SUMIF('PL4-2022 KD sang 2023'!$U$12:$U$506,B32,'PL4-2022 KD sang 2023'!$F$12:$F$506)</f>
        <v>0</v>
      </c>
      <c r="O32" s="906">
        <f>SUMIF('PL4-2022 KD sang 2023'!$U$12:$U$506,B32,'PL4-2022 KD sang 2023'!$G$12:$G$506)</f>
        <v>0</v>
      </c>
      <c r="P32" s="906">
        <f>SUMIF('PL4-2022 KD sang 2023'!$U$12:$U$506,B32,'PL4-2022 KD sang 2023'!$H$12:$H$506)</f>
        <v>0</v>
      </c>
      <c r="Q32" s="906">
        <f>SUMIF('PL4-2022 KD sang 2023'!$U$12:$U$506,B32,'PL4-2022 KD sang 2023'!$I$12:$I$506)</f>
        <v>0</v>
      </c>
      <c r="R32" s="629">
        <f t="shared" si="37"/>
        <v>0</v>
      </c>
      <c r="S32" s="906">
        <f>SUMIF('PL4-2022 KD sang 2023'!$U$12:$U$506,B32,'PL4-2022 KD sang 2023'!$K$12:$K$506)</f>
        <v>0</v>
      </c>
      <c r="T32" s="906">
        <f>SUMIF('PL4-2022 KD sang 2023'!$U$12:$U$506,B32,'PL4-2022 KD sang 2023'!$L$12:$L$506)</f>
        <v>0</v>
      </c>
      <c r="U32" s="906">
        <f>SUMIF('PL4-2022 KD sang 2023'!$U$12:$U$506,B32,'PL4-2022 KD sang 2023'!$M$12:$M$506)</f>
        <v>0</v>
      </c>
      <c r="V32" s="906">
        <f>SUMIF('PL4-2022 KD sang 2023'!$U$12:$U$506,B32,'PL4-2022 KD sang 2023'!$N$12:$N$506)</f>
        <v>0</v>
      </c>
      <c r="W32" s="906">
        <f>SUMIF('PL4-2022 KD sang 2023'!$U$12:$U$506,B32,'PL4-2022 KD sang 2023'!$O$12:$O$506)</f>
        <v>0</v>
      </c>
      <c r="X32" s="906">
        <f>SUMIF('PL4-2022 KD sang 2023'!$U$12:$U$506,B32,'PL4-2022 KD sang 2023'!$P$12:$P$506)</f>
        <v>0</v>
      </c>
      <c r="Y32" s="906">
        <f t="shared" si="38"/>
        <v>27171</v>
      </c>
      <c r="Z32" s="906">
        <f t="shared" si="39"/>
        <v>5048</v>
      </c>
      <c r="AA32" s="906">
        <f t="shared" si="40"/>
        <v>0</v>
      </c>
      <c r="AB32" s="1569">
        <f t="shared" si="41"/>
        <v>0</v>
      </c>
      <c r="AC32" s="1569">
        <f t="shared" si="42"/>
        <v>0</v>
      </c>
      <c r="AD32" s="629">
        <f t="shared" si="43"/>
        <v>27171</v>
      </c>
      <c r="AE32" s="629">
        <f t="shared" si="44"/>
        <v>5048</v>
      </c>
      <c r="AF32" s="629">
        <f>SUMIF('PL3-GN tung DA'!$AE$12:$AE$672,B32,'PL3-GN tung DA'!$E$12:$E$672)</f>
        <v>27171</v>
      </c>
      <c r="AG32" s="629">
        <f>SUMIF('PL3-GN tung DA'!$AE$12:$AE$672,B32,'PL3-GN tung DA'!$F$12:$F$672)</f>
        <v>5048</v>
      </c>
      <c r="AH32" s="629">
        <f>SUMIF('PL3-GN tung DA'!$AE$12:$AE$672,B32,'PL3-GN tung DA'!$G$12:$G$672)</f>
        <v>0</v>
      </c>
      <c r="AI32" s="629">
        <f>SUMIF('PL3-GN tung DA'!$AE$12:$AE$672,B32,'PL3-GN tung DA'!$H$12:$H$672)</f>
        <v>0</v>
      </c>
      <c r="AJ32" s="629">
        <f>SUMIF('PL3-GN tung DA'!$AE$12:$AE$672,B32,'PL3-GN tung DA'!$I$12:$I$672)</f>
        <v>0</v>
      </c>
      <c r="AK32" s="629">
        <f>SUMIF('PL3-GN tung DA'!$AE$12:$AE$672,B32,'PL3-GN tung DA'!$J$12:$J$672)</f>
        <v>0</v>
      </c>
      <c r="AL32" s="629">
        <f>SUMIF('PL3-GN tung DA'!$AE$12:$AE$672,B32,'PL3-GN tung DA'!$K$12:$K$672)</f>
        <v>0</v>
      </c>
      <c r="AM32" s="629">
        <f>SUMIF('PL3-GN tung DA'!$AE$12:$AE$672,B32,'PL3-GN tung DA'!$L$12:$L$672)</f>
        <v>0</v>
      </c>
      <c r="AN32" s="629">
        <f>SUMIF('PL3-GN tung DA'!$AE$12:$AE$672,B32,'PL3-GN tung DA'!$M$12:$M$672)</f>
        <v>0</v>
      </c>
      <c r="AO32" s="629">
        <f>SUMIF('PL3-GN tung DA'!$AE$12:$AE$672,B32,'PL3-GN tung DA'!$N$12:$N$672)</f>
        <v>0</v>
      </c>
      <c r="AP32" s="629">
        <f>SUMIF('PL3-GN tung DA'!$AE$12:$AE$672,B32,'PL3-GN tung DA'!$O$12:$O$672)</f>
        <v>0</v>
      </c>
      <c r="AQ32" s="629">
        <f>SUMIF('PL3-GN tung DA'!$AE$12:$AE$672,B32,'PL3-GN tung DA'!$P$12:$P$672)</f>
        <v>0</v>
      </c>
      <c r="AR32" s="629">
        <f t="shared" si="45"/>
        <v>0</v>
      </c>
      <c r="AS32" s="629">
        <f>SUMIF('PL3-GN tung DA'!$AE$12:$AE$672,B32,'PL3-GN tung DA'!$R$12:$R$672)</f>
        <v>0</v>
      </c>
      <c r="AT32" s="629">
        <f>SUMIF('PL3-GN tung DA'!$AE$12:$AE$672,B32,'PL3-GN tung DA'!$S$12:$S$672)</f>
        <v>0</v>
      </c>
      <c r="AU32" s="629">
        <f>SUMIF('PL3-GN tung DA'!$AE$12:$AE$672,B32,'PL3-GN tung DA'!$T$12:$T$672)</f>
        <v>0</v>
      </c>
      <c r="AV32" s="629">
        <f>SUMIF('PL3-GN tung DA'!$AE$12:$AE$672,B32,'PL3-GN tung DA'!$U$12:$U$672)</f>
        <v>0</v>
      </c>
      <c r="AW32" s="629">
        <f>SUMIF('PL3-GN tung DA'!$AE$12:$AE$672,B32,'PL3-GN tung DA'!$V$12:$V$672)</f>
        <v>0</v>
      </c>
      <c r="AX32" s="629">
        <f>SUMIF('PL3-GN tung DA'!$AE$12:$AE$672,B32,'PL3-GN tung DA'!$W$12:$W$672)</f>
        <v>0</v>
      </c>
    </row>
    <row r="33" spans="1:51" ht="25.15" customHeight="1">
      <c r="A33" s="627">
        <v>22</v>
      </c>
      <c r="B33" s="765" t="s">
        <v>1014</v>
      </c>
      <c r="C33" s="629">
        <f t="shared" si="28"/>
        <v>10000</v>
      </c>
      <c r="D33" s="906">
        <f t="shared" si="29"/>
        <v>10000</v>
      </c>
      <c r="E33" s="629">
        <f t="shared" si="30"/>
        <v>3928</v>
      </c>
      <c r="F33" s="651">
        <f t="shared" si="31"/>
        <v>39.28</v>
      </c>
      <c r="G33" s="1612">
        <f t="shared" si="32"/>
        <v>39.28</v>
      </c>
      <c r="H33" s="906">
        <f t="shared" si="33"/>
        <v>0</v>
      </c>
      <c r="I33" s="906">
        <f t="shared" si="34"/>
        <v>0</v>
      </c>
      <c r="J33" s="1569"/>
      <c r="K33" s="629">
        <f t="shared" si="36"/>
        <v>0</v>
      </c>
      <c r="L33" s="906">
        <f>SUMIF('PL4-2022 KD sang 2023'!$U$12:$U$506,B33,'PL4-2022 KD sang 2023'!$D$12:$D$506)</f>
        <v>0</v>
      </c>
      <c r="M33" s="906">
        <f>SUMIF('PL4-2022 KD sang 2023'!$U$12:$U$506,B33,'PL4-2022 KD sang 2023'!$E$12:$E$506)</f>
        <v>0</v>
      </c>
      <c r="N33" s="906">
        <f>SUMIF('PL4-2022 KD sang 2023'!$U$12:$U$506,B33,'PL4-2022 KD sang 2023'!$F$12:$F$506)</f>
        <v>0</v>
      </c>
      <c r="O33" s="906">
        <f>SUMIF('PL4-2022 KD sang 2023'!$U$12:$U$506,B33,'PL4-2022 KD sang 2023'!$G$12:$G$506)</f>
        <v>0</v>
      </c>
      <c r="P33" s="906">
        <f>SUMIF('PL4-2022 KD sang 2023'!$U$12:$U$506,B33,'PL4-2022 KD sang 2023'!$H$12:$H$506)</f>
        <v>0</v>
      </c>
      <c r="Q33" s="906">
        <f>SUMIF('PL4-2022 KD sang 2023'!$U$12:$U$506,B33,'PL4-2022 KD sang 2023'!$I$12:$I$506)</f>
        <v>0</v>
      </c>
      <c r="R33" s="629">
        <f t="shared" si="37"/>
        <v>0</v>
      </c>
      <c r="S33" s="906">
        <f>SUMIF('PL4-2022 KD sang 2023'!$U$12:$U$506,B33,'PL4-2022 KD sang 2023'!$K$12:$K$506)</f>
        <v>0</v>
      </c>
      <c r="T33" s="906">
        <f>SUMIF('PL4-2022 KD sang 2023'!$U$12:$U$506,B33,'PL4-2022 KD sang 2023'!$L$12:$L$506)</f>
        <v>0</v>
      </c>
      <c r="U33" s="906">
        <f>SUMIF('PL4-2022 KD sang 2023'!$U$12:$U$506,B33,'PL4-2022 KD sang 2023'!$M$12:$M$506)</f>
        <v>0</v>
      </c>
      <c r="V33" s="906">
        <f>SUMIF('PL4-2022 KD sang 2023'!$U$12:$U$506,B33,'PL4-2022 KD sang 2023'!$N$12:$N$506)</f>
        <v>0</v>
      </c>
      <c r="W33" s="906">
        <f>SUMIF('PL4-2022 KD sang 2023'!$U$12:$U$506,B33,'PL4-2022 KD sang 2023'!$O$12:$O$506)</f>
        <v>0</v>
      </c>
      <c r="X33" s="906">
        <f>SUMIF('PL4-2022 KD sang 2023'!$U$12:$U$506,B33,'PL4-2022 KD sang 2023'!$P$12:$P$506)</f>
        <v>0</v>
      </c>
      <c r="Y33" s="906">
        <f t="shared" si="38"/>
        <v>10000</v>
      </c>
      <c r="Z33" s="906">
        <f t="shared" si="39"/>
        <v>10000</v>
      </c>
      <c r="AA33" s="906">
        <f t="shared" si="40"/>
        <v>3928</v>
      </c>
      <c r="AB33" s="1569">
        <f t="shared" si="41"/>
        <v>39.28</v>
      </c>
      <c r="AC33" s="1569">
        <f t="shared" si="42"/>
        <v>39.28</v>
      </c>
      <c r="AD33" s="629">
        <f t="shared" si="43"/>
        <v>10000</v>
      </c>
      <c r="AE33" s="629">
        <f t="shared" si="44"/>
        <v>10000</v>
      </c>
      <c r="AF33" s="629">
        <f>SUMIF('PL3-GN tung DA'!$AE$12:$AE$672,B33,'PL3-GN tung DA'!$E$12:$E$672)</f>
        <v>10000</v>
      </c>
      <c r="AG33" s="629">
        <f>SUMIF('PL3-GN tung DA'!$AE$12:$AE$672,B33,'PL3-GN tung DA'!$F$12:$F$672)</f>
        <v>10000</v>
      </c>
      <c r="AH33" s="629">
        <f>SUMIF('PL3-GN tung DA'!$AE$12:$AE$672,B33,'PL3-GN tung DA'!$G$12:$G$672)</f>
        <v>0</v>
      </c>
      <c r="AI33" s="629">
        <f>SUMIF('PL3-GN tung DA'!$AE$12:$AE$672,B33,'PL3-GN tung DA'!$H$12:$H$672)</f>
        <v>0</v>
      </c>
      <c r="AJ33" s="629">
        <f>SUMIF('PL3-GN tung DA'!$AE$12:$AE$672,B33,'PL3-GN tung DA'!$I$12:$I$672)</f>
        <v>0</v>
      </c>
      <c r="AK33" s="629">
        <f>SUMIF('PL3-GN tung DA'!$AE$12:$AE$672,B33,'PL3-GN tung DA'!$J$12:$J$672)</f>
        <v>0</v>
      </c>
      <c r="AL33" s="629">
        <f>SUMIF('PL3-GN tung DA'!$AE$12:$AE$672,B33,'PL3-GN tung DA'!$K$12:$K$672)</f>
        <v>0</v>
      </c>
      <c r="AM33" s="629">
        <f>SUMIF('PL3-GN tung DA'!$AE$12:$AE$672,B33,'PL3-GN tung DA'!$L$12:$L$672)</f>
        <v>0</v>
      </c>
      <c r="AN33" s="629">
        <f>SUMIF('PL3-GN tung DA'!$AE$12:$AE$672,B33,'PL3-GN tung DA'!$M$12:$M$672)</f>
        <v>0</v>
      </c>
      <c r="AO33" s="629">
        <f>SUMIF('PL3-GN tung DA'!$AE$12:$AE$672,B33,'PL3-GN tung DA'!$N$12:$N$672)</f>
        <v>0</v>
      </c>
      <c r="AP33" s="629">
        <f>SUMIF('PL3-GN tung DA'!$AE$12:$AE$672,B33,'PL3-GN tung DA'!$O$12:$O$672)</f>
        <v>0</v>
      </c>
      <c r="AQ33" s="629">
        <f>SUMIF('PL3-GN tung DA'!$AE$12:$AE$672,B33,'PL3-GN tung DA'!$P$12:$P$672)</f>
        <v>0</v>
      </c>
      <c r="AR33" s="629">
        <f t="shared" si="45"/>
        <v>3928</v>
      </c>
      <c r="AS33" s="629">
        <f>SUMIF('PL3-GN tung DA'!$AE$12:$AE$672,B33,'PL3-GN tung DA'!$R$12:$R$672)</f>
        <v>3928</v>
      </c>
      <c r="AT33" s="629">
        <f>SUMIF('PL3-GN tung DA'!$AE$12:$AE$672,B33,'PL3-GN tung DA'!$S$12:$S$672)</f>
        <v>0</v>
      </c>
      <c r="AU33" s="629">
        <f>SUMIF('PL3-GN tung DA'!$AE$12:$AE$672,B33,'PL3-GN tung DA'!$T$12:$T$672)</f>
        <v>0</v>
      </c>
      <c r="AV33" s="629">
        <f>SUMIF('PL3-GN tung DA'!$AE$12:$AE$672,B33,'PL3-GN tung DA'!$U$12:$U$672)</f>
        <v>0</v>
      </c>
      <c r="AW33" s="629">
        <f>SUMIF('PL3-GN tung DA'!$AE$12:$AE$672,B33,'PL3-GN tung DA'!$V$12:$V$672)</f>
        <v>0</v>
      </c>
      <c r="AX33" s="629">
        <f>SUMIF('PL3-GN tung DA'!$AE$12:$AE$672,B33,'PL3-GN tung DA'!$W$12:$W$672)</f>
        <v>0</v>
      </c>
    </row>
    <row r="34" spans="1:51" ht="25.15" customHeight="1">
      <c r="A34" s="627">
        <v>23</v>
      </c>
      <c r="B34" s="819" t="s">
        <v>971</v>
      </c>
      <c r="C34" s="629">
        <f t="shared" si="28"/>
        <v>2309</v>
      </c>
      <c r="D34" s="906">
        <f t="shared" si="29"/>
        <v>2309</v>
      </c>
      <c r="E34" s="629">
        <f t="shared" si="30"/>
        <v>2309</v>
      </c>
      <c r="F34" s="651">
        <f t="shared" si="31"/>
        <v>100</v>
      </c>
      <c r="G34" s="1612">
        <f t="shared" si="32"/>
        <v>100</v>
      </c>
      <c r="H34" s="906">
        <f t="shared" si="33"/>
        <v>0</v>
      </c>
      <c r="I34" s="906">
        <f t="shared" si="34"/>
        <v>0</v>
      </c>
      <c r="J34" s="1569"/>
      <c r="K34" s="629">
        <f t="shared" si="36"/>
        <v>0</v>
      </c>
      <c r="L34" s="906">
        <f>SUMIF('PL4-2022 KD sang 2023'!$U$12:$U$506,B34,'PL4-2022 KD sang 2023'!$D$12:$D$506)</f>
        <v>0</v>
      </c>
      <c r="M34" s="906">
        <f>SUMIF('PL4-2022 KD sang 2023'!$U$12:$U$506,B34,'PL4-2022 KD sang 2023'!$E$12:$E$506)</f>
        <v>0</v>
      </c>
      <c r="N34" s="906">
        <f>SUMIF('PL4-2022 KD sang 2023'!$U$12:$U$506,B34,'PL4-2022 KD sang 2023'!$F$12:$F$506)</f>
        <v>0</v>
      </c>
      <c r="O34" s="906">
        <f>SUMIF('PL4-2022 KD sang 2023'!$U$12:$U$506,B34,'PL4-2022 KD sang 2023'!$G$12:$G$506)</f>
        <v>0</v>
      </c>
      <c r="P34" s="906">
        <f>SUMIF('PL4-2022 KD sang 2023'!$U$12:$U$506,B34,'PL4-2022 KD sang 2023'!$H$12:$H$506)</f>
        <v>0</v>
      </c>
      <c r="Q34" s="906">
        <f>SUMIF('PL4-2022 KD sang 2023'!$U$12:$U$506,B34,'PL4-2022 KD sang 2023'!$I$12:$I$506)</f>
        <v>0</v>
      </c>
      <c r="R34" s="629">
        <f t="shared" si="37"/>
        <v>0</v>
      </c>
      <c r="S34" s="906">
        <f>SUMIF('PL4-2022 KD sang 2023'!$U$12:$U$506,B34,'PL4-2022 KD sang 2023'!$K$12:$K$506)</f>
        <v>0</v>
      </c>
      <c r="T34" s="906">
        <f>SUMIF('PL4-2022 KD sang 2023'!$U$12:$U$506,B34,'PL4-2022 KD sang 2023'!$L$12:$L$506)</f>
        <v>0</v>
      </c>
      <c r="U34" s="906">
        <f>SUMIF('PL4-2022 KD sang 2023'!$U$12:$U$506,B34,'PL4-2022 KD sang 2023'!$M$12:$M$506)</f>
        <v>0</v>
      </c>
      <c r="V34" s="906">
        <f>SUMIF('PL4-2022 KD sang 2023'!$U$12:$U$506,B34,'PL4-2022 KD sang 2023'!$N$12:$N$506)</f>
        <v>0</v>
      </c>
      <c r="W34" s="906">
        <f>SUMIF('PL4-2022 KD sang 2023'!$U$12:$U$506,B34,'PL4-2022 KD sang 2023'!$O$12:$O$506)</f>
        <v>0</v>
      </c>
      <c r="X34" s="906">
        <f>SUMIF('PL4-2022 KD sang 2023'!$U$12:$U$506,B34,'PL4-2022 KD sang 2023'!$P$12:$P$506)</f>
        <v>0</v>
      </c>
      <c r="Y34" s="906">
        <f t="shared" si="38"/>
        <v>2309</v>
      </c>
      <c r="Z34" s="906">
        <f t="shared" si="39"/>
        <v>2309</v>
      </c>
      <c r="AA34" s="906">
        <f t="shared" si="40"/>
        <v>2309</v>
      </c>
      <c r="AB34" s="1569">
        <f t="shared" si="41"/>
        <v>100</v>
      </c>
      <c r="AC34" s="1569">
        <f t="shared" si="42"/>
        <v>100</v>
      </c>
      <c r="AD34" s="629">
        <f t="shared" si="43"/>
        <v>2309</v>
      </c>
      <c r="AE34" s="629">
        <f t="shared" si="44"/>
        <v>2309</v>
      </c>
      <c r="AF34" s="629">
        <f>SUMIF('PL3-GN tung DA'!$AE$12:$AE$672,B34,'PL3-GN tung DA'!$E$12:$E$672)</f>
        <v>0</v>
      </c>
      <c r="AG34" s="629">
        <f>SUMIF('PL3-GN tung DA'!$AE$12:$AE$672,B34,'PL3-GN tung DA'!$F$12:$F$672)</f>
        <v>0</v>
      </c>
      <c r="AH34" s="629">
        <f>SUMIF('PL3-GN tung DA'!$AE$12:$AE$672,B34,'PL3-GN tung DA'!$G$12:$G$672)</f>
        <v>2309</v>
      </c>
      <c r="AI34" s="629">
        <f>SUMIF('PL3-GN tung DA'!$AE$12:$AE$672,B34,'PL3-GN tung DA'!$H$12:$H$672)</f>
        <v>2309</v>
      </c>
      <c r="AJ34" s="629">
        <f>SUMIF('PL3-GN tung DA'!$AE$12:$AE$672,B34,'PL3-GN tung DA'!$I$12:$I$672)</f>
        <v>0</v>
      </c>
      <c r="AK34" s="629">
        <f>SUMIF('PL3-GN tung DA'!$AE$12:$AE$672,B34,'PL3-GN tung DA'!$J$12:$J$672)</f>
        <v>0</v>
      </c>
      <c r="AL34" s="629">
        <f>SUMIF('PL3-GN tung DA'!$AE$12:$AE$672,B34,'PL3-GN tung DA'!$K$12:$K$672)</f>
        <v>0</v>
      </c>
      <c r="AM34" s="629">
        <f>SUMIF('PL3-GN tung DA'!$AE$12:$AE$672,B34,'PL3-GN tung DA'!$L$12:$L$672)</f>
        <v>0</v>
      </c>
      <c r="AN34" s="629">
        <f>SUMIF('PL3-GN tung DA'!$AE$12:$AE$672,B34,'PL3-GN tung DA'!$M$12:$M$672)</f>
        <v>0</v>
      </c>
      <c r="AO34" s="629">
        <f>SUMIF('PL3-GN tung DA'!$AE$12:$AE$672,B34,'PL3-GN tung DA'!$N$12:$N$672)</f>
        <v>0</v>
      </c>
      <c r="AP34" s="629">
        <f>SUMIF('PL3-GN tung DA'!$AE$12:$AE$672,B34,'PL3-GN tung DA'!$O$12:$O$672)</f>
        <v>0</v>
      </c>
      <c r="AQ34" s="629">
        <f>SUMIF('PL3-GN tung DA'!$AE$12:$AE$672,B34,'PL3-GN tung DA'!$P$12:$P$672)</f>
        <v>0</v>
      </c>
      <c r="AR34" s="629">
        <f t="shared" si="45"/>
        <v>2309</v>
      </c>
      <c r="AS34" s="629">
        <f>SUMIF('PL3-GN tung DA'!$AE$12:$AE$672,B34,'PL3-GN tung DA'!$R$12:$R$672)</f>
        <v>0</v>
      </c>
      <c r="AT34" s="629">
        <f>SUMIF('PL3-GN tung DA'!$AE$12:$AE$672,B34,'PL3-GN tung DA'!$S$12:$S$672)</f>
        <v>2309</v>
      </c>
      <c r="AU34" s="629">
        <f>SUMIF('PL3-GN tung DA'!$AE$12:$AE$672,B34,'PL3-GN tung DA'!$T$12:$T$672)</f>
        <v>0</v>
      </c>
      <c r="AV34" s="629">
        <f>SUMIF('PL3-GN tung DA'!$AE$12:$AE$672,B34,'PL3-GN tung DA'!$U$12:$U$672)</f>
        <v>0</v>
      </c>
      <c r="AW34" s="629">
        <f>SUMIF('PL3-GN tung DA'!$AE$12:$AE$672,B34,'PL3-GN tung DA'!$V$12:$V$672)</f>
        <v>0</v>
      </c>
      <c r="AX34" s="629">
        <f>SUMIF('PL3-GN tung DA'!$AE$12:$AE$672,B34,'PL3-GN tung DA'!$W$12:$W$672)</f>
        <v>0</v>
      </c>
    </row>
    <row r="35" spans="1:51" ht="25.15" customHeight="1">
      <c r="A35" s="627">
        <v>24</v>
      </c>
      <c r="B35" s="916" t="s">
        <v>1416</v>
      </c>
      <c r="C35" s="629">
        <f t="shared" si="28"/>
        <v>27000</v>
      </c>
      <c r="D35" s="906">
        <f t="shared" si="29"/>
        <v>27000</v>
      </c>
      <c r="E35" s="629">
        <f t="shared" si="30"/>
        <v>0</v>
      </c>
      <c r="F35" s="651">
        <f t="shared" si="31"/>
        <v>0</v>
      </c>
      <c r="G35" s="1612">
        <f t="shared" si="32"/>
        <v>0</v>
      </c>
      <c r="H35" s="906">
        <f t="shared" si="33"/>
        <v>27000</v>
      </c>
      <c r="I35" s="906">
        <f t="shared" si="34"/>
        <v>0</v>
      </c>
      <c r="J35" s="1569">
        <f t="shared" si="35"/>
        <v>0</v>
      </c>
      <c r="K35" s="629">
        <f t="shared" si="36"/>
        <v>27000</v>
      </c>
      <c r="L35" s="906">
        <f>SUMIF('PL4-2022 KD sang 2023'!$U$12:$U$506,B35,'PL4-2022 KD sang 2023'!$D$12:$D$506)</f>
        <v>27000</v>
      </c>
      <c r="M35" s="906">
        <f>SUMIF('PL4-2022 KD sang 2023'!$U$12:$U$506,B35,'PL4-2022 KD sang 2023'!$E$12:$E$506)</f>
        <v>0</v>
      </c>
      <c r="N35" s="906">
        <f>SUMIF('PL4-2022 KD sang 2023'!$U$12:$U$506,B35,'PL4-2022 KD sang 2023'!$F$12:$F$506)</f>
        <v>0</v>
      </c>
      <c r="O35" s="906">
        <f>SUMIF('PL4-2022 KD sang 2023'!$U$12:$U$506,B35,'PL4-2022 KD sang 2023'!$G$12:$G$506)</f>
        <v>0</v>
      </c>
      <c r="P35" s="906">
        <f>SUMIF('PL4-2022 KD sang 2023'!$U$12:$U$506,B35,'PL4-2022 KD sang 2023'!$H$12:$H$506)</f>
        <v>0</v>
      </c>
      <c r="Q35" s="906">
        <f>SUMIF('PL4-2022 KD sang 2023'!$U$12:$U$506,B35,'PL4-2022 KD sang 2023'!$I$12:$I$506)</f>
        <v>0</v>
      </c>
      <c r="R35" s="629">
        <f t="shared" si="37"/>
        <v>0</v>
      </c>
      <c r="S35" s="906">
        <f>SUMIF('PL4-2022 KD sang 2023'!$U$12:$U$506,B35,'PL4-2022 KD sang 2023'!$K$12:$K$506)</f>
        <v>0</v>
      </c>
      <c r="T35" s="906">
        <f>SUMIF('PL4-2022 KD sang 2023'!$U$12:$U$506,B35,'PL4-2022 KD sang 2023'!$L$12:$L$506)</f>
        <v>0</v>
      </c>
      <c r="U35" s="906">
        <f>SUMIF('PL4-2022 KD sang 2023'!$U$12:$U$506,B35,'PL4-2022 KD sang 2023'!$M$12:$M$506)</f>
        <v>0</v>
      </c>
      <c r="V35" s="906">
        <f>SUMIF('PL4-2022 KD sang 2023'!$U$12:$U$506,B35,'PL4-2022 KD sang 2023'!$N$12:$N$506)</f>
        <v>0</v>
      </c>
      <c r="W35" s="906">
        <f>SUMIF('PL4-2022 KD sang 2023'!$U$12:$U$506,B35,'PL4-2022 KD sang 2023'!$O$12:$O$506)</f>
        <v>0</v>
      </c>
      <c r="X35" s="906">
        <f>SUMIF('PL4-2022 KD sang 2023'!$U$12:$U$506,B35,'PL4-2022 KD sang 2023'!$P$12:$P$506)</f>
        <v>0</v>
      </c>
      <c r="Y35" s="906">
        <f t="shared" si="38"/>
        <v>0</v>
      </c>
      <c r="Z35" s="906">
        <f t="shared" si="39"/>
        <v>0</v>
      </c>
      <c r="AA35" s="906">
        <f t="shared" si="40"/>
        <v>0</v>
      </c>
      <c r="AB35" s="1569"/>
      <c r="AC35" s="1569"/>
      <c r="AD35" s="629">
        <f t="shared" si="43"/>
        <v>0</v>
      </c>
      <c r="AE35" s="629">
        <f t="shared" si="44"/>
        <v>0</v>
      </c>
      <c r="AF35" s="629">
        <f>SUMIF('PL3-GN tung DA'!$AE$12:$AE$672,B35,'PL3-GN tung DA'!$E$12:$E$672)</f>
        <v>0</v>
      </c>
      <c r="AG35" s="629">
        <f>SUMIF('PL3-GN tung DA'!$AE$12:$AE$672,B35,'PL3-GN tung DA'!$F$12:$F$672)</f>
        <v>0</v>
      </c>
      <c r="AH35" s="629">
        <f>SUMIF('PL3-GN tung DA'!$AE$12:$AE$672,B35,'PL3-GN tung DA'!$G$12:$G$672)</f>
        <v>0</v>
      </c>
      <c r="AI35" s="629">
        <f>SUMIF('PL3-GN tung DA'!$AE$12:$AE$672,B35,'PL3-GN tung DA'!$H$12:$H$672)</f>
        <v>0</v>
      </c>
      <c r="AJ35" s="629">
        <f>SUMIF('PL3-GN tung DA'!$AE$12:$AE$672,B35,'PL3-GN tung DA'!$I$12:$I$672)</f>
        <v>0</v>
      </c>
      <c r="AK35" s="629">
        <f>SUMIF('PL3-GN tung DA'!$AE$12:$AE$672,B35,'PL3-GN tung DA'!$J$12:$J$672)</f>
        <v>0</v>
      </c>
      <c r="AL35" s="629">
        <f>SUMIF('PL3-GN tung DA'!$AE$12:$AE$672,B35,'PL3-GN tung DA'!$K$12:$K$672)</f>
        <v>0</v>
      </c>
      <c r="AM35" s="629">
        <f>SUMIF('PL3-GN tung DA'!$AE$12:$AE$672,B35,'PL3-GN tung DA'!$L$12:$L$672)</f>
        <v>0</v>
      </c>
      <c r="AN35" s="629">
        <f>SUMIF('PL3-GN tung DA'!$AE$12:$AE$672,B35,'PL3-GN tung DA'!$M$12:$M$672)</f>
        <v>0</v>
      </c>
      <c r="AO35" s="629">
        <f>SUMIF('PL3-GN tung DA'!$AE$12:$AE$672,B35,'PL3-GN tung DA'!$N$12:$N$672)</f>
        <v>0</v>
      </c>
      <c r="AP35" s="629">
        <f>SUMIF('PL3-GN tung DA'!$AE$12:$AE$672,B35,'PL3-GN tung DA'!$O$12:$O$672)</f>
        <v>0</v>
      </c>
      <c r="AQ35" s="629">
        <f>SUMIF('PL3-GN tung DA'!$AE$12:$AE$672,B35,'PL3-GN tung DA'!$P$12:$P$672)</f>
        <v>0</v>
      </c>
      <c r="AR35" s="629">
        <f t="shared" si="45"/>
        <v>0</v>
      </c>
      <c r="AS35" s="629">
        <f>SUMIF('PL3-GN tung DA'!$AE$12:$AE$672,B35,'PL3-GN tung DA'!$R$12:$R$672)</f>
        <v>0</v>
      </c>
      <c r="AT35" s="629">
        <f>SUMIF('PL3-GN tung DA'!$AE$12:$AE$672,B35,'PL3-GN tung DA'!$S$12:$S$672)</f>
        <v>0</v>
      </c>
      <c r="AU35" s="629">
        <f>SUMIF('PL3-GN tung DA'!$AE$12:$AE$672,B35,'PL3-GN tung DA'!$T$12:$T$672)</f>
        <v>0</v>
      </c>
      <c r="AV35" s="629">
        <f>SUMIF('PL3-GN tung DA'!$AE$12:$AE$672,B35,'PL3-GN tung DA'!$U$12:$U$672)</f>
        <v>0</v>
      </c>
      <c r="AW35" s="629">
        <f>SUMIF('PL3-GN tung DA'!$AE$12:$AE$672,B35,'PL3-GN tung DA'!$V$12:$V$672)</f>
        <v>0</v>
      </c>
      <c r="AX35" s="629">
        <f>SUMIF('PL3-GN tung DA'!$AE$12:$AE$672,B35,'PL3-GN tung DA'!$W$12:$W$672)</f>
        <v>0</v>
      </c>
    </row>
    <row r="36" spans="1:51" ht="25.15" customHeight="1">
      <c r="A36" s="627">
        <v>25</v>
      </c>
      <c r="B36" s="821" t="s">
        <v>1195</v>
      </c>
      <c r="C36" s="629">
        <f t="shared" si="28"/>
        <v>9020</v>
      </c>
      <c r="D36" s="906">
        <f t="shared" si="29"/>
        <v>8200</v>
      </c>
      <c r="E36" s="629">
        <f t="shared" si="30"/>
        <v>290</v>
      </c>
      <c r="F36" s="651">
        <f t="shared" si="31"/>
        <v>3.2150776053215075</v>
      </c>
      <c r="G36" s="1612">
        <f t="shared" si="32"/>
        <v>3.5365853658536581</v>
      </c>
      <c r="H36" s="906">
        <f t="shared" si="33"/>
        <v>0</v>
      </c>
      <c r="I36" s="906">
        <f t="shared" si="34"/>
        <v>0</v>
      </c>
      <c r="J36" s="1569"/>
      <c r="K36" s="629">
        <f t="shared" si="36"/>
        <v>0</v>
      </c>
      <c r="L36" s="906">
        <f>SUMIF('PL4-2022 KD sang 2023'!$U$12:$U$506,B36,'PL4-2022 KD sang 2023'!$D$12:$D$506)</f>
        <v>0</v>
      </c>
      <c r="M36" s="906">
        <f>SUMIF('PL4-2022 KD sang 2023'!$U$12:$U$506,B36,'PL4-2022 KD sang 2023'!$E$12:$E$506)</f>
        <v>0</v>
      </c>
      <c r="N36" s="906">
        <f>SUMIF('PL4-2022 KD sang 2023'!$U$12:$U$506,B36,'PL4-2022 KD sang 2023'!$F$12:$F$506)</f>
        <v>0</v>
      </c>
      <c r="O36" s="906">
        <f>SUMIF('PL4-2022 KD sang 2023'!$U$12:$U$506,B36,'PL4-2022 KD sang 2023'!$G$12:$G$506)</f>
        <v>0</v>
      </c>
      <c r="P36" s="906">
        <f>SUMIF('PL4-2022 KD sang 2023'!$U$12:$U$506,B36,'PL4-2022 KD sang 2023'!$H$12:$H$506)</f>
        <v>0</v>
      </c>
      <c r="Q36" s="906">
        <f>SUMIF('PL4-2022 KD sang 2023'!$U$12:$U$506,B36,'PL4-2022 KD sang 2023'!$I$12:$I$506)</f>
        <v>0</v>
      </c>
      <c r="R36" s="629">
        <f t="shared" si="37"/>
        <v>0</v>
      </c>
      <c r="S36" s="906">
        <f>SUMIF('PL4-2022 KD sang 2023'!$U$12:$U$506,B36,'PL4-2022 KD sang 2023'!$K$12:$K$506)</f>
        <v>0</v>
      </c>
      <c r="T36" s="906">
        <f>SUMIF('PL4-2022 KD sang 2023'!$U$12:$U$506,B36,'PL4-2022 KD sang 2023'!$L$12:$L$506)</f>
        <v>0</v>
      </c>
      <c r="U36" s="906">
        <f>SUMIF('PL4-2022 KD sang 2023'!$U$12:$U$506,B36,'PL4-2022 KD sang 2023'!$M$12:$M$506)</f>
        <v>0</v>
      </c>
      <c r="V36" s="906">
        <f>SUMIF('PL4-2022 KD sang 2023'!$U$12:$U$506,B36,'PL4-2022 KD sang 2023'!$N$12:$N$506)</f>
        <v>0</v>
      </c>
      <c r="W36" s="906">
        <f>SUMIF('PL4-2022 KD sang 2023'!$U$12:$U$506,B36,'PL4-2022 KD sang 2023'!$O$12:$O$506)</f>
        <v>0</v>
      </c>
      <c r="X36" s="906">
        <f>SUMIF('PL4-2022 KD sang 2023'!$U$12:$U$506,B36,'PL4-2022 KD sang 2023'!$P$12:$P$506)</f>
        <v>0</v>
      </c>
      <c r="Y36" s="906">
        <f t="shared" si="38"/>
        <v>9020</v>
      </c>
      <c r="Z36" s="906">
        <f t="shared" si="39"/>
        <v>8200</v>
      </c>
      <c r="AA36" s="906">
        <f t="shared" si="40"/>
        <v>290</v>
      </c>
      <c r="AB36" s="1569">
        <f t="shared" si="41"/>
        <v>3.2150776053215075</v>
      </c>
      <c r="AC36" s="1569">
        <f t="shared" si="42"/>
        <v>3.5365853658536581</v>
      </c>
      <c r="AD36" s="629">
        <f t="shared" si="43"/>
        <v>9020</v>
      </c>
      <c r="AE36" s="629">
        <f t="shared" si="44"/>
        <v>8200</v>
      </c>
      <c r="AF36" s="629">
        <f>SUMIF('PL3-GN tung DA'!$AE$12:$AE$672,B36,'PL3-GN tung DA'!$E$12:$E$672)</f>
        <v>0</v>
      </c>
      <c r="AG36" s="629">
        <f>SUMIF('PL3-GN tung DA'!$AE$12:$AE$672,B36,'PL3-GN tung DA'!$F$12:$F$672)</f>
        <v>0</v>
      </c>
      <c r="AH36" s="629">
        <f>SUMIF('PL3-GN tung DA'!$AE$12:$AE$672,B36,'PL3-GN tung DA'!$G$12:$G$672)</f>
        <v>820</v>
      </c>
      <c r="AI36" s="629">
        <f>SUMIF('PL3-GN tung DA'!$AE$12:$AE$672,B36,'PL3-GN tung DA'!$H$12:$H$672)</f>
        <v>0</v>
      </c>
      <c r="AJ36" s="629">
        <f>SUMIF('PL3-GN tung DA'!$AE$12:$AE$672,B36,'PL3-GN tung DA'!$I$12:$I$672)</f>
        <v>0</v>
      </c>
      <c r="AK36" s="629">
        <f>SUMIF('PL3-GN tung DA'!$AE$12:$AE$672,B36,'PL3-GN tung DA'!$J$12:$J$672)</f>
        <v>0</v>
      </c>
      <c r="AL36" s="629">
        <f>SUMIF('PL3-GN tung DA'!$AE$12:$AE$672,B36,'PL3-GN tung DA'!$K$12:$K$672)</f>
        <v>0</v>
      </c>
      <c r="AM36" s="629">
        <f>SUMIF('PL3-GN tung DA'!$AE$12:$AE$672,B36,'PL3-GN tung DA'!$L$12:$L$672)</f>
        <v>0</v>
      </c>
      <c r="AN36" s="629">
        <f>SUMIF('PL3-GN tung DA'!$AE$12:$AE$672,B36,'PL3-GN tung DA'!$M$12:$M$672)</f>
        <v>8200</v>
      </c>
      <c r="AO36" s="629">
        <f>SUMIF('PL3-GN tung DA'!$AE$12:$AE$672,B36,'PL3-GN tung DA'!$N$12:$N$672)</f>
        <v>8200</v>
      </c>
      <c r="AP36" s="629">
        <f>SUMIF('PL3-GN tung DA'!$AE$12:$AE$672,B36,'PL3-GN tung DA'!$O$12:$O$672)</f>
        <v>0</v>
      </c>
      <c r="AQ36" s="629">
        <f>SUMIF('PL3-GN tung DA'!$AE$12:$AE$672,B36,'PL3-GN tung DA'!$P$12:$P$672)</f>
        <v>0</v>
      </c>
      <c r="AR36" s="629">
        <f t="shared" si="45"/>
        <v>290</v>
      </c>
      <c r="AS36" s="629">
        <f>SUMIF('PL3-GN tung DA'!$AE$12:$AE$672,B36,'PL3-GN tung DA'!$R$12:$R$672)</f>
        <v>0</v>
      </c>
      <c r="AT36" s="629">
        <f>SUMIF('PL3-GN tung DA'!$AE$12:$AE$672,B36,'PL3-GN tung DA'!$S$12:$S$672)</f>
        <v>0</v>
      </c>
      <c r="AU36" s="629">
        <f>SUMIF('PL3-GN tung DA'!$AE$12:$AE$672,B36,'PL3-GN tung DA'!$T$12:$T$672)</f>
        <v>0</v>
      </c>
      <c r="AV36" s="629">
        <f>SUMIF('PL3-GN tung DA'!$AE$12:$AE$672,B36,'PL3-GN tung DA'!$U$12:$U$672)</f>
        <v>0</v>
      </c>
      <c r="AW36" s="629">
        <f>SUMIF('PL3-GN tung DA'!$AE$12:$AE$672,B36,'PL3-GN tung DA'!$V$12:$V$672)</f>
        <v>290</v>
      </c>
      <c r="AX36" s="629">
        <f>SUMIF('PL3-GN tung DA'!$AE$12:$AE$672,B36,'PL3-GN tung DA'!$W$12:$W$672)</f>
        <v>0</v>
      </c>
    </row>
    <row r="37" spans="1:51" ht="25.15" customHeight="1">
      <c r="A37" s="627">
        <v>26</v>
      </c>
      <c r="B37" s="821" t="s">
        <v>1196</v>
      </c>
      <c r="C37" s="629">
        <f t="shared" si="28"/>
        <v>6710</v>
      </c>
      <c r="D37" s="906">
        <f t="shared" si="29"/>
        <v>6100</v>
      </c>
      <c r="E37" s="629">
        <f t="shared" si="30"/>
        <v>0</v>
      </c>
      <c r="F37" s="651">
        <f t="shared" si="31"/>
        <v>0</v>
      </c>
      <c r="G37" s="1612">
        <f t="shared" si="32"/>
        <v>0</v>
      </c>
      <c r="H37" s="906">
        <f t="shared" si="33"/>
        <v>0</v>
      </c>
      <c r="I37" s="906">
        <f t="shared" si="34"/>
        <v>0</v>
      </c>
      <c r="J37" s="1569"/>
      <c r="K37" s="629">
        <f t="shared" si="36"/>
        <v>0</v>
      </c>
      <c r="L37" s="906">
        <f>SUMIF('PL4-2022 KD sang 2023'!$U$12:$U$506,B37,'PL4-2022 KD sang 2023'!$D$12:$D$506)</f>
        <v>0</v>
      </c>
      <c r="M37" s="906">
        <f>SUMIF('PL4-2022 KD sang 2023'!$U$12:$U$506,B37,'PL4-2022 KD sang 2023'!$E$12:$E$506)</f>
        <v>0</v>
      </c>
      <c r="N37" s="906">
        <f>SUMIF('PL4-2022 KD sang 2023'!$U$12:$U$506,B37,'PL4-2022 KD sang 2023'!$F$12:$F$506)</f>
        <v>0</v>
      </c>
      <c r="O37" s="906">
        <f>SUMIF('PL4-2022 KD sang 2023'!$U$12:$U$506,B37,'PL4-2022 KD sang 2023'!$G$12:$G$506)</f>
        <v>0</v>
      </c>
      <c r="P37" s="906">
        <f>SUMIF('PL4-2022 KD sang 2023'!$U$12:$U$506,B37,'PL4-2022 KD sang 2023'!$H$12:$H$506)</f>
        <v>0</v>
      </c>
      <c r="Q37" s="906">
        <f>SUMIF('PL4-2022 KD sang 2023'!$U$12:$U$506,B37,'PL4-2022 KD sang 2023'!$I$12:$I$506)</f>
        <v>0</v>
      </c>
      <c r="R37" s="629">
        <f t="shared" si="37"/>
        <v>0</v>
      </c>
      <c r="S37" s="906">
        <f>SUMIF('PL4-2022 KD sang 2023'!$U$12:$U$506,B37,'PL4-2022 KD sang 2023'!$K$12:$K$506)</f>
        <v>0</v>
      </c>
      <c r="T37" s="906">
        <f>SUMIF('PL4-2022 KD sang 2023'!$U$12:$U$506,B37,'PL4-2022 KD sang 2023'!$L$12:$L$506)</f>
        <v>0</v>
      </c>
      <c r="U37" s="906">
        <f>SUMIF('PL4-2022 KD sang 2023'!$U$12:$U$506,B37,'PL4-2022 KD sang 2023'!$M$12:$M$506)</f>
        <v>0</v>
      </c>
      <c r="V37" s="906">
        <f>SUMIF('PL4-2022 KD sang 2023'!$U$12:$U$506,B37,'PL4-2022 KD sang 2023'!$N$12:$N$506)</f>
        <v>0</v>
      </c>
      <c r="W37" s="906">
        <f>SUMIF('PL4-2022 KD sang 2023'!$U$12:$U$506,B37,'PL4-2022 KD sang 2023'!$O$12:$O$506)</f>
        <v>0</v>
      </c>
      <c r="X37" s="906">
        <f>SUMIF('PL4-2022 KD sang 2023'!$U$12:$U$506,B37,'PL4-2022 KD sang 2023'!$P$12:$P$506)</f>
        <v>0</v>
      </c>
      <c r="Y37" s="906">
        <f t="shared" si="38"/>
        <v>6710</v>
      </c>
      <c r="Z37" s="906">
        <f t="shared" si="39"/>
        <v>6100</v>
      </c>
      <c r="AA37" s="906">
        <f t="shared" si="40"/>
        <v>0</v>
      </c>
      <c r="AB37" s="1569">
        <f t="shared" si="41"/>
        <v>0</v>
      </c>
      <c r="AC37" s="1569">
        <f t="shared" si="42"/>
        <v>0</v>
      </c>
      <c r="AD37" s="629">
        <f t="shared" si="43"/>
        <v>6710</v>
      </c>
      <c r="AE37" s="629">
        <f t="shared" si="44"/>
        <v>6100</v>
      </c>
      <c r="AF37" s="629">
        <f>SUMIF('PL3-GN tung DA'!$AE$12:$AE$672,B37,'PL3-GN tung DA'!$E$12:$E$672)</f>
        <v>0</v>
      </c>
      <c r="AG37" s="629">
        <f>SUMIF('PL3-GN tung DA'!$AE$12:$AE$672,B37,'PL3-GN tung DA'!$F$12:$F$672)</f>
        <v>0</v>
      </c>
      <c r="AH37" s="629">
        <f>SUMIF('PL3-GN tung DA'!$AE$12:$AE$672,B37,'PL3-GN tung DA'!$G$12:$G$672)</f>
        <v>610</v>
      </c>
      <c r="AI37" s="629">
        <f>SUMIF('PL3-GN tung DA'!$AE$12:$AE$672,B37,'PL3-GN tung DA'!$H$12:$H$672)</f>
        <v>0</v>
      </c>
      <c r="AJ37" s="629">
        <f>SUMIF('PL3-GN tung DA'!$AE$12:$AE$672,B37,'PL3-GN tung DA'!$I$12:$I$672)</f>
        <v>0</v>
      </c>
      <c r="AK37" s="629">
        <f>SUMIF('PL3-GN tung DA'!$AE$12:$AE$672,B37,'PL3-GN tung DA'!$J$12:$J$672)</f>
        <v>0</v>
      </c>
      <c r="AL37" s="629">
        <f>SUMIF('PL3-GN tung DA'!$AE$12:$AE$672,B37,'PL3-GN tung DA'!$K$12:$K$672)</f>
        <v>0</v>
      </c>
      <c r="AM37" s="629">
        <f>SUMIF('PL3-GN tung DA'!$AE$12:$AE$672,B37,'PL3-GN tung DA'!$L$12:$L$672)</f>
        <v>0</v>
      </c>
      <c r="AN37" s="629">
        <f>SUMIF('PL3-GN tung DA'!$AE$12:$AE$672,B37,'PL3-GN tung DA'!$M$12:$M$672)</f>
        <v>6100</v>
      </c>
      <c r="AO37" s="629">
        <f>SUMIF('PL3-GN tung DA'!$AE$12:$AE$672,B37,'PL3-GN tung DA'!$N$12:$N$672)</f>
        <v>6100</v>
      </c>
      <c r="AP37" s="629">
        <f>SUMIF('PL3-GN tung DA'!$AE$12:$AE$672,B37,'PL3-GN tung DA'!$O$12:$O$672)</f>
        <v>0</v>
      </c>
      <c r="AQ37" s="629">
        <f>SUMIF('PL3-GN tung DA'!$AE$12:$AE$672,B37,'PL3-GN tung DA'!$P$12:$P$672)</f>
        <v>0</v>
      </c>
      <c r="AR37" s="629">
        <f t="shared" si="45"/>
        <v>0</v>
      </c>
      <c r="AS37" s="629">
        <f>SUMIF('PL3-GN tung DA'!$AE$12:$AE$672,B37,'PL3-GN tung DA'!$R$12:$R$672)</f>
        <v>0</v>
      </c>
      <c r="AT37" s="629">
        <f>SUMIF('PL3-GN tung DA'!$AE$12:$AE$672,B37,'PL3-GN tung DA'!$S$12:$S$672)</f>
        <v>0</v>
      </c>
      <c r="AU37" s="629">
        <f>SUMIF('PL3-GN tung DA'!$AE$12:$AE$672,B37,'PL3-GN tung DA'!$T$12:$T$672)</f>
        <v>0</v>
      </c>
      <c r="AV37" s="629">
        <f>SUMIF('PL3-GN tung DA'!$AE$12:$AE$672,B37,'PL3-GN tung DA'!$U$12:$U$672)</f>
        <v>0</v>
      </c>
      <c r="AW37" s="629">
        <f>SUMIF('PL3-GN tung DA'!$AE$12:$AE$672,B37,'PL3-GN tung DA'!$V$12:$V$672)</f>
        <v>0</v>
      </c>
      <c r="AX37" s="629">
        <f>SUMIF('PL3-GN tung DA'!$AE$12:$AE$672,B37,'PL3-GN tung DA'!$W$12:$W$672)</f>
        <v>0</v>
      </c>
    </row>
    <row r="38" spans="1:51" ht="25.15" customHeight="1">
      <c r="A38" s="627">
        <v>27</v>
      </c>
      <c r="B38" s="765" t="s">
        <v>162</v>
      </c>
      <c r="C38" s="629">
        <f t="shared" si="28"/>
        <v>30603</v>
      </c>
      <c r="D38" s="906">
        <f t="shared" si="29"/>
        <v>30603</v>
      </c>
      <c r="E38" s="629">
        <f t="shared" si="30"/>
        <v>16890</v>
      </c>
      <c r="F38" s="651">
        <f t="shared" si="31"/>
        <v>55.190667581609645</v>
      </c>
      <c r="G38" s="1612">
        <f t="shared" si="32"/>
        <v>55.190667581609645</v>
      </c>
      <c r="H38" s="906">
        <f t="shared" si="33"/>
        <v>0</v>
      </c>
      <c r="I38" s="906">
        <f t="shared" si="34"/>
        <v>0</v>
      </c>
      <c r="J38" s="1569"/>
      <c r="K38" s="629">
        <f t="shared" si="36"/>
        <v>0</v>
      </c>
      <c r="L38" s="906">
        <f>SUMIF('PL4-2022 KD sang 2023'!$U$12:$U$506,B38,'PL4-2022 KD sang 2023'!$D$12:$D$506)</f>
        <v>0</v>
      </c>
      <c r="M38" s="906">
        <f>SUMIF('PL4-2022 KD sang 2023'!$U$12:$U$506,B38,'PL4-2022 KD sang 2023'!$E$12:$E$506)</f>
        <v>0</v>
      </c>
      <c r="N38" s="906">
        <f>SUMIF('PL4-2022 KD sang 2023'!$U$12:$U$506,B38,'PL4-2022 KD sang 2023'!$F$12:$F$506)</f>
        <v>0</v>
      </c>
      <c r="O38" s="906">
        <f>SUMIF('PL4-2022 KD sang 2023'!$U$12:$U$506,B38,'PL4-2022 KD sang 2023'!$G$12:$G$506)</f>
        <v>0</v>
      </c>
      <c r="P38" s="906">
        <f>SUMIF('PL4-2022 KD sang 2023'!$U$12:$U$506,B38,'PL4-2022 KD sang 2023'!$H$12:$H$506)</f>
        <v>0</v>
      </c>
      <c r="Q38" s="906">
        <f>SUMIF('PL4-2022 KD sang 2023'!$U$12:$U$506,B38,'PL4-2022 KD sang 2023'!$I$12:$I$506)</f>
        <v>0</v>
      </c>
      <c r="R38" s="629">
        <f t="shared" si="37"/>
        <v>0</v>
      </c>
      <c r="S38" s="906">
        <f>SUMIF('PL4-2022 KD sang 2023'!$U$12:$U$506,B38,'PL4-2022 KD sang 2023'!$K$12:$K$506)</f>
        <v>0</v>
      </c>
      <c r="T38" s="906">
        <f>SUMIF('PL4-2022 KD sang 2023'!$U$12:$U$506,B38,'PL4-2022 KD sang 2023'!$L$12:$L$506)</f>
        <v>0</v>
      </c>
      <c r="U38" s="1582">
        <f>SUMIF('PL4-2022 KD sang 2023'!$U$12:$U$506,B38,'PL4-2022 KD sang 2023'!$M$12:$M$506)</f>
        <v>0</v>
      </c>
      <c r="V38" s="906">
        <f>SUMIF('PL4-2022 KD sang 2023'!$U$12:$U$506,B38,'PL4-2022 KD sang 2023'!$N$12:$N$506)</f>
        <v>0</v>
      </c>
      <c r="W38" s="906">
        <f>SUMIF('PL4-2022 KD sang 2023'!$U$12:$U$506,B38,'PL4-2022 KD sang 2023'!$O$12:$O$506)</f>
        <v>0</v>
      </c>
      <c r="X38" s="906">
        <f>SUMIF('PL4-2022 KD sang 2023'!$U$12:$U$506,B38,'PL4-2022 KD sang 2023'!$P$12:$P$506)</f>
        <v>0</v>
      </c>
      <c r="Y38" s="906">
        <f t="shared" si="38"/>
        <v>30603</v>
      </c>
      <c r="Z38" s="906">
        <f t="shared" si="39"/>
        <v>30603</v>
      </c>
      <c r="AA38" s="906">
        <f t="shared" si="40"/>
        <v>16890</v>
      </c>
      <c r="AB38" s="1569">
        <f t="shared" si="41"/>
        <v>55.190667581609645</v>
      </c>
      <c r="AC38" s="1569">
        <f t="shared" si="42"/>
        <v>55.190667581609645</v>
      </c>
      <c r="AD38" s="629">
        <f t="shared" si="43"/>
        <v>30603</v>
      </c>
      <c r="AE38" s="629">
        <f t="shared" si="44"/>
        <v>30603</v>
      </c>
      <c r="AF38" s="629">
        <f>SUMIF('PL3-GN tung DA'!$AE$12:$AE$672,B38,'PL3-GN tung DA'!$E$12:$E$672)</f>
        <v>30603</v>
      </c>
      <c r="AG38" s="629">
        <f>SUMIF('PL3-GN tung DA'!$AE$12:$AE$672,B38,'PL3-GN tung DA'!$F$12:$F$672)</f>
        <v>30603</v>
      </c>
      <c r="AH38" s="629">
        <f>SUMIF('PL3-GN tung DA'!$AE$12:$AE$672,B38,'PL3-GN tung DA'!$G$12:$G$672)</f>
        <v>0</v>
      </c>
      <c r="AI38" s="629">
        <f>SUMIF('PL3-GN tung DA'!$AE$12:$AE$672,B38,'PL3-GN tung DA'!$H$12:$H$672)</f>
        <v>0</v>
      </c>
      <c r="AJ38" s="629">
        <f>SUMIF('PL3-GN tung DA'!$AE$12:$AE$672,B38,'PL3-GN tung DA'!$I$12:$I$672)</f>
        <v>0</v>
      </c>
      <c r="AK38" s="629">
        <f>SUMIF('PL3-GN tung DA'!$AE$12:$AE$672,B38,'PL3-GN tung DA'!$J$12:$J$672)</f>
        <v>0</v>
      </c>
      <c r="AL38" s="629">
        <f>SUMIF('PL3-GN tung DA'!$AE$12:$AE$672,B38,'PL3-GN tung DA'!$K$12:$K$672)</f>
        <v>0</v>
      </c>
      <c r="AM38" s="629">
        <f>SUMIF('PL3-GN tung DA'!$AE$12:$AE$672,B38,'PL3-GN tung DA'!$L$12:$L$672)</f>
        <v>0</v>
      </c>
      <c r="AN38" s="629">
        <f>SUMIF('PL3-GN tung DA'!$AE$12:$AE$672,B38,'PL3-GN tung DA'!$M$12:$M$672)</f>
        <v>0</v>
      </c>
      <c r="AO38" s="629">
        <f>SUMIF('PL3-GN tung DA'!$AE$12:$AE$672,B38,'PL3-GN tung DA'!$N$12:$N$672)</f>
        <v>0</v>
      </c>
      <c r="AP38" s="629">
        <f>SUMIF('PL3-GN tung DA'!$AE$12:$AE$672,B38,'PL3-GN tung DA'!$O$12:$O$672)</f>
        <v>0</v>
      </c>
      <c r="AQ38" s="629">
        <f>SUMIF('PL3-GN tung DA'!$AE$12:$AE$672,B38,'PL3-GN tung DA'!$P$12:$P$672)</f>
        <v>0</v>
      </c>
      <c r="AR38" s="629">
        <f t="shared" si="45"/>
        <v>16890</v>
      </c>
      <c r="AS38" s="629">
        <f>SUMIF('PL3-GN tung DA'!$AE$12:$AE$672,B38,'PL3-GN tung DA'!$R$12:$R$672)</f>
        <v>16890</v>
      </c>
      <c r="AT38" s="629">
        <f>SUMIF('PL3-GN tung DA'!$AE$12:$AE$672,B38,'PL3-GN tung DA'!$S$12:$S$672)</f>
        <v>0</v>
      </c>
      <c r="AU38" s="629">
        <f>SUMIF('PL3-GN tung DA'!$AE$12:$AE$672,B38,'PL3-GN tung DA'!$T$12:$T$672)</f>
        <v>0</v>
      </c>
      <c r="AV38" s="629">
        <f>SUMIF('PL3-GN tung DA'!$AE$12:$AE$672,B38,'PL3-GN tung DA'!$U$12:$U$672)</f>
        <v>0</v>
      </c>
      <c r="AW38" s="629">
        <f>SUMIF('PL3-GN tung DA'!$AE$12:$AE$672,B38,'PL3-GN tung DA'!$V$12:$V$672)</f>
        <v>0</v>
      </c>
      <c r="AX38" s="629">
        <f>SUMIF('PL3-GN tung DA'!$AE$12:$AE$672,B38,'PL3-GN tung DA'!$W$12:$W$672)</f>
        <v>0</v>
      </c>
    </row>
    <row r="39" spans="1:51" ht="25.15" customHeight="1">
      <c r="A39" s="627">
        <v>28</v>
      </c>
      <c r="B39" s="821" t="s">
        <v>1197</v>
      </c>
      <c r="C39" s="629">
        <f t="shared" si="28"/>
        <v>3300</v>
      </c>
      <c r="D39" s="906">
        <f t="shared" si="29"/>
        <v>3000</v>
      </c>
      <c r="E39" s="629">
        <f t="shared" si="30"/>
        <v>0</v>
      </c>
      <c r="F39" s="651">
        <f t="shared" si="31"/>
        <v>0</v>
      </c>
      <c r="G39" s="1569">
        <f t="shared" si="32"/>
        <v>0</v>
      </c>
      <c r="H39" s="906">
        <f t="shared" si="33"/>
        <v>0</v>
      </c>
      <c r="I39" s="906">
        <f t="shared" si="34"/>
        <v>0</v>
      </c>
      <c r="J39" s="1569"/>
      <c r="K39" s="629">
        <f t="shared" si="36"/>
        <v>0</v>
      </c>
      <c r="L39" s="906">
        <f>SUMIF('PL4-2022 KD sang 2023'!$U$12:$U$506,B39,'PL4-2022 KD sang 2023'!$D$12:$D$506)</f>
        <v>0</v>
      </c>
      <c r="M39" s="906">
        <f>SUMIF('PL4-2022 KD sang 2023'!$U$12:$U$506,B39,'PL4-2022 KD sang 2023'!$E$12:$E$506)</f>
        <v>0</v>
      </c>
      <c r="N39" s="906">
        <f>SUMIF('PL4-2022 KD sang 2023'!$U$12:$U$506,B39,'PL4-2022 KD sang 2023'!$F$12:$F$506)</f>
        <v>0</v>
      </c>
      <c r="O39" s="906">
        <f>SUMIF('PL4-2022 KD sang 2023'!$U$12:$U$506,B39,'PL4-2022 KD sang 2023'!$G$12:$G$506)</f>
        <v>0</v>
      </c>
      <c r="P39" s="906">
        <f>SUMIF('PL4-2022 KD sang 2023'!$U$12:$U$506,B39,'PL4-2022 KD sang 2023'!$H$12:$H$506)</f>
        <v>0</v>
      </c>
      <c r="Q39" s="906">
        <f>SUMIF('PL4-2022 KD sang 2023'!$U$12:$U$506,B39,'PL4-2022 KD sang 2023'!$I$12:$I$506)</f>
        <v>0</v>
      </c>
      <c r="R39" s="629">
        <f t="shared" si="37"/>
        <v>0</v>
      </c>
      <c r="S39" s="906">
        <f>SUMIF('PL4-2022 KD sang 2023'!$U$12:$U$506,B39,'PL4-2022 KD sang 2023'!$K$12:$K$506)</f>
        <v>0</v>
      </c>
      <c r="T39" s="906">
        <f>SUMIF('PL4-2022 KD sang 2023'!$U$12:$U$506,B39,'PL4-2022 KD sang 2023'!$L$12:$L$506)</f>
        <v>0</v>
      </c>
      <c r="U39" s="1582">
        <f>SUMIF('PL4-2022 KD sang 2023'!$U$12:$U$506,B39,'PL4-2022 KD sang 2023'!$M$12:$M$506)</f>
        <v>0</v>
      </c>
      <c r="V39" s="906">
        <f>SUMIF('PL4-2022 KD sang 2023'!$U$12:$U$506,B39,'PL4-2022 KD sang 2023'!$N$12:$N$506)</f>
        <v>0</v>
      </c>
      <c r="W39" s="906">
        <f>SUMIF('PL4-2022 KD sang 2023'!$U$12:$U$506,B39,'PL4-2022 KD sang 2023'!$O$12:$O$506)</f>
        <v>0</v>
      </c>
      <c r="X39" s="906">
        <f>SUMIF('PL4-2022 KD sang 2023'!$U$12:$U$506,B39,'PL4-2022 KD sang 2023'!$P$12:$P$506)</f>
        <v>0</v>
      </c>
      <c r="Y39" s="906">
        <f t="shared" si="38"/>
        <v>3300</v>
      </c>
      <c r="Z39" s="906">
        <f t="shared" si="39"/>
        <v>3000</v>
      </c>
      <c r="AA39" s="906">
        <f t="shared" si="40"/>
        <v>0</v>
      </c>
      <c r="AB39" s="1569">
        <f t="shared" si="41"/>
        <v>0</v>
      </c>
      <c r="AC39" s="1569">
        <f t="shared" si="42"/>
        <v>0</v>
      </c>
      <c r="AD39" s="629">
        <f t="shared" si="43"/>
        <v>3300</v>
      </c>
      <c r="AE39" s="629">
        <f t="shared" si="44"/>
        <v>3000</v>
      </c>
      <c r="AF39" s="629">
        <f>SUMIF('PL3-GN tung DA'!$AE$12:$AE$672,B39,'PL3-GN tung DA'!$E$12:$E$672)</f>
        <v>0</v>
      </c>
      <c r="AG39" s="629">
        <f>SUMIF('PL3-GN tung DA'!$AE$12:$AE$672,B39,'PL3-GN tung DA'!$F$12:$F$672)</f>
        <v>0</v>
      </c>
      <c r="AH39" s="629">
        <f>SUMIF('PL3-GN tung DA'!$AE$12:$AE$672,B39,'PL3-GN tung DA'!$G$12:$G$672)</f>
        <v>300</v>
      </c>
      <c r="AI39" s="629">
        <f>SUMIF('PL3-GN tung DA'!$AE$12:$AE$672,B39,'PL3-GN tung DA'!$H$12:$H$672)</f>
        <v>0</v>
      </c>
      <c r="AJ39" s="629">
        <f>SUMIF('PL3-GN tung DA'!$AE$12:$AE$672,B39,'PL3-GN tung DA'!$I$12:$I$672)</f>
        <v>0</v>
      </c>
      <c r="AK39" s="629">
        <f>SUMIF('PL3-GN tung DA'!$AE$12:$AE$672,B39,'PL3-GN tung DA'!$J$12:$J$672)</f>
        <v>0</v>
      </c>
      <c r="AL39" s="629">
        <f>SUMIF('PL3-GN tung DA'!$AE$12:$AE$672,B39,'PL3-GN tung DA'!$K$12:$K$672)</f>
        <v>0</v>
      </c>
      <c r="AM39" s="629">
        <f>SUMIF('PL3-GN tung DA'!$AE$12:$AE$672,B39,'PL3-GN tung DA'!$L$12:$L$672)</f>
        <v>0</v>
      </c>
      <c r="AN39" s="629">
        <f>SUMIF('PL3-GN tung DA'!$AE$12:$AE$672,B39,'PL3-GN tung DA'!$M$12:$M$672)</f>
        <v>3000</v>
      </c>
      <c r="AO39" s="629">
        <f>SUMIF('PL3-GN tung DA'!$AE$12:$AE$672,B39,'PL3-GN tung DA'!$N$12:$N$672)</f>
        <v>3000</v>
      </c>
      <c r="AP39" s="629">
        <f>SUMIF('PL3-GN tung DA'!$AE$12:$AE$672,B39,'PL3-GN tung DA'!$O$12:$O$672)</f>
        <v>0</v>
      </c>
      <c r="AQ39" s="629">
        <f>SUMIF('PL3-GN tung DA'!$AE$12:$AE$672,B39,'PL3-GN tung DA'!$P$12:$P$672)</f>
        <v>0</v>
      </c>
      <c r="AR39" s="1583">
        <f t="shared" si="45"/>
        <v>0</v>
      </c>
      <c r="AS39" s="1583">
        <f>SUMIF('PL3-GN tung DA'!$AE$12:$AE$672,B39,'PL3-GN tung DA'!$R$12:$R$672)</f>
        <v>0</v>
      </c>
      <c r="AT39" s="1583">
        <f>SUMIF('PL3-GN tung DA'!$AE$12:$AE$672,B39,'PL3-GN tung DA'!$S$12:$S$672)</f>
        <v>0</v>
      </c>
      <c r="AU39" s="1583">
        <f>SUMIF('PL3-GN tung DA'!$AE$12:$AE$672,B39,'PL3-GN tung DA'!$T$12:$T$672)</f>
        <v>0</v>
      </c>
      <c r="AV39" s="1583">
        <f>SUMIF('PL3-GN tung DA'!$AE$12:$AE$672,B39,'PL3-GN tung DA'!$U$12:$U$672)</f>
        <v>0</v>
      </c>
      <c r="AW39" s="1583">
        <f>SUMIF('PL3-GN tung DA'!$AE$12:$AE$672,B39,'PL3-GN tung DA'!$V$12:$V$672)</f>
        <v>0</v>
      </c>
      <c r="AX39" s="1583">
        <f>SUMIF('PL3-GN tung DA'!$AE$12:$AE$672,B39,'PL3-GN tung DA'!$W$12:$W$672)</f>
        <v>0</v>
      </c>
    </row>
    <row r="40" spans="1:51" s="639" customFormat="1" ht="42.75" hidden="1" customHeight="1">
      <c r="A40" s="627"/>
      <c r="B40" s="635" t="s">
        <v>1129</v>
      </c>
      <c r="C40" s="629">
        <f t="shared" si="28"/>
        <v>226000</v>
      </c>
      <c r="D40" s="906">
        <f t="shared" si="29"/>
        <v>226000</v>
      </c>
      <c r="E40" s="629">
        <f t="shared" si="30"/>
        <v>44731</v>
      </c>
      <c r="F40" s="651">
        <f t="shared" si="31"/>
        <v>19.792477876106197</v>
      </c>
      <c r="G40" s="1569">
        <f t="shared" si="32"/>
        <v>19.792477876106197</v>
      </c>
      <c r="H40" s="906">
        <f t="shared" si="33"/>
        <v>0</v>
      </c>
      <c r="I40" s="906">
        <f t="shared" si="34"/>
        <v>1068</v>
      </c>
      <c r="J40" s="1569"/>
      <c r="K40" s="629"/>
      <c r="L40" s="906"/>
      <c r="M40" s="906"/>
      <c r="N40" s="906"/>
      <c r="O40" s="906"/>
      <c r="P40" s="906"/>
      <c r="Q40" s="906"/>
      <c r="R40" s="629">
        <f t="shared" si="37"/>
        <v>1068</v>
      </c>
      <c r="S40" s="906">
        <f>SUMIF('PL4-2022 KD sang 2023'!$U$12:$U$506,B40,'PL4-2022 KD sang 2023'!$K$12:$K$506)</f>
        <v>0</v>
      </c>
      <c r="T40" s="906">
        <f>SUMIF('PL4-2022 KD sang 2023'!$U$12:$U$506,B40,'PL4-2022 KD sang 2023'!$L$12:$L$506)</f>
        <v>0</v>
      </c>
      <c r="U40" s="1582">
        <v>1068</v>
      </c>
      <c r="V40" s="906">
        <f>SUMIF('PL4-2022 KD sang 2023'!$U$12:$U$506,B40,'PL4-2022 KD sang 2023'!$N$12:$N$506)</f>
        <v>0</v>
      </c>
      <c r="W40" s="906">
        <f>SUMIF('PL4-2022 KD sang 2023'!$U$12:$U$506,B40,'PL4-2022 KD sang 2023'!$O$12:$O$506)</f>
        <v>0</v>
      </c>
      <c r="X40" s="906">
        <f>SUMIF('PL4-2022 KD sang 2023'!$U$12:$U$506,B40,'PL4-2022 KD sang 2023'!$P$12:$P$506)</f>
        <v>0</v>
      </c>
      <c r="Y40" s="906">
        <f t="shared" si="38"/>
        <v>226000</v>
      </c>
      <c r="Z40" s="906">
        <f t="shared" si="39"/>
        <v>226000</v>
      </c>
      <c r="AA40" s="906">
        <f t="shared" si="40"/>
        <v>43663</v>
      </c>
      <c r="AB40" s="1569">
        <f t="shared" si="41"/>
        <v>19.319911504424777</v>
      </c>
      <c r="AC40" s="1569">
        <f t="shared" si="42"/>
        <v>19.319911504424777</v>
      </c>
      <c r="AD40" s="629">
        <f t="shared" si="43"/>
        <v>226000</v>
      </c>
      <c r="AE40" s="629">
        <f t="shared" si="44"/>
        <v>226000</v>
      </c>
      <c r="AF40" s="629">
        <f>SUMIF('PL3-GN tung DA'!$AE$12:$AE$672,B40,'PL3-GN tung DA'!$E$12:$E$672)</f>
        <v>0</v>
      </c>
      <c r="AG40" s="629">
        <f>SUMIF('PL3-GN tung DA'!$AE$12:$AE$672,B40,'PL3-GN tung DA'!$F$12:$F$672)</f>
        <v>0</v>
      </c>
      <c r="AH40" s="629">
        <f>SUMIF('PL3-GN tung DA'!$AE$12:$AE$672,B40,'PL3-GN tung DA'!$G$12:$G$672)</f>
        <v>0</v>
      </c>
      <c r="AI40" s="629">
        <f>SUMIF('PL3-GN tung DA'!$AE$12:$AE$672,B40,'PL3-GN tung DA'!$H$12:$H$672)</f>
        <v>0</v>
      </c>
      <c r="AJ40" s="629">
        <f>'PL3-GN tung DA'!I29</f>
        <v>226000</v>
      </c>
      <c r="AK40" s="629">
        <f>'PL3-GN tung DA'!J29</f>
        <v>226000</v>
      </c>
      <c r="AL40" s="629">
        <f>SUMIF('PL3-GN tung DA'!$AE$12:$AE$672,B40,'PL3-GN tung DA'!$K$12:$K$672)</f>
        <v>0</v>
      </c>
      <c r="AM40" s="629">
        <f>SUMIF('PL3-GN tung DA'!$AE$12:$AE$672,B40,'PL3-GN tung DA'!$L$12:$L$672)</f>
        <v>0</v>
      </c>
      <c r="AN40" s="629">
        <f>SUMIF('PL3-GN tung DA'!$AE$12:$AE$672,B40,'PL3-GN tung DA'!$M$12:$M$672)</f>
        <v>0</v>
      </c>
      <c r="AO40" s="629">
        <f>SUMIF('PL3-GN tung DA'!$AE$12:$AE$672,B40,'PL3-GN tung DA'!$N$12:$N$672)</f>
        <v>0</v>
      </c>
      <c r="AP40" s="629">
        <f>SUMIF('PL3-GN tung DA'!$AE$12:$AE$672,B40,'PL3-GN tung DA'!$O$12:$O$672)</f>
        <v>0</v>
      </c>
      <c r="AQ40" s="629">
        <f>SUMIF('PL3-GN tung DA'!$AE$12:$AE$672,B40,'PL3-GN tung DA'!$P$12:$P$672)</f>
        <v>0</v>
      </c>
      <c r="AR40" s="1583">
        <f t="shared" si="45"/>
        <v>43663</v>
      </c>
      <c r="AS40" s="1583">
        <f>SUMIF('PL3-GN tung DA'!$AE$12:$AE$672,B40,'PL3-GN tung DA'!$R$12:$R$672)</f>
        <v>0</v>
      </c>
      <c r="AT40" s="1583">
        <f>SUMIF('PL3-GN tung DA'!$AE$12:$AE$672,B40,'PL3-GN tung DA'!$S$12:$S$672)</f>
        <v>0</v>
      </c>
      <c r="AU40" s="1583">
        <f>'PL3-GN tung DA'!T29</f>
        <v>43663</v>
      </c>
      <c r="AV40" s="1583">
        <f>SUMIF('PL3-GN tung DA'!$AE$12:$AE$672,B40,'PL3-GN tung DA'!$U$12:$U$672)</f>
        <v>0</v>
      </c>
      <c r="AW40" s="1583">
        <f>SUMIF('PL3-GN tung DA'!$AE$12:$AE$672,B40,'PL3-GN tung DA'!$V$12:$V$672)</f>
        <v>0</v>
      </c>
      <c r="AX40" s="1583">
        <f>SUMIF('PL3-GN tung DA'!$AE$12:$AE$672,B40,'PL3-GN tung DA'!$W$12:$W$672)</f>
        <v>0</v>
      </c>
    </row>
    <row r="41" spans="1:51" s="639" customFormat="1" ht="17.649999999999999" hidden="1">
      <c r="A41" s="627"/>
      <c r="B41" s="747" t="s">
        <v>1045</v>
      </c>
      <c r="C41" s="629">
        <f t="shared" si="28"/>
        <v>228920</v>
      </c>
      <c r="D41" s="906">
        <f t="shared" si="29"/>
        <v>228920</v>
      </c>
      <c r="E41" s="629">
        <f t="shared" si="30"/>
        <v>152104</v>
      </c>
      <c r="F41" s="651">
        <f t="shared" si="31"/>
        <v>66.444172636728993</v>
      </c>
      <c r="G41" s="1569">
        <f t="shared" si="32"/>
        <v>66.444172636728993</v>
      </c>
      <c r="H41" s="906">
        <f t="shared" si="33"/>
        <v>228920</v>
      </c>
      <c r="I41" s="906">
        <f t="shared" si="34"/>
        <v>119783</v>
      </c>
      <c r="J41" s="1569">
        <f t="shared" si="35"/>
        <v>52.325266468635334</v>
      </c>
      <c r="K41" s="629">
        <f t="shared" si="36"/>
        <v>228920</v>
      </c>
      <c r="L41" s="906">
        <f>SUMIF('PL4-2022 KD sang 2023'!$U$12:$U$506,B41,'PL4-2022 KD sang 2023'!$D$12:$D$506)</f>
        <v>0</v>
      </c>
      <c r="M41" s="906">
        <f>SUMIF('PL4-2022 KD sang 2023'!$U$12:$U$506,B41,'PL4-2022 KD sang 2023'!$E$12:$E$506)</f>
        <v>11685</v>
      </c>
      <c r="N41" s="906">
        <f>SUMIF('PL4-2022 KD sang 2023'!$U$12:$U$506,B41,'PL4-2022 KD sang 2023'!$F$12:$F$506)</f>
        <v>0</v>
      </c>
      <c r="O41" s="906">
        <f>SUMIF('PL4-2022 KD sang 2023'!$U$12:$U$506,B41,'PL4-2022 KD sang 2023'!$G$12:$G$506)</f>
        <v>0</v>
      </c>
      <c r="P41" s="906">
        <f>SUMIF('PL4-2022 KD sang 2023'!$U$12:$U$506,B41,'PL4-2022 KD sang 2023'!$H$12:$H$506)</f>
        <v>217235</v>
      </c>
      <c r="Q41" s="906">
        <f>SUMIF('PL4-2022 KD sang 2023'!$U$12:$U$506,B41,'PL4-2022 KD sang 2023'!$I$12:$I$506)</f>
        <v>0</v>
      </c>
      <c r="R41" s="629">
        <f t="shared" si="37"/>
        <v>119783</v>
      </c>
      <c r="S41" s="1582">
        <v>3425</v>
      </c>
      <c r="T41" s="1582">
        <f>SUMIF('PL4-2022 KD sang 2023'!$U$12:$U$506,B41,'PL4-2022 KD sang 2023'!$L$12:$L$506)</f>
        <v>485</v>
      </c>
      <c r="U41" s="1582">
        <f>SUMIF('PL4-2022 KD sang 2023'!$U$12:$U$506,B41,'PL4-2022 KD sang 2023'!$M$12:$M$506)</f>
        <v>0</v>
      </c>
      <c r="V41" s="1582">
        <f>SUMIF('PL4-2022 KD sang 2023'!$U$12:$U$506,B41,'PL4-2022 KD sang 2023'!$N$12:$N$506)</f>
        <v>0</v>
      </c>
      <c r="W41" s="1582">
        <f>SUMIF('PL4-2022 KD sang 2023'!$U$12:$U$506,B41,'PL4-2022 KD sang 2023'!$O$12:$O$506)</f>
        <v>115873</v>
      </c>
      <c r="X41" s="1582">
        <f>SUMIF('PL4-2022 KD sang 2023'!$U$12:$U$506,B41,'PL4-2022 KD sang 2023'!$P$12:$P$506)</f>
        <v>0</v>
      </c>
      <c r="Y41" s="906">
        <f t="shared" si="38"/>
        <v>0</v>
      </c>
      <c r="Z41" s="906">
        <f t="shared" si="39"/>
        <v>0</v>
      </c>
      <c r="AA41" s="906">
        <f t="shared" si="40"/>
        <v>32321</v>
      </c>
      <c r="AB41" s="1569"/>
      <c r="AC41" s="1569"/>
      <c r="AD41" s="629">
        <f t="shared" si="43"/>
        <v>0</v>
      </c>
      <c r="AE41" s="629">
        <f t="shared" si="44"/>
        <v>0</v>
      </c>
      <c r="AF41" s="629">
        <f>SUMIF('PL3-GN tung DA'!$AE$12:$AE$672,B41,'PL3-GN tung DA'!$E$12:$E$672)</f>
        <v>0</v>
      </c>
      <c r="AG41" s="629">
        <f>SUMIF('PL3-GN tung DA'!$AE$12:$AE$672,B41,'PL3-GN tung DA'!$F$12:$F$672)</f>
        <v>0</v>
      </c>
      <c r="AH41" s="629">
        <f>SUMIF('PL3-GN tung DA'!$AE$12:$AE$672,B41,'PL3-GN tung DA'!$G$12:$G$672)</f>
        <v>0</v>
      </c>
      <c r="AI41" s="629">
        <f>SUMIF('PL3-GN tung DA'!$AE$12:$AE$672,B41,'PL3-GN tung DA'!$H$12:$H$672)</f>
        <v>0</v>
      </c>
      <c r="AJ41" s="629">
        <f>SUMIF('PL3-GN tung DA'!$AE$12:$AE$672,B41,'PL3-GN tung DA'!$I$12:$I$672)</f>
        <v>0</v>
      </c>
      <c r="AK41" s="629">
        <f>SUMIF('PL3-GN tung DA'!$AE$12:$AE$672,B41,'PL3-GN tung DA'!$J$12:$J$672)</f>
        <v>0</v>
      </c>
      <c r="AL41" s="629">
        <f>SUMIF('PL3-GN tung DA'!$AE$12:$AE$672,B41,'PL3-GN tung DA'!$K$12:$K$672)</f>
        <v>0</v>
      </c>
      <c r="AM41" s="629">
        <f>SUMIF('PL3-GN tung DA'!$AE$12:$AE$672,B41,'PL3-GN tung DA'!$L$12:$L$672)</f>
        <v>0</v>
      </c>
      <c r="AN41" s="629">
        <f>SUMIF('PL3-GN tung DA'!$AE$12:$AE$672,B41,'PL3-GN tung DA'!$M$12:$M$672)</f>
        <v>0</v>
      </c>
      <c r="AO41" s="629">
        <f>SUMIF('PL3-GN tung DA'!$AE$12:$AE$672,B41,'PL3-GN tung DA'!$N$12:$N$672)</f>
        <v>0</v>
      </c>
      <c r="AP41" s="629">
        <f>SUMIF('PL3-GN tung DA'!$AE$12:$AE$672,B41,'PL3-GN tung DA'!$O$12:$O$672)</f>
        <v>0</v>
      </c>
      <c r="AQ41" s="629">
        <f>SUMIF('PL3-GN tung DA'!$AE$12:$AE$672,B41,'PL3-GN tung DA'!$P$12:$P$672)</f>
        <v>0</v>
      </c>
      <c r="AR41" s="1583">
        <f t="shared" si="45"/>
        <v>32321</v>
      </c>
      <c r="AS41" s="1583">
        <v>1364</v>
      </c>
      <c r="AT41" s="1583">
        <f>SUMIF('PL3-GN tung DA'!$AE$12:$AE$672,B41,'PL3-GN tung DA'!$S$12:$S$672)</f>
        <v>0</v>
      </c>
      <c r="AU41" s="1583">
        <f>SUMIF('PL3-GN tung DA'!$AE$12:$AE$672,B41,'PL3-GN tung DA'!$T$12:$T$672)</f>
        <v>0</v>
      </c>
      <c r="AV41" s="1583">
        <f>SUMIF('PL3-GN tung DA'!$AE$12:$AE$672,B41,'PL3-GN tung DA'!$U$12:$U$672)</f>
        <v>0</v>
      </c>
      <c r="AW41" s="1583">
        <v>30957</v>
      </c>
      <c r="AX41" s="1583">
        <f>SUMIF('PL3-GN tung DA'!$AE$12:$AE$672,B41,'PL3-GN tung DA'!$W$12:$W$672)</f>
        <v>0</v>
      </c>
    </row>
    <row r="42" spans="1:51" s="639" customFormat="1" ht="17.649999999999999" hidden="1">
      <c r="A42" s="627"/>
      <c r="B42" s="635" t="s">
        <v>1509</v>
      </c>
      <c r="C42" s="629">
        <f t="shared" si="28"/>
        <v>0</v>
      </c>
      <c r="D42" s="906">
        <f t="shared" si="29"/>
        <v>0</v>
      </c>
      <c r="E42" s="629">
        <f t="shared" si="30"/>
        <v>0</v>
      </c>
      <c r="F42" s="651"/>
      <c r="G42" s="1569"/>
      <c r="H42" s="906">
        <f t="shared" si="33"/>
        <v>0</v>
      </c>
      <c r="I42" s="906">
        <f t="shared" si="34"/>
        <v>0</v>
      </c>
      <c r="J42" s="1569"/>
      <c r="K42" s="629"/>
      <c r="L42" s="906"/>
      <c r="M42" s="906"/>
      <c r="N42" s="906"/>
      <c r="O42" s="906"/>
      <c r="P42" s="906"/>
      <c r="Q42" s="906"/>
      <c r="R42" s="629">
        <f t="shared" si="37"/>
        <v>0</v>
      </c>
      <c r="S42" s="1582">
        <f>SUMIF('PL4-2022 KD sang 2023'!$U$12:$U$506,B42,'PL4-2022 KD sang 2023'!$K$12:$K$506)</f>
        <v>0</v>
      </c>
      <c r="T42" s="1582">
        <f>SUMIF('PL4-2022 KD sang 2023'!$U$12:$U$506,B42,'PL4-2022 KD sang 2023'!$L$12:$L$506)</f>
        <v>0</v>
      </c>
      <c r="U42" s="1582">
        <f>SUMIF('PL4-2022 KD sang 2023'!$U$12:$U$506,B42,'PL4-2022 KD sang 2023'!$M$12:$M$506)</f>
        <v>0</v>
      </c>
      <c r="V42" s="1582">
        <f>SUMIF('PL4-2022 KD sang 2023'!$U$12:$U$506,B42,'PL4-2022 KD sang 2023'!$N$12:$N$506)</f>
        <v>0</v>
      </c>
      <c r="W42" s="1582">
        <f>SUMIF('PL4-2022 KD sang 2023'!$U$12:$U$506,B42,'PL4-2022 KD sang 2023'!$O$12:$O$506)</f>
        <v>0</v>
      </c>
      <c r="X42" s="1582">
        <f>SUMIF('PL4-2022 KD sang 2023'!$U$12:$U$506,B42,'PL4-2022 KD sang 2023'!$P$12:$P$506)</f>
        <v>0</v>
      </c>
      <c r="Y42" s="906">
        <f t="shared" si="38"/>
        <v>0</v>
      </c>
      <c r="Z42" s="906">
        <f t="shared" si="39"/>
        <v>0</v>
      </c>
      <c r="AA42" s="906">
        <f t="shared" si="40"/>
        <v>0</v>
      </c>
      <c r="AB42" s="1569"/>
      <c r="AC42" s="1569"/>
      <c r="AD42" s="629">
        <f t="shared" si="43"/>
        <v>0</v>
      </c>
      <c r="AE42" s="629">
        <f t="shared" si="44"/>
        <v>0</v>
      </c>
      <c r="AF42" s="629">
        <f>SUMIF('PL3-GN tung DA'!$AE$12:$AE$672,B42,'PL3-GN tung DA'!$E$12:$E$672)</f>
        <v>0</v>
      </c>
      <c r="AG42" s="629">
        <f>SUMIF('PL3-GN tung DA'!$AE$12:$AE$672,B42,'PL3-GN tung DA'!$F$12:$F$672)</f>
        <v>0</v>
      </c>
      <c r="AH42" s="629">
        <f>SUMIF('PL3-GN tung DA'!$AE$12:$AE$672,B42,'PL3-GN tung DA'!$G$12:$G$672)</f>
        <v>0</v>
      </c>
      <c r="AI42" s="629">
        <f>SUMIF('PL3-GN tung DA'!$AE$12:$AE$672,B42,'PL3-GN tung DA'!$H$12:$H$672)</f>
        <v>0</v>
      </c>
      <c r="AJ42" s="629">
        <f>SUMIF('PL3-GN tung DA'!$AE$12:$AE$672,B42,'PL3-GN tung DA'!$I$12:$I$672)</f>
        <v>0</v>
      </c>
      <c r="AK42" s="629">
        <f>SUMIF('PL3-GN tung DA'!$AE$12:$AE$672,B42,'PL3-GN tung DA'!$J$12:$J$672)</f>
        <v>0</v>
      </c>
      <c r="AL42" s="629">
        <f>SUMIF('PL3-GN tung DA'!$AE$12:$AE$672,B42,'PL3-GN tung DA'!$K$12:$K$672)</f>
        <v>0</v>
      </c>
      <c r="AM42" s="629">
        <f>SUMIF('PL3-GN tung DA'!$AE$12:$AE$672,B42,'PL3-GN tung DA'!$L$12:$L$672)</f>
        <v>0</v>
      </c>
      <c r="AN42" s="629">
        <f>SUMIF('PL3-GN tung DA'!$AE$12:$AE$672,B42,'PL3-GN tung DA'!$M$12:$M$672)</f>
        <v>0</v>
      </c>
      <c r="AO42" s="629">
        <f>SUMIF('PL3-GN tung DA'!$AE$12:$AE$672,B42,'PL3-GN tung DA'!$N$12:$N$672)</f>
        <v>0</v>
      </c>
      <c r="AP42" s="629">
        <f>SUMIF('PL3-GN tung DA'!$AE$12:$AE$672,B42,'PL3-GN tung DA'!$O$12:$O$672)</f>
        <v>0</v>
      </c>
      <c r="AQ42" s="629">
        <f>SUMIF('PL3-GN tung DA'!$AE$12:$AE$672,B42,'PL3-GN tung DA'!$P$12:$P$672)</f>
        <v>0</v>
      </c>
      <c r="AR42" s="1610"/>
      <c r="AS42" s="1583">
        <f>SUMIF('PL3-GN tung DA'!$AE$12:$AE$672,B42,'PL3-GN tung DA'!$R$12:$R$672)</f>
        <v>0</v>
      </c>
      <c r="AT42" s="1583">
        <f>SUMIF('PL3-GN tung DA'!$AE$12:$AE$672,B42,'PL3-GN tung DA'!$S$12:$S$672)</f>
        <v>0</v>
      </c>
      <c r="AU42" s="1583">
        <f>SUMIF('PL3-GN tung DA'!$AE$12:$AE$672,B42,'PL3-GN tung DA'!$T$12:$T$672)</f>
        <v>0</v>
      </c>
      <c r="AV42" s="1583">
        <f>SUMIF('PL3-GN tung DA'!$AE$12:$AE$672,B42,'PL3-GN tung DA'!$U$12:$U$672)</f>
        <v>0</v>
      </c>
      <c r="AW42" s="1583">
        <f>SUMIF('PL3-GN tung DA'!$AE$12:$AE$672,B42,'PL3-GN tung DA'!$V$12:$V$672)</f>
        <v>0</v>
      </c>
      <c r="AX42" s="1583">
        <f>SUMIF('PL3-GN tung DA'!$AE$12:$AE$672,B42,'PL3-GN tung DA'!$W$12:$W$672)</f>
        <v>0</v>
      </c>
      <c r="AY42" s="1611"/>
    </row>
    <row r="43" spans="1:51" s="784" customFormat="1" ht="42.75" hidden="1" customHeight="1">
      <c r="A43" s="1558"/>
      <c r="B43" s="1559" t="s">
        <v>1043</v>
      </c>
      <c r="C43" s="629">
        <f t="shared" si="28"/>
        <v>61569</v>
      </c>
      <c r="D43" s="906">
        <f t="shared" si="29"/>
        <v>67477</v>
      </c>
      <c r="E43" s="629">
        <f t="shared" si="30"/>
        <v>0</v>
      </c>
      <c r="F43" s="651">
        <f t="shared" si="31"/>
        <v>0</v>
      </c>
      <c r="G43" s="1569">
        <f t="shared" si="32"/>
        <v>0</v>
      </c>
      <c r="H43" s="1560">
        <f t="shared" si="33"/>
        <v>0</v>
      </c>
      <c r="I43" s="1561">
        <f t="shared" si="34"/>
        <v>0</v>
      </c>
      <c r="J43" s="1571"/>
      <c r="K43" s="786"/>
      <c r="L43" s="1560"/>
      <c r="M43" s="1560"/>
      <c r="N43" s="1560"/>
      <c r="O43" s="1560"/>
      <c r="P43" s="1560"/>
      <c r="Q43" s="1560"/>
      <c r="R43" s="1562">
        <f t="shared" si="37"/>
        <v>0</v>
      </c>
      <c r="S43" s="1582"/>
      <c r="T43" s="1582"/>
      <c r="U43" s="1582"/>
      <c r="V43" s="1582"/>
      <c r="W43" s="1582"/>
      <c r="X43" s="1582"/>
      <c r="Y43" s="906">
        <f t="shared" si="38"/>
        <v>61569</v>
      </c>
      <c r="Z43" s="906">
        <f t="shared" si="39"/>
        <v>67477</v>
      </c>
      <c r="AA43" s="906">
        <f t="shared" si="40"/>
        <v>0</v>
      </c>
      <c r="AB43" s="1569">
        <f t="shared" si="41"/>
        <v>0</v>
      </c>
      <c r="AC43" s="1569">
        <f t="shared" si="42"/>
        <v>0</v>
      </c>
      <c r="AD43" s="786">
        <f t="shared" si="43"/>
        <v>61569</v>
      </c>
      <c r="AE43" s="786">
        <f t="shared" si="44"/>
        <v>67477</v>
      </c>
      <c r="AF43" s="1563"/>
      <c r="AG43" s="1564"/>
      <c r="AH43" s="1565">
        <v>5598</v>
      </c>
      <c r="AI43" s="1566">
        <v>11506</v>
      </c>
      <c r="AJ43" s="1563"/>
      <c r="AK43" s="1564"/>
      <c r="AL43" s="1563"/>
      <c r="AM43" s="1564"/>
      <c r="AN43" s="1565">
        <v>55971</v>
      </c>
      <c r="AO43" s="1566">
        <v>55971</v>
      </c>
      <c r="AP43" s="1563"/>
      <c r="AQ43" s="1564"/>
      <c r="AR43" s="1583">
        <f t="shared" si="45"/>
        <v>0</v>
      </c>
      <c r="AS43" s="1583"/>
      <c r="AT43" s="1583">
        <f>SUMIF('PL3-GN tung DA'!$AE$12:$AE$672,B43,'PL3-GN tung DA'!$S$12:$S$672)</f>
        <v>0</v>
      </c>
      <c r="AU43" s="1583">
        <f>SUMIF('PL3-GN tung DA'!$AE$12:$AE$672,B43,'PL3-GN tung DA'!$T$12:$T$672)</f>
        <v>0</v>
      </c>
      <c r="AV43" s="1583">
        <f>SUMIF('PL3-GN tung DA'!$AE$12:$AE$672,B43,'PL3-GN tung DA'!$U$12:$U$672)</f>
        <v>0</v>
      </c>
      <c r="AW43" s="1583">
        <f>SUMIF('PL3-GN tung DA'!$AE$12:$AE$672,B43,'PL3-GN tung DA'!$V$12:$V$672)</f>
        <v>0</v>
      </c>
      <c r="AX43" s="1583">
        <f>SUMIF('PL3-GN tung DA'!$AE$12:$AE$672,B43,'PL3-GN tung DA'!$W$12:$W$672)</f>
        <v>0</v>
      </c>
    </row>
    <row r="44" spans="1:51" ht="16.5" hidden="1" customHeight="1">
      <c r="A44" s="1557"/>
      <c r="B44" s="911"/>
      <c r="C44" s="906"/>
      <c r="D44" s="906"/>
      <c r="E44" s="906"/>
      <c r="F44" s="904"/>
      <c r="G44" s="904"/>
      <c r="H44" s="906"/>
      <c r="I44" s="1552"/>
      <c r="J44" s="1569"/>
      <c r="K44" s="906"/>
      <c r="L44" s="906"/>
      <c r="M44" s="906"/>
      <c r="N44" s="906"/>
      <c r="O44" s="906"/>
      <c r="P44" s="906"/>
      <c r="Q44" s="906"/>
      <c r="R44" s="1552"/>
      <c r="S44" s="1582"/>
      <c r="T44" s="1582"/>
      <c r="U44" s="1582"/>
      <c r="V44" s="1582"/>
      <c r="W44" s="1582"/>
      <c r="X44" s="1582"/>
      <c r="Y44" s="1541"/>
      <c r="Z44" s="1541"/>
      <c r="AA44" s="1541"/>
      <c r="AB44" s="1570"/>
      <c r="AC44" s="1570"/>
      <c r="AD44" s="906"/>
      <c r="AE44" s="906"/>
      <c r="AF44" s="911"/>
      <c r="AG44" s="911"/>
      <c r="AH44" s="1556"/>
      <c r="AI44" s="1556"/>
      <c r="AJ44" s="911"/>
      <c r="AK44" s="911"/>
      <c r="AL44" s="911"/>
      <c r="AM44" s="911"/>
      <c r="AN44" s="911"/>
      <c r="AO44" s="911"/>
      <c r="AP44" s="911"/>
      <c r="AQ44" s="911"/>
      <c r="AR44" s="1582"/>
      <c r="AS44" s="1584"/>
      <c r="AT44" s="1584"/>
      <c r="AU44" s="1584"/>
      <c r="AV44" s="1584"/>
      <c r="AW44" s="1584"/>
      <c r="AX44" s="1584"/>
    </row>
    <row r="45" spans="1:51" s="643" customFormat="1" ht="17.25">
      <c r="A45" s="1531" t="s">
        <v>38</v>
      </c>
      <c r="B45" s="1537" t="s">
        <v>1130</v>
      </c>
      <c r="C45" s="1532">
        <f>H45+Y45</f>
        <v>3048775.4</v>
      </c>
      <c r="D45" s="1532">
        <f>H45+Z45</f>
        <v>2994882.4</v>
      </c>
      <c r="E45" s="1532">
        <f>I45+AA45</f>
        <v>1013287.5251199999</v>
      </c>
      <c r="F45" s="1572">
        <f>E45/C45*100</f>
        <v>33.235886287983035</v>
      </c>
      <c r="G45" s="1567">
        <f>E45/D45*100</f>
        <v>33.833967073965908</v>
      </c>
      <c r="H45" s="1538">
        <f>K45</f>
        <v>83436</v>
      </c>
      <c r="I45" s="1538">
        <f>R45</f>
        <v>16167.56812</v>
      </c>
      <c r="J45" s="1567"/>
      <c r="K45" s="1532">
        <f>K46+K52+K58+K64+K70+K76+K82+K88+K94+K100+K106</f>
        <v>83436</v>
      </c>
      <c r="L45" s="1532">
        <f t="shared" ref="L45:Q45" si="46">L46+L52+L58+L64+L70+L76+L82+L88+L94+L100+L106</f>
        <v>38479</v>
      </c>
      <c r="M45" s="1532">
        <f t="shared" si="46"/>
        <v>32957</v>
      </c>
      <c r="N45" s="1532">
        <f t="shared" si="46"/>
        <v>0</v>
      </c>
      <c r="O45" s="1532">
        <f t="shared" si="46"/>
        <v>0</v>
      </c>
      <c r="P45" s="1532">
        <f t="shared" si="46"/>
        <v>12000</v>
      </c>
      <c r="Q45" s="1532">
        <f t="shared" si="46"/>
        <v>0</v>
      </c>
      <c r="R45" s="1532">
        <f t="shared" ref="R45" si="47">R46+R52+R58+R64+R70+R76+R82+R88+R94+R100+R106</f>
        <v>16167.56812</v>
      </c>
      <c r="S45" s="1532">
        <f t="shared" ref="S45" si="48">S46+S52+S58+S64+S70+S76+S82+S88+S94+S100+S106</f>
        <v>1519</v>
      </c>
      <c r="T45" s="1532">
        <f t="shared" ref="T45" si="49">T46+T52+T58+T64+T70+T76+T82+T88+T94+T100+T106</f>
        <v>14066.56812</v>
      </c>
      <c r="U45" s="1532">
        <f t="shared" ref="U45" si="50">U46+U52+U58+U64+U70+U76+U82+U88+U94+U100+U106</f>
        <v>0</v>
      </c>
      <c r="V45" s="1532">
        <f t="shared" ref="V45" si="51">V46+V52+V58+V64+V70+V76+V82+V88+V94+V100+V106</f>
        <v>0</v>
      </c>
      <c r="W45" s="1532">
        <f t="shared" ref="W45" si="52">W46+W52+W58+W64+W70+W76+W82+W88+W94+W100+W106</f>
        <v>582</v>
      </c>
      <c r="X45" s="1532">
        <f t="shared" ref="X45" si="53">X46+X52+X58+X64+X70+X76+X82+X88+X94+X100+X106</f>
        <v>0</v>
      </c>
      <c r="Y45" s="1538">
        <f>AD45</f>
        <v>2965339.4</v>
      </c>
      <c r="Z45" s="1538">
        <f>AE45</f>
        <v>2911446.4</v>
      </c>
      <c r="AA45" s="1538">
        <f>AR45</f>
        <v>997119.95699999994</v>
      </c>
      <c r="AB45" s="1567">
        <f>AA45/Y45*100</f>
        <v>33.625829036635743</v>
      </c>
      <c r="AC45" s="1567">
        <f>AA45/Z45*100</f>
        <v>34.248267699518699</v>
      </c>
      <c r="AD45" s="1532">
        <f>AD46+AD52+AD58+AD64+AD70+AD76+AD82+AD88+AD94+AD100+AD106</f>
        <v>2965339.4</v>
      </c>
      <c r="AE45" s="1532">
        <f t="shared" ref="AE45:AR45" si="54">AE46+AE52+AE58+AE64+AE70+AE76+AE82+AE88+AE94+AE100+AE106</f>
        <v>2911446.4</v>
      </c>
      <c r="AF45" s="1532">
        <f t="shared" si="54"/>
        <v>635908.4</v>
      </c>
      <c r="AG45" s="1532">
        <f t="shared" si="54"/>
        <v>651214.4</v>
      </c>
      <c r="AH45" s="1532">
        <f t="shared" si="54"/>
        <v>715712</v>
      </c>
      <c r="AI45" s="1532">
        <f t="shared" si="54"/>
        <v>646513</v>
      </c>
      <c r="AJ45" s="1532">
        <f t="shared" si="54"/>
        <v>274000</v>
      </c>
      <c r="AK45" s="1532">
        <f t="shared" si="54"/>
        <v>274000</v>
      </c>
      <c r="AL45" s="1532">
        <f t="shared" si="54"/>
        <v>40000</v>
      </c>
      <c r="AM45" s="1532">
        <f t="shared" si="54"/>
        <v>40000</v>
      </c>
      <c r="AN45" s="1532">
        <f t="shared" si="54"/>
        <v>1131692</v>
      </c>
      <c r="AO45" s="1532">
        <f t="shared" si="54"/>
        <v>1131692</v>
      </c>
      <c r="AP45" s="1532">
        <f t="shared" si="54"/>
        <v>168027</v>
      </c>
      <c r="AQ45" s="1532">
        <f t="shared" si="54"/>
        <v>168027</v>
      </c>
      <c r="AR45" s="1532">
        <f t="shared" si="54"/>
        <v>997119.95699999994</v>
      </c>
      <c r="AS45" s="1532">
        <f t="shared" ref="AS45" si="55">AS46+AS52+AS58+AS64+AS70+AS76+AS82+AS88+AS94+AS100+AS106</f>
        <v>311636.66500000004</v>
      </c>
      <c r="AT45" s="1532">
        <f t="shared" ref="AT45" si="56">AT46+AT52+AT58+AT64+AT70+AT76+AT82+AT88+AT94+AT100+AT106</f>
        <v>301766.29200000002</v>
      </c>
      <c r="AU45" s="1532">
        <f t="shared" ref="AU45" si="57">AU46+AU52+AU58+AU64+AU70+AU76+AU82+AU88+AU94+AU100+AU106</f>
        <v>164807</v>
      </c>
      <c r="AV45" s="1532">
        <f t="shared" ref="AV45" si="58">AV46+AV52+AV58+AV64+AV70+AV76+AV82+AV88+AV94+AV100+AV106</f>
        <v>5081</v>
      </c>
      <c r="AW45" s="1532">
        <f t="shared" ref="AW45" si="59">AW46+AW52+AW58+AW64+AW70+AW76+AW82+AW88+AW94+AW100+AW106</f>
        <v>193211</v>
      </c>
      <c r="AX45" s="1532">
        <f t="shared" ref="AX45" si="60">AX46+AX52+AX58+AX64+AX70+AX76+AX82+AX88+AX94+AX100+AX106</f>
        <v>20618</v>
      </c>
    </row>
    <row r="46" spans="1:51" s="650" customFormat="1" ht="17.25">
      <c r="A46" s="1533">
        <v>1</v>
      </c>
      <c r="B46" s="1534" t="s">
        <v>104</v>
      </c>
      <c r="C46" s="1535">
        <f>H46+Y46</f>
        <v>618684</v>
      </c>
      <c r="D46" s="1535">
        <f>H46+Z46</f>
        <v>624411</v>
      </c>
      <c r="E46" s="1535">
        <f>I46+AA46</f>
        <v>216017</v>
      </c>
      <c r="F46" s="1573">
        <f>E46/C46*100</f>
        <v>34.91556271052751</v>
      </c>
      <c r="G46" s="1568">
        <f>E46/D46*100</f>
        <v>34.595322632048443</v>
      </c>
      <c r="H46" s="1539">
        <f>K46</f>
        <v>7056</v>
      </c>
      <c r="I46" s="1539">
        <f>R46</f>
        <v>0</v>
      </c>
      <c r="J46" s="1568"/>
      <c r="K46" s="1535">
        <f>K47+K48+K51</f>
        <v>7056</v>
      </c>
      <c r="L46" s="1535">
        <f t="shared" ref="L46:Q46" si="61">L47+L48+L51</f>
        <v>7056</v>
      </c>
      <c r="M46" s="1535">
        <f t="shared" si="61"/>
        <v>0</v>
      </c>
      <c r="N46" s="1535">
        <f t="shared" si="61"/>
        <v>0</v>
      </c>
      <c r="O46" s="1535">
        <f t="shared" si="61"/>
        <v>0</v>
      </c>
      <c r="P46" s="1535">
        <f t="shared" si="61"/>
        <v>0</v>
      </c>
      <c r="Q46" s="1535">
        <f t="shared" si="61"/>
        <v>0</v>
      </c>
      <c r="R46" s="1535">
        <f t="shared" ref="R46" si="62">R47+R48+R51</f>
        <v>0</v>
      </c>
      <c r="S46" s="1535">
        <f t="shared" ref="S46" si="63">S47+S48+S51</f>
        <v>0</v>
      </c>
      <c r="T46" s="1535">
        <f t="shared" ref="T46" si="64">T47+T48+T51</f>
        <v>0</v>
      </c>
      <c r="U46" s="1535">
        <f t="shared" ref="U46" si="65">U47+U48+U51</f>
        <v>0</v>
      </c>
      <c r="V46" s="1535">
        <f t="shared" ref="V46" si="66">V47+V48+V51</f>
        <v>0</v>
      </c>
      <c r="W46" s="1535">
        <f t="shared" ref="W46" si="67">W47+W48+W51</f>
        <v>0</v>
      </c>
      <c r="X46" s="1535">
        <f t="shared" ref="X46" si="68">X47+X48+X51</f>
        <v>0</v>
      </c>
      <c r="Y46" s="1539">
        <f>AD46</f>
        <v>611628</v>
      </c>
      <c r="Z46" s="1539">
        <f>AE46</f>
        <v>617355</v>
      </c>
      <c r="AA46" s="1539">
        <f>AR46</f>
        <v>216017</v>
      </c>
      <c r="AB46" s="1568">
        <f>AA46/Y46*100</f>
        <v>35.318363449678564</v>
      </c>
      <c r="AC46" s="1568">
        <f>AA46/Z46*100</f>
        <v>34.990726567372093</v>
      </c>
      <c r="AD46" s="1535">
        <f>AD47+AD48+AD51</f>
        <v>611628</v>
      </c>
      <c r="AE46" s="1535">
        <f t="shared" ref="AE46:AR46" si="69">AE47+AE48+AE51</f>
        <v>617355</v>
      </c>
      <c r="AF46" s="1535">
        <f t="shared" si="69"/>
        <v>116441</v>
      </c>
      <c r="AG46" s="1535">
        <f t="shared" si="69"/>
        <v>116441</v>
      </c>
      <c r="AH46" s="1535">
        <f t="shared" si="69"/>
        <v>10000</v>
      </c>
      <c r="AI46" s="1535">
        <f t="shared" si="69"/>
        <v>15727</v>
      </c>
      <c r="AJ46" s="1535">
        <f t="shared" si="69"/>
        <v>150000</v>
      </c>
      <c r="AK46" s="1535">
        <f t="shared" si="69"/>
        <v>150000</v>
      </c>
      <c r="AL46" s="1535">
        <f t="shared" si="69"/>
        <v>40000</v>
      </c>
      <c r="AM46" s="1535">
        <f t="shared" si="69"/>
        <v>40000</v>
      </c>
      <c r="AN46" s="1535">
        <f t="shared" si="69"/>
        <v>127160</v>
      </c>
      <c r="AO46" s="1535">
        <f t="shared" si="69"/>
        <v>127160</v>
      </c>
      <c r="AP46" s="1535">
        <f t="shared" si="69"/>
        <v>168027</v>
      </c>
      <c r="AQ46" s="1535">
        <f t="shared" si="69"/>
        <v>168027</v>
      </c>
      <c r="AR46" s="1535">
        <f t="shared" si="69"/>
        <v>216017</v>
      </c>
      <c r="AS46" s="1535">
        <f t="shared" ref="AS46" si="70">AS47+AS48+AS51</f>
        <v>76908</v>
      </c>
      <c r="AT46" s="1535">
        <f t="shared" ref="AT46" si="71">AT47+AT48+AT51</f>
        <v>12574</v>
      </c>
      <c r="AU46" s="1535">
        <f t="shared" ref="AU46" si="72">AU47+AU48+AU51</f>
        <v>97543</v>
      </c>
      <c r="AV46" s="1535">
        <f t="shared" ref="AV46" si="73">AV47+AV48+AV51</f>
        <v>5081</v>
      </c>
      <c r="AW46" s="1535">
        <f t="shared" ref="AW46" si="74">AW47+AW48+AW51</f>
        <v>3293</v>
      </c>
      <c r="AX46" s="1535">
        <f t="shared" ref="AX46" si="75">AX47+AX48+AX51</f>
        <v>20618</v>
      </c>
    </row>
    <row r="47" spans="1:51" ht="17.649999999999999">
      <c r="A47" s="627"/>
      <c r="B47" s="628" t="s">
        <v>1131</v>
      </c>
      <c r="C47" s="629">
        <f t="shared" ref="C47:C51" si="76">H47+Y47</f>
        <v>295187</v>
      </c>
      <c r="D47" s="906">
        <f t="shared" ref="D47:D51" si="77">H47+Z47</f>
        <v>295187</v>
      </c>
      <c r="E47" s="629">
        <f t="shared" ref="E47:E51" si="78">I47+AA47</f>
        <v>23911</v>
      </c>
      <c r="F47" s="651">
        <f t="shared" ref="F47:F51" si="79">E47/C47*100</f>
        <v>8.1002889693651827</v>
      </c>
      <c r="G47" s="1569">
        <f t="shared" ref="G47:G51" si="80">E47/D47*100</f>
        <v>8.1002889693651827</v>
      </c>
      <c r="H47" s="906">
        <f>K47</f>
        <v>0</v>
      </c>
      <c r="I47" s="906">
        <f>R47</f>
        <v>0</v>
      </c>
      <c r="J47" s="1569"/>
      <c r="K47" s="629">
        <f t="shared" ref="K47:K110" si="81">SUM(L47,M47,N47,O47,P47,Q47)</f>
        <v>0</v>
      </c>
      <c r="L47" s="906"/>
      <c r="M47" s="906"/>
      <c r="N47" s="906"/>
      <c r="O47" s="906"/>
      <c r="P47" s="906"/>
      <c r="Q47" s="906"/>
      <c r="R47" s="629">
        <f t="shared" ref="R47:R69" si="82">SUM(S47,T47,U47,V47,W47,X47)</f>
        <v>0</v>
      </c>
      <c r="S47" s="906"/>
      <c r="T47" s="906"/>
      <c r="U47" s="906"/>
      <c r="V47" s="906"/>
      <c r="W47" s="906"/>
      <c r="X47" s="906"/>
      <c r="Y47" s="906">
        <f t="shared" ref="Y47:Y51" si="83">AD47</f>
        <v>295187</v>
      </c>
      <c r="Z47" s="906">
        <f t="shared" ref="Z47:Z51" si="84">AE47</f>
        <v>295187</v>
      </c>
      <c r="AA47" s="906">
        <f t="shared" ref="AA47:AA51" si="85">AR47</f>
        <v>23911</v>
      </c>
      <c r="AB47" s="1569">
        <f t="shared" ref="AB47:AB51" si="86">AA47/Y47*100</f>
        <v>8.1002889693651827</v>
      </c>
      <c r="AC47" s="1569">
        <f t="shared" ref="AC47:AC51" si="87">AA47/Z47*100</f>
        <v>8.1002889693651827</v>
      </c>
      <c r="AD47" s="629">
        <f t="shared" ref="AD47" si="88">SUM(AF47,AH47,AJ47,AL47,AN47,AP47)</f>
        <v>295187</v>
      </c>
      <c r="AE47" s="629">
        <f t="shared" ref="AE47" si="89">SUM(AG47,AI47,AK47,AM47,AO47,AQ47)</f>
        <v>295187</v>
      </c>
      <c r="AF47" s="629"/>
      <c r="AG47" s="906"/>
      <c r="AH47" s="629"/>
      <c r="AI47" s="906"/>
      <c r="AJ47" s="629"/>
      <c r="AK47" s="906"/>
      <c r="AL47" s="629"/>
      <c r="AM47" s="906"/>
      <c r="AN47" s="629">
        <f>AN49+AN50</f>
        <v>127160</v>
      </c>
      <c r="AO47" s="629">
        <f t="shared" ref="AO47:AQ47" si="90">AO49+AO50</f>
        <v>127160</v>
      </c>
      <c r="AP47" s="629">
        <f t="shared" si="90"/>
        <v>168027</v>
      </c>
      <c r="AQ47" s="629">
        <f t="shared" si="90"/>
        <v>168027</v>
      </c>
      <c r="AR47" s="629">
        <f t="shared" ref="AR47:AR107" si="91">SUM(AS47:AX47)</f>
        <v>23911</v>
      </c>
      <c r="AS47" s="629"/>
      <c r="AT47" s="629"/>
      <c r="AU47" s="629"/>
      <c r="AV47" s="629"/>
      <c r="AW47" s="629">
        <f>AW49</f>
        <v>3293</v>
      </c>
      <c r="AX47" s="629">
        <f>AX49</f>
        <v>20618</v>
      </c>
    </row>
    <row r="48" spans="1:51" ht="47.25" customHeight="1">
      <c r="A48" s="627"/>
      <c r="B48" s="628" t="s">
        <v>1132</v>
      </c>
      <c r="C48" s="629">
        <f t="shared" si="76"/>
        <v>80231</v>
      </c>
      <c r="D48" s="906">
        <f t="shared" si="77"/>
        <v>85958</v>
      </c>
      <c r="E48" s="629">
        <f t="shared" si="78"/>
        <v>32157</v>
      </c>
      <c r="F48" s="651">
        <f t="shared" si="79"/>
        <v>40.080517505702282</v>
      </c>
      <c r="G48" s="1569">
        <f t="shared" si="80"/>
        <v>37.410130528862936</v>
      </c>
      <c r="H48" s="906">
        <f t="shared" ref="H48:H51" si="92">K48</f>
        <v>1299</v>
      </c>
      <c r="I48" s="906">
        <f t="shared" ref="I48:I51" si="93">R48</f>
        <v>0</v>
      </c>
      <c r="J48" s="1569"/>
      <c r="K48" s="629">
        <f>K49+K50</f>
        <v>1299</v>
      </c>
      <c r="L48" s="629">
        <f t="shared" ref="L48:Q48" si="94">L49+L50</f>
        <v>1299</v>
      </c>
      <c r="M48" s="629">
        <f t="shared" si="94"/>
        <v>0</v>
      </c>
      <c r="N48" s="629">
        <f t="shared" si="94"/>
        <v>0</v>
      </c>
      <c r="O48" s="629">
        <f t="shared" si="94"/>
        <v>0</v>
      </c>
      <c r="P48" s="629">
        <f t="shared" si="94"/>
        <v>0</v>
      </c>
      <c r="Q48" s="629">
        <f t="shared" si="94"/>
        <v>0</v>
      </c>
      <c r="R48" s="629">
        <f>R49+R50</f>
        <v>0</v>
      </c>
      <c r="S48" s="629">
        <f t="shared" ref="S48:X48" si="95">S49+S50</f>
        <v>0</v>
      </c>
      <c r="T48" s="629">
        <f t="shared" si="95"/>
        <v>0</v>
      </c>
      <c r="U48" s="629">
        <f t="shared" si="95"/>
        <v>0</v>
      </c>
      <c r="V48" s="629">
        <f t="shared" si="95"/>
        <v>0</v>
      </c>
      <c r="W48" s="629">
        <f t="shared" si="95"/>
        <v>0</v>
      </c>
      <c r="X48" s="629">
        <f t="shared" si="95"/>
        <v>0</v>
      </c>
      <c r="Y48" s="906">
        <f t="shared" si="83"/>
        <v>78932</v>
      </c>
      <c r="Z48" s="906">
        <f t="shared" si="84"/>
        <v>84659</v>
      </c>
      <c r="AA48" s="906">
        <f t="shared" si="85"/>
        <v>32157</v>
      </c>
      <c r="AB48" s="1569">
        <f t="shared" si="86"/>
        <v>40.740130745451779</v>
      </c>
      <c r="AC48" s="1569">
        <f t="shared" si="87"/>
        <v>37.984148170897363</v>
      </c>
      <c r="AD48" s="629">
        <f>AD49+AD50</f>
        <v>78932</v>
      </c>
      <c r="AE48" s="629">
        <f t="shared" ref="AE48:AM48" si="96">AE49+AE50</f>
        <v>84659</v>
      </c>
      <c r="AF48" s="629">
        <f t="shared" si="96"/>
        <v>28932</v>
      </c>
      <c r="AG48" s="629">
        <f t="shared" si="96"/>
        <v>28932</v>
      </c>
      <c r="AH48" s="629">
        <f t="shared" si="96"/>
        <v>10000</v>
      </c>
      <c r="AI48" s="629">
        <f t="shared" si="96"/>
        <v>15727</v>
      </c>
      <c r="AJ48" s="629">
        <f t="shared" si="96"/>
        <v>0</v>
      </c>
      <c r="AK48" s="629">
        <f t="shared" si="96"/>
        <v>0</v>
      </c>
      <c r="AL48" s="629">
        <f t="shared" si="96"/>
        <v>40000</v>
      </c>
      <c r="AM48" s="629">
        <f t="shared" si="96"/>
        <v>40000</v>
      </c>
      <c r="AN48" s="629"/>
      <c r="AO48" s="629"/>
      <c r="AP48" s="629"/>
      <c r="AQ48" s="629"/>
      <c r="AR48" s="629">
        <f>AR49+AR50</f>
        <v>32157</v>
      </c>
      <c r="AS48" s="629">
        <f t="shared" ref="AS48:AV48" si="97">AS49+AS50</f>
        <v>14502</v>
      </c>
      <c r="AT48" s="629">
        <f t="shared" si="97"/>
        <v>12574</v>
      </c>
      <c r="AU48" s="629">
        <f t="shared" si="97"/>
        <v>0</v>
      </c>
      <c r="AV48" s="629">
        <f t="shared" si="97"/>
        <v>5081</v>
      </c>
      <c r="AW48" s="629"/>
      <c r="AX48" s="629"/>
    </row>
    <row r="49" spans="1:50" s="654" customFormat="1" ht="21.4" customHeight="1">
      <c r="A49" s="653"/>
      <c r="B49" s="196" t="s">
        <v>461</v>
      </c>
      <c r="C49" s="629">
        <f t="shared" si="76"/>
        <v>41299</v>
      </c>
      <c r="D49" s="906">
        <f t="shared" si="77"/>
        <v>41299</v>
      </c>
      <c r="E49" s="629">
        <f t="shared" si="78"/>
        <v>5081</v>
      </c>
      <c r="F49" s="651">
        <f t="shared" si="79"/>
        <v>12.302961330782827</v>
      </c>
      <c r="G49" s="1569">
        <f t="shared" si="80"/>
        <v>12.302961330782827</v>
      </c>
      <c r="H49" s="906">
        <f t="shared" si="92"/>
        <v>1299</v>
      </c>
      <c r="I49" s="906">
        <f t="shared" si="93"/>
        <v>0</v>
      </c>
      <c r="J49" s="1569"/>
      <c r="K49" s="629">
        <f t="shared" si="81"/>
        <v>1299</v>
      </c>
      <c r="L49" s="906">
        <f>SUMIF('PL4-2022 KD sang 2023'!$U$12:$U$506,B49,'PL4-2022 KD sang 2023'!$D$12:$D$506)</f>
        <v>1299</v>
      </c>
      <c r="M49" s="906">
        <f>SUMIF('PL4-2022 KD sang 2023'!$U$12:$U$506,B49,'PL4-2022 KD sang 2023'!$E$12:$E$506)</f>
        <v>0</v>
      </c>
      <c r="N49" s="906">
        <f>SUMIF('PL4-2022 KD sang 2023'!$U$12:$U$506,B49,'PL4-2022 KD sang 2023'!$F$12:$F$506)</f>
        <v>0</v>
      </c>
      <c r="O49" s="906">
        <f>SUMIF('PL4-2022 KD sang 2023'!$U$12:$U$506,B49,'PL4-2022 KD sang 2023'!$G$12:$G$506)</f>
        <v>0</v>
      </c>
      <c r="P49" s="906">
        <f>SUMIF('PL4-2022 KD sang 2023'!$U$12:$U$506,B49,'PL4-2022 KD sang 2023'!$H$12:$H$506)</f>
        <v>0</v>
      </c>
      <c r="Q49" s="906">
        <f>SUMIF('PL4-2022 KD sang 2023'!$U$12:$U$506,B49,'PL4-2022 KD sang 2023'!$I$12:$I$506)</f>
        <v>0</v>
      </c>
      <c r="R49" s="629">
        <f t="shared" si="82"/>
        <v>0</v>
      </c>
      <c r="S49" s="906">
        <f>SUMIF('PL4-2022 KD sang 2023'!$U$12:$U$506,B49,'PL4-2022 KD sang 2023'!$K$12:$K$506)</f>
        <v>0</v>
      </c>
      <c r="T49" s="906">
        <f>SUMIF('PL4-2022 KD sang 2023'!$U$12:$U$506,B49,'PL4-2022 KD sang 2023'!$L$12:$L$506)</f>
        <v>0</v>
      </c>
      <c r="U49" s="906">
        <f>SUMIF('PL4-2022 KD sang 2023'!$U$12:$U$506,B49,'PL4-2022 KD sang 2023'!$M$12:$M$506)</f>
        <v>0</v>
      </c>
      <c r="V49" s="906">
        <f>SUMIF('PL4-2022 KD sang 2023'!$U$12:$U$506,B49,'PL4-2022 KD sang 2023'!$N$12:$N$506)</f>
        <v>0</v>
      </c>
      <c r="W49" s="906">
        <f>SUMIF('PL4-2022 KD sang 2023'!$U$12:$U$506,B49,'PL4-2022 KD sang 2023'!$O$12:$O$506)</f>
        <v>0</v>
      </c>
      <c r="X49" s="906">
        <f>SUMIF('PL4-2022 KD sang 2023'!$U$12:$U$506,B49,'PL4-2022 KD sang 2023'!$P$12:$P$506)</f>
        <v>0</v>
      </c>
      <c r="Y49" s="906">
        <f t="shared" si="83"/>
        <v>40000</v>
      </c>
      <c r="Z49" s="906">
        <f t="shared" si="84"/>
        <v>40000</v>
      </c>
      <c r="AA49" s="906">
        <f t="shared" si="85"/>
        <v>5081</v>
      </c>
      <c r="AB49" s="1569">
        <f t="shared" si="86"/>
        <v>12.702500000000001</v>
      </c>
      <c r="AC49" s="1569">
        <f t="shared" si="87"/>
        <v>12.702500000000001</v>
      </c>
      <c r="AD49" s="629">
        <f>SUM(AF49,AH49,AJ49,AL49)</f>
        <v>40000</v>
      </c>
      <c r="AE49" s="629">
        <f>SUM(AG49,AI49,AK49,AM49)</f>
        <v>40000</v>
      </c>
      <c r="AF49" s="629">
        <f>SUMIF('PL3-GN tung DA'!$AE$12:$AE$672,B49,'PL3-GN tung DA'!$E$12:$E$672)</f>
        <v>0</v>
      </c>
      <c r="AG49" s="629">
        <f>SUMIF('PL3-GN tung DA'!$AE$12:$AE$672,B49,'PL3-GN tung DA'!$F$12:$F$672)</f>
        <v>0</v>
      </c>
      <c r="AH49" s="629">
        <f>SUMIF('PL3-GN tung DA'!$AE$12:$AE$672,B49,'PL3-GN tung DA'!$G$12:$G$672)</f>
        <v>0</v>
      </c>
      <c r="AI49" s="629">
        <f>SUMIF('PL3-GN tung DA'!$AE$12:$AE$672,B49,'PL3-GN tung DA'!$H$12:$H$672)</f>
        <v>0</v>
      </c>
      <c r="AJ49" s="629">
        <f>SUMIF('PL3-GN tung DA'!$AE$12:$AE$672,B49,'PL3-GN tung DA'!$I$12:$I$672)</f>
        <v>0</v>
      </c>
      <c r="AK49" s="629">
        <f>SUMIF('PL3-GN tung DA'!$AE$12:$AE$672,B49,'PL3-GN tung DA'!$J$12:$J$672)</f>
        <v>0</v>
      </c>
      <c r="AL49" s="629">
        <f>SUMIF('PL3-GN tung DA'!$AE$12:$AE$672,B49,'PL3-GN tung DA'!$K$12:$K$672)</f>
        <v>40000</v>
      </c>
      <c r="AM49" s="629">
        <f>SUMIF('PL3-GN tung DA'!$AE$12:$AE$672,B49,'PL3-GN tung DA'!$L$12:$L$672)</f>
        <v>40000</v>
      </c>
      <c r="AN49" s="629">
        <f>SUMIF('PL3-GN tung DA'!$AE$12:$AE$672,B49,'PL3-GN tung DA'!$M$12:$M$672)</f>
        <v>127160</v>
      </c>
      <c r="AO49" s="629">
        <f>SUMIF('PL3-GN tung DA'!$AE$12:$AE$672,B49,'PL3-GN tung DA'!$N$12:$N$672)</f>
        <v>127160</v>
      </c>
      <c r="AP49" s="629">
        <f>SUMIF('PL3-GN tung DA'!$AE$12:$AE$672,B49,'PL3-GN tung DA'!$O$12:$O$672)</f>
        <v>168027</v>
      </c>
      <c r="AQ49" s="629">
        <f>SUMIF('PL3-GN tung DA'!$AE$12:$AE$672,B49,'PL3-GN tung DA'!$P$12:$P$672)</f>
        <v>168027</v>
      </c>
      <c r="AR49" s="629">
        <f>SUM(AS49:AV49)</f>
        <v>5081</v>
      </c>
      <c r="AS49" s="629">
        <f>SUMIF('PL3-GN tung DA'!$AE$12:$AE$672,B49,'PL3-GN tung DA'!$R$12:$R$672)</f>
        <v>0</v>
      </c>
      <c r="AT49" s="629">
        <f>SUMIF('PL3-GN tung DA'!$AE$12:$AE$672,B49,'PL3-GN tung DA'!$S$12:$S$672)</f>
        <v>0</v>
      </c>
      <c r="AU49" s="629">
        <f>SUMIF('PL3-GN tung DA'!$AE$12:$AE$672,B49,'PL3-GN tung DA'!$T$12:$T$672)</f>
        <v>0</v>
      </c>
      <c r="AV49" s="629">
        <f>SUMIF('PL3-GN tung DA'!$AE$12:$AE$672,B49,'PL3-GN tung DA'!$U$12:$U$672)</f>
        <v>5081</v>
      </c>
      <c r="AW49" s="629">
        <f>SUMIF('PL3-GN tung DA'!$AE$12:$AE$672,B49,'PL3-GN tung DA'!$V$12:$V$672)</f>
        <v>3293</v>
      </c>
      <c r="AX49" s="629">
        <f>SUMIF('PL3-GN tung DA'!$AE$12:$AE$672,B49,'PL3-GN tung DA'!$W$12:$W$672)</f>
        <v>20618</v>
      </c>
    </row>
    <row r="50" spans="1:50" s="654" customFormat="1" ht="23.1" customHeight="1">
      <c r="A50" s="653"/>
      <c r="B50" s="914" t="s">
        <v>435</v>
      </c>
      <c r="C50" s="629">
        <f t="shared" si="76"/>
        <v>38932</v>
      </c>
      <c r="D50" s="906">
        <f t="shared" si="77"/>
        <v>44659</v>
      </c>
      <c r="E50" s="629">
        <f t="shared" si="78"/>
        <v>27076</v>
      </c>
      <c r="F50" s="651">
        <f t="shared" si="79"/>
        <v>69.546902291174348</v>
      </c>
      <c r="G50" s="1569">
        <f t="shared" si="80"/>
        <v>60.628316800644889</v>
      </c>
      <c r="H50" s="906">
        <f t="shared" si="92"/>
        <v>0</v>
      </c>
      <c r="I50" s="906">
        <f t="shared" si="93"/>
        <v>0</v>
      </c>
      <c r="J50" s="1569"/>
      <c r="K50" s="629">
        <f t="shared" si="81"/>
        <v>0</v>
      </c>
      <c r="L50" s="906">
        <f>SUMIF('PL4-2022 KD sang 2023'!$U$12:$U$506,B50,'PL4-2022 KD sang 2023'!$D$12:$D$506)</f>
        <v>0</v>
      </c>
      <c r="M50" s="906">
        <f>SUMIF('PL4-2022 KD sang 2023'!$U$12:$U$506,B50,'PL4-2022 KD sang 2023'!$E$12:$E$506)</f>
        <v>0</v>
      </c>
      <c r="N50" s="906">
        <f>SUMIF('PL4-2022 KD sang 2023'!$U$12:$U$506,B50,'PL4-2022 KD sang 2023'!$F$12:$F$506)</f>
        <v>0</v>
      </c>
      <c r="O50" s="906">
        <f>SUMIF('PL4-2022 KD sang 2023'!$U$12:$U$506,B50,'PL4-2022 KD sang 2023'!$G$12:$G$506)</f>
        <v>0</v>
      </c>
      <c r="P50" s="906">
        <f>SUMIF('PL4-2022 KD sang 2023'!$U$12:$U$506,B50,'PL4-2022 KD sang 2023'!$H$12:$H$506)</f>
        <v>0</v>
      </c>
      <c r="Q50" s="906">
        <f>SUMIF('PL4-2022 KD sang 2023'!$U$12:$U$506,B50,'PL4-2022 KD sang 2023'!$I$12:$I$506)</f>
        <v>0</v>
      </c>
      <c r="R50" s="629">
        <f t="shared" si="82"/>
        <v>0</v>
      </c>
      <c r="S50" s="906">
        <f>SUMIF('PL4-2022 KD sang 2023'!$U$12:$U$506,B50,'PL4-2022 KD sang 2023'!$K$12:$K$506)</f>
        <v>0</v>
      </c>
      <c r="T50" s="906">
        <f>SUMIF('PL4-2022 KD sang 2023'!$U$12:$U$506,B50,'PL4-2022 KD sang 2023'!$L$12:$L$506)</f>
        <v>0</v>
      </c>
      <c r="U50" s="906">
        <f>SUMIF('PL4-2022 KD sang 2023'!$U$12:$U$506,B50,'PL4-2022 KD sang 2023'!$M$12:$M$506)</f>
        <v>0</v>
      </c>
      <c r="V50" s="906">
        <f>SUMIF('PL4-2022 KD sang 2023'!$U$12:$U$506,B50,'PL4-2022 KD sang 2023'!$N$12:$N$506)</f>
        <v>0</v>
      </c>
      <c r="W50" s="906">
        <f>SUMIF('PL4-2022 KD sang 2023'!$U$12:$U$506,B50,'PL4-2022 KD sang 2023'!$O$12:$O$506)</f>
        <v>0</v>
      </c>
      <c r="X50" s="906">
        <f>SUMIF('PL4-2022 KD sang 2023'!$U$12:$U$506,B50,'PL4-2022 KD sang 2023'!$P$12:$P$506)</f>
        <v>0</v>
      </c>
      <c r="Y50" s="906">
        <f t="shared" si="83"/>
        <v>38932</v>
      </c>
      <c r="Z50" s="906">
        <f t="shared" si="84"/>
        <v>44659</v>
      </c>
      <c r="AA50" s="906">
        <f t="shared" si="85"/>
        <v>27076</v>
      </c>
      <c r="AB50" s="1569">
        <f t="shared" si="86"/>
        <v>69.546902291174348</v>
      </c>
      <c r="AC50" s="1569">
        <f t="shared" si="87"/>
        <v>60.628316800644889</v>
      </c>
      <c r="AD50" s="629">
        <f>SUM(AF50,AH50,AJ50,AL50)</f>
        <v>38932</v>
      </c>
      <c r="AE50" s="629">
        <f>SUM(AG50,AI50,AK50,AM50)</f>
        <v>44659</v>
      </c>
      <c r="AF50" s="629">
        <f>SUMIF('PL3-GN tung DA'!$AE$12:$AE$672,B50,'PL3-GN tung DA'!$E$12:$E$672)</f>
        <v>28932</v>
      </c>
      <c r="AG50" s="629">
        <f>SUMIF('PL3-GN tung DA'!$AE$12:$AE$672,B50,'PL3-GN tung DA'!$F$12:$F$672)</f>
        <v>28932</v>
      </c>
      <c r="AH50" s="629">
        <f>SUMIF('PL3-GN tung DA'!$AE$12:$AE$672,B50,'PL3-GN tung DA'!$G$12:$G$672)</f>
        <v>10000</v>
      </c>
      <c r="AI50" s="629">
        <f>SUMIF('PL3-GN tung DA'!$AE$12:$AE$672,B50,'PL3-GN tung DA'!$H$12:$H$672)</f>
        <v>15727</v>
      </c>
      <c r="AJ50" s="629">
        <f>SUMIF('PL3-GN tung DA'!$AE$12:$AE$672,B50,'PL3-GN tung DA'!$I$12:$I$672)</f>
        <v>0</v>
      </c>
      <c r="AK50" s="629">
        <f>SUMIF('PL3-GN tung DA'!$AE$12:$AE$672,B50,'PL3-GN tung DA'!$J$12:$J$672)</f>
        <v>0</v>
      </c>
      <c r="AL50" s="629">
        <f>SUMIF('PL3-GN tung DA'!$AE$12:$AE$672,B50,'PL3-GN tung DA'!$K$12:$K$672)</f>
        <v>0</v>
      </c>
      <c r="AM50" s="629">
        <f>SUMIF('PL3-GN tung DA'!$AE$12:$AE$672,B50,'PL3-GN tung DA'!$L$12:$L$672)</f>
        <v>0</v>
      </c>
      <c r="AN50" s="629">
        <f>SUMIF('PL3-GN tung DA'!$AE$12:$AE$672,B50,'PL3-GN tung DA'!$M$12:$M$672)</f>
        <v>0</v>
      </c>
      <c r="AO50" s="629">
        <f>SUMIF('PL3-GN tung DA'!$AE$12:$AE$672,B50,'PL3-GN tung DA'!$N$12:$N$672)</f>
        <v>0</v>
      </c>
      <c r="AP50" s="629">
        <f>SUMIF('PL3-GN tung DA'!$AE$12:$AE$672,B50,'PL3-GN tung DA'!$O$12:$O$672)</f>
        <v>0</v>
      </c>
      <c r="AQ50" s="629">
        <f>SUMIF('PL3-GN tung DA'!$AE$12:$AE$672,B50,'PL3-GN tung DA'!$P$12:$P$672)</f>
        <v>0</v>
      </c>
      <c r="AR50" s="629">
        <f>SUM(AS50:AV50)</f>
        <v>27076</v>
      </c>
      <c r="AS50" s="629">
        <f>SUMIF('PL3-GN tung DA'!$AE$12:$AE$672,B50,'PL3-GN tung DA'!$R$12:$R$672)</f>
        <v>14502</v>
      </c>
      <c r="AT50" s="629">
        <f>SUMIF('PL3-GN tung DA'!$AE$12:$AE$672,B50,'PL3-GN tung DA'!$S$12:$S$672)</f>
        <v>12574</v>
      </c>
      <c r="AU50" s="629">
        <f>SUMIF('PL3-GN tung DA'!$AE$12:$AE$672,B50,'PL3-GN tung DA'!$T$12:$T$672)</f>
        <v>0</v>
      </c>
      <c r="AV50" s="629">
        <f>SUMIF('PL3-GN tung DA'!$AE$12:$AE$672,B50,'PL3-GN tung DA'!$U$12:$U$672)</f>
        <v>0</v>
      </c>
      <c r="AW50" s="629">
        <f>SUMIF('PL3-GN tung DA'!$AE$12:$AE$672,B50,'PL3-GN tung DA'!$V$12:$V$672)</f>
        <v>0</v>
      </c>
      <c r="AX50" s="629">
        <f>SUMIF('PL3-GN tung DA'!$AE$12:$AE$672,B50,'PL3-GN tung DA'!$W$12:$W$672)</f>
        <v>0</v>
      </c>
    </row>
    <row r="51" spans="1:50" ht="40.5" customHeight="1">
      <c r="A51" s="627"/>
      <c r="B51" s="628" t="s">
        <v>1133</v>
      </c>
      <c r="C51" s="629">
        <f t="shared" si="76"/>
        <v>243266</v>
      </c>
      <c r="D51" s="906">
        <f t="shared" si="77"/>
        <v>243266</v>
      </c>
      <c r="E51" s="629">
        <f t="shared" si="78"/>
        <v>159949</v>
      </c>
      <c r="F51" s="651">
        <f t="shared" si="79"/>
        <v>65.750659771608028</v>
      </c>
      <c r="G51" s="1569">
        <f t="shared" si="80"/>
        <v>65.750659771608028</v>
      </c>
      <c r="H51" s="906">
        <f t="shared" si="92"/>
        <v>5757</v>
      </c>
      <c r="I51" s="906">
        <f t="shared" si="93"/>
        <v>0</v>
      </c>
      <c r="J51" s="1569"/>
      <c r="K51" s="629">
        <f t="shared" si="81"/>
        <v>5757</v>
      </c>
      <c r="L51" s="906">
        <f>'PL4-2022 KD sang 2023'!D19</f>
        <v>5757</v>
      </c>
      <c r="M51" s="906"/>
      <c r="N51" s="906"/>
      <c r="O51" s="906"/>
      <c r="P51" s="906"/>
      <c r="Q51" s="906"/>
      <c r="R51" s="629">
        <f t="shared" si="82"/>
        <v>0</v>
      </c>
      <c r="S51" s="906"/>
      <c r="T51" s="906"/>
      <c r="U51" s="906"/>
      <c r="V51" s="906"/>
      <c r="W51" s="906"/>
      <c r="X51" s="906"/>
      <c r="Y51" s="906">
        <f t="shared" si="83"/>
        <v>237509</v>
      </c>
      <c r="Z51" s="906">
        <f t="shared" si="84"/>
        <v>237509</v>
      </c>
      <c r="AA51" s="906">
        <f t="shared" si="85"/>
        <v>159949</v>
      </c>
      <c r="AB51" s="1569">
        <f t="shared" si="86"/>
        <v>67.344395370280708</v>
      </c>
      <c r="AC51" s="1569">
        <f t="shared" si="87"/>
        <v>67.344395370280708</v>
      </c>
      <c r="AD51" s="629">
        <f t="shared" ref="AD51" si="98">SUM(AF51,AH51,AJ51,AL51,AN51,AP51)</f>
        <v>237509</v>
      </c>
      <c r="AE51" s="629">
        <f t="shared" ref="AE51" si="99">SUM(AG51,AI51,AK51,AM51,AO51,AQ51)</f>
        <v>237509</v>
      </c>
      <c r="AF51" s="629">
        <f>'PL3-GN tung DA'!E17</f>
        <v>87509</v>
      </c>
      <c r="AG51" s="906">
        <f>'PL3-GN tung DA'!F17</f>
        <v>87509</v>
      </c>
      <c r="AH51" s="629"/>
      <c r="AI51" s="906"/>
      <c r="AJ51" s="629">
        <f>'PL3-GN tung DA'!I17</f>
        <v>150000</v>
      </c>
      <c r="AK51" s="629">
        <f>'PL3-GN tung DA'!J17</f>
        <v>150000</v>
      </c>
      <c r="AL51" s="629"/>
      <c r="AM51" s="906"/>
      <c r="AN51" s="629"/>
      <c r="AO51" s="906"/>
      <c r="AP51" s="629"/>
      <c r="AQ51" s="906"/>
      <c r="AR51" s="629">
        <f t="shared" si="91"/>
        <v>159949</v>
      </c>
      <c r="AS51" s="629">
        <f>'PL3-GN tung DA'!R17</f>
        <v>62406</v>
      </c>
      <c r="AT51" s="629"/>
      <c r="AU51" s="629">
        <f>'PL3-GN tung DA'!T17</f>
        <v>97543</v>
      </c>
      <c r="AV51" s="629">
        <f>+'PL3-GN tung DA'!L17</f>
        <v>0</v>
      </c>
      <c r="AW51" s="629">
        <f>+'PL3-GN tung DA'!M17</f>
        <v>0</v>
      </c>
      <c r="AX51" s="629">
        <f>+'PL3-GN tung DA'!N17</f>
        <v>0</v>
      </c>
    </row>
    <row r="52" spans="1:50" s="741" customFormat="1" ht="17.25">
      <c r="A52" s="1533">
        <v>2</v>
      </c>
      <c r="B52" s="1534" t="s">
        <v>105</v>
      </c>
      <c r="C52" s="1535">
        <f>H52+Y52</f>
        <v>106044</v>
      </c>
      <c r="D52" s="1535">
        <f>H52+Z52</f>
        <v>96044</v>
      </c>
      <c r="E52" s="1535">
        <f>I52+AA52</f>
        <v>26424.665000000001</v>
      </c>
      <c r="F52" s="1573">
        <f>E52/C52*100</f>
        <v>24.918585681415262</v>
      </c>
      <c r="G52" s="1568">
        <f>E52/D52*100</f>
        <v>27.513082545499977</v>
      </c>
      <c r="H52" s="1539">
        <f>K52</f>
        <v>8073</v>
      </c>
      <c r="I52" s="1539">
        <f>R52</f>
        <v>0</v>
      </c>
      <c r="J52" s="1568"/>
      <c r="K52" s="1535">
        <f>K53+K54+K57</f>
        <v>8073</v>
      </c>
      <c r="L52" s="1535">
        <f t="shared" ref="L52:Q52" si="100">L53+L54+L57</f>
        <v>8073</v>
      </c>
      <c r="M52" s="1535">
        <f t="shared" si="100"/>
        <v>0</v>
      </c>
      <c r="N52" s="1535">
        <f t="shared" si="100"/>
        <v>0</v>
      </c>
      <c r="O52" s="1535">
        <f t="shared" si="100"/>
        <v>0</v>
      </c>
      <c r="P52" s="1535">
        <f t="shared" si="100"/>
        <v>0</v>
      </c>
      <c r="Q52" s="1535">
        <f t="shared" si="100"/>
        <v>0</v>
      </c>
      <c r="R52" s="1535">
        <f t="shared" ref="R52" si="101">R53+R54+R57</f>
        <v>0</v>
      </c>
      <c r="S52" s="1535">
        <f t="shared" ref="S52" si="102">S53+S54+S57</f>
        <v>0</v>
      </c>
      <c r="T52" s="1535">
        <f t="shared" ref="T52" si="103">T53+T54+T57</f>
        <v>0</v>
      </c>
      <c r="U52" s="1535">
        <f t="shared" ref="U52" si="104">U53+U54+U57</f>
        <v>0</v>
      </c>
      <c r="V52" s="1535">
        <f t="shared" ref="V52" si="105">V53+V54+V57</f>
        <v>0</v>
      </c>
      <c r="W52" s="1535">
        <f t="shared" ref="W52" si="106">W53+W54+W57</f>
        <v>0</v>
      </c>
      <c r="X52" s="1535">
        <f t="shared" ref="X52" si="107">X53+X54+X57</f>
        <v>0</v>
      </c>
      <c r="Y52" s="1539">
        <f>AD52</f>
        <v>97971</v>
      </c>
      <c r="Z52" s="1539">
        <f>AE52</f>
        <v>87971</v>
      </c>
      <c r="AA52" s="1539">
        <f>AR52</f>
        <v>26424.665000000001</v>
      </c>
      <c r="AB52" s="1568">
        <f>AA52/Y52*100</f>
        <v>26.971925365669435</v>
      </c>
      <c r="AC52" s="1568">
        <f>AA52/Z52*100</f>
        <v>30.037927271487199</v>
      </c>
      <c r="AD52" s="1535">
        <f>AD53+AD54+AD57</f>
        <v>97971</v>
      </c>
      <c r="AE52" s="1535">
        <f t="shared" ref="AE52:AQ52" si="108">AE53+AE54+AE57</f>
        <v>87971</v>
      </c>
      <c r="AF52" s="1535">
        <f t="shared" si="108"/>
        <v>57828</v>
      </c>
      <c r="AG52" s="1535">
        <f t="shared" si="108"/>
        <v>47828</v>
      </c>
      <c r="AH52" s="1535">
        <f t="shared" si="108"/>
        <v>5767</v>
      </c>
      <c r="AI52" s="1535">
        <f t="shared" si="108"/>
        <v>5767</v>
      </c>
      <c r="AJ52" s="1535">
        <f t="shared" si="108"/>
        <v>30000</v>
      </c>
      <c r="AK52" s="1535">
        <f t="shared" si="108"/>
        <v>30000</v>
      </c>
      <c r="AL52" s="1535">
        <f t="shared" si="108"/>
        <v>0</v>
      </c>
      <c r="AM52" s="1535">
        <f t="shared" si="108"/>
        <v>0</v>
      </c>
      <c r="AN52" s="1535">
        <f t="shared" si="108"/>
        <v>4376</v>
      </c>
      <c r="AO52" s="1535">
        <f t="shared" si="108"/>
        <v>4376</v>
      </c>
      <c r="AP52" s="1535">
        <f t="shared" si="108"/>
        <v>0</v>
      </c>
      <c r="AQ52" s="1535">
        <f t="shared" si="108"/>
        <v>0</v>
      </c>
      <c r="AR52" s="1535">
        <f t="shared" ref="AR52" si="109">AR53+AR54+AR57</f>
        <v>26424.665000000001</v>
      </c>
      <c r="AS52" s="1535">
        <f t="shared" ref="AS52" si="110">AS53+AS54+AS57</f>
        <v>10413.665000000001</v>
      </c>
      <c r="AT52" s="1535">
        <f t="shared" ref="AT52" si="111">AT53+AT54+AT57</f>
        <v>5309</v>
      </c>
      <c r="AU52" s="1535">
        <f t="shared" ref="AU52" si="112">AU53+AU54+AU57</f>
        <v>9958</v>
      </c>
      <c r="AV52" s="1535">
        <f t="shared" ref="AV52" si="113">AV53+AV54+AV57</f>
        <v>0</v>
      </c>
      <c r="AW52" s="1535">
        <f t="shared" ref="AW52" si="114">AW53+AW54+AW57</f>
        <v>744</v>
      </c>
      <c r="AX52" s="1535">
        <f t="shared" ref="AX52" si="115">AX53+AX54+AX57</f>
        <v>0</v>
      </c>
    </row>
    <row r="53" spans="1:50" ht="17.649999999999999">
      <c r="A53" s="627"/>
      <c r="B53" s="628" t="s">
        <v>1131</v>
      </c>
      <c r="C53" s="629">
        <f t="shared" ref="C53:C57" si="116">H53+Y53</f>
        <v>4376</v>
      </c>
      <c r="D53" s="906">
        <f t="shared" ref="D53:D57" si="117">H53+Z53</f>
        <v>4376</v>
      </c>
      <c r="E53" s="629">
        <f t="shared" ref="E53:E57" si="118">I53+AA53</f>
        <v>744</v>
      </c>
      <c r="F53" s="651">
        <f t="shared" ref="F53:F57" si="119">E53/C53*100</f>
        <v>17.001828153564897</v>
      </c>
      <c r="G53" s="1569">
        <f t="shared" ref="G53:G57" si="120">E53/D53*100</f>
        <v>17.001828153564897</v>
      </c>
      <c r="H53" s="906">
        <f>K53</f>
        <v>0</v>
      </c>
      <c r="I53" s="906">
        <f>R53</f>
        <v>0</v>
      </c>
      <c r="J53" s="1569"/>
      <c r="K53" s="629">
        <f t="shared" si="81"/>
        <v>0</v>
      </c>
      <c r="L53" s="906"/>
      <c r="M53" s="906"/>
      <c r="N53" s="906"/>
      <c r="O53" s="906"/>
      <c r="P53" s="906"/>
      <c r="Q53" s="906"/>
      <c r="R53" s="629">
        <f t="shared" si="82"/>
        <v>0</v>
      </c>
      <c r="S53" s="906"/>
      <c r="T53" s="906"/>
      <c r="U53" s="906"/>
      <c r="V53" s="906"/>
      <c r="W53" s="906"/>
      <c r="X53" s="906"/>
      <c r="Y53" s="906">
        <f t="shared" ref="Y53:Y57" si="121">AD53</f>
        <v>4376</v>
      </c>
      <c r="Z53" s="906">
        <f t="shared" ref="Z53:Z57" si="122">AE53</f>
        <v>4376</v>
      </c>
      <c r="AA53" s="906">
        <f>AR53</f>
        <v>744</v>
      </c>
      <c r="AB53" s="1569">
        <f t="shared" ref="AB53:AB57" si="123">AA53/Y53*100</f>
        <v>17.001828153564897</v>
      </c>
      <c r="AC53" s="1569">
        <f t="shared" ref="AC53:AC57" si="124">AA53/Z53*100</f>
        <v>17.001828153564897</v>
      </c>
      <c r="AD53" s="629">
        <f t="shared" ref="AD53" si="125">SUM(AF53,AH53,AJ53,AL53,AN53,AP53)</f>
        <v>4376</v>
      </c>
      <c r="AE53" s="629">
        <f t="shared" ref="AE53" si="126">SUM(AG53,AI53,AK53,AM53,AO53,AQ53)</f>
        <v>4376</v>
      </c>
      <c r="AF53" s="629"/>
      <c r="AG53" s="906"/>
      <c r="AH53" s="629"/>
      <c r="AI53" s="906"/>
      <c r="AJ53" s="629"/>
      <c r="AK53" s="906"/>
      <c r="AL53" s="629"/>
      <c r="AM53" s="906"/>
      <c r="AN53" s="629">
        <f>AN55+AN56</f>
        <v>4376</v>
      </c>
      <c r="AO53" s="629">
        <f t="shared" ref="AO53:AQ53" si="127">AO55+AO56</f>
        <v>4376</v>
      </c>
      <c r="AP53" s="629">
        <f t="shared" si="127"/>
        <v>0</v>
      </c>
      <c r="AQ53" s="629">
        <f t="shared" si="127"/>
        <v>0</v>
      </c>
      <c r="AR53" s="629">
        <f t="shared" si="91"/>
        <v>744</v>
      </c>
      <c r="AS53" s="629"/>
      <c r="AT53" s="629"/>
      <c r="AU53" s="629"/>
      <c r="AV53" s="629"/>
      <c r="AW53" s="629">
        <f>AW55+AW56</f>
        <v>744</v>
      </c>
      <c r="AX53" s="629">
        <f>AX55+AX56</f>
        <v>0</v>
      </c>
    </row>
    <row r="54" spans="1:50" ht="47.65" customHeight="1">
      <c r="A54" s="627"/>
      <c r="B54" s="628" t="s">
        <v>1132</v>
      </c>
      <c r="C54" s="629">
        <f t="shared" si="116"/>
        <v>28381</v>
      </c>
      <c r="D54" s="906">
        <f t="shared" si="117"/>
        <v>18381</v>
      </c>
      <c r="E54" s="629">
        <f t="shared" si="118"/>
        <v>6202.665</v>
      </c>
      <c r="F54" s="651">
        <f t="shared" si="119"/>
        <v>21.854991015115747</v>
      </c>
      <c r="G54" s="1569">
        <f t="shared" si="120"/>
        <v>33.744981230618578</v>
      </c>
      <c r="H54" s="906">
        <f t="shared" ref="H54:H57" si="128">K54</f>
        <v>0</v>
      </c>
      <c r="I54" s="906">
        <f t="shared" ref="I54:I57" si="129">R54</f>
        <v>0</v>
      </c>
      <c r="J54" s="1569"/>
      <c r="K54" s="629">
        <f t="shared" si="81"/>
        <v>0</v>
      </c>
      <c r="L54" s="906"/>
      <c r="M54" s="906"/>
      <c r="N54" s="906"/>
      <c r="O54" s="906"/>
      <c r="P54" s="906"/>
      <c r="Q54" s="906"/>
      <c r="R54" s="629">
        <f>R55+R56</f>
        <v>0</v>
      </c>
      <c r="S54" s="629">
        <f t="shared" ref="S54:X54" si="130">S55+S56</f>
        <v>0</v>
      </c>
      <c r="T54" s="629">
        <f t="shared" si="130"/>
        <v>0</v>
      </c>
      <c r="U54" s="629">
        <f t="shared" si="130"/>
        <v>0</v>
      </c>
      <c r="V54" s="629">
        <f t="shared" si="130"/>
        <v>0</v>
      </c>
      <c r="W54" s="629">
        <f t="shared" si="130"/>
        <v>0</v>
      </c>
      <c r="X54" s="629">
        <f t="shared" si="130"/>
        <v>0</v>
      </c>
      <c r="Y54" s="906">
        <f t="shared" si="121"/>
        <v>28381</v>
      </c>
      <c r="Z54" s="906">
        <f t="shared" si="122"/>
        <v>18381</v>
      </c>
      <c r="AA54" s="906">
        <f t="shared" ref="AA54:AA111" si="131">AR54</f>
        <v>6202.665</v>
      </c>
      <c r="AB54" s="1569">
        <f t="shared" si="123"/>
        <v>21.854991015115747</v>
      </c>
      <c r="AC54" s="1569">
        <f t="shared" si="124"/>
        <v>33.744981230618578</v>
      </c>
      <c r="AD54" s="629">
        <f>AD55+AD56</f>
        <v>28381</v>
      </c>
      <c r="AE54" s="629">
        <f t="shared" ref="AE54:AM54" si="132">AE55+AE56</f>
        <v>18381</v>
      </c>
      <c r="AF54" s="629">
        <f t="shared" si="132"/>
        <v>22614</v>
      </c>
      <c r="AG54" s="629">
        <f t="shared" si="132"/>
        <v>12614</v>
      </c>
      <c r="AH54" s="629">
        <f t="shared" si="132"/>
        <v>5767</v>
      </c>
      <c r="AI54" s="629">
        <f t="shared" si="132"/>
        <v>5767</v>
      </c>
      <c r="AJ54" s="629">
        <f t="shared" si="132"/>
        <v>0</v>
      </c>
      <c r="AK54" s="629">
        <f t="shared" si="132"/>
        <v>0</v>
      </c>
      <c r="AL54" s="629">
        <f t="shared" si="132"/>
        <v>0</v>
      </c>
      <c r="AM54" s="629">
        <f t="shared" si="132"/>
        <v>0</v>
      </c>
      <c r="AN54" s="629"/>
      <c r="AO54" s="629"/>
      <c r="AP54" s="629"/>
      <c r="AQ54" s="629"/>
      <c r="AR54" s="629">
        <f>AR55+AR56</f>
        <v>6202.665</v>
      </c>
      <c r="AS54" s="629">
        <f t="shared" ref="AS54:AV54" si="133">AS55+AS56</f>
        <v>893.66499999999996</v>
      </c>
      <c r="AT54" s="629">
        <f t="shared" si="133"/>
        <v>5309</v>
      </c>
      <c r="AU54" s="629">
        <f t="shared" si="133"/>
        <v>0</v>
      </c>
      <c r="AV54" s="629">
        <f t="shared" si="133"/>
        <v>0</v>
      </c>
      <c r="AW54" s="629"/>
      <c r="AX54" s="629"/>
    </row>
    <row r="55" spans="1:50" s="654" customFormat="1" ht="19.149999999999999" customHeight="1">
      <c r="A55" s="653"/>
      <c r="B55" s="196" t="s">
        <v>856</v>
      </c>
      <c r="C55" s="629">
        <f t="shared" si="116"/>
        <v>15000</v>
      </c>
      <c r="D55" s="906">
        <f t="shared" si="117"/>
        <v>15381</v>
      </c>
      <c r="E55" s="629">
        <f t="shared" si="118"/>
        <v>4542</v>
      </c>
      <c r="F55" s="651">
        <f t="shared" si="119"/>
        <v>30.28</v>
      </c>
      <c r="G55" s="1569">
        <f t="shared" si="120"/>
        <v>29.529939535790913</v>
      </c>
      <c r="H55" s="906">
        <f t="shared" si="128"/>
        <v>0</v>
      </c>
      <c r="I55" s="906">
        <f t="shared" si="129"/>
        <v>0</v>
      </c>
      <c r="J55" s="1569"/>
      <c r="K55" s="629">
        <f t="shared" si="81"/>
        <v>0</v>
      </c>
      <c r="L55" s="906">
        <f>SUMIF('PL4-2022 KD sang 2023'!$U$12:$U$506,B55,'PL4-2022 KD sang 2023'!$D$12:$D$506)</f>
        <v>0</v>
      </c>
      <c r="M55" s="906">
        <f>SUMIF('PL4-2022 KD sang 2023'!$U$12:$U$506,B55,'PL4-2022 KD sang 2023'!$E$12:$E$506)</f>
        <v>0</v>
      </c>
      <c r="N55" s="906">
        <f>SUMIF('PL4-2022 KD sang 2023'!$U$12:$U$506,B55,'PL4-2022 KD sang 2023'!$F$12:$F$506)</f>
        <v>0</v>
      </c>
      <c r="O55" s="906">
        <f>SUMIF('PL4-2022 KD sang 2023'!$U$12:$U$506,B55,'PL4-2022 KD sang 2023'!$G$12:$G$506)</f>
        <v>0</v>
      </c>
      <c r="P55" s="906">
        <f>SUMIF('PL4-2022 KD sang 2023'!$U$12:$U$506,B55,'PL4-2022 KD sang 2023'!$H$12:$H$506)</f>
        <v>0</v>
      </c>
      <c r="Q55" s="906">
        <f>SUMIF('PL4-2022 KD sang 2023'!$U$12:$U$506,B55,'PL4-2022 KD sang 2023'!$I$12:$I$506)</f>
        <v>0</v>
      </c>
      <c r="R55" s="629">
        <f t="shared" si="82"/>
        <v>0</v>
      </c>
      <c r="S55" s="906">
        <f>SUMIF('PL4-2022 KD sang 2023'!$U$12:$U$506,B55,'PL4-2022 KD sang 2023'!$K$12:$K$506)</f>
        <v>0</v>
      </c>
      <c r="T55" s="906">
        <f>SUMIF('PL4-2022 KD sang 2023'!$U$12:$U$506,B55,'PL4-2022 KD sang 2023'!$L$12:$L$506)</f>
        <v>0</v>
      </c>
      <c r="U55" s="906">
        <f>SUMIF('PL4-2022 KD sang 2023'!$U$12:$U$506,B55,'PL4-2022 KD sang 2023'!$M$12:$M$506)</f>
        <v>0</v>
      </c>
      <c r="V55" s="906">
        <f>SUMIF('PL4-2022 KD sang 2023'!$U$12:$U$506,B55,'PL4-2022 KD sang 2023'!$N$12:$N$506)</f>
        <v>0</v>
      </c>
      <c r="W55" s="906">
        <f>SUMIF('PL4-2022 KD sang 2023'!$U$12:$U$506,B55,'PL4-2022 KD sang 2023'!$O$12:$O$506)</f>
        <v>0</v>
      </c>
      <c r="X55" s="906">
        <f>SUMIF('PL4-2022 KD sang 2023'!$U$12:$U$506,B55,'PL4-2022 KD sang 2023'!$P$12:$P$506)</f>
        <v>0</v>
      </c>
      <c r="Y55" s="906">
        <f t="shared" si="121"/>
        <v>15000</v>
      </c>
      <c r="Z55" s="906">
        <f t="shared" si="122"/>
        <v>15381</v>
      </c>
      <c r="AA55" s="906">
        <f t="shared" si="131"/>
        <v>4542</v>
      </c>
      <c r="AB55" s="1569">
        <f t="shared" si="123"/>
        <v>30.28</v>
      </c>
      <c r="AC55" s="1569">
        <f t="shared" si="124"/>
        <v>29.529939535790913</v>
      </c>
      <c r="AD55" s="629">
        <f t="shared" ref="AD55:AD56" si="134">SUM(AF55,AH55,AJ55,AL55)</f>
        <v>15000</v>
      </c>
      <c r="AE55" s="629">
        <f t="shared" ref="AE55:AE56" si="135">SUM(AG55,AI55,AK55,AM55)</f>
        <v>15381</v>
      </c>
      <c r="AF55" s="629">
        <f>SUMIF('PL3-GN tung DA'!$AE$12:$AE$672,B55,'PL3-GN tung DA'!$E$12:$E$672)</f>
        <v>10000</v>
      </c>
      <c r="AG55" s="629">
        <f>SUMIF('PL3-GN tung DA'!$AE$12:$AE$672,B55,'PL3-GN tung DA'!$F$12:$F$672)</f>
        <v>10381</v>
      </c>
      <c r="AH55" s="629">
        <f>SUMIF('PL3-GN tung DA'!$AE$12:$AE$672,B55,'PL3-GN tung DA'!$G$12:$G$672)</f>
        <v>5000</v>
      </c>
      <c r="AI55" s="629">
        <f>SUMIF('PL3-GN tung DA'!$AE$12:$AE$672,B55,'PL3-GN tung DA'!$H$12:$H$672)</f>
        <v>5000</v>
      </c>
      <c r="AJ55" s="629">
        <f>SUMIF('PL3-GN tung DA'!$AE$12:$AE$672,B55,'PL3-GN tung DA'!$I$12:$I$672)</f>
        <v>0</v>
      </c>
      <c r="AK55" s="629">
        <f>SUMIF('PL3-GN tung DA'!$AE$12:$AE$672,B55,'PL3-GN tung DA'!$J$12:$J$672)</f>
        <v>0</v>
      </c>
      <c r="AL55" s="629">
        <f>SUMIF('PL3-GN tung DA'!$AE$12:$AE$672,B55,'PL3-GN tung DA'!$K$12:$K$672)</f>
        <v>0</v>
      </c>
      <c r="AM55" s="629">
        <f>SUMIF('PL3-GN tung DA'!$AE$12:$AE$672,B55,'PL3-GN tung DA'!$L$12:$L$672)</f>
        <v>0</v>
      </c>
      <c r="AN55" s="629">
        <f>SUMIF('PL3-GN tung DA'!$AE$12:$AE$672,B55,'PL3-GN tung DA'!$M$12:$M$672)</f>
        <v>1376</v>
      </c>
      <c r="AO55" s="629">
        <f>SUMIF('PL3-GN tung DA'!$AE$12:$AE$672,B55,'PL3-GN tung DA'!$N$12:$N$672)</f>
        <v>1376</v>
      </c>
      <c r="AP55" s="629">
        <f>SUMIF('PL3-GN tung DA'!$AE$12:$AE$672,B55,'PL3-GN tung DA'!$O$12:$O$672)</f>
        <v>0</v>
      </c>
      <c r="AQ55" s="629">
        <f>SUMIF('PL3-GN tung DA'!$AE$12:$AE$672,B55,'PL3-GN tung DA'!$P$12:$P$672)</f>
        <v>0</v>
      </c>
      <c r="AR55" s="629">
        <f t="shared" ref="AR55:AR56" si="136">SUM(AS55:AV55)</f>
        <v>4542</v>
      </c>
      <c r="AS55" s="629">
        <f>SUMIF('PL3-GN tung DA'!$AE$12:$AE$672,B55,'PL3-GN tung DA'!$R$12:$R$672)</f>
        <v>0</v>
      </c>
      <c r="AT55" s="629">
        <f>SUMIF('PL3-GN tung DA'!$AE$12:$AE$672,B55,'PL3-GN tung DA'!$S$12:$S$672)</f>
        <v>4542</v>
      </c>
      <c r="AU55" s="629">
        <f>SUMIF('PL3-GN tung DA'!$AE$12:$AE$672,B55,'PL3-GN tung DA'!$T$12:$T$672)</f>
        <v>0</v>
      </c>
      <c r="AV55" s="629">
        <f>SUMIF('PL3-GN tung DA'!$AE$12:$AE$672,B55,'PL3-GN tung DA'!$U$12:$U$672)</f>
        <v>0</v>
      </c>
      <c r="AW55" s="629">
        <f>SUMIF('PL3-GN tung DA'!$AE$12:$AE$672,B55,'PL3-GN tung DA'!$V$12:$V$672)</f>
        <v>211</v>
      </c>
      <c r="AX55" s="629">
        <f>SUMIF('PL3-GN tung DA'!$AE$12:$AE$672,B55,'PL3-GN tung DA'!$W$12:$W$672)</f>
        <v>0</v>
      </c>
    </row>
    <row r="56" spans="1:50" s="654" customFormat="1" ht="17.649999999999999">
      <c r="A56" s="653"/>
      <c r="B56" s="914" t="s">
        <v>499</v>
      </c>
      <c r="C56" s="629">
        <f t="shared" si="116"/>
        <v>13381</v>
      </c>
      <c r="D56" s="906">
        <f t="shared" si="117"/>
        <v>3000</v>
      </c>
      <c r="E56" s="629">
        <f t="shared" si="118"/>
        <v>1660.665</v>
      </c>
      <c r="F56" s="651">
        <f t="shared" si="119"/>
        <v>12.410619535161796</v>
      </c>
      <c r="G56" s="1569">
        <f t="shared" si="120"/>
        <v>55.355499999999999</v>
      </c>
      <c r="H56" s="906">
        <f t="shared" si="128"/>
        <v>0</v>
      </c>
      <c r="I56" s="906">
        <f t="shared" si="129"/>
        <v>0</v>
      </c>
      <c r="J56" s="1569"/>
      <c r="K56" s="629">
        <f t="shared" si="81"/>
        <v>0</v>
      </c>
      <c r="L56" s="906">
        <f>SUMIF('PL4-2022 KD sang 2023'!$U$12:$U$506,B56,'PL4-2022 KD sang 2023'!$D$12:$D$506)</f>
        <v>0</v>
      </c>
      <c r="M56" s="906">
        <f>SUMIF('PL4-2022 KD sang 2023'!$U$12:$U$506,B56,'PL4-2022 KD sang 2023'!$E$12:$E$506)</f>
        <v>0</v>
      </c>
      <c r="N56" s="906">
        <f>SUMIF('PL4-2022 KD sang 2023'!$U$12:$U$506,B56,'PL4-2022 KD sang 2023'!$F$12:$F$506)</f>
        <v>0</v>
      </c>
      <c r="O56" s="906">
        <f>SUMIF('PL4-2022 KD sang 2023'!$U$12:$U$506,B56,'PL4-2022 KD sang 2023'!$G$12:$G$506)</f>
        <v>0</v>
      </c>
      <c r="P56" s="906">
        <f>SUMIF('PL4-2022 KD sang 2023'!$U$12:$U$506,B56,'PL4-2022 KD sang 2023'!$H$12:$H$506)</f>
        <v>0</v>
      </c>
      <c r="Q56" s="906">
        <f>SUMIF('PL4-2022 KD sang 2023'!$U$12:$U$506,B56,'PL4-2022 KD sang 2023'!$I$12:$I$506)</f>
        <v>0</v>
      </c>
      <c r="R56" s="629">
        <f t="shared" si="82"/>
        <v>0</v>
      </c>
      <c r="S56" s="906">
        <f>SUMIF('PL4-2022 KD sang 2023'!$U$12:$U$506,B56,'PL4-2022 KD sang 2023'!$K$12:$K$506)</f>
        <v>0</v>
      </c>
      <c r="T56" s="906">
        <f>SUMIF('PL4-2022 KD sang 2023'!$U$12:$U$506,B56,'PL4-2022 KD sang 2023'!$L$12:$L$506)</f>
        <v>0</v>
      </c>
      <c r="U56" s="906">
        <f>SUMIF('PL4-2022 KD sang 2023'!$U$12:$U$506,B56,'PL4-2022 KD sang 2023'!$M$12:$M$506)</f>
        <v>0</v>
      </c>
      <c r="V56" s="906">
        <f>SUMIF('PL4-2022 KD sang 2023'!$U$12:$U$506,B56,'PL4-2022 KD sang 2023'!$N$12:$N$506)</f>
        <v>0</v>
      </c>
      <c r="W56" s="906">
        <f>SUMIF('PL4-2022 KD sang 2023'!$U$12:$U$506,B56,'PL4-2022 KD sang 2023'!$O$12:$O$506)</f>
        <v>0</v>
      </c>
      <c r="X56" s="906">
        <f>SUMIF('PL4-2022 KD sang 2023'!$U$12:$U$506,B56,'PL4-2022 KD sang 2023'!$P$12:$P$506)</f>
        <v>0</v>
      </c>
      <c r="Y56" s="906">
        <f t="shared" si="121"/>
        <v>13381</v>
      </c>
      <c r="Z56" s="906">
        <f t="shared" si="122"/>
        <v>3000</v>
      </c>
      <c r="AA56" s="906">
        <f t="shared" si="131"/>
        <v>1660.665</v>
      </c>
      <c r="AB56" s="1569">
        <f t="shared" si="123"/>
        <v>12.410619535161796</v>
      </c>
      <c r="AC56" s="1569">
        <f t="shared" si="124"/>
        <v>55.355499999999999</v>
      </c>
      <c r="AD56" s="629">
        <f t="shared" si="134"/>
        <v>13381</v>
      </c>
      <c r="AE56" s="629">
        <f t="shared" si="135"/>
        <v>3000</v>
      </c>
      <c r="AF56" s="629">
        <f>SUMIF('PL3-GN tung DA'!$AE$12:$AE$672,B56,'PL3-GN tung DA'!$E$12:$E$672)</f>
        <v>12614</v>
      </c>
      <c r="AG56" s="629">
        <f>SUMIF('PL3-GN tung DA'!$AE$12:$AE$672,B56,'PL3-GN tung DA'!$F$12:$F$672)</f>
        <v>2233</v>
      </c>
      <c r="AH56" s="629">
        <f>SUMIF('PL3-GN tung DA'!$AE$12:$AE$672,B56,'PL3-GN tung DA'!$G$12:$G$672)</f>
        <v>767</v>
      </c>
      <c r="AI56" s="629">
        <f>SUMIF('PL3-GN tung DA'!$AE$12:$AE$672,B56,'PL3-GN tung DA'!$H$12:$H$672)</f>
        <v>767</v>
      </c>
      <c r="AJ56" s="629">
        <f>SUMIF('PL3-GN tung DA'!$AE$12:$AE$672,B56,'PL3-GN tung DA'!$I$12:$I$672)</f>
        <v>0</v>
      </c>
      <c r="AK56" s="629">
        <f>SUMIF('PL3-GN tung DA'!$AE$12:$AE$672,B56,'PL3-GN tung DA'!$J$12:$J$672)</f>
        <v>0</v>
      </c>
      <c r="AL56" s="629">
        <f>SUMIF('PL3-GN tung DA'!$AE$12:$AE$672,B56,'PL3-GN tung DA'!$K$12:$K$672)</f>
        <v>0</v>
      </c>
      <c r="AM56" s="629">
        <f>SUMIF('PL3-GN tung DA'!$AE$12:$AE$672,B56,'PL3-GN tung DA'!$L$12:$L$672)</f>
        <v>0</v>
      </c>
      <c r="AN56" s="629">
        <f>SUMIF('PL3-GN tung DA'!$AE$12:$AE$672,B56,'PL3-GN tung DA'!$M$12:$M$672)</f>
        <v>3000</v>
      </c>
      <c r="AO56" s="629">
        <f>SUMIF('PL3-GN tung DA'!$AE$12:$AE$672,B56,'PL3-GN tung DA'!$N$12:$N$672)</f>
        <v>3000</v>
      </c>
      <c r="AP56" s="629">
        <f>SUMIF('PL3-GN tung DA'!$AE$12:$AE$672,B56,'PL3-GN tung DA'!$O$12:$O$672)</f>
        <v>0</v>
      </c>
      <c r="AQ56" s="629">
        <f>SUMIF('PL3-GN tung DA'!$AE$12:$AE$672,B56,'PL3-GN tung DA'!$P$12:$P$672)</f>
        <v>0</v>
      </c>
      <c r="AR56" s="629">
        <f t="shared" si="136"/>
        <v>1660.665</v>
      </c>
      <c r="AS56" s="629">
        <f>SUMIF('PL3-GN tung DA'!$AE$12:$AE$672,B56,'PL3-GN tung DA'!$R$12:$R$672)</f>
        <v>893.66499999999996</v>
      </c>
      <c r="AT56" s="629">
        <f>SUMIF('PL3-GN tung DA'!$AE$12:$AE$672,B56,'PL3-GN tung DA'!$S$12:$S$672)</f>
        <v>767</v>
      </c>
      <c r="AU56" s="629">
        <f>SUMIF('PL3-GN tung DA'!$AE$12:$AE$672,B56,'PL3-GN tung DA'!$T$12:$T$672)</f>
        <v>0</v>
      </c>
      <c r="AV56" s="629">
        <f>SUMIF('PL3-GN tung DA'!$AE$12:$AE$672,B56,'PL3-GN tung DA'!$U$12:$U$672)</f>
        <v>0</v>
      </c>
      <c r="AW56" s="629">
        <f>SUMIF('PL3-GN tung DA'!$AE$12:$AE$672,B56,'PL3-GN tung DA'!$V$12:$V$672)</f>
        <v>533</v>
      </c>
      <c r="AX56" s="629">
        <f>SUMIF('PL3-GN tung DA'!$AE$12:$AE$672,B56,'PL3-GN tung DA'!$W$12:$W$672)</f>
        <v>0</v>
      </c>
    </row>
    <row r="57" spans="1:50" ht="35.25">
      <c r="A57" s="627"/>
      <c r="B57" s="628" t="s">
        <v>1133</v>
      </c>
      <c r="C57" s="629">
        <f t="shared" si="116"/>
        <v>73287</v>
      </c>
      <c r="D57" s="906">
        <f t="shared" si="117"/>
        <v>73287</v>
      </c>
      <c r="E57" s="629">
        <f t="shared" si="118"/>
        <v>19478</v>
      </c>
      <c r="F57" s="651">
        <f t="shared" si="119"/>
        <v>26.577701365862978</v>
      </c>
      <c r="G57" s="1569">
        <f t="shared" si="120"/>
        <v>26.577701365862978</v>
      </c>
      <c r="H57" s="906">
        <f t="shared" si="128"/>
        <v>8073</v>
      </c>
      <c r="I57" s="906">
        <f t="shared" si="129"/>
        <v>0</v>
      </c>
      <c r="J57" s="1569"/>
      <c r="K57" s="629">
        <f t="shared" si="81"/>
        <v>8073</v>
      </c>
      <c r="L57" s="906">
        <f>'PL4-2022 KD sang 2023'!D20</f>
        <v>8073</v>
      </c>
      <c r="M57" s="906"/>
      <c r="N57" s="906"/>
      <c r="O57" s="906"/>
      <c r="P57" s="906"/>
      <c r="Q57" s="906"/>
      <c r="R57" s="629">
        <f t="shared" si="82"/>
        <v>0</v>
      </c>
      <c r="S57" s="906"/>
      <c r="T57" s="906"/>
      <c r="U57" s="906"/>
      <c r="V57" s="906"/>
      <c r="W57" s="906"/>
      <c r="X57" s="906"/>
      <c r="Y57" s="906">
        <f t="shared" si="121"/>
        <v>65214</v>
      </c>
      <c r="Z57" s="906">
        <f t="shared" si="122"/>
        <v>65214</v>
      </c>
      <c r="AA57" s="906">
        <f t="shared" si="131"/>
        <v>19478</v>
      </c>
      <c r="AB57" s="1569">
        <f t="shared" si="123"/>
        <v>29.867819793295919</v>
      </c>
      <c r="AC57" s="1569">
        <f t="shared" si="124"/>
        <v>29.867819793295919</v>
      </c>
      <c r="AD57" s="629">
        <f t="shared" ref="AD57" si="137">SUM(AF57,AH57,AJ57,AL57,AN57,AP57)</f>
        <v>65214</v>
      </c>
      <c r="AE57" s="629">
        <f t="shared" ref="AE57" si="138">SUM(AG57,AI57,AK57,AM57,AO57,AQ57)</f>
        <v>65214</v>
      </c>
      <c r="AF57" s="629">
        <f>'PL3-GN tung DA'!E18</f>
        <v>35214</v>
      </c>
      <c r="AG57" s="906">
        <f>'PL3-GN tung DA'!F18</f>
        <v>35214</v>
      </c>
      <c r="AH57" s="629"/>
      <c r="AI57" s="906"/>
      <c r="AJ57" s="629">
        <f>'PL3-GN tung DA'!I18</f>
        <v>30000</v>
      </c>
      <c r="AK57" s="629">
        <f>'PL3-GN tung DA'!J18</f>
        <v>30000</v>
      </c>
      <c r="AL57" s="629"/>
      <c r="AM57" s="906"/>
      <c r="AN57" s="629"/>
      <c r="AO57" s="906"/>
      <c r="AP57" s="629"/>
      <c r="AQ57" s="906"/>
      <c r="AR57" s="629">
        <f t="shared" si="91"/>
        <v>19478</v>
      </c>
      <c r="AS57" s="629">
        <f>'PL3-GN tung DA'!R18</f>
        <v>9520</v>
      </c>
      <c r="AT57" s="629"/>
      <c r="AU57" s="629">
        <f>'PL3-GN tung DA'!T18</f>
        <v>9958</v>
      </c>
      <c r="AV57" s="629">
        <f>+'PL3-GN tung DA'!L18</f>
        <v>0</v>
      </c>
      <c r="AW57" s="629">
        <f>+'PL3-GN tung DA'!M18</f>
        <v>0</v>
      </c>
      <c r="AX57" s="629">
        <f>+'PL3-GN tung DA'!N18</f>
        <v>0</v>
      </c>
    </row>
    <row r="58" spans="1:50" s="650" customFormat="1" ht="17.25">
      <c r="A58" s="1533">
        <v>3</v>
      </c>
      <c r="B58" s="1534" t="s">
        <v>106</v>
      </c>
      <c r="C58" s="1535">
        <f>H58+Y58</f>
        <v>202846</v>
      </c>
      <c r="D58" s="1535">
        <f>H58+Z58</f>
        <v>211551</v>
      </c>
      <c r="E58" s="1535">
        <f>I58+AA58</f>
        <v>112033</v>
      </c>
      <c r="F58" s="1573">
        <f>E58/C58*100</f>
        <v>55.230569003086082</v>
      </c>
      <c r="G58" s="1613">
        <f>E58/D58*100</f>
        <v>52.957915585367118</v>
      </c>
      <c r="H58" s="1539">
        <f>K58</f>
        <v>5617</v>
      </c>
      <c r="I58" s="1539">
        <f>R58</f>
        <v>1614</v>
      </c>
      <c r="J58" s="1568"/>
      <c r="K58" s="1535">
        <f>K59+K60+K63</f>
        <v>5617</v>
      </c>
      <c r="L58" s="1535">
        <f t="shared" ref="L58:Q58" si="139">L59+L60+L63</f>
        <v>5448</v>
      </c>
      <c r="M58" s="1535">
        <f t="shared" si="139"/>
        <v>169</v>
      </c>
      <c r="N58" s="1535">
        <f t="shared" si="139"/>
        <v>0</v>
      </c>
      <c r="O58" s="1535">
        <f t="shared" si="139"/>
        <v>0</v>
      </c>
      <c r="P58" s="1535">
        <f t="shared" si="139"/>
        <v>0</v>
      </c>
      <c r="Q58" s="1535">
        <f t="shared" si="139"/>
        <v>0</v>
      </c>
      <c r="R58" s="1535">
        <f t="shared" ref="R58" si="140">R59+R60+R63</f>
        <v>1614</v>
      </c>
      <c r="S58" s="1535">
        <f t="shared" ref="S58" si="141">S59+S60+S63</f>
        <v>1446</v>
      </c>
      <c r="T58" s="1535">
        <f t="shared" ref="T58" si="142">T59+T60+T63</f>
        <v>168</v>
      </c>
      <c r="U58" s="1535">
        <f t="shared" ref="U58" si="143">U59+U60+U63</f>
        <v>0</v>
      </c>
      <c r="V58" s="1535">
        <f t="shared" ref="V58" si="144">V59+V60+V63</f>
        <v>0</v>
      </c>
      <c r="W58" s="1535">
        <f t="shared" ref="W58" si="145">W59+W60+W63</f>
        <v>0</v>
      </c>
      <c r="X58" s="1535">
        <f t="shared" ref="X58" si="146">X59+X60+X63</f>
        <v>0</v>
      </c>
      <c r="Y58" s="1539">
        <f>AD58</f>
        <v>197229</v>
      </c>
      <c r="Z58" s="1539">
        <f>AE58</f>
        <v>205934</v>
      </c>
      <c r="AA58" s="1539">
        <f>AR58</f>
        <v>110419</v>
      </c>
      <c r="AB58" s="1568">
        <f>AA58/Y58*100</f>
        <v>55.985174593999865</v>
      </c>
      <c r="AC58" s="1568">
        <f>AA58/Z58*100</f>
        <v>53.618635096681466</v>
      </c>
      <c r="AD58" s="1535">
        <f>AD59+AD60+AD63</f>
        <v>197229</v>
      </c>
      <c r="AE58" s="1535">
        <f t="shared" ref="AE58:AQ58" si="147">AE59+AE60+AE63</f>
        <v>205934</v>
      </c>
      <c r="AF58" s="1535">
        <f t="shared" si="147"/>
        <v>54811</v>
      </c>
      <c r="AG58" s="1535">
        <f t="shared" si="147"/>
        <v>54961</v>
      </c>
      <c r="AH58" s="1535">
        <f t="shared" si="147"/>
        <v>55088</v>
      </c>
      <c r="AI58" s="1535">
        <f t="shared" si="147"/>
        <v>63643</v>
      </c>
      <c r="AJ58" s="1535">
        <f t="shared" si="147"/>
        <v>20000</v>
      </c>
      <c r="AK58" s="1535">
        <f t="shared" si="147"/>
        <v>20000</v>
      </c>
      <c r="AL58" s="1535">
        <f t="shared" si="147"/>
        <v>0</v>
      </c>
      <c r="AM58" s="1535">
        <f t="shared" si="147"/>
        <v>0</v>
      </c>
      <c r="AN58" s="1535">
        <f t="shared" si="147"/>
        <v>67330</v>
      </c>
      <c r="AO58" s="1535">
        <f t="shared" si="147"/>
        <v>67330</v>
      </c>
      <c r="AP58" s="1535">
        <f t="shared" si="147"/>
        <v>0</v>
      </c>
      <c r="AQ58" s="1535">
        <f t="shared" si="147"/>
        <v>0</v>
      </c>
      <c r="AR58" s="1535">
        <f t="shared" ref="AR58" si="148">AR59+AR60+AR63</f>
        <v>110419</v>
      </c>
      <c r="AS58" s="1535">
        <f t="shared" ref="AS58" si="149">AS59+AS60+AS63</f>
        <v>43353</v>
      </c>
      <c r="AT58" s="1535">
        <f t="shared" ref="AT58" si="150">AT59+AT60+AT63</f>
        <v>29314</v>
      </c>
      <c r="AU58" s="1535">
        <f t="shared" ref="AU58" si="151">AU59+AU60+AU63</f>
        <v>13414</v>
      </c>
      <c r="AV58" s="1535">
        <f t="shared" ref="AV58" si="152">AV59+AV60+AV63</f>
        <v>0</v>
      </c>
      <c r="AW58" s="1535">
        <f t="shared" ref="AW58" si="153">AW59+AW60+AW63</f>
        <v>24338</v>
      </c>
      <c r="AX58" s="1535">
        <f t="shared" ref="AX58" si="154">AX59+AX60+AX63</f>
        <v>0</v>
      </c>
    </row>
    <row r="59" spans="1:50" s="650" customFormat="1" ht="17.649999999999999">
      <c r="A59" s="644"/>
      <c r="B59" s="628" t="s">
        <v>1131</v>
      </c>
      <c r="C59" s="629">
        <f t="shared" ref="C59:C63" si="155">H59+Y59</f>
        <v>67330</v>
      </c>
      <c r="D59" s="906">
        <f t="shared" ref="D59:D63" si="156">H59+Z59</f>
        <v>67330</v>
      </c>
      <c r="E59" s="629">
        <f t="shared" ref="E59:E63" si="157">I59+AA59</f>
        <v>24338</v>
      </c>
      <c r="F59" s="651">
        <f t="shared" ref="F59:F63" si="158">E59/C59*100</f>
        <v>36.147334026436951</v>
      </c>
      <c r="G59" s="1569">
        <f t="shared" ref="G59:G63" si="159">E59/D59*100</f>
        <v>36.147334026436951</v>
      </c>
      <c r="H59" s="906">
        <f>K59</f>
        <v>0</v>
      </c>
      <c r="I59" s="906">
        <f>R59</f>
        <v>0</v>
      </c>
      <c r="J59" s="1569"/>
      <c r="K59" s="629">
        <f t="shared" si="81"/>
        <v>0</v>
      </c>
      <c r="L59" s="906"/>
      <c r="M59" s="906"/>
      <c r="N59" s="906"/>
      <c r="O59" s="906"/>
      <c r="P59" s="906"/>
      <c r="Q59" s="906"/>
      <c r="R59" s="629">
        <f t="shared" si="82"/>
        <v>0</v>
      </c>
      <c r="S59" s="906"/>
      <c r="T59" s="906"/>
      <c r="U59" s="906"/>
      <c r="V59" s="906"/>
      <c r="W59" s="906"/>
      <c r="X59" s="906"/>
      <c r="Y59" s="906">
        <f t="shared" ref="Y59:Y63" si="160">AD59</f>
        <v>67330</v>
      </c>
      <c r="Z59" s="906">
        <f t="shared" ref="Z59:Z63" si="161">AE59</f>
        <v>67330</v>
      </c>
      <c r="AA59" s="906">
        <f t="shared" si="131"/>
        <v>24338</v>
      </c>
      <c r="AB59" s="1569">
        <f t="shared" ref="AB59:AB63" si="162">AA59/Y59*100</f>
        <v>36.147334026436951</v>
      </c>
      <c r="AC59" s="1569">
        <f t="shared" ref="AC59:AC63" si="163">AA59/Z59*100</f>
        <v>36.147334026436951</v>
      </c>
      <c r="AD59" s="629">
        <f t="shared" ref="AD59" si="164">SUM(AF59,AH59,AJ59,AL59,AN59,AP59)</f>
        <v>67330</v>
      </c>
      <c r="AE59" s="629">
        <f t="shared" ref="AE59" si="165">SUM(AG59,AI59,AK59,AM59,AO59,AQ59)</f>
        <v>67330</v>
      </c>
      <c r="AF59" s="629"/>
      <c r="AG59" s="906"/>
      <c r="AH59" s="629"/>
      <c r="AI59" s="906"/>
      <c r="AJ59" s="629"/>
      <c r="AK59" s="906"/>
      <c r="AL59" s="629"/>
      <c r="AM59" s="906"/>
      <c r="AN59" s="629">
        <f>AN61+AN62</f>
        <v>67330</v>
      </c>
      <c r="AO59" s="629">
        <f>AO61+AO62</f>
        <v>67330</v>
      </c>
      <c r="AP59" s="629"/>
      <c r="AQ59" s="906"/>
      <c r="AR59" s="629">
        <f t="shared" si="91"/>
        <v>24338</v>
      </c>
      <c r="AS59" s="629"/>
      <c r="AT59" s="629"/>
      <c r="AU59" s="629"/>
      <c r="AV59" s="629"/>
      <c r="AW59" s="629">
        <f>AW61+AW62</f>
        <v>24338</v>
      </c>
      <c r="AX59" s="629">
        <f>AX61+AX62</f>
        <v>0</v>
      </c>
    </row>
    <row r="60" spans="1:50" ht="35.25">
      <c r="A60" s="627"/>
      <c r="B60" s="628" t="s">
        <v>1132</v>
      </c>
      <c r="C60" s="629">
        <f t="shared" si="155"/>
        <v>77586</v>
      </c>
      <c r="D60" s="906">
        <f t="shared" si="156"/>
        <v>86291</v>
      </c>
      <c r="E60" s="629">
        <f t="shared" si="157"/>
        <v>43928</v>
      </c>
      <c r="F60" s="651">
        <f t="shared" si="158"/>
        <v>56.61846209367669</v>
      </c>
      <c r="G60" s="1569">
        <f t="shared" si="159"/>
        <v>50.906815310982601</v>
      </c>
      <c r="H60" s="906">
        <f t="shared" ref="H60:H63" si="166">K60</f>
        <v>169</v>
      </c>
      <c r="I60" s="906">
        <f t="shared" ref="I60:I63" si="167">R60</f>
        <v>168</v>
      </c>
      <c r="J60" s="1569"/>
      <c r="K60" s="629">
        <f>K61+K62</f>
        <v>169</v>
      </c>
      <c r="L60" s="629">
        <f t="shared" ref="L60:Q60" si="168">L61+L62</f>
        <v>0</v>
      </c>
      <c r="M60" s="629">
        <f t="shared" si="168"/>
        <v>169</v>
      </c>
      <c r="N60" s="629">
        <f t="shared" si="168"/>
        <v>0</v>
      </c>
      <c r="O60" s="629">
        <f t="shared" si="168"/>
        <v>0</v>
      </c>
      <c r="P60" s="629">
        <f t="shared" si="168"/>
        <v>0</v>
      </c>
      <c r="Q60" s="629">
        <f t="shared" si="168"/>
        <v>0</v>
      </c>
      <c r="R60" s="629">
        <f>R61+R62</f>
        <v>168</v>
      </c>
      <c r="S60" s="629">
        <f t="shared" ref="S60:X60" si="169">S61+S62</f>
        <v>0</v>
      </c>
      <c r="T60" s="629">
        <f t="shared" si="169"/>
        <v>168</v>
      </c>
      <c r="U60" s="629">
        <f t="shared" si="169"/>
        <v>0</v>
      </c>
      <c r="V60" s="629">
        <f t="shared" si="169"/>
        <v>0</v>
      </c>
      <c r="W60" s="629">
        <f t="shared" si="169"/>
        <v>0</v>
      </c>
      <c r="X60" s="629">
        <f t="shared" si="169"/>
        <v>0</v>
      </c>
      <c r="Y60" s="906">
        <f t="shared" si="160"/>
        <v>77417</v>
      </c>
      <c r="Z60" s="906">
        <f t="shared" si="161"/>
        <v>86122</v>
      </c>
      <c r="AA60" s="906">
        <f t="shared" si="131"/>
        <v>43760</v>
      </c>
      <c r="AB60" s="1569">
        <f t="shared" si="162"/>
        <v>56.525052637017716</v>
      </c>
      <c r="AC60" s="1569">
        <f t="shared" si="163"/>
        <v>50.811639302384989</v>
      </c>
      <c r="AD60" s="629">
        <f>AD61+AD62</f>
        <v>77417</v>
      </c>
      <c r="AE60" s="629">
        <f t="shared" ref="AE60:AQ60" si="170">AE61+AE62</f>
        <v>86122</v>
      </c>
      <c r="AF60" s="629">
        <f t="shared" si="170"/>
        <v>22329</v>
      </c>
      <c r="AG60" s="629">
        <f t="shared" si="170"/>
        <v>22479</v>
      </c>
      <c r="AH60" s="629">
        <f t="shared" si="170"/>
        <v>55088</v>
      </c>
      <c r="AI60" s="629">
        <f t="shared" si="170"/>
        <v>63643</v>
      </c>
      <c r="AJ60" s="629">
        <f t="shared" si="170"/>
        <v>0</v>
      </c>
      <c r="AK60" s="629">
        <f t="shared" si="170"/>
        <v>0</v>
      </c>
      <c r="AL60" s="629">
        <f t="shared" si="170"/>
        <v>0</v>
      </c>
      <c r="AM60" s="629">
        <f t="shared" si="170"/>
        <v>0</v>
      </c>
      <c r="AN60" s="629"/>
      <c r="AO60" s="629"/>
      <c r="AP60" s="629">
        <f t="shared" si="170"/>
        <v>0</v>
      </c>
      <c r="AQ60" s="629">
        <f t="shared" si="170"/>
        <v>0</v>
      </c>
      <c r="AR60" s="629">
        <f>AR61+AR62</f>
        <v>43760</v>
      </c>
      <c r="AS60" s="629">
        <f t="shared" ref="AS60:AV60" si="171">AS61+AS62</f>
        <v>14446</v>
      </c>
      <c r="AT60" s="629">
        <f t="shared" si="171"/>
        <v>29314</v>
      </c>
      <c r="AU60" s="629">
        <f t="shared" si="171"/>
        <v>0</v>
      </c>
      <c r="AV60" s="629">
        <f t="shared" si="171"/>
        <v>0</v>
      </c>
      <c r="AW60" s="629"/>
      <c r="AX60" s="629"/>
    </row>
    <row r="61" spans="1:50" ht="19.149999999999999" customHeight="1">
      <c r="A61" s="653"/>
      <c r="B61" s="196" t="s">
        <v>800</v>
      </c>
      <c r="C61" s="629">
        <f t="shared" si="155"/>
        <v>6583</v>
      </c>
      <c r="D61" s="906">
        <f t="shared" si="156"/>
        <v>6733</v>
      </c>
      <c r="E61" s="629">
        <f t="shared" si="157"/>
        <v>6537</v>
      </c>
      <c r="F61" s="651">
        <f t="shared" si="158"/>
        <v>99.301230442047697</v>
      </c>
      <c r="G61" s="1569">
        <f t="shared" si="159"/>
        <v>97.088964800237633</v>
      </c>
      <c r="H61" s="906">
        <f t="shared" si="166"/>
        <v>0</v>
      </c>
      <c r="I61" s="906">
        <f t="shared" si="167"/>
        <v>0</v>
      </c>
      <c r="J61" s="1569"/>
      <c r="K61" s="629">
        <f t="shared" si="81"/>
        <v>0</v>
      </c>
      <c r="L61" s="906">
        <f>SUMIF('PL4-2022 KD sang 2023'!$U$12:$U$506,B61,'PL4-2022 KD sang 2023'!$D$12:$D$506)</f>
        <v>0</v>
      </c>
      <c r="M61" s="906">
        <f>SUMIF('PL4-2022 KD sang 2023'!$U$12:$U$506,B61,'PL4-2022 KD sang 2023'!$E$12:$E$506)</f>
        <v>0</v>
      </c>
      <c r="N61" s="906">
        <f>SUMIF('PL4-2022 KD sang 2023'!$U$12:$U$506,B61,'PL4-2022 KD sang 2023'!$F$12:$F$506)</f>
        <v>0</v>
      </c>
      <c r="O61" s="906">
        <f>SUMIF('PL4-2022 KD sang 2023'!$U$12:$U$506,B61,'PL4-2022 KD sang 2023'!$G$12:$G$506)</f>
        <v>0</v>
      </c>
      <c r="P61" s="906">
        <f>SUMIF('PL4-2022 KD sang 2023'!$U$12:$U$506,B61,'PL4-2022 KD sang 2023'!$H$12:$H$506)</f>
        <v>0</v>
      </c>
      <c r="Q61" s="906">
        <f>SUMIF('PL4-2022 KD sang 2023'!$U$12:$U$506,B61,'PL4-2022 KD sang 2023'!$I$12:$I$506)</f>
        <v>0</v>
      </c>
      <c r="R61" s="629">
        <f t="shared" si="82"/>
        <v>0</v>
      </c>
      <c r="S61" s="906">
        <f>SUMIF('PL4-2022 KD sang 2023'!$U$12:$U$506,B61,'PL4-2022 KD sang 2023'!$K$12:$K$506)</f>
        <v>0</v>
      </c>
      <c r="T61" s="906">
        <f>SUMIF('PL4-2022 KD sang 2023'!$U$12:$U$506,B61,'PL4-2022 KD sang 2023'!$L$12:$L$506)</f>
        <v>0</v>
      </c>
      <c r="U61" s="906">
        <f>SUMIF('PL4-2022 KD sang 2023'!$U$12:$U$506,B61,'PL4-2022 KD sang 2023'!$M$12:$M$506)</f>
        <v>0</v>
      </c>
      <c r="V61" s="906">
        <f>SUMIF('PL4-2022 KD sang 2023'!$U$12:$U$506,B61,'PL4-2022 KD sang 2023'!$N$12:$N$506)</f>
        <v>0</v>
      </c>
      <c r="W61" s="906">
        <f>SUMIF('PL4-2022 KD sang 2023'!$U$12:$U$506,B61,'PL4-2022 KD sang 2023'!$O$12:$O$506)</f>
        <v>0</v>
      </c>
      <c r="X61" s="906">
        <f>SUMIF('PL4-2022 KD sang 2023'!$U$12:$U$506,B61,'PL4-2022 KD sang 2023'!$P$12:$P$506)</f>
        <v>0</v>
      </c>
      <c r="Y61" s="906">
        <f t="shared" si="160"/>
        <v>6583</v>
      </c>
      <c r="Z61" s="906">
        <f t="shared" si="161"/>
        <v>6733</v>
      </c>
      <c r="AA61" s="906">
        <f t="shared" si="131"/>
        <v>6537</v>
      </c>
      <c r="AB61" s="1569">
        <f t="shared" si="162"/>
        <v>99.301230442047697</v>
      </c>
      <c r="AC61" s="1569">
        <f t="shared" si="163"/>
        <v>97.088964800237633</v>
      </c>
      <c r="AD61" s="629">
        <f t="shared" ref="AD61:AD62" si="172">SUM(AF61,AH61,AJ61,AL61)</f>
        <v>6583</v>
      </c>
      <c r="AE61" s="629">
        <f t="shared" ref="AE61:AE62" si="173">SUM(AG61,AI61,AK61,AM61)</f>
        <v>6733</v>
      </c>
      <c r="AF61" s="629">
        <f>SUMIF('PL3-GN tung DA'!$AE$12:$AE$672,B61,'PL3-GN tung DA'!$E$12:$E$672)</f>
        <v>6570</v>
      </c>
      <c r="AG61" s="629">
        <f>SUMIF('PL3-GN tung DA'!$AE$12:$AE$672,B61,'PL3-GN tung DA'!$F$12:$F$672)</f>
        <v>6720</v>
      </c>
      <c r="AH61" s="629">
        <f>SUMIF('PL3-GN tung DA'!$AE$12:$AE$672,B61,'PL3-GN tung DA'!$G$12:$G$672)</f>
        <v>13</v>
      </c>
      <c r="AI61" s="629">
        <f>SUMIF('PL3-GN tung DA'!$AE$12:$AE$672,B61,'PL3-GN tung DA'!$H$12:$H$672)</f>
        <v>13</v>
      </c>
      <c r="AJ61" s="629">
        <f>SUMIF('PL3-GN tung DA'!$AE$12:$AE$672,B61,'PL3-GN tung DA'!$I$12:$I$672)</f>
        <v>0</v>
      </c>
      <c r="AK61" s="629">
        <f>SUMIF('PL3-GN tung DA'!$AE$12:$AE$672,B61,'PL3-GN tung DA'!$J$12:$J$672)</f>
        <v>0</v>
      </c>
      <c r="AL61" s="629">
        <f>SUMIF('PL3-GN tung DA'!$AE$12:$AE$672,B61,'PL3-GN tung DA'!$K$12:$K$672)</f>
        <v>0</v>
      </c>
      <c r="AM61" s="629">
        <f>SUMIF('PL3-GN tung DA'!$AE$12:$AE$672,B61,'PL3-GN tung DA'!$L$12:$L$672)</f>
        <v>0</v>
      </c>
      <c r="AN61" s="629">
        <f>SUMIF('PL3-GN tung DA'!$AE$12:$AE$672,B61,'PL3-GN tung DA'!$M$12:$M$672)</f>
        <v>17330</v>
      </c>
      <c r="AO61" s="629">
        <f>SUMIF('PL3-GN tung DA'!$AE$12:$AE$672,B61,'PL3-GN tung DA'!$N$12:$N$672)</f>
        <v>17330</v>
      </c>
      <c r="AP61" s="629">
        <f>SUMIF('PL3-GN tung DA'!$AE$12:$AE$672,B61,'PL3-GN tung DA'!$O$12:$O$672)</f>
        <v>0</v>
      </c>
      <c r="AQ61" s="629">
        <f>SUMIF('PL3-GN tung DA'!$AE$12:$AE$672,B61,'PL3-GN tung DA'!$P$12:$P$672)</f>
        <v>0</v>
      </c>
      <c r="AR61" s="629">
        <f t="shared" ref="AR61:AR62" si="174">SUM(AS61:AV61)</f>
        <v>6537</v>
      </c>
      <c r="AS61" s="629">
        <f>SUMIF('PL3-GN tung DA'!$AE$12:$AE$672,B61,'PL3-GN tung DA'!$R$12:$R$672)</f>
        <v>6537</v>
      </c>
      <c r="AT61" s="629">
        <f>SUMIF('PL3-GN tung DA'!$AE$12:$AE$672,B61,'PL3-GN tung DA'!$S$12:$S$672)</f>
        <v>0</v>
      </c>
      <c r="AU61" s="629">
        <f>SUMIF('PL3-GN tung DA'!$AE$12:$AE$672,B61,'PL3-GN tung DA'!$T$12:$T$672)</f>
        <v>0</v>
      </c>
      <c r="AV61" s="629">
        <f>SUMIF('PL3-GN tung DA'!$AE$12:$AE$672,B61,'PL3-GN tung DA'!$U$12:$U$672)</f>
        <v>0</v>
      </c>
      <c r="AW61" s="629">
        <f>SUMIF('PL3-GN tung DA'!$AE$12:$AE$672,B61,'PL3-GN tung DA'!$V$12:$V$672)</f>
        <v>12726</v>
      </c>
      <c r="AX61" s="629">
        <f>SUMIF('PL3-GN tung DA'!$AE$12:$AE$672,B61,'PL3-GN tung DA'!$W$12:$W$672)</f>
        <v>0</v>
      </c>
    </row>
    <row r="62" spans="1:50" ht="17.649999999999999">
      <c r="A62" s="653"/>
      <c r="B62" s="765" t="s">
        <v>183</v>
      </c>
      <c r="C62" s="629">
        <f t="shared" si="155"/>
        <v>71003</v>
      </c>
      <c r="D62" s="906">
        <f t="shared" si="156"/>
        <v>79558</v>
      </c>
      <c r="E62" s="629">
        <f t="shared" si="157"/>
        <v>37391</v>
      </c>
      <c r="F62" s="651">
        <f t="shared" si="158"/>
        <v>52.661155162457931</v>
      </c>
      <c r="G62" s="1569">
        <f t="shared" si="159"/>
        <v>46.998416249780036</v>
      </c>
      <c r="H62" s="906">
        <f t="shared" si="166"/>
        <v>169</v>
      </c>
      <c r="I62" s="906">
        <f t="shared" si="167"/>
        <v>168</v>
      </c>
      <c r="J62" s="1569"/>
      <c r="K62" s="629">
        <f t="shared" si="81"/>
        <v>169</v>
      </c>
      <c r="L62" s="906">
        <f>SUMIF('PL4-2022 KD sang 2023'!$U$12:$U$506,B62,'PL4-2022 KD sang 2023'!$D$12:$D$506)</f>
        <v>0</v>
      </c>
      <c r="M62" s="906">
        <f>SUMIF('PL4-2022 KD sang 2023'!$U$12:$U$506,B62,'PL4-2022 KD sang 2023'!$E$12:$E$506)</f>
        <v>169</v>
      </c>
      <c r="N62" s="906">
        <f>SUMIF('PL4-2022 KD sang 2023'!$U$12:$U$506,B62,'PL4-2022 KD sang 2023'!$F$12:$F$506)</f>
        <v>0</v>
      </c>
      <c r="O62" s="906">
        <f>SUMIF('PL4-2022 KD sang 2023'!$U$12:$U$506,B62,'PL4-2022 KD sang 2023'!$G$12:$G$506)</f>
        <v>0</v>
      </c>
      <c r="P62" s="906">
        <f>SUMIF('PL4-2022 KD sang 2023'!$U$12:$U$506,B62,'PL4-2022 KD sang 2023'!$H$12:$H$506)</f>
        <v>0</v>
      </c>
      <c r="Q62" s="906">
        <f>SUMIF('PL4-2022 KD sang 2023'!$U$12:$U$506,B62,'PL4-2022 KD sang 2023'!$I$12:$I$506)</f>
        <v>0</v>
      </c>
      <c r="R62" s="629">
        <f t="shared" si="82"/>
        <v>168</v>
      </c>
      <c r="S62" s="906">
        <f>SUMIF('PL4-2022 KD sang 2023'!$U$12:$U$506,B62,'PL4-2022 KD sang 2023'!$K$12:$K$506)</f>
        <v>0</v>
      </c>
      <c r="T62" s="906">
        <f>SUMIF('PL4-2022 KD sang 2023'!$U$12:$U$506,B62,'PL4-2022 KD sang 2023'!$L$12:$L$506)</f>
        <v>168</v>
      </c>
      <c r="U62" s="906">
        <f>SUMIF('PL4-2022 KD sang 2023'!$U$12:$U$506,B62,'PL4-2022 KD sang 2023'!$M$12:$M$506)</f>
        <v>0</v>
      </c>
      <c r="V62" s="906">
        <f>SUMIF('PL4-2022 KD sang 2023'!$U$12:$U$506,B62,'PL4-2022 KD sang 2023'!$N$12:$N$506)</f>
        <v>0</v>
      </c>
      <c r="W62" s="906">
        <f>SUMIF('PL4-2022 KD sang 2023'!$U$12:$U$506,B62,'PL4-2022 KD sang 2023'!$O$12:$O$506)</f>
        <v>0</v>
      </c>
      <c r="X62" s="906">
        <f>SUMIF('PL4-2022 KD sang 2023'!$U$12:$U$506,B62,'PL4-2022 KD sang 2023'!$P$12:$P$506)</f>
        <v>0</v>
      </c>
      <c r="Y62" s="906">
        <f t="shared" si="160"/>
        <v>70834</v>
      </c>
      <c r="Z62" s="906">
        <f t="shared" si="161"/>
        <v>79389</v>
      </c>
      <c r="AA62" s="906">
        <f t="shared" si="131"/>
        <v>37223</v>
      </c>
      <c r="AB62" s="1569">
        <f t="shared" si="162"/>
        <v>52.549623062371175</v>
      </c>
      <c r="AC62" s="1569">
        <f t="shared" si="163"/>
        <v>46.886848303921198</v>
      </c>
      <c r="AD62" s="629">
        <f t="shared" si="172"/>
        <v>70834</v>
      </c>
      <c r="AE62" s="629">
        <f t="shared" si="173"/>
        <v>79389</v>
      </c>
      <c r="AF62" s="629">
        <f>SUMIF('PL3-GN tung DA'!$AE$12:$AE$672,B62,'PL3-GN tung DA'!$E$12:$E$672)</f>
        <v>15759</v>
      </c>
      <c r="AG62" s="629">
        <f>SUMIF('PL3-GN tung DA'!$AE$12:$AE$672,B62,'PL3-GN tung DA'!$F$12:$F$672)</f>
        <v>15759</v>
      </c>
      <c r="AH62" s="629">
        <f>SUMIF('PL3-GN tung DA'!$AE$12:$AE$672,B62,'PL3-GN tung DA'!$G$12:$G$672)</f>
        <v>55075</v>
      </c>
      <c r="AI62" s="629">
        <f>SUMIF('PL3-GN tung DA'!$AE$12:$AE$672,B62,'PL3-GN tung DA'!$H$12:$H$672)</f>
        <v>63630</v>
      </c>
      <c r="AJ62" s="629">
        <f>SUMIF('PL3-GN tung DA'!$AE$12:$AE$672,B62,'PL3-GN tung DA'!$I$12:$I$672)</f>
        <v>0</v>
      </c>
      <c r="AK62" s="629">
        <f>SUMIF('PL3-GN tung DA'!$AE$12:$AE$672,B62,'PL3-GN tung DA'!$J$12:$J$672)</f>
        <v>0</v>
      </c>
      <c r="AL62" s="629">
        <f>SUMIF('PL3-GN tung DA'!$AE$12:$AE$672,B62,'PL3-GN tung DA'!$K$12:$K$672)</f>
        <v>0</v>
      </c>
      <c r="AM62" s="629">
        <f>SUMIF('PL3-GN tung DA'!$AE$12:$AE$672,B62,'PL3-GN tung DA'!$L$12:$L$672)</f>
        <v>0</v>
      </c>
      <c r="AN62" s="629">
        <f>SUMIF('PL3-GN tung DA'!$AE$12:$AE$672,B62,'PL3-GN tung DA'!$M$12:$M$672)</f>
        <v>50000</v>
      </c>
      <c r="AO62" s="629">
        <f>SUMIF('PL3-GN tung DA'!$AE$12:$AE$672,B62,'PL3-GN tung DA'!$N$12:$N$672)</f>
        <v>50000</v>
      </c>
      <c r="AP62" s="629">
        <f>SUMIF('PL3-GN tung DA'!$AE$12:$AE$672,B62,'PL3-GN tung DA'!$O$12:$O$672)</f>
        <v>0</v>
      </c>
      <c r="AQ62" s="629">
        <f>SUMIF('PL3-GN tung DA'!$AE$12:$AE$672,B62,'PL3-GN tung DA'!$P$12:$P$672)</f>
        <v>0</v>
      </c>
      <c r="AR62" s="629">
        <f t="shared" si="174"/>
        <v>37223</v>
      </c>
      <c r="AS62" s="629">
        <f>SUMIF('PL3-GN tung DA'!$AE$12:$AE$672,B62,'PL3-GN tung DA'!$R$12:$R$672)</f>
        <v>7909</v>
      </c>
      <c r="AT62" s="629">
        <f>SUMIF('PL3-GN tung DA'!$AE$12:$AE$672,B62,'PL3-GN tung DA'!$S$12:$S$672)</f>
        <v>29314</v>
      </c>
      <c r="AU62" s="629">
        <f>SUMIF('PL3-GN tung DA'!$AE$12:$AE$672,B62,'PL3-GN tung DA'!$T$12:$T$672)</f>
        <v>0</v>
      </c>
      <c r="AV62" s="629">
        <f>SUMIF('PL3-GN tung DA'!$AE$12:$AE$672,B62,'PL3-GN tung DA'!$U$12:$U$672)</f>
        <v>0</v>
      </c>
      <c r="AW62" s="629">
        <f>SUMIF('PL3-GN tung DA'!$AE$12:$AE$672,B62,'PL3-GN tung DA'!$V$12:$V$672)</f>
        <v>11612</v>
      </c>
      <c r="AX62" s="629">
        <f>SUMIF('PL3-GN tung DA'!$AE$12:$AE$672,B62,'PL3-GN tung DA'!$W$12:$W$672)</f>
        <v>0</v>
      </c>
    </row>
    <row r="63" spans="1:50" ht="42" customHeight="1">
      <c r="A63" s="627"/>
      <c r="B63" s="628" t="s">
        <v>1133</v>
      </c>
      <c r="C63" s="629">
        <f t="shared" si="155"/>
        <v>57930</v>
      </c>
      <c r="D63" s="906">
        <f t="shared" si="156"/>
        <v>57930</v>
      </c>
      <c r="E63" s="629">
        <f t="shared" si="157"/>
        <v>43767</v>
      </c>
      <c r="F63" s="651">
        <f t="shared" si="158"/>
        <v>75.551527705851896</v>
      </c>
      <c r="G63" s="1569">
        <f t="shared" si="159"/>
        <v>75.551527705851896</v>
      </c>
      <c r="H63" s="906">
        <f t="shared" si="166"/>
        <v>5448</v>
      </c>
      <c r="I63" s="906">
        <f t="shared" si="167"/>
        <v>1446</v>
      </c>
      <c r="J63" s="1569"/>
      <c r="K63" s="629">
        <f t="shared" si="81"/>
        <v>5448</v>
      </c>
      <c r="L63" s="906">
        <f>'PL4-2022 KD sang 2023'!D21</f>
        <v>5448</v>
      </c>
      <c r="M63" s="906"/>
      <c r="N63" s="906"/>
      <c r="O63" s="906"/>
      <c r="P63" s="906"/>
      <c r="Q63" s="906"/>
      <c r="R63" s="629">
        <f t="shared" si="82"/>
        <v>1446</v>
      </c>
      <c r="S63" s="906">
        <f>'PL4-2022 KD sang 2023'!K21</f>
        <v>1446</v>
      </c>
      <c r="T63" s="906"/>
      <c r="U63" s="906"/>
      <c r="V63" s="906"/>
      <c r="W63" s="906"/>
      <c r="X63" s="906"/>
      <c r="Y63" s="906">
        <f t="shared" si="160"/>
        <v>52482</v>
      </c>
      <c r="Z63" s="906">
        <f t="shared" si="161"/>
        <v>52482</v>
      </c>
      <c r="AA63" s="906">
        <f t="shared" si="131"/>
        <v>42321</v>
      </c>
      <c r="AB63" s="1569">
        <f t="shared" si="162"/>
        <v>80.639076254715903</v>
      </c>
      <c r="AC63" s="1569">
        <f t="shared" si="163"/>
        <v>80.639076254715903</v>
      </c>
      <c r="AD63" s="629">
        <f t="shared" ref="AD63" si="175">SUM(AF63,AH63,AJ63,AL63,AN63,AP63)</f>
        <v>52482</v>
      </c>
      <c r="AE63" s="629">
        <f t="shared" ref="AE63" si="176">SUM(AG63,AI63,AK63,AM63,AO63,AQ63)</f>
        <v>52482</v>
      </c>
      <c r="AF63" s="629">
        <f>'PL3-GN tung DA'!E19</f>
        <v>32482</v>
      </c>
      <c r="AG63" s="629">
        <f>'PL3-GN tung DA'!F19</f>
        <v>32482</v>
      </c>
      <c r="AH63" s="629"/>
      <c r="AI63" s="906"/>
      <c r="AJ63" s="629">
        <f>'PL3-GN tung DA'!I19</f>
        <v>20000</v>
      </c>
      <c r="AK63" s="629">
        <f>'PL3-GN tung DA'!J19</f>
        <v>20000</v>
      </c>
      <c r="AL63" s="629"/>
      <c r="AM63" s="906"/>
      <c r="AN63" s="629"/>
      <c r="AO63" s="906"/>
      <c r="AP63" s="629"/>
      <c r="AQ63" s="906"/>
      <c r="AR63" s="629">
        <f t="shared" si="91"/>
        <v>42321</v>
      </c>
      <c r="AS63" s="629">
        <f>'PL3-GN tung DA'!R19</f>
        <v>28907</v>
      </c>
      <c r="AT63" s="629"/>
      <c r="AU63" s="629">
        <f>'PL3-GN tung DA'!T19</f>
        <v>13414</v>
      </c>
      <c r="AV63" s="629">
        <f>+'PL3-GN tung DA'!L19</f>
        <v>0</v>
      </c>
      <c r="AW63" s="629">
        <f>+'PL3-GN tung DA'!M19</f>
        <v>0</v>
      </c>
      <c r="AX63" s="629">
        <f>+'PL3-GN tung DA'!N19</f>
        <v>0</v>
      </c>
    </row>
    <row r="64" spans="1:50" s="650" customFormat="1" ht="17.25">
      <c r="A64" s="1533">
        <v>4</v>
      </c>
      <c r="B64" s="1534" t="s">
        <v>107</v>
      </c>
      <c r="C64" s="1535">
        <f>H64+Y64</f>
        <v>223330</v>
      </c>
      <c r="D64" s="1535">
        <f>H64+Z64</f>
        <v>205990</v>
      </c>
      <c r="E64" s="1535">
        <f>I64+AA64</f>
        <v>84854</v>
      </c>
      <c r="F64" s="1573">
        <f>E64/C64*100</f>
        <v>37.994895446200687</v>
      </c>
      <c r="G64" s="1568">
        <f>E64/D64*100</f>
        <v>41.193261808825667</v>
      </c>
      <c r="H64" s="1539">
        <f>K64</f>
        <v>10</v>
      </c>
      <c r="I64" s="1539">
        <f>R64</f>
        <v>73</v>
      </c>
      <c r="J64" s="1568"/>
      <c r="K64" s="1535">
        <f>K65+K66+K69</f>
        <v>10</v>
      </c>
      <c r="L64" s="1535">
        <f t="shared" ref="L64:Q64" si="177">L65+L66+L69</f>
        <v>10</v>
      </c>
      <c r="M64" s="1535">
        <f t="shared" si="177"/>
        <v>0</v>
      </c>
      <c r="N64" s="1535">
        <f t="shared" si="177"/>
        <v>0</v>
      </c>
      <c r="O64" s="1535">
        <f t="shared" si="177"/>
        <v>0</v>
      </c>
      <c r="P64" s="1535">
        <f t="shared" si="177"/>
        <v>0</v>
      </c>
      <c r="Q64" s="1535">
        <f t="shared" si="177"/>
        <v>0</v>
      </c>
      <c r="R64" s="1535">
        <f t="shared" ref="R64" si="178">R65+R66+R69</f>
        <v>73</v>
      </c>
      <c r="S64" s="1535">
        <f t="shared" ref="S64" si="179">S65+S66+S69</f>
        <v>73</v>
      </c>
      <c r="T64" s="1535">
        <f t="shared" ref="T64" si="180">T65+T66+T69</f>
        <v>0</v>
      </c>
      <c r="U64" s="1535">
        <f t="shared" ref="U64" si="181">U65+U66+U69</f>
        <v>0</v>
      </c>
      <c r="V64" s="1535">
        <f t="shared" ref="V64" si="182">V65+V66+V69</f>
        <v>0</v>
      </c>
      <c r="W64" s="1535">
        <f t="shared" ref="W64" si="183">W65+W66+W69</f>
        <v>0</v>
      </c>
      <c r="X64" s="1535">
        <f t="shared" ref="X64" si="184">X65+X66+X69</f>
        <v>0</v>
      </c>
      <c r="Y64" s="1539">
        <f>AD64</f>
        <v>223320</v>
      </c>
      <c r="Z64" s="1539">
        <f>AE64</f>
        <v>205980</v>
      </c>
      <c r="AA64" s="1539">
        <f>AR64</f>
        <v>84781</v>
      </c>
      <c r="AB64" s="1568">
        <f>AA64/Y64*100</f>
        <v>37.963908293032425</v>
      </c>
      <c r="AC64" s="1568">
        <f>AA64/Z64*100</f>
        <v>41.159821341877851</v>
      </c>
      <c r="AD64" s="1535">
        <f>AD65+AD66+AD69</f>
        <v>223320</v>
      </c>
      <c r="AE64" s="1535">
        <f t="shared" ref="AE64:AQ64" si="185">AE65+AE66+AE69</f>
        <v>205980</v>
      </c>
      <c r="AF64" s="1535">
        <f t="shared" si="185"/>
        <v>43198</v>
      </c>
      <c r="AG64" s="1535">
        <f t="shared" si="185"/>
        <v>47198</v>
      </c>
      <c r="AH64" s="1535">
        <f t="shared" si="185"/>
        <v>84412</v>
      </c>
      <c r="AI64" s="1535">
        <f t="shared" si="185"/>
        <v>63072</v>
      </c>
      <c r="AJ64" s="1535">
        <f t="shared" si="185"/>
        <v>5000</v>
      </c>
      <c r="AK64" s="1535">
        <f t="shared" si="185"/>
        <v>5000</v>
      </c>
      <c r="AL64" s="1535">
        <f t="shared" si="185"/>
        <v>0</v>
      </c>
      <c r="AM64" s="1535">
        <f t="shared" si="185"/>
        <v>0</v>
      </c>
      <c r="AN64" s="1535">
        <f t="shared" si="185"/>
        <v>90710</v>
      </c>
      <c r="AO64" s="1535">
        <f t="shared" si="185"/>
        <v>90710</v>
      </c>
      <c r="AP64" s="1535">
        <f t="shared" si="185"/>
        <v>0</v>
      </c>
      <c r="AQ64" s="1535">
        <f t="shared" si="185"/>
        <v>0</v>
      </c>
      <c r="AR64" s="1535">
        <f t="shared" ref="AR64" si="186">AR65+AR66+AR69</f>
        <v>84781</v>
      </c>
      <c r="AS64" s="1535">
        <f t="shared" ref="AS64" si="187">AS65+AS66+AS69</f>
        <v>14537</v>
      </c>
      <c r="AT64" s="1535">
        <f t="shared" ref="AT64" si="188">AT65+AT66+AT69</f>
        <v>34560</v>
      </c>
      <c r="AU64" s="1535">
        <f t="shared" ref="AU64" si="189">AU65+AU66+AU69</f>
        <v>6447</v>
      </c>
      <c r="AV64" s="1535">
        <f t="shared" ref="AV64" si="190">AV65+AV66+AV69</f>
        <v>0</v>
      </c>
      <c r="AW64" s="1535">
        <f t="shared" ref="AW64" si="191">AW65+AW66+AW69</f>
        <v>29237</v>
      </c>
      <c r="AX64" s="1535">
        <f t="shared" ref="AX64" si="192">AX65+AX66+AX69</f>
        <v>0</v>
      </c>
    </row>
    <row r="65" spans="1:50" s="650" customFormat="1" ht="17.649999999999999">
      <c r="A65" s="644"/>
      <c r="B65" s="628" t="s">
        <v>1131</v>
      </c>
      <c r="C65" s="629">
        <f t="shared" ref="C65:C69" si="193">H65+Y65</f>
        <v>90710</v>
      </c>
      <c r="D65" s="906">
        <f t="shared" ref="D65:D69" si="194">H65+Z65</f>
        <v>90710</v>
      </c>
      <c r="E65" s="629">
        <f t="shared" ref="E65:E69" si="195">I65+AA65</f>
        <v>29237</v>
      </c>
      <c r="F65" s="651">
        <f t="shared" ref="F65:F69" si="196">E65/C65*100</f>
        <v>32.231286517473265</v>
      </c>
      <c r="G65" s="1569">
        <f t="shared" ref="G65:G69" si="197">E65/D65*100</f>
        <v>32.231286517473265</v>
      </c>
      <c r="H65" s="906">
        <f>K65</f>
        <v>0</v>
      </c>
      <c r="I65" s="906">
        <f>R65</f>
        <v>0</v>
      </c>
      <c r="J65" s="1569"/>
      <c r="K65" s="629">
        <f t="shared" si="81"/>
        <v>0</v>
      </c>
      <c r="L65" s="906"/>
      <c r="M65" s="906"/>
      <c r="N65" s="906"/>
      <c r="O65" s="906"/>
      <c r="P65" s="906"/>
      <c r="Q65" s="906"/>
      <c r="R65" s="629">
        <f t="shared" si="82"/>
        <v>0</v>
      </c>
      <c r="S65" s="906"/>
      <c r="T65" s="906"/>
      <c r="U65" s="906"/>
      <c r="V65" s="906"/>
      <c r="W65" s="906"/>
      <c r="X65" s="906"/>
      <c r="Y65" s="906">
        <f t="shared" ref="Y65:Y69" si="198">AD65</f>
        <v>90710</v>
      </c>
      <c r="Z65" s="906">
        <f t="shared" ref="Z65:Z69" si="199">AE65</f>
        <v>90710</v>
      </c>
      <c r="AA65" s="906">
        <f t="shared" si="131"/>
        <v>29237</v>
      </c>
      <c r="AB65" s="1569">
        <f t="shared" ref="AB65:AB69" si="200">AA65/Y65*100</f>
        <v>32.231286517473265</v>
      </c>
      <c r="AC65" s="1569">
        <f t="shared" ref="AC65:AC69" si="201">AA65/Z65*100</f>
        <v>32.231286517473265</v>
      </c>
      <c r="AD65" s="629">
        <f t="shared" ref="AD65" si="202">SUM(AF65,AH65,AJ65,AL65,AN65,AP65)</f>
        <v>90710</v>
      </c>
      <c r="AE65" s="629">
        <f t="shared" ref="AE65" si="203">SUM(AG65,AI65,AK65,AM65,AO65,AQ65)</f>
        <v>90710</v>
      </c>
      <c r="AF65" s="629"/>
      <c r="AG65" s="906"/>
      <c r="AH65" s="629"/>
      <c r="AI65" s="906"/>
      <c r="AJ65" s="629"/>
      <c r="AK65" s="906"/>
      <c r="AL65" s="629"/>
      <c r="AM65" s="906"/>
      <c r="AN65" s="629">
        <f>AN67+AN68</f>
        <v>90710</v>
      </c>
      <c r="AO65" s="629">
        <f>AO67+AO68</f>
        <v>90710</v>
      </c>
      <c r="AP65" s="629"/>
      <c r="AQ65" s="906"/>
      <c r="AR65" s="629">
        <f t="shared" si="91"/>
        <v>29237</v>
      </c>
      <c r="AS65" s="629"/>
      <c r="AT65" s="629"/>
      <c r="AU65" s="629"/>
      <c r="AV65" s="629"/>
      <c r="AW65" s="629">
        <f>AW67+AW68</f>
        <v>29237</v>
      </c>
      <c r="AX65" s="629">
        <f>AX67+AX68</f>
        <v>0</v>
      </c>
    </row>
    <row r="66" spans="1:50" ht="45.75" customHeight="1">
      <c r="A66" s="627"/>
      <c r="B66" s="628" t="s">
        <v>1132</v>
      </c>
      <c r="C66" s="629">
        <f t="shared" si="193"/>
        <v>97798</v>
      </c>
      <c r="D66" s="906">
        <f t="shared" si="194"/>
        <v>80458</v>
      </c>
      <c r="E66" s="629">
        <f t="shared" si="195"/>
        <v>34560</v>
      </c>
      <c r="F66" s="651">
        <f t="shared" si="196"/>
        <v>35.338145974355307</v>
      </c>
      <c r="G66" s="1569">
        <f t="shared" si="197"/>
        <v>42.954087847075492</v>
      </c>
      <c r="H66" s="906">
        <f t="shared" ref="H66:H69" si="204">K66</f>
        <v>0</v>
      </c>
      <c r="I66" s="906">
        <f t="shared" ref="I66:I69" si="205">R66</f>
        <v>0</v>
      </c>
      <c r="J66" s="1569"/>
      <c r="K66" s="629">
        <f t="shared" si="81"/>
        <v>0</v>
      </c>
      <c r="L66" s="906"/>
      <c r="M66" s="906"/>
      <c r="N66" s="906"/>
      <c r="O66" s="906"/>
      <c r="P66" s="906"/>
      <c r="Q66" s="906"/>
      <c r="R66" s="629">
        <f>R67+R68</f>
        <v>0</v>
      </c>
      <c r="S66" s="629">
        <f t="shared" ref="S66:X66" si="206">S67+S68</f>
        <v>0</v>
      </c>
      <c r="T66" s="629">
        <f t="shared" si="206"/>
        <v>0</v>
      </c>
      <c r="U66" s="629">
        <f t="shared" si="206"/>
        <v>0</v>
      </c>
      <c r="V66" s="629">
        <f t="shared" si="206"/>
        <v>0</v>
      </c>
      <c r="W66" s="629">
        <f t="shared" si="206"/>
        <v>0</v>
      </c>
      <c r="X66" s="629">
        <f t="shared" si="206"/>
        <v>0</v>
      </c>
      <c r="Y66" s="906">
        <f t="shared" si="198"/>
        <v>97798</v>
      </c>
      <c r="Z66" s="906">
        <f t="shared" si="199"/>
        <v>80458</v>
      </c>
      <c r="AA66" s="906">
        <f t="shared" si="131"/>
        <v>34560</v>
      </c>
      <c r="AB66" s="1569">
        <f t="shared" si="200"/>
        <v>35.338145974355307</v>
      </c>
      <c r="AC66" s="1569">
        <f t="shared" si="201"/>
        <v>42.954087847075492</v>
      </c>
      <c r="AD66" s="629">
        <f>AD67+AD68</f>
        <v>97798</v>
      </c>
      <c r="AE66" s="629">
        <f t="shared" ref="AE66:AQ66" si="207">AE67+AE68</f>
        <v>80458</v>
      </c>
      <c r="AF66" s="629">
        <f t="shared" si="207"/>
        <v>13386</v>
      </c>
      <c r="AG66" s="629">
        <f t="shared" si="207"/>
        <v>17386</v>
      </c>
      <c r="AH66" s="629">
        <f t="shared" si="207"/>
        <v>84412</v>
      </c>
      <c r="AI66" s="629">
        <f t="shared" si="207"/>
        <v>63072</v>
      </c>
      <c r="AJ66" s="629">
        <f t="shared" si="207"/>
        <v>0</v>
      </c>
      <c r="AK66" s="629">
        <f t="shared" si="207"/>
        <v>0</v>
      </c>
      <c r="AL66" s="629">
        <f t="shared" si="207"/>
        <v>0</v>
      </c>
      <c r="AM66" s="629">
        <f t="shared" si="207"/>
        <v>0</v>
      </c>
      <c r="AN66" s="629"/>
      <c r="AO66" s="629"/>
      <c r="AP66" s="629">
        <f t="shared" si="207"/>
        <v>0</v>
      </c>
      <c r="AQ66" s="629">
        <f t="shared" si="207"/>
        <v>0</v>
      </c>
      <c r="AR66" s="629">
        <f>AR67+AR68</f>
        <v>34560</v>
      </c>
      <c r="AS66" s="629">
        <f t="shared" ref="AS66:AV66" si="208">AS67+AS68</f>
        <v>0</v>
      </c>
      <c r="AT66" s="629">
        <f t="shared" si="208"/>
        <v>34560</v>
      </c>
      <c r="AU66" s="629">
        <f t="shared" si="208"/>
        <v>0</v>
      </c>
      <c r="AV66" s="629">
        <f t="shared" si="208"/>
        <v>0</v>
      </c>
      <c r="AW66" s="629"/>
      <c r="AX66" s="629"/>
    </row>
    <row r="67" spans="1:50" s="654" customFormat="1" ht="17.649999999999999">
      <c r="A67" s="653"/>
      <c r="B67" s="196" t="s">
        <v>1084</v>
      </c>
      <c r="C67" s="629">
        <f t="shared" si="193"/>
        <v>115</v>
      </c>
      <c r="D67" s="906">
        <f t="shared" si="194"/>
        <v>115</v>
      </c>
      <c r="E67" s="629">
        <f t="shared" si="195"/>
        <v>0</v>
      </c>
      <c r="F67" s="651">
        <f t="shared" si="196"/>
        <v>0</v>
      </c>
      <c r="G67" s="1569">
        <f t="shared" si="197"/>
        <v>0</v>
      </c>
      <c r="H67" s="906">
        <f t="shared" si="204"/>
        <v>0</v>
      </c>
      <c r="I67" s="906">
        <f t="shared" si="205"/>
        <v>0</v>
      </c>
      <c r="J67" s="1569"/>
      <c r="K67" s="629">
        <f t="shared" si="81"/>
        <v>0</v>
      </c>
      <c r="L67" s="906">
        <f>SUMIF('PL4-2022 KD sang 2023'!$U$12:$U$506,B67,'PL4-2022 KD sang 2023'!$D$12:$D$506)</f>
        <v>0</v>
      </c>
      <c r="M67" s="906">
        <f>SUMIF('PL4-2022 KD sang 2023'!$U$12:$U$506,B67,'PL4-2022 KD sang 2023'!$E$12:$E$506)</f>
        <v>0</v>
      </c>
      <c r="N67" s="906">
        <f>SUMIF('PL4-2022 KD sang 2023'!$U$12:$U$506,B67,'PL4-2022 KD sang 2023'!$F$12:$F$506)</f>
        <v>0</v>
      </c>
      <c r="O67" s="906">
        <f>SUMIF('PL4-2022 KD sang 2023'!$U$12:$U$506,B67,'PL4-2022 KD sang 2023'!$G$12:$G$506)</f>
        <v>0</v>
      </c>
      <c r="P67" s="906">
        <f>SUMIF('PL4-2022 KD sang 2023'!$U$12:$U$506,B67,'PL4-2022 KD sang 2023'!$H$12:$H$506)</f>
        <v>0</v>
      </c>
      <c r="Q67" s="906">
        <f>SUMIF('PL4-2022 KD sang 2023'!$U$12:$U$506,B67,'PL4-2022 KD sang 2023'!$I$12:$I$506)</f>
        <v>0</v>
      </c>
      <c r="R67" s="629">
        <f t="shared" si="82"/>
        <v>0</v>
      </c>
      <c r="S67" s="906">
        <f>SUMIF('PL4-2022 KD sang 2023'!$U$12:$U$506,B67,'PL4-2022 KD sang 2023'!$K$12:$K$506)</f>
        <v>0</v>
      </c>
      <c r="T67" s="906">
        <f>SUMIF('PL4-2022 KD sang 2023'!$U$12:$U$506,B67,'PL4-2022 KD sang 2023'!$L$12:$L$506)</f>
        <v>0</v>
      </c>
      <c r="U67" s="906">
        <f>SUMIF('PL4-2022 KD sang 2023'!$U$12:$U$506,B67,'PL4-2022 KD sang 2023'!$M$12:$M$506)</f>
        <v>0</v>
      </c>
      <c r="V67" s="906">
        <f>SUMIF('PL4-2022 KD sang 2023'!$U$12:$U$506,B67,'PL4-2022 KD sang 2023'!$N$12:$N$506)</f>
        <v>0</v>
      </c>
      <c r="W67" s="906">
        <f>SUMIF('PL4-2022 KD sang 2023'!$U$12:$U$506,B67,'PL4-2022 KD sang 2023'!$O$12:$O$506)</f>
        <v>0</v>
      </c>
      <c r="X67" s="906">
        <f>SUMIF('PL4-2022 KD sang 2023'!$U$12:$U$506,B67,'PL4-2022 KD sang 2023'!$P$12:$P$506)</f>
        <v>0</v>
      </c>
      <c r="Y67" s="906">
        <f t="shared" si="198"/>
        <v>115</v>
      </c>
      <c r="Z67" s="906">
        <f t="shared" si="199"/>
        <v>115</v>
      </c>
      <c r="AA67" s="906">
        <f t="shared" si="131"/>
        <v>0</v>
      </c>
      <c r="AB67" s="1569">
        <f t="shared" si="200"/>
        <v>0</v>
      </c>
      <c r="AC67" s="1569">
        <f t="shared" si="201"/>
        <v>0</v>
      </c>
      <c r="AD67" s="629">
        <f t="shared" ref="AD67:AD68" si="209">SUM(AF67,AH67,AJ67,AL67)</f>
        <v>115</v>
      </c>
      <c r="AE67" s="629">
        <f t="shared" ref="AE67:AE68" si="210">SUM(AG67,AI67,AK67,AM67)</f>
        <v>115</v>
      </c>
      <c r="AF67" s="629">
        <f>SUMIF('PL3-GN tung DA'!$AE$12:$AE$672,B67,'PL3-GN tung DA'!$E$12:$E$672)</f>
        <v>0</v>
      </c>
      <c r="AG67" s="629">
        <f>SUMIF('PL3-GN tung DA'!$AE$12:$AE$672,B67,'PL3-GN tung DA'!$F$12:$F$672)</f>
        <v>0</v>
      </c>
      <c r="AH67" s="629">
        <f>SUMIF('PL3-GN tung DA'!$AE$12:$AE$672,B67,'PL3-GN tung DA'!$G$12:$G$672)</f>
        <v>115</v>
      </c>
      <c r="AI67" s="629">
        <f>SUMIF('PL3-GN tung DA'!$AE$12:$AE$672,B67,'PL3-GN tung DA'!$H$12:$H$672)</f>
        <v>115</v>
      </c>
      <c r="AJ67" s="629">
        <f>SUMIF('PL3-GN tung DA'!$AE$12:$AE$672,B67,'PL3-GN tung DA'!$I$12:$I$672)</f>
        <v>0</v>
      </c>
      <c r="AK67" s="629">
        <f>SUMIF('PL3-GN tung DA'!$AE$12:$AE$672,B67,'PL3-GN tung DA'!$J$12:$J$672)</f>
        <v>0</v>
      </c>
      <c r="AL67" s="629">
        <f>SUMIF('PL3-GN tung DA'!$AE$12:$AE$672,B67,'PL3-GN tung DA'!$K$12:$K$672)</f>
        <v>0</v>
      </c>
      <c r="AM67" s="629">
        <f>SUMIF('PL3-GN tung DA'!$AE$12:$AE$672,B67,'PL3-GN tung DA'!$L$12:$L$672)</f>
        <v>0</v>
      </c>
      <c r="AN67" s="629">
        <f>SUMIF('PL3-GN tung DA'!$AE$12:$AE$672,B67,'PL3-GN tung DA'!$M$12:$M$672)</f>
        <v>90710</v>
      </c>
      <c r="AO67" s="629">
        <f>SUMIF('PL3-GN tung DA'!$AE$12:$AE$672,B67,'PL3-GN tung DA'!$N$12:$N$672)</f>
        <v>90710</v>
      </c>
      <c r="AP67" s="629">
        <f>SUMIF('PL3-GN tung DA'!$AE$12:$AE$672,B67,'PL3-GN tung DA'!$O$12:$O$672)</f>
        <v>0</v>
      </c>
      <c r="AQ67" s="629">
        <f>SUMIF('PL3-GN tung DA'!$AE$12:$AE$672,B67,'PL3-GN tung DA'!$P$12:$P$672)</f>
        <v>0</v>
      </c>
      <c r="AR67" s="629">
        <f t="shared" ref="AR67:AR68" si="211">SUM(AS67:AV67)</f>
        <v>0</v>
      </c>
      <c r="AS67" s="629">
        <f>SUMIF('PL3-GN tung DA'!$AE$12:$AE$672,B67,'PL3-GN tung DA'!$R$12:$R$672)</f>
        <v>0</v>
      </c>
      <c r="AT67" s="629">
        <f>SUMIF('PL3-GN tung DA'!$AE$12:$AE$672,B67,'PL3-GN tung DA'!$S$12:$S$672)</f>
        <v>0</v>
      </c>
      <c r="AU67" s="629">
        <f>SUMIF('PL3-GN tung DA'!$AE$12:$AE$672,B67,'PL3-GN tung DA'!$T$12:$T$672)</f>
        <v>0</v>
      </c>
      <c r="AV67" s="629">
        <f>SUMIF('PL3-GN tung DA'!$AE$12:$AE$672,B67,'PL3-GN tung DA'!$U$12:$U$672)</f>
        <v>0</v>
      </c>
      <c r="AW67" s="629">
        <f>SUMIF('PL3-GN tung DA'!$AE$12:$AE$672,B67,'PL3-GN tung DA'!$V$12:$V$672)</f>
        <v>29237</v>
      </c>
      <c r="AX67" s="629">
        <f>SUMIF('PL3-GN tung DA'!$AE$12:$AE$672,B67,'PL3-GN tung DA'!$W$12:$W$672)</f>
        <v>0</v>
      </c>
    </row>
    <row r="68" spans="1:50" s="654" customFormat="1" ht="17.649999999999999">
      <c r="A68" s="653"/>
      <c r="B68" s="765" t="s">
        <v>305</v>
      </c>
      <c r="C68" s="629">
        <f t="shared" si="193"/>
        <v>97683</v>
      </c>
      <c r="D68" s="906">
        <f t="shared" si="194"/>
        <v>80343</v>
      </c>
      <c r="E68" s="629">
        <f t="shared" si="195"/>
        <v>34560</v>
      </c>
      <c r="F68" s="651">
        <f t="shared" si="196"/>
        <v>35.379748779214395</v>
      </c>
      <c r="G68" s="1569">
        <f t="shared" si="197"/>
        <v>43.015570740450322</v>
      </c>
      <c r="H68" s="906">
        <f t="shared" si="204"/>
        <v>0</v>
      </c>
      <c r="I68" s="906">
        <f t="shared" si="205"/>
        <v>0</v>
      </c>
      <c r="J68" s="1569"/>
      <c r="K68" s="629">
        <f t="shared" si="81"/>
        <v>0</v>
      </c>
      <c r="L68" s="906">
        <f>SUMIF('PL4-2022 KD sang 2023'!$U$12:$U$506,B68,'PL4-2022 KD sang 2023'!$D$12:$D$506)</f>
        <v>0</v>
      </c>
      <c r="M68" s="906">
        <f>SUMIF('PL4-2022 KD sang 2023'!$U$12:$U$506,B68,'PL4-2022 KD sang 2023'!$E$12:$E$506)</f>
        <v>0</v>
      </c>
      <c r="N68" s="906">
        <f>SUMIF('PL4-2022 KD sang 2023'!$U$12:$U$506,B68,'PL4-2022 KD sang 2023'!$F$12:$F$506)</f>
        <v>0</v>
      </c>
      <c r="O68" s="906">
        <f>SUMIF('PL4-2022 KD sang 2023'!$U$12:$U$506,B68,'PL4-2022 KD sang 2023'!$G$12:$G$506)</f>
        <v>0</v>
      </c>
      <c r="P68" s="906">
        <f>SUMIF('PL4-2022 KD sang 2023'!$U$12:$U$506,B68,'PL4-2022 KD sang 2023'!$H$12:$H$506)</f>
        <v>0</v>
      </c>
      <c r="Q68" s="906">
        <f>SUMIF('PL4-2022 KD sang 2023'!$U$12:$U$506,B68,'PL4-2022 KD sang 2023'!$I$12:$I$506)</f>
        <v>0</v>
      </c>
      <c r="R68" s="629">
        <f t="shared" si="82"/>
        <v>0</v>
      </c>
      <c r="S68" s="906">
        <f>SUMIF('PL4-2022 KD sang 2023'!$U$12:$U$506,B68,'PL4-2022 KD sang 2023'!$K$12:$K$506)</f>
        <v>0</v>
      </c>
      <c r="T68" s="906">
        <f>SUMIF('PL4-2022 KD sang 2023'!$U$12:$U$506,B68,'PL4-2022 KD sang 2023'!$L$12:$L$506)</f>
        <v>0</v>
      </c>
      <c r="U68" s="906">
        <f>SUMIF('PL4-2022 KD sang 2023'!$U$12:$U$506,B68,'PL4-2022 KD sang 2023'!$M$12:$M$506)</f>
        <v>0</v>
      </c>
      <c r="V68" s="906">
        <f>SUMIF('PL4-2022 KD sang 2023'!$U$12:$U$506,B68,'PL4-2022 KD sang 2023'!$N$12:$N$506)</f>
        <v>0</v>
      </c>
      <c r="W68" s="906">
        <f>SUMIF('PL4-2022 KD sang 2023'!$U$12:$U$506,B68,'PL4-2022 KD sang 2023'!$O$12:$O$506)</f>
        <v>0</v>
      </c>
      <c r="X68" s="906">
        <f>SUMIF('PL4-2022 KD sang 2023'!$U$12:$U$506,B68,'PL4-2022 KD sang 2023'!$P$12:$P$506)</f>
        <v>0</v>
      </c>
      <c r="Y68" s="906">
        <f t="shared" si="198"/>
        <v>97683</v>
      </c>
      <c r="Z68" s="906">
        <f t="shared" si="199"/>
        <v>80343</v>
      </c>
      <c r="AA68" s="906">
        <f t="shared" si="131"/>
        <v>34560</v>
      </c>
      <c r="AB68" s="1569">
        <f t="shared" si="200"/>
        <v>35.379748779214395</v>
      </c>
      <c r="AC68" s="1569">
        <f t="shared" si="201"/>
        <v>43.015570740450322</v>
      </c>
      <c r="AD68" s="629">
        <f t="shared" si="209"/>
        <v>97683</v>
      </c>
      <c r="AE68" s="629">
        <f t="shared" si="210"/>
        <v>80343</v>
      </c>
      <c r="AF68" s="629">
        <f>SUMIF('PL3-GN tung DA'!$AE$12:$AE$672,B68,'PL3-GN tung DA'!$E$12:$E$672)</f>
        <v>13386</v>
      </c>
      <c r="AG68" s="629">
        <f>SUMIF('PL3-GN tung DA'!$AE$12:$AE$672,B68,'PL3-GN tung DA'!$F$12:$F$672)</f>
        <v>17386</v>
      </c>
      <c r="AH68" s="629">
        <f>SUMIF('PL3-GN tung DA'!$AE$12:$AE$672,B68,'PL3-GN tung DA'!$G$12:$G$672)</f>
        <v>84297</v>
      </c>
      <c r="AI68" s="629">
        <f>SUMIF('PL3-GN tung DA'!$AE$12:$AE$672,B68,'PL3-GN tung DA'!$H$12:$H$672)</f>
        <v>62957</v>
      </c>
      <c r="AJ68" s="629">
        <f>SUMIF('PL3-GN tung DA'!$AE$12:$AE$672,B68,'PL3-GN tung DA'!$I$12:$I$672)</f>
        <v>0</v>
      </c>
      <c r="AK68" s="629">
        <f>SUMIF('PL3-GN tung DA'!$AE$12:$AE$672,B68,'PL3-GN tung DA'!$J$12:$J$672)</f>
        <v>0</v>
      </c>
      <c r="AL68" s="629">
        <f>SUMIF('PL3-GN tung DA'!$AE$12:$AE$672,B68,'PL3-GN tung DA'!$K$12:$K$672)</f>
        <v>0</v>
      </c>
      <c r="AM68" s="629">
        <f>SUMIF('PL3-GN tung DA'!$AE$12:$AE$672,B68,'PL3-GN tung DA'!$L$12:$L$672)</f>
        <v>0</v>
      </c>
      <c r="AN68" s="629">
        <f>SUMIF('PL3-GN tung DA'!$AE$12:$AE$672,B68,'PL3-GN tung DA'!$M$12:$M$672)</f>
        <v>0</v>
      </c>
      <c r="AO68" s="629">
        <f>SUMIF('PL3-GN tung DA'!$AE$12:$AE$672,B68,'PL3-GN tung DA'!$N$12:$N$672)</f>
        <v>0</v>
      </c>
      <c r="AP68" s="629">
        <f>SUMIF('PL3-GN tung DA'!$AE$12:$AE$672,B68,'PL3-GN tung DA'!$O$12:$O$672)</f>
        <v>0</v>
      </c>
      <c r="AQ68" s="629">
        <f>SUMIF('PL3-GN tung DA'!$AE$12:$AE$672,B68,'PL3-GN tung DA'!$P$12:$P$672)</f>
        <v>0</v>
      </c>
      <c r="AR68" s="629">
        <f t="shared" si="211"/>
        <v>34560</v>
      </c>
      <c r="AS68" s="629">
        <f>SUMIF('PL3-GN tung DA'!$AE$12:$AE$672,B68,'PL3-GN tung DA'!$R$12:$R$672)</f>
        <v>0</v>
      </c>
      <c r="AT68" s="629">
        <f>SUMIF('PL3-GN tung DA'!$AE$12:$AE$672,B68,'PL3-GN tung DA'!$S$12:$S$672)</f>
        <v>34560</v>
      </c>
      <c r="AU68" s="629">
        <f>SUMIF('PL3-GN tung DA'!$AE$12:$AE$672,B68,'PL3-GN tung DA'!$T$12:$T$672)</f>
        <v>0</v>
      </c>
      <c r="AV68" s="629">
        <f>SUMIF('PL3-GN tung DA'!$AE$12:$AE$672,B68,'PL3-GN tung DA'!$U$12:$U$672)</f>
        <v>0</v>
      </c>
      <c r="AW68" s="629">
        <f>SUMIF('PL3-GN tung DA'!$AE$12:$AE$672,B68,'PL3-GN tung DA'!$V$12:$V$672)</f>
        <v>0</v>
      </c>
      <c r="AX68" s="629">
        <f>SUMIF('PL3-GN tung DA'!$AE$12:$AE$672,B68,'PL3-GN tung DA'!$W$12:$W$672)</f>
        <v>0</v>
      </c>
    </row>
    <row r="69" spans="1:50" ht="35.25">
      <c r="A69" s="627"/>
      <c r="B69" s="628" t="s">
        <v>1133</v>
      </c>
      <c r="C69" s="629">
        <f t="shared" si="193"/>
        <v>34822</v>
      </c>
      <c r="D69" s="906">
        <f t="shared" si="194"/>
        <v>34822</v>
      </c>
      <c r="E69" s="629">
        <f t="shared" si="195"/>
        <v>21057</v>
      </c>
      <c r="F69" s="651">
        <f t="shared" si="196"/>
        <v>60.470392280742061</v>
      </c>
      <c r="G69" s="1569">
        <f t="shared" si="197"/>
        <v>60.470392280742061</v>
      </c>
      <c r="H69" s="906">
        <f t="shared" si="204"/>
        <v>10</v>
      </c>
      <c r="I69" s="906">
        <f t="shared" si="205"/>
        <v>73</v>
      </c>
      <c r="J69" s="1569"/>
      <c r="K69" s="629">
        <f t="shared" si="81"/>
        <v>10</v>
      </c>
      <c r="L69" s="906">
        <f>'PL4-2022 KD sang 2023'!D22</f>
        <v>10</v>
      </c>
      <c r="M69" s="906"/>
      <c r="N69" s="906"/>
      <c r="O69" s="906"/>
      <c r="P69" s="906"/>
      <c r="Q69" s="906"/>
      <c r="R69" s="629">
        <f t="shared" si="82"/>
        <v>73</v>
      </c>
      <c r="S69" s="906">
        <f>'PL4-2022 KD sang 2023'!K22</f>
        <v>73</v>
      </c>
      <c r="T69" s="906"/>
      <c r="U69" s="906"/>
      <c r="V69" s="906"/>
      <c r="W69" s="906"/>
      <c r="X69" s="906"/>
      <c r="Y69" s="906">
        <f t="shared" si="198"/>
        <v>34812</v>
      </c>
      <c r="Z69" s="906">
        <f t="shared" si="199"/>
        <v>34812</v>
      </c>
      <c r="AA69" s="906">
        <f t="shared" si="131"/>
        <v>20984</v>
      </c>
      <c r="AB69" s="1569">
        <f t="shared" si="200"/>
        <v>60.278065035045394</v>
      </c>
      <c r="AC69" s="1569">
        <f t="shared" si="201"/>
        <v>60.278065035045394</v>
      </c>
      <c r="AD69" s="629">
        <f t="shared" ref="AD69" si="212">SUM(AF69,AH69,AJ69,AL69,AN69,AP69)</f>
        <v>34812</v>
      </c>
      <c r="AE69" s="629">
        <f t="shared" ref="AE69" si="213">SUM(AG69,AI69,AK69,AM69,AO69,AQ69)</f>
        <v>34812</v>
      </c>
      <c r="AF69" s="629">
        <f>'PL3-GN tung DA'!E20</f>
        <v>29812</v>
      </c>
      <c r="AG69" s="906">
        <f>'PL3-GN tung DA'!F20</f>
        <v>29812</v>
      </c>
      <c r="AH69" s="629"/>
      <c r="AI69" s="906"/>
      <c r="AJ69" s="629">
        <f>'PL3-GN tung DA'!I20</f>
        <v>5000</v>
      </c>
      <c r="AK69" s="629">
        <f>'PL3-GN tung DA'!J20</f>
        <v>5000</v>
      </c>
      <c r="AL69" s="629"/>
      <c r="AM69" s="906"/>
      <c r="AN69" s="629"/>
      <c r="AO69" s="906"/>
      <c r="AP69" s="629"/>
      <c r="AQ69" s="906"/>
      <c r="AR69" s="629">
        <f t="shared" si="91"/>
        <v>20984</v>
      </c>
      <c r="AS69" s="629">
        <f>'PL3-GN tung DA'!R20</f>
        <v>14537</v>
      </c>
      <c r="AT69" s="629"/>
      <c r="AU69" s="629">
        <f>'PL3-GN tung DA'!T20</f>
        <v>6447</v>
      </c>
      <c r="AV69" s="629">
        <f>+'PL3-GN tung DA'!L20</f>
        <v>0</v>
      </c>
      <c r="AW69" s="629">
        <f>+'PL3-GN tung DA'!M20</f>
        <v>0</v>
      </c>
      <c r="AX69" s="629">
        <f>+'PL3-GN tung DA'!N20</f>
        <v>0</v>
      </c>
    </row>
    <row r="70" spans="1:50" s="650" customFormat="1" ht="17.25">
      <c r="A70" s="1533">
        <v>5</v>
      </c>
      <c r="B70" s="1534" t="s">
        <v>108</v>
      </c>
      <c r="C70" s="1535">
        <f>H70+Y70</f>
        <v>128296</v>
      </c>
      <c r="D70" s="1535">
        <f>H70+Z70</f>
        <v>155411</v>
      </c>
      <c r="E70" s="1535">
        <f>I70+AA70</f>
        <v>71837</v>
      </c>
      <c r="F70" s="1573">
        <f>E70/C70*100</f>
        <v>55.99317203965829</v>
      </c>
      <c r="G70" s="1568">
        <f>E70/D70*100</f>
        <v>46.223883766271371</v>
      </c>
      <c r="H70" s="1536">
        <f>K70</f>
        <v>0</v>
      </c>
      <c r="I70" s="1539">
        <f>R70</f>
        <v>0</v>
      </c>
      <c r="J70" s="1568"/>
      <c r="K70" s="1535">
        <f>K71+K72+K75</f>
        <v>0</v>
      </c>
      <c r="L70" s="1535">
        <f t="shared" ref="L70:Q70" si="214">L71+L72+L75</f>
        <v>0</v>
      </c>
      <c r="M70" s="1535">
        <f t="shared" si="214"/>
        <v>0</v>
      </c>
      <c r="N70" s="1535">
        <f t="shared" si="214"/>
        <v>0</v>
      </c>
      <c r="O70" s="1535">
        <f t="shared" si="214"/>
        <v>0</v>
      </c>
      <c r="P70" s="1535">
        <f t="shared" si="214"/>
        <v>0</v>
      </c>
      <c r="Q70" s="1535">
        <f t="shared" si="214"/>
        <v>0</v>
      </c>
      <c r="R70" s="1535">
        <f t="shared" ref="R70" si="215">R71+R72+R75</f>
        <v>0</v>
      </c>
      <c r="S70" s="1535">
        <f t="shared" ref="S70" si="216">S71+S72+S75</f>
        <v>0</v>
      </c>
      <c r="T70" s="1535">
        <f t="shared" ref="T70" si="217">T71+T72+T75</f>
        <v>0</v>
      </c>
      <c r="U70" s="1535">
        <f t="shared" ref="U70" si="218">U71+U72+U75</f>
        <v>0</v>
      </c>
      <c r="V70" s="1535">
        <f t="shared" ref="V70" si="219">V71+V72+V75</f>
        <v>0</v>
      </c>
      <c r="W70" s="1535">
        <f t="shared" ref="W70" si="220">W71+W72+W75</f>
        <v>0</v>
      </c>
      <c r="X70" s="1535">
        <f t="shared" ref="X70" si="221">X71+X72+X75</f>
        <v>0</v>
      </c>
      <c r="Y70" s="1539">
        <f>AD70</f>
        <v>128296</v>
      </c>
      <c r="Z70" s="1539">
        <f>AE70</f>
        <v>155411</v>
      </c>
      <c r="AA70" s="1539">
        <f>AR70</f>
        <v>71837</v>
      </c>
      <c r="AB70" s="1568">
        <f>AA70/Y70*100</f>
        <v>55.99317203965829</v>
      </c>
      <c r="AC70" s="1568">
        <f>AA70/Z70*100</f>
        <v>46.223883766271371</v>
      </c>
      <c r="AD70" s="1535">
        <f>AD71+AD72+AD75</f>
        <v>128296</v>
      </c>
      <c r="AE70" s="1535">
        <f t="shared" ref="AE70:AQ70" si="222">AE71+AE72+AE75</f>
        <v>155411</v>
      </c>
      <c r="AF70" s="1535">
        <f t="shared" si="222"/>
        <v>49749</v>
      </c>
      <c r="AG70" s="1535">
        <f t="shared" si="222"/>
        <v>74489</v>
      </c>
      <c r="AH70" s="1535">
        <f t="shared" si="222"/>
        <v>47214</v>
      </c>
      <c r="AI70" s="1535">
        <f t="shared" si="222"/>
        <v>49589</v>
      </c>
      <c r="AJ70" s="1535">
        <f t="shared" si="222"/>
        <v>10000</v>
      </c>
      <c r="AK70" s="1535">
        <f t="shared" si="222"/>
        <v>10000</v>
      </c>
      <c r="AL70" s="1535">
        <f t="shared" si="222"/>
        <v>0</v>
      </c>
      <c r="AM70" s="1535">
        <f t="shared" si="222"/>
        <v>0</v>
      </c>
      <c r="AN70" s="1535">
        <f t="shared" si="222"/>
        <v>21333</v>
      </c>
      <c r="AO70" s="1535">
        <f t="shared" si="222"/>
        <v>21333</v>
      </c>
      <c r="AP70" s="1535">
        <f t="shared" si="222"/>
        <v>0</v>
      </c>
      <c r="AQ70" s="1535">
        <f t="shared" si="222"/>
        <v>0</v>
      </c>
      <c r="AR70" s="1535">
        <f t="shared" ref="AR70" si="223">AR71+AR72+AR75</f>
        <v>71837</v>
      </c>
      <c r="AS70" s="1535">
        <f t="shared" ref="AS70" si="224">AS71+AS72+AS75</f>
        <v>16056</v>
      </c>
      <c r="AT70" s="1535">
        <f t="shared" ref="AT70" si="225">AT71+AT72+AT75</f>
        <v>37739</v>
      </c>
      <c r="AU70" s="1535">
        <f t="shared" ref="AU70" si="226">AU71+AU72+AU75</f>
        <v>17210</v>
      </c>
      <c r="AV70" s="1535">
        <f t="shared" ref="AV70" si="227">AV71+AV72+AV75</f>
        <v>0</v>
      </c>
      <c r="AW70" s="1535">
        <f t="shared" ref="AW70" si="228">AW71+AW72+AW75</f>
        <v>832</v>
      </c>
      <c r="AX70" s="1535">
        <f t="shared" ref="AX70" si="229">AX71+AX72+AX75</f>
        <v>0</v>
      </c>
    </row>
    <row r="71" spans="1:50" s="650" customFormat="1" ht="26.65" customHeight="1">
      <c r="A71" s="644"/>
      <c r="B71" s="628" t="s">
        <v>1131</v>
      </c>
      <c r="C71" s="629">
        <f t="shared" ref="C71:C75" si="230">H71+Y71</f>
        <v>21333</v>
      </c>
      <c r="D71" s="906">
        <f t="shared" ref="D71:D75" si="231">H71+Z71</f>
        <v>21333</v>
      </c>
      <c r="E71" s="629">
        <f t="shared" ref="E71:E75" si="232">I71+AA71</f>
        <v>832</v>
      </c>
      <c r="F71" s="651">
        <f t="shared" ref="F71:F75" si="233">E71/C71*100</f>
        <v>3.9000609384521634</v>
      </c>
      <c r="G71" s="1569">
        <f t="shared" ref="G71:G75" si="234">E71/D71*100</f>
        <v>3.9000609384521634</v>
      </c>
      <c r="H71" s="906">
        <f>K71</f>
        <v>0</v>
      </c>
      <c r="I71" s="906">
        <f>R71</f>
        <v>0</v>
      </c>
      <c r="J71" s="1569"/>
      <c r="K71" s="629">
        <f t="shared" si="81"/>
        <v>0</v>
      </c>
      <c r="L71" s="906"/>
      <c r="M71" s="906"/>
      <c r="N71" s="906"/>
      <c r="O71" s="906"/>
      <c r="P71" s="906"/>
      <c r="Q71" s="906"/>
      <c r="R71" s="629">
        <f t="shared" ref="R71:R83" si="235">SUM(S71,T71,U71,V71,W71,X71)</f>
        <v>0</v>
      </c>
      <c r="S71" s="906"/>
      <c r="T71" s="906"/>
      <c r="U71" s="906"/>
      <c r="V71" s="906"/>
      <c r="W71" s="906"/>
      <c r="X71" s="906"/>
      <c r="Y71" s="906">
        <f t="shared" ref="Y71:Y75" si="236">AD71</f>
        <v>21333</v>
      </c>
      <c r="Z71" s="906">
        <f t="shared" ref="Z71:Z75" si="237">AE71</f>
        <v>21333</v>
      </c>
      <c r="AA71" s="906">
        <f t="shared" si="131"/>
        <v>832</v>
      </c>
      <c r="AB71" s="1569">
        <f t="shared" ref="AB71:AB75" si="238">AA71/Y71*100</f>
        <v>3.9000609384521634</v>
      </c>
      <c r="AC71" s="1569">
        <f t="shared" ref="AC71:AC75" si="239">AA71/Z71*100</f>
        <v>3.9000609384521634</v>
      </c>
      <c r="AD71" s="629">
        <f t="shared" ref="AD71" si="240">SUM(AF71,AH71,AJ71,AL71,AN71,AP71)</f>
        <v>21333</v>
      </c>
      <c r="AE71" s="629">
        <f t="shared" ref="AE71" si="241">SUM(AG71,AI71,AK71,AM71,AO71,AQ71)</f>
        <v>21333</v>
      </c>
      <c r="AF71" s="629"/>
      <c r="AG71" s="906"/>
      <c r="AH71" s="629"/>
      <c r="AI71" s="906"/>
      <c r="AJ71" s="629"/>
      <c r="AK71" s="906"/>
      <c r="AL71" s="629"/>
      <c r="AM71" s="906"/>
      <c r="AN71" s="629">
        <f>AN73+AN74</f>
        <v>21333</v>
      </c>
      <c r="AO71" s="629">
        <f t="shared" ref="AO71" si="242">AO73+AO74</f>
        <v>21333</v>
      </c>
      <c r="AP71" s="629"/>
      <c r="AQ71" s="906"/>
      <c r="AR71" s="629">
        <f t="shared" si="91"/>
        <v>832</v>
      </c>
      <c r="AS71" s="629"/>
      <c r="AT71" s="629"/>
      <c r="AU71" s="629"/>
      <c r="AV71" s="629"/>
      <c r="AW71" s="629">
        <f>AW73+AW74</f>
        <v>832</v>
      </c>
      <c r="AX71" s="629">
        <f>AX73+AX74</f>
        <v>0</v>
      </c>
    </row>
    <row r="72" spans="1:50" ht="48.4" customHeight="1">
      <c r="A72" s="627"/>
      <c r="B72" s="628" t="s">
        <v>1132</v>
      </c>
      <c r="C72" s="629">
        <f t="shared" si="230"/>
        <v>63260</v>
      </c>
      <c r="D72" s="906">
        <f t="shared" si="231"/>
        <v>90375</v>
      </c>
      <c r="E72" s="629">
        <f t="shared" si="232"/>
        <v>39157</v>
      </c>
      <c r="F72" s="651">
        <f t="shared" si="233"/>
        <v>61.898514068921905</v>
      </c>
      <c r="G72" s="1569">
        <f t="shared" si="234"/>
        <v>43.32724757952974</v>
      </c>
      <c r="H72" s="906">
        <f t="shared" ref="H72:H75" si="243">K72</f>
        <v>0</v>
      </c>
      <c r="I72" s="906">
        <f t="shared" ref="I72:I75" si="244">R72</f>
        <v>0</v>
      </c>
      <c r="J72" s="1569"/>
      <c r="K72" s="629">
        <f t="shared" si="81"/>
        <v>0</v>
      </c>
      <c r="L72" s="906"/>
      <c r="M72" s="906"/>
      <c r="N72" s="906"/>
      <c r="O72" s="906"/>
      <c r="P72" s="906"/>
      <c r="Q72" s="906"/>
      <c r="R72" s="629">
        <f>R73+R74</f>
        <v>0</v>
      </c>
      <c r="S72" s="629">
        <f t="shared" ref="S72:X72" si="245">S73+S74</f>
        <v>0</v>
      </c>
      <c r="T72" s="629">
        <f t="shared" si="245"/>
        <v>0</v>
      </c>
      <c r="U72" s="629">
        <f t="shared" si="245"/>
        <v>0</v>
      </c>
      <c r="V72" s="629">
        <f t="shared" si="245"/>
        <v>0</v>
      </c>
      <c r="W72" s="629">
        <f t="shared" si="245"/>
        <v>0</v>
      </c>
      <c r="X72" s="629">
        <f t="shared" si="245"/>
        <v>0</v>
      </c>
      <c r="Y72" s="906">
        <f t="shared" si="236"/>
        <v>63260</v>
      </c>
      <c r="Z72" s="906">
        <f t="shared" si="237"/>
        <v>90375</v>
      </c>
      <c r="AA72" s="906">
        <f t="shared" si="131"/>
        <v>39157</v>
      </c>
      <c r="AB72" s="1569">
        <f t="shared" si="238"/>
        <v>61.898514068921905</v>
      </c>
      <c r="AC72" s="1569">
        <f t="shared" si="239"/>
        <v>43.32724757952974</v>
      </c>
      <c r="AD72" s="629">
        <f>AD73+AD74</f>
        <v>63260</v>
      </c>
      <c r="AE72" s="629">
        <f t="shared" ref="AE72:AQ72" si="246">AE73+AE74</f>
        <v>90375</v>
      </c>
      <c r="AF72" s="629">
        <f t="shared" si="246"/>
        <v>16046</v>
      </c>
      <c r="AG72" s="629">
        <f t="shared" si="246"/>
        <v>40786</v>
      </c>
      <c r="AH72" s="629">
        <f t="shared" si="246"/>
        <v>47214</v>
      </c>
      <c r="AI72" s="629">
        <f t="shared" si="246"/>
        <v>49589</v>
      </c>
      <c r="AJ72" s="629">
        <f t="shared" si="246"/>
        <v>0</v>
      </c>
      <c r="AK72" s="629">
        <f t="shared" si="246"/>
        <v>0</v>
      </c>
      <c r="AL72" s="629">
        <f t="shared" si="246"/>
        <v>0</v>
      </c>
      <c r="AM72" s="629">
        <f t="shared" si="246"/>
        <v>0</v>
      </c>
      <c r="AN72" s="629"/>
      <c r="AO72" s="629"/>
      <c r="AP72" s="629">
        <f t="shared" si="246"/>
        <v>0</v>
      </c>
      <c r="AQ72" s="629">
        <f t="shared" si="246"/>
        <v>0</v>
      </c>
      <c r="AR72" s="629">
        <f>AR73+AR74</f>
        <v>39157</v>
      </c>
      <c r="AS72" s="629">
        <f t="shared" ref="AS72:AV72" si="247">AS73+AS74</f>
        <v>1418</v>
      </c>
      <c r="AT72" s="629">
        <f t="shared" si="247"/>
        <v>37739</v>
      </c>
      <c r="AU72" s="629">
        <f t="shared" si="247"/>
        <v>0</v>
      </c>
      <c r="AV72" s="629">
        <f t="shared" si="247"/>
        <v>0</v>
      </c>
      <c r="AW72" s="629"/>
      <c r="AX72" s="629"/>
    </row>
    <row r="73" spans="1:50" s="654" customFormat="1" ht="17.649999999999999">
      <c r="A73" s="653"/>
      <c r="B73" s="915" t="s">
        <v>1349</v>
      </c>
      <c r="C73" s="629">
        <f t="shared" si="230"/>
        <v>0</v>
      </c>
      <c r="D73" s="906">
        <f t="shared" si="231"/>
        <v>0</v>
      </c>
      <c r="E73" s="629">
        <f t="shared" si="232"/>
        <v>0</v>
      </c>
      <c r="F73" s="651"/>
      <c r="G73" s="1569"/>
      <c r="H73" s="906">
        <f t="shared" si="243"/>
        <v>0</v>
      </c>
      <c r="I73" s="906">
        <f t="shared" si="244"/>
        <v>0</v>
      </c>
      <c r="J73" s="1569"/>
      <c r="K73" s="629">
        <f t="shared" si="81"/>
        <v>0</v>
      </c>
      <c r="L73" s="906">
        <f>SUMIF('PL4-2022 KD sang 2023'!$U$12:$U$506,B73,'PL4-2022 KD sang 2023'!$D$12:$D$506)</f>
        <v>0</v>
      </c>
      <c r="M73" s="906">
        <f>SUMIF('PL4-2022 KD sang 2023'!$U$12:$U$506,B73,'PL4-2022 KD sang 2023'!$E$12:$E$506)</f>
        <v>0</v>
      </c>
      <c r="N73" s="906">
        <f>SUMIF('PL4-2022 KD sang 2023'!$U$12:$U$506,B73,'PL4-2022 KD sang 2023'!$F$12:$F$506)</f>
        <v>0</v>
      </c>
      <c r="O73" s="906">
        <f>SUMIF('PL4-2022 KD sang 2023'!$U$12:$U$506,B73,'PL4-2022 KD sang 2023'!$G$12:$G$506)</f>
        <v>0</v>
      </c>
      <c r="P73" s="906">
        <f>SUMIF('PL4-2022 KD sang 2023'!$U$12:$U$506,B73,'PL4-2022 KD sang 2023'!$H$12:$H$506)</f>
        <v>0</v>
      </c>
      <c r="Q73" s="906">
        <f>SUMIF('PL4-2022 KD sang 2023'!$U$12:$U$506,B73,'PL4-2022 KD sang 2023'!$I$12:$I$506)</f>
        <v>0</v>
      </c>
      <c r="R73" s="629">
        <f t="shared" si="235"/>
        <v>0</v>
      </c>
      <c r="S73" s="906">
        <f>SUMIF('PL4-2022 KD sang 2023'!$U$12:$U$506,B73,'PL4-2022 KD sang 2023'!$K$12:$K$506)</f>
        <v>0</v>
      </c>
      <c r="T73" s="906">
        <f>SUMIF('PL4-2022 KD sang 2023'!$U$12:$U$506,B73,'PL4-2022 KD sang 2023'!$L$12:$L$506)</f>
        <v>0</v>
      </c>
      <c r="U73" s="906">
        <f>SUMIF('PL4-2022 KD sang 2023'!$U$12:$U$506,B73,'PL4-2022 KD sang 2023'!$M$12:$M$506)</f>
        <v>0</v>
      </c>
      <c r="V73" s="906">
        <f>SUMIF('PL4-2022 KD sang 2023'!$U$12:$U$506,B73,'PL4-2022 KD sang 2023'!$N$12:$N$506)</f>
        <v>0</v>
      </c>
      <c r="W73" s="906">
        <f>SUMIF('PL4-2022 KD sang 2023'!$U$12:$U$506,B73,'PL4-2022 KD sang 2023'!$O$12:$O$506)</f>
        <v>0</v>
      </c>
      <c r="X73" s="906">
        <f>SUMIF('PL4-2022 KD sang 2023'!$U$12:$U$506,B73,'PL4-2022 KD sang 2023'!$P$12:$P$506)</f>
        <v>0</v>
      </c>
      <c r="Y73" s="906">
        <f t="shared" si="236"/>
        <v>0</v>
      </c>
      <c r="Z73" s="906">
        <f t="shared" si="237"/>
        <v>0</v>
      </c>
      <c r="AA73" s="906">
        <f t="shared" si="131"/>
        <v>0</v>
      </c>
      <c r="AB73" s="1569"/>
      <c r="AC73" s="1569"/>
      <c r="AD73" s="629">
        <f t="shared" ref="AD73:AD74" si="248">SUM(AF73,AH73,AJ73,AL73)</f>
        <v>0</v>
      </c>
      <c r="AE73" s="629">
        <f t="shared" ref="AE73:AE74" si="249">SUM(AG73,AI73,AK73,AM73)</f>
        <v>0</v>
      </c>
      <c r="AF73" s="629">
        <f>SUMIF('PL3-GN tung DA'!$AE$12:$AE$672,B73,'PL3-GN tung DA'!$E$12:$E$672)</f>
        <v>0</v>
      </c>
      <c r="AG73" s="629">
        <f>SUMIF('PL3-GN tung DA'!$AE$12:$AE$672,B73,'PL3-GN tung DA'!$F$12:$F$672)</f>
        <v>0</v>
      </c>
      <c r="AH73" s="629">
        <f>SUMIF('PL3-GN tung DA'!$AE$12:$AE$672,B73,'PL3-GN tung DA'!$G$12:$G$672)</f>
        <v>0</v>
      </c>
      <c r="AI73" s="629">
        <f>SUMIF('PL3-GN tung DA'!$AE$12:$AE$672,B73,'PL3-GN tung DA'!$H$12:$H$672)</f>
        <v>0</v>
      </c>
      <c r="AJ73" s="629">
        <f>SUMIF('PL3-GN tung DA'!$AE$12:$AE$672,B73,'PL3-GN tung DA'!$I$12:$I$672)</f>
        <v>0</v>
      </c>
      <c r="AK73" s="629">
        <f>SUMIF('PL3-GN tung DA'!$AE$12:$AE$672,B73,'PL3-GN tung DA'!$J$12:$J$672)</f>
        <v>0</v>
      </c>
      <c r="AL73" s="629">
        <f>SUMIF('PL3-GN tung DA'!$AE$12:$AE$672,B73,'PL3-GN tung DA'!$K$12:$K$672)</f>
        <v>0</v>
      </c>
      <c r="AM73" s="629">
        <f>SUMIF('PL3-GN tung DA'!$AE$12:$AE$672,B73,'PL3-GN tung DA'!$L$12:$L$672)</f>
        <v>0</v>
      </c>
      <c r="AN73" s="629">
        <f>SUMIF('PL3-GN tung DA'!$AE$12:$AE$672,B73,'PL3-GN tung DA'!$M$12:$M$672)</f>
        <v>21333</v>
      </c>
      <c r="AO73" s="629">
        <f>SUMIF('PL3-GN tung DA'!$AE$12:$AE$672,B73,'PL3-GN tung DA'!$N$12:$N$672)</f>
        <v>21333</v>
      </c>
      <c r="AP73" s="629">
        <f>SUMIF('PL3-GN tung DA'!$AE$12:$AE$672,B73,'PL3-GN tung DA'!$O$12:$O$672)</f>
        <v>0</v>
      </c>
      <c r="AQ73" s="629">
        <f>SUMIF('PL3-GN tung DA'!$AE$12:$AE$672,B73,'PL3-GN tung DA'!$P$12:$P$672)</f>
        <v>0</v>
      </c>
      <c r="AR73" s="629">
        <f t="shared" ref="AR73:AR74" si="250">SUM(AS73:AV73)</f>
        <v>0</v>
      </c>
      <c r="AS73" s="629">
        <f>SUMIF('PL3-GN tung DA'!$AE$12:$AE$672,B73,'PL3-GN tung DA'!$R$12:$R$672)</f>
        <v>0</v>
      </c>
      <c r="AT73" s="629">
        <f>SUMIF('PL3-GN tung DA'!$AE$12:$AE$672,B73,'PL3-GN tung DA'!$S$12:$S$672)</f>
        <v>0</v>
      </c>
      <c r="AU73" s="629">
        <f>SUMIF('PL3-GN tung DA'!$AE$12:$AE$672,B73,'PL3-GN tung DA'!$T$12:$T$672)</f>
        <v>0</v>
      </c>
      <c r="AV73" s="629">
        <f>SUMIF('PL3-GN tung DA'!$AE$12:$AE$672,B73,'PL3-GN tung DA'!$U$12:$U$672)</f>
        <v>0</v>
      </c>
      <c r="AW73" s="629">
        <f>SUMIF('PL3-GN tung DA'!$AE$12:$AE$672,B73,'PL3-GN tung DA'!$V$12:$V$672)</f>
        <v>832</v>
      </c>
      <c r="AX73" s="629">
        <f>SUMIF('PL3-GN tung DA'!$AE$12:$AE$672,B73,'PL3-GN tung DA'!$W$12:$W$672)</f>
        <v>0</v>
      </c>
    </row>
    <row r="74" spans="1:50" s="654" customFormat="1" ht="17.649999999999999">
      <c r="A74" s="653"/>
      <c r="B74" s="765" t="s">
        <v>284</v>
      </c>
      <c r="C74" s="629">
        <f t="shared" si="230"/>
        <v>63260</v>
      </c>
      <c r="D74" s="906">
        <f t="shared" si="231"/>
        <v>90375</v>
      </c>
      <c r="E74" s="629">
        <f t="shared" si="232"/>
        <v>39157</v>
      </c>
      <c r="F74" s="651">
        <f t="shared" si="233"/>
        <v>61.898514068921905</v>
      </c>
      <c r="G74" s="1569">
        <f t="shared" si="234"/>
        <v>43.32724757952974</v>
      </c>
      <c r="H74" s="906">
        <f t="shared" si="243"/>
        <v>0</v>
      </c>
      <c r="I74" s="906">
        <f t="shared" si="244"/>
        <v>0</v>
      </c>
      <c r="J74" s="1569"/>
      <c r="K74" s="629">
        <f t="shared" si="81"/>
        <v>0</v>
      </c>
      <c r="L74" s="906">
        <f>SUMIF('PL4-2022 KD sang 2023'!$U$12:$U$506,B74,'PL4-2022 KD sang 2023'!$D$12:$D$506)</f>
        <v>0</v>
      </c>
      <c r="M74" s="906">
        <f>SUMIF('PL4-2022 KD sang 2023'!$U$12:$U$506,B74,'PL4-2022 KD sang 2023'!$E$12:$E$506)</f>
        <v>0</v>
      </c>
      <c r="N74" s="906">
        <f>SUMIF('PL4-2022 KD sang 2023'!$U$12:$U$506,B74,'PL4-2022 KD sang 2023'!$F$12:$F$506)</f>
        <v>0</v>
      </c>
      <c r="O74" s="906">
        <f>SUMIF('PL4-2022 KD sang 2023'!$U$12:$U$506,B74,'PL4-2022 KD sang 2023'!$G$12:$G$506)</f>
        <v>0</v>
      </c>
      <c r="P74" s="906">
        <f>SUMIF('PL4-2022 KD sang 2023'!$U$12:$U$506,B74,'PL4-2022 KD sang 2023'!$H$12:$H$506)</f>
        <v>0</v>
      </c>
      <c r="Q74" s="906">
        <f>SUMIF('PL4-2022 KD sang 2023'!$U$12:$U$506,B74,'PL4-2022 KD sang 2023'!$I$12:$I$506)</f>
        <v>0</v>
      </c>
      <c r="R74" s="629">
        <f t="shared" si="235"/>
        <v>0</v>
      </c>
      <c r="S74" s="906">
        <f>SUMIF('PL4-2022 KD sang 2023'!$U$12:$U$506,B74,'PL4-2022 KD sang 2023'!$K$12:$K$506)</f>
        <v>0</v>
      </c>
      <c r="T74" s="906">
        <f>SUMIF('PL4-2022 KD sang 2023'!$U$12:$U$506,B74,'PL4-2022 KD sang 2023'!$L$12:$L$506)</f>
        <v>0</v>
      </c>
      <c r="U74" s="906">
        <f>SUMIF('PL4-2022 KD sang 2023'!$U$12:$U$506,B74,'PL4-2022 KD sang 2023'!$M$12:$M$506)</f>
        <v>0</v>
      </c>
      <c r="V74" s="906">
        <f>SUMIF('PL4-2022 KD sang 2023'!$U$12:$U$506,B74,'PL4-2022 KD sang 2023'!$N$12:$N$506)</f>
        <v>0</v>
      </c>
      <c r="W74" s="906">
        <f>SUMIF('PL4-2022 KD sang 2023'!$U$12:$U$506,B74,'PL4-2022 KD sang 2023'!$O$12:$O$506)</f>
        <v>0</v>
      </c>
      <c r="X74" s="906">
        <f>SUMIF('PL4-2022 KD sang 2023'!$U$12:$U$506,B74,'PL4-2022 KD sang 2023'!$P$12:$P$506)</f>
        <v>0</v>
      </c>
      <c r="Y74" s="906">
        <f t="shared" si="236"/>
        <v>63260</v>
      </c>
      <c r="Z74" s="906">
        <f t="shared" si="237"/>
        <v>90375</v>
      </c>
      <c r="AA74" s="906">
        <f t="shared" si="131"/>
        <v>39157</v>
      </c>
      <c r="AB74" s="1569">
        <f t="shared" si="238"/>
        <v>61.898514068921905</v>
      </c>
      <c r="AC74" s="1569">
        <f t="shared" si="239"/>
        <v>43.32724757952974</v>
      </c>
      <c r="AD74" s="629">
        <f t="shared" si="248"/>
        <v>63260</v>
      </c>
      <c r="AE74" s="629">
        <f t="shared" si="249"/>
        <v>90375</v>
      </c>
      <c r="AF74" s="629">
        <f>SUMIF('PL3-GN tung DA'!$AE$12:$AE$672,B74,'PL3-GN tung DA'!$E$12:$E$672)</f>
        <v>16046</v>
      </c>
      <c r="AG74" s="629">
        <f>SUMIF('PL3-GN tung DA'!$AE$12:$AE$672,B74,'PL3-GN tung DA'!$F$12:$F$672)</f>
        <v>40786</v>
      </c>
      <c r="AH74" s="629">
        <f>SUMIF('PL3-GN tung DA'!$AE$12:$AE$672,B74,'PL3-GN tung DA'!$G$12:$G$672)</f>
        <v>47214</v>
      </c>
      <c r="AI74" s="629">
        <f>SUMIF('PL3-GN tung DA'!$AE$12:$AE$672,B74,'PL3-GN tung DA'!$H$12:$H$672)</f>
        <v>49589</v>
      </c>
      <c r="AJ74" s="629">
        <f>SUMIF('PL3-GN tung DA'!$AE$12:$AE$672,B74,'PL3-GN tung DA'!$I$12:$I$672)</f>
        <v>0</v>
      </c>
      <c r="AK74" s="629">
        <f>SUMIF('PL3-GN tung DA'!$AE$12:$AE$672,B74,'PL3-GN tung DA'!$J$12:$J$672)</f>
        <v>0</v>
      </c>
      <c r="AL74" s="629">
        <f>SUMIF('PL3-GN tung DA'!$AE$12:$AE$672,B74,'PL3-GN tung DA'!$K$12:$K$672)</f>
        <v>0</v>
      </c>
      <c r="AM74" s="629">
        <f>SUMIF('PL3-GN tung DA'!$AE$12:$AE$672,B74,'PL3-GN tung DA'!$L$12:$L$672)</f>
        <v>0</v>
      </c>
      <c r="AN74" s="629">
        <f>SUMIF('PL3-GN tung DA'!$AE$12:$AE$672,B74,'PL3-GN tung DA'!$M$12:$M$672)</f>
        <v>0</v>
      </c>
      <c r="AO74" s="629">
        <f>SUMIF('PL3-GN tung DA'!$AE$12:$AE$672,B74,'PL3-GN tung DA'!$N$12:$N$672)</f>
        <v>0</v>
      </c>
      <c r="AP74" s="629">
        <f>SUMIF('PL3-GN tung DA'!$AE$12:$AE$672,B74,'PL3-GN tung DA'!$O$12:$O$672)</f>
        <v>0</v>
      </c>
      <c r="AQ74" s="629">
        <f>SUMIF('PL3-GN tung DA'!$AE$12:$AE$672,B74,'PL3-GN tung DA'!$P$12:$P$672)</f>
        <v>0</v>
      </c>
      <c r="AR74" s="629">
        <f t="shared" si="250"/>
        <v>39157</v>
      </c>
      <c r="AS74" s="629">
        <f>SUMIF('PL3-GN tung DA'!$AE$12:$AE$672,B74,'PL3-GN tung DA'!$R$12:$R$672)</f>
        <v>1418</v>
      </c>
      <c r="AT74" s="629">
        <f>SUMIF('PL3-GN tung DA'!$AE$12:$AE$672,B74,'PL3-GN tung DA'!$S$12:$S$672)</f>
        <v>37739</v>
      </c>
      <c r="AU74" s="629">
        <f>SUMIF('PL3-GN tung DA'!$AE$12:$AE$672,B74,'PL3-GN tung DA'!$T$12:$T$672)</f>
        <v>0</v>
      </c>
      <c r="AV74" s="629">
        <f>SUMIF('PL3-GN tung DA'!$AE$12:$AE$672,B74,'PL3-GN tung DA'!$U$12:$U$672)</f>
        <v>0</v>
      </c>
      <c r="AW74" s="629">
        <f>SUMIF('PL3-GN tung DA'!$AE$12:$AE$672,B74,'PL3-GN tung DA'!$V$12:$V$672)</f>
        <v>0</v>
      </c>
      <c r="AX74" s="629">
        <f>SUMIF('PL3-GN tung DA'!$AE$12:$AE$672,B74,'PL3-GN tung DA'!$W$12:$W$672)</f>
        <v>0</v>
      </c>
    </row>
    <row r="75" spans="1:50" ht="50.25" customHeight="1">
      <c r="A75" s="627"/>
      <c r="B75" s="628" t="s">
        <v>1133</v>
      </c>
      <c r="C75" s="629">
        <f t="shared" si="230"/>
        <v>43703</v>
      </c>
      <c r="D75" s="906">
        <f t="shared" si="231"/>
        <v>43703</v>
      </c>
      <c r="E75" s="629">
        <f t="shared" si="232"/>
        <v>31848</v>
      </c>
      <c r="F75" s="651">
        <f t="shared" si="233"/>
        <v>72.87371576321992</v>
      </c>
      <c r="G75" s="1569">
        <f t="shared" si="234"/>
        <v>72.87371576321992</v>
      </c>
      <c r="H75" s="906">
        <f t="shared" si="243"/>
        <v>0</v>
      </c>
      <c r="I75" s="906">
        <f t="shared" si="244"/>
        <v>0</v>
      </c>
      <c r="J75" s="1569"/>
      <c r="K75" s="629">
        <f t="shared" si="81"/>
        <v>0</v>
      </c>
      <c r="L75" s="906"/>
      <c r="M75" s="906"/>
      <c r="N75" s="906"/>
      <c r="O75" s="906"/>
      <c r="P75" s="906"/>
      <c r="Q75" s="906"/>
      <c r="R75" s="629">
        <f t="shared" si="235"/>
        <v>0</v>
      </c>
      <c r="S75" s="906"/>
      <c r="T75" s="906"/>
      <c r="U75" s="906"/>
      <c r="V75" s="906"/>
      <c r="W75" s="906"/>
      <c r="X75" s="906"/>
      <c r="Y75" s="906">
        <f t="shared" si="236"/>
        <v>43703</v>
      </c>
      <c r="Z75" s="906">
        <f t="shared" si="237"/>
        <v>43703</v>
      </c>
      <c r="AA75" s="906">
        <f t="shared" si="131"/>
        <v>31848</v>
      </c>
      <c r="AB75" s="1569">
        <f t="shared" si="238"/>
        <v>72.87371576321992</v>
      </c>
      <c r="AC75" s="1569">
        <f t="shared" si="239"/>
        <v>72.87371576321992</v>
      </c>
      <c r="AD75" s="629">
        <f t="shared" ref="AD75" si="251">SUM(AF75,AH75,AJ75,AL75,AN75,AP75)</f>
        <v>43703</v>
      </c>
      <c r="AE75" s="629">
        <f t="shared" ref="AE75" si="252">SUM(AG75,AI75,AK75,AM75,AO75,AQ75)</f>
        <v>43703</v>
      </c>
      <c r="AF75" s="629">
        <f>'PL3-GN tung DA'!E21</f>
        <v>33703</v>
      </c>
      <c r="AG75" s="906">
        <f>'PL3-GN tung DA'!F21</f>
        <v>33703</v>
      </c>
      <c r="AH75" s="629"/>
      <c r="AI75" s="906"/>
      <c r="AJ75" s="629">
        <f>'PL3-GN tung DA'!I21</f>
        <v>10000</v>
      </c>
      <c r="AK75" s="629">
        <f>'PL3-GN tung DA'!J21</f>
        <v>10000</v>
      </c>
      <c r="AL75" s="629"/>
      <c r="AM75" s="906"/>
      <c r="AN75" s="629"/>
      <c r="AO75" s="906"/>
      <c r="AP75" s="629"/>
      <c r="AQ75" s="906"/>
      <c r="AR75" s="629">
        <f t="shared" si="91"/>
        <v>31848</v>
      </c>
      <c r="AS75" s="629">
        <f>'PL3-GN tung DA'!R21</f>
        <v>14638</v>
      </c>
      <c r="AT75" s="629"/>
      <c r="AU75" s="629">
        <f>'PL3-GN tung DA'!T21</f>
        <v>17210</v>
      </c>
      <c r="AV75" s="629">
        <f>+'PL3-GN tung DA'!L21</f>
        <v>0</v>
      </c>
      <c r="AW75" s="629">
        <f>+'PL3-GN tung DA'!M21</f>
        <v>0</v>
      </c>
      <c r="AX75" s="629">
        <f>+'PL3-GN tung DA'!N21</f>
        <v>0</v>
      </c>
    </row>
    <row r="76" spans="1:50" s="650" customFormat="1" ht="17.25">
      <c r="A76" s="1533">
        <v>6</v>
      </c>
      <c r="B76" s="1534" t="s">
        <v>109</v>
      </c>
      <c r="C76" s="1535">
        <f>H76+Y76</f>
        <v>251783</v>
      </c>
      <c r="D76" s="1535">
        <f>H76+Z76</f>
        <v>215733</v>
      </c>
      <c r="E76" s="1535">
        <f>I76+AA76</f>
        <v>78866</v>
      </c>
      <c r="F76" s="1573">
        <f>E76/C76*100</f>
        <v>31.323004333096353</v>
      </c>
      <c r="G76" s="1568">
        <f>E76/D76*100</f>
        <v>36.557225830076995</v>
      </c>
      <c r="H76" s="1539">
        <f>K76</f>
        <v>8560</v>
      </c>
      <c r="I76" s="1539">
        <f>R76</f>
        <v>535</v>
      </c>
      <c r="J76" s="1568"/>
      <c r="K76" s="1535">
        <f>K77+K78+K81</f>
        <v>8560</v>
      </c>
      <c r="L76" s="1535">
        <f t="shared" ref="L76:Q76" si="253">L77+L78+L81</f>
        <v>7150</v>
      </c>
      <c r="M76" s="1535">
        <f t="shared" si="253"/>
        <v>1410</v>
      </c>
      <c r="N76" s="1535">
        <f t="shared" si="253"/>
        <v>0</v>
      </c>
      <c r="O76" s="1535">
        <f t="shared" si="253"/>
        <v>0</v>
      </c>
      <c r="P76" s="1535">
        <f t="shared" si="253"/>
        <v>0</v>
      </c>
      <c r="Q76" s="1535">
        <f t="shared" si="253"/>
        <v>0</v>
      </c>
      <c r="R76" s="1535">
        <f t="shared" ref="R76" si="254">R77+R78+R81</f>
        <v>535</v>
      </c>
      <c r="S76" s="1535">
        <f t="shared" ref="S76" si="255">S77+S78+S81</f>
        <v>0</v>
      </c>
      <c r="T76" s="1535">
        <f t="shared" ref="T76" si="256">T77+T78+T81</f>
        <v>535</v>
      </c>
      <c r="U76" s="1535">
        <f t="shared" ref="U76" si="257">U77+U78+U81</f>
        <v>0</v>
      </c>
      <c r="V76" s="1535">
        <f t="shared" ref="V76" si="258">V77+V78+V81</f>
        <v>0</v>
      </c>
      <c r="W76" s="1535">
        <f t="shared" ref="W76" si="259">W77+W78+W81</f>
        <v>0</v>
      </c>
      <c r="X76" s="1535">
        <f t="shared" ref="X76" si="260">X77+X78+X81</f>
        <v>0</v>
      </c>
      <c r="Y76" s="1539">
        <f>AD76</f>
        <v>243223</v>
      </c>
      <c r="Z76" s="1539">
        <f>AE76</f>
        <v>207173</v>
      </c>
      <c r="AA76" s="1539">
        <f>AR76</f>
        <v>78331</v>
      </c>
      <c r="AB76" s="1568">
        <f>AA76/Y76*100</f>
        <v>32.205424651451544</v>
      </c>
      <c r="AC76" s="1568">
        <f>AA76/Z76*100</f>
        <v>37.809463588401968</v>
      </c>
      <c r="AD76" s="1535">
        <f>AD77+AD78+AD81</f>
        <v>243223</v>
      </c>
      <c r="AE76" s="1535">
        <f t="shared" ref="AE76:AQ76" si="261">AE77+AE78+AE81</f>
        <v>207173</v>
      </c>
      <c r="AF76" s="1535">
        <f t="shared" si="261"/>
        <v>45740</v>
      </c>
      <c r="AG76" s="1535">
        <f t="shared" si="261"/>
        <v>42056</v>
      </c>
      <c r="AH76" s="1535">
        <f t="shared" si="261"/>
        <v>151005</v>
      </c>
      <c r="AI76" s="1535">
        <f t="shared" si="261"/>
        <v>118639</v>
      </c>
      <c r="AJ76" s="1535">
        <f t="shared" si="261"/>
        <v>10000</v>
      </c>
      <c r="AK76" s="1535">
        <f t="shared" si="261"/>
        <v>10000</v>
      </c>
      <c r="AL76" s="1535">
        <f t="shared" si="261"/>
        <v>0</v>
      </c>
      <c r="AM76" s="1535">
        <f t="shared" si="261"/>
        <v>0</v>
      </c>
      <c r="AN76" s="1535">
        <f t="shared" si="261"/>
        <v>36478</v>
      </c>
      <c r="AO76" s="1535">
        <f t="shared" si="261"/>
        <v>36478</v>
      </c>
      <c r="AP76" s="1535">
        <f t="shared" si="261"/>
        <v>0</v>
      </c>
      <c r="AQ76" s="1535">
        <f t="shared" si="261"/>
        <v>0</v>
      </c>
      <c r="AR76" s="1535">
        <f t="shared" ref="AR76" si="262">AR77+AR78+AR81</f>
        <v>78331</v>
      </c>
      <c r="AS76" s="1535">
        <f t="shared" ref="AS76" si="263">AS77+AS78+AS81</f>
        <v>16015</v>
      </c>
      <c r="AT76" s="1535">
        <f t="shared" ref="AT76" si="264">AT77+AT78+AT81</f>
        <v>40747</v>
      </c>
      <c r="AU76" s="1535">
        <f t="shared" ref="AU76" si="265">AU77+AU78+AU81</f>
        <v>5913</v>
      </c>
      <c r="AV76" s="1535">
        <f t="shared" ref="AV76" si="266">AV77+AV78+AV81</f>
        <v>0</v>
      </c>
      <c r="AW76" s="1535">
        <f t="shared" ref="AW76" si="267">AW77+AW78+AW81</f>
        <v>15656</v>
      </c>
      <c r="AX76" s="1535">
        <f t="shared" ref="AX76" si="268">AX77+AX78+AX81</f>
        <v>0</v>
      </c>
    </row>
    <row r="77" spans="1:50" s="650" customFormat="1" ht="17.649999999999999">
      <c r="A77" s="644"/>
      <c r="B77" s="628" t="s">
        <v>1131</v>
      </c>
      <c r="C77" s="629">
        <f t="shared" ref="C77:C81" si="269">H77+Y77</f>
        <v>36478</v>
      </c>
      <c r="D77" s="906">
        <f t="shared" ref="D77:D81" si="270">H77+Z77</f>
        <v>36478</v>
      </c>
      <c r="E77" s="629">
        <f t="shared" ref="E77:E81" si="271">I77+AA77</f>
        <v>15656</v>
      </c>
      <c r="F77" s="651">
        <f t="shared" ref="F77:F81" si="272">E77/C77*100</f>
        <v>42.919019683096657</v>
      </c>
      <c r="G77" s="1569">
        <f t="shared" ref="G77:G81" si="273">E77/D77*100</f>
        <v>42.919019683096657</v>
      </c>
      <c r="H77" s="906">
        <f>K77</f>
        <v>0</v>
      </c>
      <c r="I77" s="906">
        <f>R77</f>
        <v>0</v>
      </c>
      <c r="J77" s="1569"/>
      <c r="K77" s="629">
        <f t="shared" si="81"/>
        <v>0</v>
      </c>
      <c r="L77" s="906"/>
      <c r="M77" s="906"/>
      <c r="N77" s="906"/>
      <c r="O77" s="906"/>
      <c r="P77" s="906"/>
      <c r="Q77" s="906"/>
      <c r="R77" s="629">
        <f t="shared" si="235"/>
        <v>0</v>
      </c>
      <c r="S77" s="906"/>
      <c r="T77" s="906"/>
      <c r="U77" s="906"/>
      <c r="V77" s="906"/>
      <c r="W77" s="906"/>
      <c r="X77" s="906"/>
      <c r="Y77" s="906">
        <f t="shared" ref="Y77:Y81" si="274">AD77</f>
        <v>36478</v>
      </c>
      <c r="Z77" s="906">
        <f t="shared" ref="Z77:Z81" si="275">AE77</f>
        <v>36478</v>
      </c>
      <c r="AA77" s="906">
        <f t="shared" si="131"/>
        <v>15656</v>
      </c>
      <c r="AB77" s="1569">
        <f t="shared" ref="AB77:AB81" si="276">AA77/Y77*100</f>
        <v>42.919019683096657</v>
      </c>
      <c r="AC77" s="1569">
        <f t="shared" ref="AC77:AC81" si="277">AA77/Z77*100</f>
        <v>42.919019683096657</v>
      </c>
      <c r="AD77" s="629">
        <f t="shared" ref="AD77" si="278">SUM(AF77,AH77,AJ77,AL77,AN77,AP77)</f>
        <v>36478</v>
      </c>
      <c r="AE77" s="629">
        <f t="shared" ref="AE77" si="279">SUM(AG77,AI77,AK77,AM77,AO77,AQ77)</f>
        <v>36478</v>
      </c>
      <c r="AF77" s="629"/>
      <c r="AG77" s="906"/>
      <c r="AH77" s="629"/>
      <c r="AI77" s="906"/>
      <c r="AJ77" s="629"/>
      <c r="AK77" s="906"/>
      <c r="AL77" s="629"/>
      <c r="AM77" s="906"/>
      <c r="AN77" s="629">
        <f>AN79+AN80</f>
        <v>36478</v>
      </c>
      <c r="AO77" s="629">
        <f>AO79+AO80</f>
        <v>36478</v>
      </c>
      <c r="AP77" s="629"/>
      <c r="AQ77" s="906"/>
      <c r="AR77" s="629">
        <f t="shared" si="91"/>
        <v>15656</v>
      </c>
      <c r="AS77" s="629"/>
      <c r="AT77" s="629"/>
      <c r="AU77" s="629"/>
      <c r="AV77" s="629"/>
      <c r="AW77" s="629">
        <f>AW79+AW80</f>
        <v>15656</v>
      </c>
      <c r="AX77" s="629">
        <f>AX79+AX80</f>
        <v>0</v>
      </c>
    </row>
    <row r="78" spans="1:50" ht="45" customHeight="1">
      <c r="A78" s="627"/>
      <c r="B78" s="628" t="s">
        <v>1132</v>
      </c>
      <c r="C78" s="629">
        <f t="shared" si="269"/>
        <v>168229</v>
      </c>
      <c r="D78" s="906">
        <f t="shared" si="270"/>
        <v>132179</v>
      </c>
      <c r="E78" s="629">
        <f t="shared" si="271"/>
        <v>48584</v>
      </c>
      <c r="F78" s="651">
        <f t="shared" si="272"/>
        <v>28.879681862223517</v>
      </c>
      <c r="G78" s="1569">
        <f t="shared" si="273"/>
        <v>36.756216948229294</v>
      </c>
      <c r="H78" s="906">
        <f t="shared" ref="H78:H81" si="280">K78</f>
        <v>1410</v>
      </c>
      <c r="I78" s="906">
        <f t="shared" ref="I78:I81" si="281">R78</f>
        <v>535</v>
      </c>
      <c r="J78" s="1569"/>
      <c r="K78" s="629">
        <f>K79+K80</f>
        <v>1410</v>
      </c>
      <c r="L78" s="629">
        <f t="shared" ref="L78:Q78" si="282">L79+L80</f>
        <v>0</v>
      </c>
      <c r="M78" s="629">
        <f t="shared" si="282"/>
        <v>1410</v>
      </c>
      <c r="N78" s="629">
        <f t="shared" si="282"/>
        <v>0</v>
      </c>
      <c r="O78" s="629">
        <f t="shared" si="282"/>
        <v>0</v>
      </c>
      <c r="P78" s="629">
        <f t="shared" si="282"/>
        <v>0</v>
      </c>
      <c r="Q78" s="629">
        <f t="shared" si="282"/>
        <v>0</v>
      </c>
      <c r="R78" s="629">
        <f>R79+R80</f>
        <v>535</v>
      </c>
      <c r="S78" s="629">
        <f t="shared" ref="S78:X78" si="283">S79+S80</f>
        <v>0</v>
      </c>
      <c r="T78" s="629">
        <f t="shared" si="283"/>
        <v>535</v>
      </c>
      <c r="U78" s="629">
        <f t="shared" si="283"/>
        <v>0</v>
      </c>
      <c r="V78" s="629">
        <f t="shared" si="283"/>
        <v>0</v>
      </c>
      <c r="W78" s="629">
        <f t="shared" si="283"/>
        <v>0</v>
      </c>
      <c r="X78" s="629">
        <f t="shared" si="283"/>
        <v>0</v>
      </c>
      <c r="Y78" s="906">
        <f t="shared" si="274"/>
        <v>166819</v>
      </c>
      <c r="Z78" s="906">
        <f t="shared" si="275"/>
        <v>130769</v>
      </c>
      <c r="AA78" s="906">
        <f t="shared" si="131"/>
        <v>48049</v>
      </c>
      <c r="AB78" s="1569">
        <f t="shared" si="276"/>
        <v>28.803073990372802</v>
      </c>
      <c r="AC78" s="1569">
        <f t="shared" si="277"/>
        <v>36.743417782501972</v>
      </c>
      <c r="AD78" s="629">
        <f>AD79+AD80</f>
        <v>166819</v>
      </c>
      <c r="AE78" s="629">
        <f t="shared" ref="AE78:AQ78" si="284">AE79+AE80</f>
        <v>130769</v>
      </c>
      <c r="AF78" s="629">
        <f t="shared" si="284"/>
        <v>15814</v>
      </c>
      <c r="AG78" s="629">
        <f t="shared" si="284"/>
        <v>12130</v>
      </c>
      <c r="AH78" s="629">
        <f t="shared" si="284"/>
        <v>151005</v>
      </c>
      <c r="AI78" s="629">
        <f t="shared" si="284"/>
        <v>118639</v>
      </c>
      <c r="AJ78" s="629">
        <f t="shared" si="284"/>
        <v>0</v>
      </c>
      <c r="AK78" s="629">
        <f t="shared" si="284"/>
        <v>0</v>
      </c>
      <c r="AL78" s="629">
        <f t="shared" si="284"/>
        <v>0</v>
      </c>
      <c r="AM78" s="629">
        <f t="shared" si="284"/>
        <v>0</v>
      </c>
      <c r="AN78" s="629"/>
      <c r="AO78" s="629"/>
      <c r="AP78" s="629">
        <f t="shared" si="284"/>
        <v>0</v>
      </c>
      <c r="AQ78" s="629">
        <f t="shared" si="284"/>
        <v>0</v>
      </c>
      <c r="AR78" s="629">
        <f>AR79+AR80</f>
        <v>48049</v>
      </c>
      <c r="AS78" s="629">
        <f t="shared" ref="AS78:AX78" si="285">AS79+AS80</f>
        <v>7302</v>
      </c>
      <c r="AT78" s="629">
        <f t="shared" si="285"/>
        <v>40747</v>
      </c>
      <c r="AU78" s="629">
        <f t="shared" si="285"/>
        <v>0</v>
      </c>
      <c r="AV78" s="629">
        <f t="shared" si="285"/>
        <v>0</v>
      </c>
      <c r="AW78" s="629"/>
      <c r="AX78" s="629">
        <f t="shared" si="285"/>
        <v>0</v>
      </c>
    </row>
    <row r="79" spans="1:50" ht="17.649999999999999">
      <c r="A79" s="627"/>
      <c r="B79" s="915" t="s">
        <v>1348</v>
      </c>
      <c r="C79" s="629">
        <f t="shared" si="269"/>
        <v>0</v>
      </c>
      <c r="D79" s="906">
        <f t="shared" si="270"/>
        <v>0</v>
      </c>
      <c r="E79" s="629">
        <f t="shared" si="271"/>
        <v>0</v>
      </c>
      <c r="F79" s="651"/>
      <c r="G79" s="1569"/>
      <c r="H79" s="906">
        <f t="shared" si="280"/>
        <v>0</v>
      </c>
      <c r="I79" s="906">
        <f t="shared" si="281"/>
        <v>0</v>
      </c>
      <c r="J79" s="1569"/>
      <c r="K79" s="629">
        <f t="shared" si="81"/>
        <v>0</v>
      </c>
      <c r="L79" s="906">
        <f>SUMIF('PL4-2022 KD sang 2023'!$U$12:$U$506,B79,'PL4-2022 KD sang 2023'!$D$12:$D$506)</f>
        <v>0</v>
      </c>
      <c r="M79" s="906">
        <f>SUMIF('PL4-2022 KD sang 2023'!$U$12:$U$506,B79,'PL4-2022 KD sang 2023'!$E$12:$E$506)</f>
        <v>0</v>
      </c>
      <c r="N79" s="906">
        <f>SUMIF('PL4-2022 KD sang 2023'!$U$12:$U$506,B79,'PL4-2022 KD sang 2023'!$F$12:$F$506)</f>
        <v>0</v>
      </c>
      <c r="O79" s="906">
        <f>SUMIF('PL4-2022 KD sang 2023'!$U$12:$U$506,B79,'PL4-2022 KD sang 2023'!$G$12:$G$506)</f>
        <v>0</v>
      </c>
      <c r="P79" s="906">
        <f>SUMIF('PL4-2022 KD sang 2023'!$U$12:$U$506,B79,'PL4-2022 KD sang 2023'!$H$12:$H$506)</f>
        <v>0</v>
      </c>
      <c r="Q79" s="906">
        <f>SUMIF('PL4-2022 KD sang 2023'!$U$12:$U$506,B79,'PL4-2022 KD sang 2023'!$I$12:$I$506)</f>
        <v>0</v>
      </c>
      <c r="R79" s="629">
        <f t="shared" si="235"/>
        <v>0</v>
      </c>
      <c r="S79" s="906">
        <f>SUMIF('PL4-2022 KD sang 2023'!$U$12:$U$506,B79,'PL4-2022 KD sang 2023'!$K$12:$K$506)</f>
        <v>0</v>
      </c>
      <c r="T79" s="906">
        <f>SUMIF('PL4-2022 KD sang 2023'!$U$12:$U$506,B79,'PL4-2022 KD sang 2023'!$L$12:$L$506)</f>
        <v>0</v>
      </c>
      <c r="U79" s="906">
        <f>SUMIF('PL4-2022 KD sang 2023'!$U$12:$U$506,B79,'PL4-2022 KD sang 2023'!$M$12:$M$506)</f>
        <v>0</v>
      </c>
      <c r="V79" s="906">
        <f>SUMIF('PL4-2022 KD sang 2023'!$U$12:$U$506,B79,'PL4-2022 KD sang 2023'!$N$12:$N$506)</f>
        <v>0</v>
      </c>
      <c r="W79" s="906">
        <f>SUMIF('PL4-2022 KD sang 2023'!$U$12:$U$506,B79,'PL4-2022 KD sang 2023'!$O$12:$O$506)</f>
        <v>0</v>
      </c>
      <c r="X79" s="906">
        <f>SUMIF('PL4-2022 KD sang 2023'!$U$12:$U$506,B79,'PL4-2022 KD sang 2023'!$P$12:$P$506)</f>
        <v>0</v>
      </c>
      <c r="Y79" s="906">
        <f t="shared" si="274"/>
        <v>0</v>
      </c>
      <c r="Z79" s="906">
        <f t="shared" si="275"/>
        <v>0</v>
      </c>
      <c r="AA79" s="906">
        <f t="shared" si="131"/>
        <v>0</v>
      </c>
      <c r="AB79" s="1569"/>
      <c r="AC79" s="1569"/>
      <c r="AD79" s="629">
        <f t="shared" ref="AD79:AD80" si="286">SUM(AF79,AH79,AJ79,AL79)</f>
        <v>0</v>
      </c>
      <c r="AE79" s="629">
        <f t="shared" ref="AE79:AE80" si="287">SUM(AG79,AI79,AK79,AM79)</f>
        <v>0</v>
      </c>
      <c r="AF79" s="629">
        <f>SUMIF('PL3-GN tung DA'!$AE$12:$AE$672,B79,'PL3-GN tung DA'!$E$12:$E$672)</f>
        <v>0</v>
      </c>
      <c r="AG79" s="629">
        <f>SUMIF('PL3-GN tung DA'!$AE$12:$AE$672,B79,'PL3-GN tung DA'!$F$12:$F$672)</f>
        <v>0</v>
      </c>
      <c r="AH79" s="629">
        <f>SUMIF('PL3-GN tung DA'!$AE$12:$AE$672,B79,'PL3-GN tung DA'!$G$12:$G$672)</f>
        <v>0</v>
      </c>
      <c r="AI79" s="629">
        <f>SUMIF('PL3-GN tung DA'!$AE$12:$AE$672,B79,'PL3-GN tung DA'!$H$12:$H$672)</f>
        <v>0</v>
      </c>
      <c r="AJ79" s="629">
        <f>SUMIF('PL3-GN tung DA'!$AE$12:$AE$672,B79,'PL3-GN tung DA'!$I$12:$I$672)</f>
        <v>0</v>
      </c>
      <c r="AK79" s="629">
        <f>SUMIF('PL3-GN tung DA'!$AE$12:$AE$672,B79,'PL3-GN tung DA'!$J$12:$J$672)</f>
        <v>0</v>
      </c>
      <c r="AL79" s="629">
        <f>SUMIF('PL3-GN tung DA'!$AE$12:$AE$672,B79,'PL3-GN tung DA'!$K$12:$K$672)</f>
        <v>0</v>
      </c>
      <c r="AM79" s="629">
        <f>SUMIF('PL3-GN tung DA'!$AE$12:$AE$672,B79,'PL3-GN tung DA'!$L$12:$L$672)</f>
        <v>0</v>
      </c>
      <c r="AN79" s="629">
        <f>SUMIF('PL3-GN tung DA'!$AE$12:$AE$672,B79,'PL3-GN tung DA'!$M$12:$M$672)</f>
        <v>36478</v>
      </c>
      <c r="AO79" s="629">
        <f>SUMIF('PL3-GN tung DA'!$AE$12:$AE$672,B79,'PL3-GN tung DA'!$N$12:$N$672)</f>
        <v>36478</v>
      </c>
      <c r="AP79" s="629">
        <f>SUMIF('PL3-GN tung DA'!$AE$12:$AE$672,B79,'PL3-GN tung DA'!$O$12:$O$672)</f>
        <v>0</v>
      </c>
      <c r="AQ79" s="629">
        <f>SUMIF('PL3-GN tung DA'!$AE$12:$AE$672,B79,'PL3-GN tung DA'!$P$12:$P$672)</f>
        <v>0</v>
      </c>
      <c r="AR79" s="629">
        <f t="shared" ref="AR79:AR80" si="288">SUM(AS79:AV79)</f>
        <v>0</v>
      </c>
      <c r="AS79" s="629">
        <f>SUMIF('PL3-GN tung DA'!$AE$12:$AE$672,B79,'PL3-GN tung DA'!$R$12:$R$672)</f>
        <v>0</v>
      </c>
      <c r="AT79" s="629">
        <f>SUMIF('PL3-GN tung DA'!$AE$12:$AE$672,B79,'PL3-GN tung DA'!$S$12:$S$672)</f>
        <v>0</v>
      </c>
      <c r="AU79" s="629">
        <f>SUMIF('PL3-GN tung DA'!$AE$12:$AE$672,B79,'PL3-GN tung DA'!$T$12:$T$672)</f>
        <v>0</v>
      </c>
      <c r="AV79" s="629">
        <f>SUMIF('PL3-GN tung DA'!$AE$12:$AE$672,B79,'PL3-GN tung DA'!$U$12:$U$672)</f>
        <v>0</v>
      </c>
      <c r="AW79" s="629">
        <f>SUMIF('PL3-GN tung DA'!$AE$12:$AE$672,B79,'PL3-GN tung DA'!$V$12:$V$672)</f>
        <v>15656</v>
      </c>
      <c r="AX79" s="629">
        <f>SUMIF('PL3-GN tung DA'!$AE$12:$AE$672,B79,'PL3-GN tung DA'!$W$12:$W$672)</f>
        <v>0</v>
      </c>
    </row>
    <row r="80" spans="1:50" s="654" customFormat="1" ht="17.649999999999999">
      <c r="A80" s="653"/>
      <c r="B80" s="765" t="s">
        <v>214</v>
      </c>
      <c r="C80" s="629">
        <f t="shared" si="269"/>
        <v>168229</v>
      </c>
      <c r="D80" s="906">
        <f t="shared" si="270"/>
        <v>132179</v>
      </c>
      <c r="E80" s="629">
        <f t="shared" si="271"/>
        <v>48584</v>
      </c>
      <c r="F80" s="651">
        <f t="shared" si="272"/>
        <v>28.879681862223517</v>
      </c>
      <c r="G80" s="1569">
        <f t="shared" si="273"/>
        <v>36.756216948229294</v>
      </c>
      <c r="H80" s="906">
        <f t="shared" si="280"/>
        <v>1410</v>
      </c>
      <c r="I80" s="906">
        <f t="shared" si="281"/>
        <v>535</v>
      </c>
      <c r="J80" s="1569"/>
      <c r="K80" s="629">
        <f t="shared" si="81"/>
        <v>1410</v>
      </c>
      <c r="L80" s="906">
        <f>SUMIF('PL4-2022 KD sang 2023'!$U$12:$U$506,B80,'PL4-2022 KD sang 2023'!$D$12:$D$506)</f>
        <v>0</v>
      </c>
      <c r="M80" s="906">
        <f>SUMIF('PL4-2022 KD sang 2023'!$U$12:$U$506,B80,'PL4-2022 KD sang 2023'!$E$12:$E$506)</f>
        <v>1410</v>
      </c>
      <c r="N80" s="906">
        <f>SUMIF('PL4-2022 KD sang 2023'!$U$12:$U$506,B80,'PL4-2022 KD sang 2023'!$F$12:$F$506)</f>
        <v>0</v>
      </c>
      <c r="O80" s="906">
        <f>SUMIF('PL4-2022 KD sang 2023'!$U$12:$U$506,B80,'PL4-2022 KD sang 2023'!$G$12:$G$506)</f>
        <v>0</v>
      </c>
      <c r="P80" s="906">
        <f>SUMIF('PL4-2022 KD sang 2023'!$U$12:$U$506,B80,'PL4-2022 KD sang 2023'!$H$12:$H$506)</f>
        <v>0</v>
      </c>
      <c r="Q80" s="906">
        <f>SUMIF('PL4-2022 KD sang 2023'!$U$12:$U$506,B80,'PL4-2022 KD sang 2023'!$I$12:$I$506)</f>
        <v>0</v>
      </c>
      <c r="R80" s="629">
        <f t="shared" si="235"/>
        <v>535</v>
      </c>
      <c r="S80" s="906">
        <f>SUMIF('PL4-2022 KD sang 2023'!$U$12:$U$506,B80,'PL4-2022 KD sang 2023'!$K$12:$K$506)</f>
        <v>0</v>
      </c>
      <c r="T80" s="906">
        <f>SUMIF('PL4-2022 KD sang 2023'!$U$12:$U$506,B80,'PL4-2022 KD sang 2023'!$L$12:$L$506)</f>
        <v>535</v>
      </c>
      <c r="U80" s="906">
        <f>SUMIF('PL4-2022 KD sang 2023'!$U$12:$U$506,B80,'PL4-2022 KD sang 2023'!$M$12:$M$506)</f>
        <v>0</v>
      </c>
      <c r="V80" s="906">
        <f>SUMIF('PL4-2022 KD sang 2023'!$U$12:$U$506,B80,'PL4-2022 KD sang 2023'!$N$12:$N$506)</f>
        <v>0</v>
      </c>
      <c r="W80" s="906">
        <f>SUMIF('PL4-2022 KD sang 2023'!$U$12:$U$506,B80,'PL4-2022 KD sang 2023'!$O$12:$O$506)</f>
        <v>0</v>
      </c>
      <c r="X80" s="906">
        <f>SUMIF('PL4-2022 KD sang 2023'!$U$12:$U$506,B80,'PL4-2022 KD sang 2023'!$P$12:$P$506)</f>
        <v>0</v>
      </c>
      <c r="Y80" s="906">
        <f t="shared" si="274"/>
        <v>166819</v>
      </c>
      <c r="Z80" s="906">
        <f t="shared" si="275"/>
        <v>130769</v>
      </c>
      <c r="AA80" s="906">
        <f t="shared" si="131"/>
        <v>48049</v>
      </c>
      <c r="AB80" s="1569">
        <f t="shared" si="276"/>
        <v>28.803073990372802</v>
      </c>
      <c r="AC80" s="1569">
        <f t="shared" si="277"/>
        <v>36.743417782501972</v>
      </c>
      <c r="AD80" s="629">
        <f t="shared" si="286"/>
        <v>166819</v>
      </c>
      <c r="AE80" s="629">
        <f t="shared" si="287"/>
        <v>130769</v>
      </c>
      <c r="AF80" s="629">
        <f>SUMIF('PL3-GN tung DA'!$AE$12:$AE$672,B80,'PL3-GN tung DA'!$E$12:$E$672)</f>
        <v>15814</v>
      </c>
      <c r="AG80" s="629">
        <f>SUMIF('PL3-GN tung DA'!$AE$12:$AE$672,B80,'PL3-GN tung DA'!$F$12:$F$672)</f>
        <v>12130</v>
      </c>
      <c r="AH80" s="629">
        <f>SUMIF('PL3-GN tung DA'!$AE$12:$AE$672,B80,'PL3-GN tung DA'!$G$12:$G$672)</f>
        <v>151005</v>
      </c>
      <c r="AI80" s="629">
        <f>SUMIF('PL3-GN tung DA'!$AE$12:$AE$672,B80,'PL3-GN tung DA'!$H$12:$H$672)</f>
        <v>118639</v>
      </c>
      <c r="AJ80" s="629">
        <f>SUMIF('PL3-GN tung DA'!$AE$12:$AE$672,B80,'PL3-GN tung DA'!$I$12:$I$672)</f>
        <v>0</v>
      </c>
      <c r="AK80" s="629">
        <f>SUMIF('PL3-GN tung DA'!$AE$12:$AE$672,B80,'PL3-GN tung DA'!$J$12:$J$672)</f>
        <v>0</v>
      </c>
      <c r="AL80" s="629">
        <f>SUMIF('PL3-GN tung DA'!$AE$12:$AE$672,B80,'PL3-GN tung DA'!$K$12:$K$672)</f>
        <v>0</v>
      </c>
      <c r="AM80" s="629">
        <f>SUMIF('PL3-GN tung DA'!$AE$12:$AE$672,B80,'PL3-GN tung DA'!$L$12:$L$672)</f>
        <v>0</v>
      </c>
      <c r="AN80" s="629">
        <f>SUMIF('PL3-GN tung DA'!$AE$12:$AE$672,B80,'PL3-GN tung DA'!$M$12:$M$672)</f>
        <v>0</v>
      </c>
      <c r="AO80" s="629">
        <f>SUMIF('PL3-GN tung DA'!$AE$12:$AE$672,B80,'PL3-GN tung DA'!$N$12:$N$672)</f>
        <v>0</v>
      </c>
      <c r="AP80" s="629">
        <f>SUMIF('PL3-GN tung DA'!$AE$12:$AE$672,B80,'PL3-GN tung DA'!$O$12:$O$672)</f>
        <v>0</v>
      </c>
      <c r="AQ80" s="629">
        <f>SUMIF('PL3-GN tung DA'!$AE$12:$AE$672,B80,'PL3-GN tung DA'!$P$12:$P$672)</f>
        <v>0</v>
      </c>
      <c r="AR80" s="629">
        <f t="shared" si="288"/>
        <v>48049</v>
      </c>
      <c r="AS80" s="629">
        <f>SUMIF('PL3-GN tung DA'!$AE$12:$AE$672,B80,'PL3-GN tung DA'!$R$12:$R$672)</f>
        <v>7302</v>
      </c>
      <c r="AT80" s="629">
        <f>SUMIF('PL3-GN tung DA'!$AE$12:$AE$672,B80,'PL3-GN tung DA'!$S$12:$S$672)</f>
        <v>40747</v>
      </c>
      <c r="AU80" s="629">
        <f>SUMIF('PL3-GN tung DA'!$AE$12:$AE$672,B80,'PL3-GN tung DA'!$T$12:$T$672)</f>
        <v>0</v>
      </c>
      <c r="AV80" s="629">
        <f>SUMIF('PL3-GN tung DA'!$AE$12:$AE$672,B80,'PL3-GN tung DA'!$U$12:$U$672)</f>
        <v>0</v>
      </c>
      <c r="AW80" s="629">
        <f>SUMIF('PL3-GN tung DA'!$AE$12:$AE$672,B80,'PL3-GN tung DA'!$V$12:$V$672)</f>
        <v>0</v>
      </c>
      <c r="AX80" s="629">
        <f>SUMIF('PL3-GN tung DA'!$AE$12:$AE$672,B80,'PL3-GN tung DA'!$W$12:$W$672)</f>
        <v>0</v>
      </c>
    </row>
    <row r="81" spans="1:50" ht="45" customHeight="1">
      <c r="A81" s="627"/>
      <c r="B81" s="628" t="s">
        <v>1133</v>
      </c>
      <c r="C81" s="629">
        <f t="shared" si="269"/>
        <v>47076</v>
      </c>
      <c r="D81" s="906">
        <f t="shared" si="270"/>
        <v>47076</v>
      </c>
      <c r="E81" s="629">
        <f t="shared" si="271"/>
        <v>14626</v>
      </c>
      <c r="F81" s="651">
        <f t="shared" si="272"/>
        <v>31.068909847905513</v>
      </c>
      <c r="G81" s="1569">
        <f t="shared" si="273"/>
        <v>31.068909847905513</v>
      </c>
      <c r="H81" s="906">
        <f t="shared" si="280"/>
        <v>7150</v>
      </c>
      <c r="I81" s="906">
        <f t="shared" si="281"/>
        <v>0</v>
      </c>
      <c r="J81" s="1569"/>
      <c r="K81" s="629">
        <f t="shared" si="81"/>
        <v>7150</v>
      </c>
      <c r="L81" s="906">
        <f>'PL4-2022 KD sang 2023'!D24</f>
        <v>7150</v>
      </c>
      <c r="M81" s="906"/>
      <c r="N81" s="906"/>
      <c r="O81" s="906"/>
      <c r="P81" s="906"/>
      <c r="Q81" s="906"/>
      <c r="R81" s="629">
        <f t="shared" si="235"/>
        <v>0</v>
      </c>
      <c r="S81" s="906"/>
      <c r="T81" s="906"/>
      <c r="U81" s="906"/>
      <c r="V81" s="906"/>
      <c r="W81" s="906"/>
      <c r="X81" s="906"/>
      <c r="Y81" s="906">
        <f t="shared" si="274"/>
        <v>39926</v>
      </c>
      <c r="Z81" s="906">
        <f t="shared" si="275"/>
        <v>39926</v>
      </c>
      <c r="AA81" s="906">
        <f t="shared" si="131"/>
        <v>14626</v>
      </c>
      <c r="AB81" s="1569">
        <f t="shared" si="276"/>
        <v>36.632770625657471</v>
      </c>
      <c r="AC81" s="1569">
        <f t="shared" si="277"/>
        <v>36.632770625657471</v>
      </c>
      <c r="AD81" s="629">
        <f t="shared" ref="AD81" si="289">SUM(AF81,AH81,AJ81,AL81,AN81,AP81)</f>
        <v>39926</v>
      </c>
      <c r="AE81" s="629">
        <f t="shared" ref="AE81" si="290">SUM(AG81,AI81,AK81,AM81,AO81,AQ81)</f>
        <v>39926</v>
      </c>
      <c r="AF81" s="629">
        <f>'PL3-GN tung DA'!E22</f>
        <v>29926</v>
      </c>
      <c r="AG81" s="906">
        <f>'PL3-GN tung DA'!F22</f>
        <v>29926</v>
      </c>
      <c r="AH81" s="629"/>
      <c r="AI81" s="906"/>
      <c r="AJ81" s="629">
        <f>'PL3-GN tung DA'!I22</f>
        <v>10000</v>
      </c>
      <c r="AK81" s="629">
        <f>'PL3-GN tung DA'!J22</f>
        <v>10000</v>
      </c>
      <c r="AL81" s="629"/>
      <c r="AM81" s="906"/>
      <c r="AN81" s="629"/>
      <c r="AO81" s="906"/>
      <c r="AP81" s="629"/>
      <c r="AQ81" s="906"/>
      <c r="AR81" s="629">
        <f t="shared" si="91"/>
        <v>14626</v>
      </c>
      <c r="AS81" s="629">
        <f>'PL3-GN tung DA'!R22</f>
        <v>8713</v>
      </c>
      <c r="AT81" s="629"/>
      <c r="AU81" s="629">
        <f>'PL3-GN tung DA'!T22</f>
        <v>5913</v>
      </c>
      <c r="AV81" s="629">
        <f>+'PL3-GN tung DA'!L22</f>
        <v>0</v>
      </c>
      <c r="AW81" s="629">
        <f>+'PL3-GN tung DA'!M22</f>
        <v>0</v>
      </c>
      <c r="AX81" s="629">
        <f>+'PL3-GN tung DA'!N22</f>
        <v>0</v>
      </c>
    </row>
    <row r="82" spans="1:50" s="650" customFormat="1" ht="17.25">
      <c r="A82" s="1533">
        <v>7</v>
      </c>
      <c r="B82" s="1534" t="s">
        <v>110</v>
      </c>
      <c r="C82" s="1535">
        <f>H82+Y82</f>
        <v>137086</v>
      </c>
      <c r="D82" s="1535">
        <f>H82+Z82</f>
        <v>133495</v>
      </c>
      <c r="E82" s="1535">
        <f>I82+AA82</f>
        <v>31269</v>
      </c>
      <c r="F82" s="1573">
        <f>E82/C82*100</f>
        <v>22.80976905008535</v>
      </c>
      <c r="G82" s="1568">
        <f>E82/D82*100</f>
        <v>23.423349189108205</v>
      </c>
      <c r="H82" s="1539">
        <f>K82</f>
        <v>1571</v>
      </c>
      <c r="I82" s="1539">
        <f>R82</f>
        <v>189</v>
      </c>
      <c r="J82" s="1568"/>
      <c r="K82" s="1535">
        <f>K83+K84+K87</f>
        <v>1571</v>
      </c>
      <c r="L82" s="1535">
        <f t="shared" ref="L82:Q82" si="291">L83+L84+L87</f>
        <v>1305</v>
      </c>
      <c r="M82" s="1535">
        <f t="shared" si="291"/>
        <v>266</v>
      </c>
      <c r="N82" s="1535">
        <f t="shared" si="291"/>
        <v>0</v>
      </c>
      <c r="O82" s="1535">
        <f t="shared" si="291"/>
        <v>0</v>
      </c>
      <c r="P82" s="1535">
        <f t="shared" si="291"/>
        <v>0</v>
      </c>
      <c r="Q82" s="1535">
        <f t="shared" si="291"/>
        <v>0</v>
      </c>
      <c r="R82" s="1535">
        <f t="shared" ref="R82" si="292">R83+R84+R87</f>
        <v>189</v>
      </c>
      <c r="S82" s="1535">
        <f t="shared" ref="S82" si="293">S83+S84+S87</f>
        <v>0</v>
      </c>
      <c r="T82" s="1535">
        <f t="shared" ref="T82" si="294">T83+T84+T87</f>
        <v>189</v>
      </c>
      <c r="U82" s="1535">
        <f t="shared" ref="U82" si="295">U83+U84+U87</f>
        <v>0</v>
      </c>
      <c r="V82" s="1535">
        <f t="shared" ref="V82" si="296">V83+V84+V87</f>
        <v>0</v>
      </c>
      <c r="W82" s="1535">
        <f t="shared" ref="W82" si="297">W83+W84+W87</f>
        <v>0</v>
      </c>
      <c r="X82" s="1535">
        <f t="shared" ref="X82" si="298">X83+X84+X87</f>
        <v>0</v>
      </c>
      <c r="Y82" s="1539">
        <f>AD82</f>
        <v>135515</v>
      </c>
      <c r="Z82" s="1539">
        <f>AE82</f>
        <v>131924</v>
      </c>
      <c r="AA82" s="1539">
        <f>AR82</f>
        <v>31080</v>
      </c>
      <c r="AB82" s="1568">
        <f>AA82/Y82*100</f>
        <v>22.934730472641405</v>
      </c>
      <c r="AC82" s="1568">
        <f>AA82/Z82*100</f>
        <v>23.559018829022772</v>
      </c>
      <c r="AD82" s="1535">
        <f>AD83+AD84+AD87</f>
        <v>135515</v>
      </c>
      <c r="AE82" s="1535">
        <f t="shared" ref="AE82:AQ82" si="299">AE83+AE84+AE87</f>
        <v>131924</v>
      </c>
      <c r="AF82" s="1535">
        <f t="shared" si="299"/>
        <v>55946</v>
      </c>
      <c r="AG82" s="1535">
        <f t="shared" si="299"/>
        <v>44891</v>
      </c>
      <c r="AH82" s="1535">
        <f t="shared" si="299"/>
        <v>33837</v>
      </c>
      <c r="AI82" s="1535">
        <f t="shared" si="299"/>
        <v>41301</v>
      </c>
      <c r="AJ82" s="1535">
        <f t="shared" si="299"/>
        <v>10000</v>
      </c>
      <c r="AK82" s="1535">
        <f t="shared" si="299"/>
        <v>10000</v>
      </c>
      <c r="AL82" s="1535">
        <f t="shared" si="299"/>
        <v>0</v>
      </c>
      <c r="AM82" s="1535">
        <f t="shared" si="299"/>
        <v>0</v>
      </c>
      <c r="AN82" s="1535">
        <f t="shared" si="299"/>
        <v>35732</v>
      </c>
      <c r="AO82" s="1535">
        <f t="shared" si="299"/>
        <v>35732</v>
      </c>
      <c r="AP82" s="1535">
        <f t="shared" si="299"/>
        <v>0</v>
      </c>
      <c r="AQ82" s="1535">
        <f t="shared" si="299"/>
        <v>0</v>
      </c>
      <c r="AR82" s="1535">
        <f t="shared" ref="AR82" si="300">AR83+AR84+AR87</f>
        <v>31080</v>
      </c>
      <c r="AS82" s="1535">
        <f t="shared" ref="AS82" si="301">AS83+AS84+AS87</f>
        <v>14561</v>
      </c>
      <c r="AT82" s="1535">
        <f t="shared" ref="AT82" si="302">AT83+AT84+AT87</f>
        <v>12715</v>
      </c>
      <c r="AU82" s="1535">
        <f t="shared" ref="AU82" si="303">AU83+AU84+AU87</f>
        <v>2262</v>
      </c>
      <c r="AV82" s="1535">
        <f t="shared" ref="AV82" si="304">AV83+AV84+AV87</f>
        <v>0</v>
      </c>
      <c r="AW82" s="1535">
        <f t="shared" ref="AW82" si="305">AW83+AW84+AW87</f>
        <v>1542</v>
      </c>
      <c r="AX82" s="1535">
        <f t="shared" ref="AX82" si="306">AX83+AX84+AX87</f>
        <v>0</v>
      </c>
    </row>
    <row r="83" spans="1:50" ht="28.5" customHeight="1">
      <c r="A83" s="627"/>
      <c r="B83" s="628" t="s">
        <v>1131</v>
      </c>
      <c r="C83" s="629">
        <f t="shared" ref="C83:C87" si="307">H83+Y83</f>
        <v>35732</v>
      </c>
      <c r="D83" s="906">
        <f t="shared" ref="D83:D87" si="308">H83+Z83</f>
        <v>35732</v>
      </c>
      <c r="E83" s="629">
        <f t="shared" ref="E83:E87" si="309">I83+AA83</f>
        <v>1542</v>
      </c>
      <c r="F83" s="651">
        <f t="shared" ref="F83:F87" si="310">E83/C83*100</f>
        <v>4.3154595320720919</v>
      </c>
      <c r="G83" s="1569">
        <f t="shared" ref="G83:G87" si="311">E83/D83*100</f>
        <v>4.3154595320720919</v>
      </c>
      <c r="H83" s="906">
        <f>K83</f>
        <v>0</v>
      </c>
      <c r="I83" s="906">
        <f>R83</f>
        <v>0</v>
      </c>
      <c r="J83" s="1569"/>
      <c r="K83" s="629">
        <f t="shared" si="81"/>
        <v>0</v>
      </c>
      <c r="L83" s="906"/>
      <c r="M83" s="906"/>
      <c r="N83" s="906"/>
      <c r="O83" s="906"/>
      <c r="P83" s="906"/>
      <c r="Q83" s="906"/>
      <c r="R83" s="629">
        <f t="shared" si="235"/>
        <v>0</v>
      </c>
      <c r="S83" s="906"/>
      <c r="T83" s="906"/>
      <c r="U83" s="906"/>
      <c r="V83" s="906"/>
      <c r="W83" s="906"/>
      <c r="X83" s="906"/>
      <c r="Y83" s="906">
        <f t="shared" ref="Y83:Y87" si="312">AD83</f>
        <v>35732</v>
      </c>
      <c r="Z83" s="906">
        <f t="shared" ref="Z83:Z87" si="313">AE83</f>
        <v>35732</v>
      </c>
      <c r="AA83" s="906">
        <f t="shared" si="131"/>
        <v>1542</v>
      </c>
      <c r="AB83" s="1569">
        <f t="shared" ref="AB83:AB87" si="314">AA83/Y83*100</f>
        <v>4.3154595320720919</v>
      </c>
      <c r="AC83" s="1569">
        <f t="shared" ref="AC83:AC87" si="315">AA83/Z83*100</f>
        <v>4.3154595320720919</v>
      </c>
      <c r="AD83" s="629">
        <f t="shared" ref="AD83" si="316">SUM(AF83,AH83,AJ83,AL83,AN83,AP83)</f>
        <v>35732</v>
      </c>
      <c r="AE83" s="629">
        <f t="shared" ref="AE83" si="317">SUM(AG83,AI83,AK83,AM83,AO83,AQ83)</f>
        <v>35732</v>
      </c>
      <c r="AF83" s="629"/>
      <c r="AG83" s="906"/>
      <c r="AH83" s="629"/>
      <c r="AI83" s="906"/>
      <c r="AJ83" s="629"/>
      <c r="AK83" s="906"/>
      <c r="AL83" s="629"/>
      <c r="AM83" s="906"/>
      <c r="AN83" s="629">
        <f>AN85+AN86</f>
        <v>35732</v>
      </c>
      <c r="AO83" s="629">
        <f>AO85+AO86</f>
        <v>35732</v>
      </c>
      <c r="AP83" s="629"/>
      <c r="AQ83" s="906"/>
      <c r="AR83" s="629">
        <f t="shared" si="91"/>
        <v>1542</v>
      </c>
      <c r="AS83" s="629"/>
      <c r="AT83" s="629"/>
      <c r="AU83" s="629"/>
      <c r="AV83" s="629"/>
      <c r="AW83" s="629">
        <f>AW85+AW86</f>
        <v>1542</v>
      </c>
      <c r="AX83" s="629">
        <f>AX85+AX86</f>
        <v>0</v>
      </c>
    </row>
    <row r="84" spans="1:50" ht="42" customHeight="1">
      <c r="A84" s="627"/>
      <c r="B84" s="628" t="s">
        <v>1132</v>
      </c>
      <c r="C84" s="629">
        <f t="shared" si="307"/>
        <v>55320</v>
      </c>
      <c r="D84" s="906">
        <f t="shared" si="308"/>
        <v>51729</v>
      </c>
      <c r="E84" s="629">
        <f t="shared" si="309"/>
        <v>20911</v>
      </c>
      <c r="F84" s="651">
        <f t="shared" si="310"/>
        <v>37.800072306579899</v>
      </c>
      <c r="G84" s="1569">
        <f t="shared" si="311"/>
        <v>40.424133464787644</v>
      </c>
      <c r="H84" s="906">
        <f t="shared" ref="H84:H87" si="318">K84</f>
        <v>266</v>
      </c>
      <c r="I84" s="906">
        <f t="shared" ref="I84:I87" si="319">R84</f>
        <v>189</v>
      </c>
      <c r="J84" s="1569"/>
      <c r="K84" s="629">
        <f>K85+K86</f>
        <v>266</v>
      </c>
      <c r="L84" s="629">
        <f t="shared" ref="L84:Q84" si="320">L85+L86</f>
        <v>0</v>
      </c>
      <c r="M84" s="629">
        <f t="shared" si="320"/>
        <v>266</v>
      </c>
      <c r="N84" s="629">
        <f t="shared" si="320"/>
        <v>0</v>
      </c>
      <c r="O84" s="629">
        <f t="shared" si="320"/>
        <v>0</v>
      </c>
      <c r="P84" s="629">
        <f t="shared" si="320"/>
        <v>0</v>
      </c>
      <c r="Q84" s="629">
        <f t="shared" si="320"/>
        <v>0</v>
      </c>
      <c r="R84" s="629">
        <f>R85+R86</f>
        <v>189</v>
      </c>
      <c r="S84" s="629">
        <f t="shared" ref="S84:X84" si="321">S85+S86</f>
        <v>0</v>
      </c>
      <c r="T84" s="629">
        <f t="shared" si="321"/>
        <v>189</v>
      </c>
      <c r="U84" s="629">
        <f t="shared" si="321"/>
        <v>0</v>
      </c>
      <c r="V84" s="629">
        <f t="shared" si="321"/>
        <v>0</v>
      </c>
      <c r="W84" s="629">
        <f t="shared" si="321"/>
        <v>0</v>
      </c>
      <c r="X84" s="629">
        <f t="shared" si="321"/>
        <v>0</v>
      </c>
      <c r="Y84" s="906">
        <f t="shared" si="312"/>
        <v>55054</v>
      </c>
      <c r="Z84" s="906">
        <f t="shared" si="313"/>
        <v>51463</v>
      </c>
      <c r="AA84" s="906">
        <f t="shared" si="131"/>
        <v>20722</v>
      </c>
      <c r="AB84" s="1569">
        <f t="shared" si="314"/>
        <v>37.639408580666256</v>
      </c>
      <c r="AC84" s="1569">
        <f t="shared" si="315"/>
        <v>40.265822046907488</v>
      </c>
      <c r="AD84" s="629">
        <f>AD85+AD86</f>
        <v>55054</v>
      </c>
      <c r="AE84" s="629">
        <f t="shared" ref="AE84:AQ84" si="322">AE85+AE86</f>
        <v>51463</v>
      </c>
      <c r="AF84" s="629">
        <f t="shared" si="322"/>
        <v>21217</v>
      </c>
      <c r="AG84" s="629">
        <f t="shared" si="322"/>
        <v>10162</v>
      </c>
      <c r="AH84" s="629">
        <f t="shared" si="322"/>
        <v>33837</v>
      </c>
      <c r="AI84" s="629">
        <f t="shared" si="322"/>
        <v>41301</v>
      </c>
      <c r="AJ84" s="629">
        <f t="shared" si="322"/>
        <v>0</v>
      </c>
      <c r="AK84" s="629">
        <f t="shared" si="322"/>
        <v>0</v>
      </c>
      <c r="AL84" s="629">
        <f t="shared" si="322"/>
        <v>0</v>
      </c>
      <c r="AM84" s="629">
        <f t="shared" si="322"/>
        <v>0</v>
      </c>
      <c r="AN84" s="629"/>
      <c r="AO84" s="629"/>
      <c r="AP84" s="629">
        <f t="shared" si="322"/>
        <v>0</v>
      </c>
      <c r="AQ84" s="629">
        <f t="shared" si="322"/>
        <v>0</v>
      </c>
      <c r="AR84" s="629">
        <f>AR85+AR86</f>
        <v>20722</v>
      </c>
      <c r="AS84" s="629">
        <f t="shared" ref="AS84:AV84" si="323">AS85+AS86</f>
        <v>8007</v>
      </c>
      <c r="AT84" s="629">
        <f t="shared" si="323"/>
        <v>12715</v>
      </c>
      <c r="AU84" s="629">
        <f t="shared" si="323"/>
        <v>0</v>
      </c>
      <c r="AV84" s="629">
        <f t="shared" si="323"/>
        <v>0</v>
      </c>
      <c r="AW84" s="629"/>
      <c r="AX84" s="629"/>
    </row>
    <row r="85" spans="1:50" s="654" customFormat="1" ht="17.649999999999999">
      <c r="A85" s="653"/>
      <c r="B85" s="196" t="s">
        <v>1051</v>
      </c>
      <c r="C85" s="629">
        <f t="shared" si="307"/>
        <v>14077</v>
      </c>
      <c r="D85" s="906">
        <f t="shared" si="308"/>
        <v>1518</v>
      </c>
      <c r="E85" s="629">
        <f t="shared" si="309"/>
        <v>615</v>
      </c>
      <c r="F85" s="651">
        <f t="shared" si="310"/>
        <v>4.3688285856361437</v>
      </c>
      <c r="G85" s="1569">
        <f t="shared" si="311"/>
        <v>40.51383399209486</v>
      </c>
      <c r="H85" s="906">
        <f t="shared" si="318"/>
        <v>77</v>
      </c>
      <c r="I85" s="906">
        <f t="shared" si="319"/>
        <v>0</v>
      </c>
      <c r="J85" s="1569"/>
      <c r="K85" s="629">
        <f t="shared" si="81"/>
        <v>77</v>
      </c>
      <c r="L85" s="906">
        <f>SUMIF('PL4-2022 KD sang 2023'!$U$12:$U$506,B85,'PL4-2022 KD sang 2023'!$D$12:$D$506)</f>
        <v>0</v>
      </c>
      <c r="M85" s="906">
        <f>SUMIF('PL4-2022 KD sang 2023'!$U$12:$U$506,B85,'PL4-2022 KD sang 2023'!$E$12:$E$506)</f>
        <v>77</v>
      </c>
      <c r="N85" s="906">
        <f>SUMIF('PL4-2022 KD sang 2023'!$U$12:$U$506,B85,'PL4-2022 KD sang 2023'!$F$12:$F$506)</f>
        <v>0</v>
      </c>
      <c r="O85" s="906">
        <f>SUMIF('PL4-2022 KD sang 2023'!$U$12:$U$506,B85,'PL4-2022 KD sang 2023'!$G$12:$G$506)</f>
        <v>0</v>
      </c>
      <c r="P85" s="906">
        <f>SUMIF('PL4-2022 KD sang 2023'!$U$12:$U$506,B85,'PL4-2022 KD sang 2023'!$H$12:$H$506)</f>
        <v>0</v>
      </c>
      <c r="Q85" s="906">
        <f>SUMIF('PL4-2022 KD sang 2023'!$U$12:$U$506,B85,'PL4-2022 KD sang 2023'!$I$12:$I$506)</f>
        <v>0</v>
      </c>
      <c r="R85" s="629">
        <f t="shared" ref="R85:R111" si="324">SUM(S85,T85,U85,V85,W85,X85)</f>
        <v>0</v>
      </c>
      <c r="S85" s="906">
        <f>SUMIF('PL4-2022 KD sang 2023'!$U$12:$U$506,B85,'PL4-2022 KD sang 2023'!$K$12:$K$506)</f>
        <v>0</v>
      </c>
      <c r="T85" s="906">
        <f>SUMIF('PL4-2022 KD sang 2023'!$U$12:$U$506,B85,'PL4-2022 KD sang 2023'!$L$12:$L$506)</f>
        <v>0</v>
      </c>
      <c r="U85" s="906">
        <f>SUMIF('PL4-2022 KD sang 2023'!$U$12:$U$506,B85,'PL4-2022 KD sang 2023'!$M$12:$M$506)</f>
        <v>0</v>
      </c>
      <c r="V85" s="906">
        <f>SUMIF('PL4-2022 KD sang 2023'!$U$12:$U$506,B85,'PL4-2022 KD sang 2023'!$N$12:$N$506)</f>
        <v>0</v>
      </c>
      <c r="W85" s="906">
        <f>SUMIF('PL4-2022 KD sang 2023'!$U$12:$U$506,B85,'PL4-2022 KD sang 2023'!$O$12:$O$506)</f>
        <v>0</v>
      </c>
      <c r="X85" s="906">
        <f>SUMIF('PL4-2022 KD sang 2023'!$U$12:$U$506,B85,'PL4-2022 KD sang 2023'!$P$12:$P$506)</f>
        <v>0</v>
      </c>
      <c r="Y85" s="906">
        <f t="shared" si="312"/>
        <v>14000</v>
      </c>
      <c r="Z85" s="906">
        <f t="shared" si="313"/>
        <v>1441</v>
      </c>
      <c r="AA85" s="906">
        <f t="shared" si="131"/>
        <v>615</v>
      </c>
      <c r="AB85" s="1569">
        <f t="shared" si="314"/>
        <v>4.3928571428571423</v>
      </c>
      <c r="AC85" s="1569">
        <f t="shared" si="315"/>
        <v>42.678695350451072</v>
      </c>
      <c r="AD85" s="629">
        <f t="shared" ref="AD85:AD86" si="325">SUM(AF85,AH85,AJ85,AL85)</f>
        <v>14000</v>
      </c>
      <c r="AE85" s="629">
        <f t="shared" ref="AE85:AE86" si="326">SUM(AG85,AI85,AK85,AM85)</f>
        <v>1441</v>
      </c>
      <c r="AF85" s="629">
        <f>SUMIF('PL3-GN tung DA'!$AE$12:$AE$672,B85,'PL3-GN tung DA'!$E$12:$E$672)</f>
        <v>14000</v>
      </c>
      <c r="AG85" s="629">
        <f>SUMIF('PL3-GN tung DA'!$AE$12:$AE$672,B85,'PL3-GN tung DA'!$F$12:$F$672)</f>
        <v>1441</v>
      </c>
      <c r="AH85" s="629">
        <f>SUMIF('PL3-GN tung DA'!$AE$12:$AE$672,B85,'PL3-GN tung DA'!$G$12:$G$672)</f>
        <v>0</v>
      </c>
      <c r="AI85" s="629">
        <f>SUMIF('PL3-GN tung DA'!$AE$12:$AE$672,B85,'PL3-GN tung DA'!$H$12:$H$672)</f>
        <v>0</v>
      </c>
      <c r="AJ85" s="629">
        <f>SUMIF('PL3-GN tung DA'!$AE$12:$AE$672,B85,'PL3-GN tung DA'!$I$12:$I$672)</f>
        <v>0</v>
      </c>
      <c r="AK85" s="629">
        <f>SUMIF('PL3-GN tung DA'!$AE$12:$AE$672,B85,'PL3-GN tung DA'!$J$12:$J$672)</f>
        <v>0</v>
      </c>
      <c r="AL85" s="629">
        <f>SUMIF('PL3-GN tung DA'!$AE$12:$AE$672,B85,'PL3-GN tung DA'!$K$12:$K$672)</f>
        <v>0</v>
      </c>
      <c r="AM85" s="629">
        <f>SUMIF('PL3-GN tung DA'!$AE$12:$AE$672,B85,'PL3-GN tung DA'!$L$12:$L$672)</f>
        <v>0</v>
      </c>
      <c r="AN85" s="629">
        <f>SUMIF('PL3-GN tung DA'!$AE$12:$AE$672,B85,'PL3-GN tung DA'!$M$12:$M$672)</f>
        <v>30281</v>
      </c>
      <c r="AO85" s="629">
        <f>SUMIF('PL3-GN tung DA'!$AE$12:$AE$672,B85,'PL3-GN tung DA'!$N$12:$N$672)</f>
        <v>30281</v>
      </c>
      <c r="AP85" s="629">
        <f>SUMIF('PL3-GN tung DA'!$AE$12:$AE$672,B85,'PL3-GN tung DA'!$O$12:$O$672)</f>
        <v>0</v>
      </c>
      <c r="AQ85" s="629">
        <f>SUMIF('PL3-GN tung DA'!$AE$12:$AE$672,B85,'PL3-GN tung DA'!$P$12:$P$672)</f>
        <v>0</v>
      </c>
      <c r="AR85" s="629">
        <f t="shared" ref="AR85:AR86" si="327">SUM(AS85:AV85)</f>
        <v>615</v>
      </c>
      <c r="AS85" s="629">
        <f>SUMIF('PL3-GN tung DA'!$AE$12:$AE$672,B85,'PL3-GN tung DA'!$R$12:$R$672)</f>
        <v>615</v>
      </c>
      <c r="AT85" s="629">
        <f>SUMIF('PL3-GN tung DA'!$AE$12:$AE$672,B85,'PL3-GN tung DA'!$S$12:$S$672)</f>
        <v>0</v>
      </c>
      <c r="AU85" s="629">
        <f>SUMIF('PL3-GN tung DA'!$AE$12:$AE$672,B85,'PL3-GN tung DA'!$T$12:$T$672)</f>
        <v>0</v>
      </c>
      <c r="AV85" s="629">
        <f>SUMIF('PL3-GN tung DA'!$AE$12:$AE$672,B85,'PL3-GN tung DA'!$U$12:$U$672)</f>
        <v>0</v>
      </c>
      <c r="AW85" s="629">
        <f>SUMIF('PL3-GN tung DA'!$AE$12:$AE$672,B85,'PL3-GN tung DA'!$V$12:$V$672)</f>
        <v>1483</v>
      </c>
      <c r="AX85" s="629">
        <f>SUMIF('PL3-GN tung DA'!$AE$12:$AE$672,B85,'PL3-GN tung DA'!$W$12:$W$672)</f>
        <v>0</v>
      </c>
    </row>
    <row r="86" spans="1:50" s="654" customFormat="1" ht="17.649999999999999">
      <c r="A86" s="653"/>
      <c r="B86" s="913" t="s">
        <v>296</v>
      </c>
      <c r="C86" s="629">
        <f t="shared" si="307"/>
        <v>41243</v>
      </c>
      <c r="D86" s="906">
        <f t="shared" si="308"/>
        <v>50211</v>
      </c>
      <c r="E86" s="629">
        <f t="shared" si="309"/>
        <v>20296</v>
      </c>
      <c r="F86" s="651">
        <f t="shared" si="310"/>
        <v>49.210775161845646</v>
      </c>
      <c r="G86" s="1569">
        <f t="shared" si="311"/>
        <v>40.42142160084444</v>
      </c>
      <c r="H86" s="906">
        <f t="shared" si="318"/>
        <v>189</v>
      </c>
      <c r="I86" s="906">
        <f t="shared" si="319"/>
        <v>189</v>
      </c>
      <c r="J86" s="1569"/>
      <c r="K86" s="629">
        <f t="shared" si="81"/>
        <v>189</v>
      </c>
      <c r="L86" s="906">
        <f>SUMIF('PL4-2022 KD sang 2023'!$U$12:$U$506,B86,'PL4-2022 KD sang 2023'!$D$12:$D$506)</f>
        <v>0</v>
      </c>
      <c r="M86" s="906">
        <f>SUMIF('PL4-2022 KD sang 2023'!$U$12:$U$506,B86,'PL4-2022 KD sang 2023'!$E$12:$E$506)</f>
        <v>189</v>
      </c>
      <c r="N86" s="906">
        <f>SUMIF('PL4-2022 KD sang 2023'!$U$12:$U$506,B86,'PL4-2022 KD sang 2023'!$F$12:$F$506)</f>
        <v>0</v>
      </c>
      <c r="O86" s="906">
        <f>SUMIF('PL4-2022 KD sang 2023'!$U$12:$U$506,B86,'PL4-2022 KD sang 2023'!$G$12:$G$506)</f>
        <v>0</v>
      </c>
      <c r="P86" s="906">
        <f>SUMIF('PL4-2022 KD sang 2023'!$U$12:$U$506,B86,'PL4-2022 KD sang 2023'!$H$12:$H$506)</f>
        <v>0</v>
      </c>
      <c r="Q86" s="906">
        <f>SUMIF('PL4-2022 KD sang 2023'!$U$12:$U$506,B86,'PL4-2022 KD sang 2023'!$I$12:$I$506)</f>
        <v>0</v>
      </c>
      <c r="R86" s="629">
        <f t="shared" si="324"/>
        <v>189</v>
      </c>
      <c r="S86" s="906">
        <f>SUMIF('PL4-2022 KD sang 2023'!$U$12:$U$506,B86,'PL4-2022 KD sang 2023'!$K$12:$K$506)</f>
        <v>0</v>
      </c>
      <c r="T86" s="906">
        <f>SUMIF('PL4-2022 KD sang 2023'!$U$12:$U$506,B86,'PL4-2022 KD sang 2023'!$L$12:$L$506)</f>
        <v>189</v>
      </c>
      <c r="U86" s="906">
        <f>SUMIF('PL4-2022 KD sang 2023'!$U$12:$U$506,B86,'PL4-2022 KD sang 2023'!$M$12:$M$506)</f>
        <v>0</v>
      </c>
      <c r="V86" s="906">
        <f>SUMIF('PL4-2022 KD sang 2023'!$U$12:$U$506,B86,'PL4-2022 KD sang 2023'!$N$12:$N$506)</f>
        <v>0</v>
      </c>
      <c r="W86" s="906">
        <f>SUMIF('PL4-2022 KD sang 2023'!$U$12:$U$506,B86,'PL4-2022 KD sang 2023'!$O$12:$O$506)</f>
        <v>0</v>
      </c>
      <c r="X86" s="906">
        <f>SUMIF('PL4-2022 KD sang 2023'!$U$12:$U$506,B86,'PL4-2022 KD sang 2023'!$P$12:$P$506)</f>
        <v>0</v>
      </c>
      <c r="Y86" s="906">
        <f t="shared" si="312"/>
        <v>41054</v>
      </c>
      <c r="Z86" s="906">
        <f t="shared" si="313"/>
        <v>50022</v>
      </c>
      <c r="AA86" s="906">
        <f t="shared" si="131"/>
        <v>20107</v>
      </c>
      <c r="AB86" s="1569">
        <f t="shared" si="314"/>
        <v>48.976957178350467</v>
      </c>
      <c r="AC86" s="1569">
        <f t="shared" si="315"/>
        <v>40.196313622006322</v>
      </c>
      <c r="AD86" s="629">
        <f t="shared" si="325"/>
        <v>41054</v>
      </c>
      <c r="AE86" s="629">
        <f t="shared" si="326"/>
        <v>50022</v>
      </c>
      <c r="AF86" s="629">
        <f>SUMIF('PL3-GN tung DA'!$AE$12:$AE$672,B86,'PL3-GN tung DA'!$E$12:$E$672)</f>
        <v>7217</v>
      </c>
      <c r="AG86" s="629">
        <f>SUMIF('PL3-GN tung DA'!$AE$12:$AE$672,B86,'PL3-GN tung DA'!$F$12:$F$672)</f>
        <v>8721</v>
      </c>
      <c r="AH86" s="629">
        <f>SUMIF('PL3-GN tung DA'!$AE$12:$AE$672,B86,'PL3-GN tung DA'!$G$12:$G$672)</f>
        <v>33837</v>
      </c>
      <c r="AI86" s="629">
        <f>SUMIF('PL3-GN tung DA'!$AE$12:$AE$672,B86,'PL3-GN tung DA'!$H$12:$H$672)</f>
        <v>41301</v>
      </c>
      <c r="AJ86" s="629">
        <f>SUMIF('PL3-GN tung DA'!$AE$12:$AE$672,B86,'PL3-GN tung DA'!$I$12:$I$672)</f>
        <v>0</v>
      </c>
      <c r="AK86" s="629">
        <f>SUMIF('PL3-GN tung DA'!$AE$12:$AE$672,B86,'PL3-GN tung DA'!$J$12:$J$672)</f>
        <v>0</v>
      </c>
      <c r="AL86" s="629">
        <f>SUMIF('PL3-GN tung DA'!$AE$12:$AE$672,B86,'PL3-GN tung DA'!$K$12:$K$672)</f>
        <v>0</v>
      </c>
      <c r="AM86" s="629">
        <f>SUMIF('PL3-GN tung DA'!$AE$12:$AE$672,B86,'PL3-GN tung DA'!$L$12:$L$672)</f>
        <v>0</v>
      </c>
      <c r="AN86" s="629">
        <f>SUMIF('PL3-GN tung DA'!$AE$12:$AE$672,B86,'PL3-GN tung DA'!$M$12:$M$672)</f>
        <v>5451</v>
      </c>
      <c r="AO86" s="629">
        <f>SUMIF('PL3-GN tung DA'!$AE$12:$AE$672,B86,'PL3-GN tung DA'!$N$12:$N$672)</f>
        <v>5451</v>
      </c>
      <c r="AP86" s="629">
        <f>SUMIF('PL3-GN tung DA'!$AE$12:$AE$672,B86,'PL3-GN tung DA'!$O$12:$O$672)</f>
        <v>0</v>
      </c>
      <c r="AQ86" s="629">
        <f>SUMIF('PL3-GN tung DA'!$AE$12:$AE$672,B86,'PL3-GN tung DA'!$P$12:$P$672)</f>
        <v>0</v>
      </c>
      <c r="AR86" s="629">
        <f t="shared" si="327"/>
        <v>20107</v>
      </c>
      <c r="AS86" s="629">
        <f>SUMIF('PL3-GN tung DA'!$AE$12:$AE$672,B86,'PL3-GN tung DA'!$R$12:$R$672)</f>
        <v>7392</v>
      </c>
      <c r="AT86" s="629">
        <f>SUMIF('PL3-GN tung DA'!$AE$12:$AE$672,B86,'PL3-GN tung DA'!$S$12:$S$672)</f>
        <v>12715</v>
      </c>
      <c r="AU86" s="629">
        <f>SUMIF('PL3-GN tung DA'!$AE$12:$AE$672,B86,'PL3-GN tung DA'!$T$12:$T$672)</f>
        <v>0</v>
      </c>
      <c r="AV86" s="629">
        <f>SUMIF('PL3-GN tung DA'!$AE$12:$AE$672,B86,'PL3-GN tung DA'!$U$12:$U$672)</f>
        <v>0</v>
      </c>
      <c r="AW86" s="629">
        <f>SUMIF('PL3-GN tung DA'!$AE$12:$AE$672,B86,'PL3-GN tung DA'!$V$12:$V$672)</f>
        <v>59</v>
      </c>
      <c r="AX86" s="629">
        <f>SUMIF('PL3-GN tung DA'!$AE$12:$AE$672,B86,'PL3-GN tung DA'!$W$12:$W$672)</f>
        <v>0</v>
      </c>
    </row>
    <row r="87" spans="1:50" ht="35.25">
      <c r="A87" s="627"/>
      <c r="B87" s="628" t="s">
        <v>1133</v>
      </c>
      <c r="C87" s="629">
        <f t="shared" si="307"/>
        <v>46034</v>
      </c>
      <c r="D87" s="906">
        <f t="shared" si="308"/>
        <v>46034</v>
      </c>
      <c r="E87" s="629">
        <f t="shared" si="309"/>
        <v>8816</v>
      </c>
      <c r="F87" s="651">
        <f t="shared" si="310"/>
        <v>19.151062258330796</v>
      </c>
      <c r="G87" s="1569">
        <f t="shared" si="311"/>
        <v>19.151062258330796</v>
      </c>
      <c r="H87" s="906">
        <f t="shared" si="318"/>
        <v>1305</v>
      </c>
      <c r="I87" s="906">
        <f t="shared" si="319"/>
        <v>0</v>
      </c>
      <c r="J87" s="1569"/>
      <c r="K87" s="629">
        <f t="shared" si="81"/>
        <v>1305</v>
      </c>
      <c r="L87" s="906">
        <f>'PL4-2022 KD sang 2023'!D25</f>
        <v>1305</v>
      </c>
      <c r="M87" s="906"/>
      <c r="N87" s="906"/>
      <c r="O87" s="906"/>
      <c r="P87" s="906"/>
      <c r="Q87" s="906"/>
      <c r="R87" s="629">
        <f t="shared" si="324"/>
        <v>0</v>
      </c>
      <c r="S87" s="906">
        <f>'PL4-2022 KD sang 2023'!K25</f>
        <v>0</v>
      </c>
      <c r="T87" s="906"/>
      <c r="U87" s="906"/>
      <c r="V87" s="906"/>
      <c r="W87" s="906"/>
      <c r="X87" s="906"/>
      <c r="Y87" s="906">
        <f t="shared" si="312"/>
        <v>44729</v>
      </c>
      <c r="Z87" s="906">
        <f t="shared" si="313"/>
        <v>44729</v>
      </c>
      <c r="AA87" s="906">
        <f t="shared" si="131"/>
        <v>8816</v>
      </c>
      <c r="AB87" s="1569">
        <f t="shared" si="314"/>
        <v>19.709807954570859</v>
      </c>
      <c r="AC87" s="1569">
        <f t="shared" si="315"/>
        <v>19.709807954570859</v>
      </c>
      <c r="AD87" s="629">
        <f t="shared" ref="AD87" si="328">SUM(AF87,AH87,AJ87,AL87,AN87,AP87)</f>
        <v>44729</v>
      </c>
      <c r="AE87" s="629">
        <f t="shared" ref="AE87" si="329">SUM(AG87,AI87,AK87,AM87,AO87,AQ87)</f>
        <v>44729</v>
      </c>
      <c r="AF87" s="629">
        <f>'PL3-GN tung DA'!E23</f>
        <v>34729</v>
      </c>
      <c r="AG87" s="906">
        <f>'PL3-GN tung DA'!F23</f>
        <v>34729</v>
      </c>
      <c r="AH87" s="629"/>
      <c r="AI87" s="906"/>
      <c r="AJ87" s="629">
        <f>'PL3-GN tung DA'!I23</f>
        <v>10000</v>
      </c>
      <c r="AK87" s="629">
        <f>'PL3-GN tung DA'!J23</f>
        <v>10000</v>
      </c>
      <c r="AL87" s="629"/>
      <c r="AM87" s="906"/>
      <c r="AN87" s="629"/>
      <c r="AO87" s="906"/>
      <c r="AP87" s="629"/>
      <c r="AQ87" s="906"/>
      <c r="AR87" s="629">
        <f t="shared" si="91"/>
        <v>8816</v>
      </c>
      <c r="AS87" s="629">
        <f>'PL3-GN tung DA'!R23</f>
        <v>6554</v>
      </c>
      <c r="AT87" s="629"/>
      <c r="AU87" s="629">
        <f>'PL3-GN tung DA'!T23</f>
        <v>2262</v>
      </c>
      <c r="AV87" s="629">
        <f>+'PL3-GN tung DA'!L23</f>
        <v>0</v>
      </c>
      <c r="AW87" s="629">
        <f>+'PL3-GN tung DA'!M23</f>
        <v>0</v>
      </c>
      <c r="AX87" s="629">
        <f>+'PL3-GN tung DA'!N23</f>
        <v>0</v>
      </c>
    </row>
    <row r="88" spans="1:50" s="650" customFormat="1" ht="17.25">
      <c r="A88" s="1533">
        <v>8</v>
      </c>
      <c r="B88" s="1534" t="s">
        <v>111</v>
      </c>
      <c r="C88" s="1535">
        <f>H88+Y88</f>
        <v>518886.40000000002</v>
      </c>
      <c r="D88" s="1535">
        <f>H88+Z88</f>
        <v>435824.4</v>
      </c>
      <c r="E88" s="1535">
        <f>I88+AA88</f>
        <v>137540.47112</v>
      </c>
      <c r="F88" s="1573">
        <f>E88/C88*100</f>
        <v>26.506856051729237</v>
      </c>
      <c r="G88" s="1568">
        <f>E88/D88*100</f>
        <v>31.558689949438349</v>
      </c>
      <c r="H88" s="1539">
        <f>K88</f>
        <v>36361</v>
      </c>
      <c r="I88" s="1539">
        <f>R88</f>
        <v>8850.5721200000007</v>
      </c>
      <c r="J88" s="1568"/>
      <c r="K88" s="1535">
        <f>K89+K90+K93</f>
        <v>36361</v>
      </c>
      <c r="L88" s="1535">
        <f t="shared" ref="L88:Q88" si="330">L89+L90+L93</f>
        <v>2009</v>
      </c>
      <c r="M88" s="1535">
        <f t="shared" si="330"/>
        <v>22934</v>
      </c>
      <c r="N88" s="1535">
        <f t="shared" si="330"/>
        <v>0</v>
      </c>
      <c r="O88" s="1535">
        <f t="shared" si="330"/>
        <v>0</v>
      </c>
      <c r="P88" s="1535">
        <f t="shared" si="330"/>
        <v>11418</v>
      </c>
      <c r="Q88" s="1535">
        <f t="shared" si="330"/>
        <v>0</v>
      </c>
      <c r="R88" s="1535">
        <f t="shared" ref="R88" si="331">R89+R90+R93</f>
        <v>8850.5721200000007</v>
      </c>
      <c r="S88" s="1535">
        <f t="shared" ref="S88" si="332">S89+S90+S93</f>
        <v>0</v>
      </c>
      <c r="T88" s="1535">
        <f t="shared" ref="T88" si="333">T89+T90+T93</f>
        <v>8850.5721200000007</v>
      </c>
      <c r="U88" s="1535">
        <f t="shared" ref="U88" si="334">U89+U90+U93</f>
        <v>0</v>
      </c>
      <c r="V88" s="1535">
        <f t="shared" ref="V88" si="335">V89+V90+V93</f>
        <v>0</v>
      </c>
      <c r="W88" s="1535">
        <f t="shared" ref="W88" si="336">W89+W90+W93</f>
        <v>0</v>
      </c>
      <c r="X88" s="1535">
        <f t="shared" ref="X88" si="337">X89+X90+X93</f>
        <v>0</v>
      </c>
      <c r="Y88" s="1539">
        <f>AD88</f>
        <v>482525.4</v>
      </c>
      <c r="Z88" s="1539">
        <f>AE88</f>
        <v>399463.4</v>
      </c>
      <c r="AA88" s="1539">
        <f>AR88</f>
        <v>128689.899</v>
      </c>
      <c r="AB88" s="1568">
        <f>AA88/Y88*100</f>
        <v>26.670077678812348</v>
      </c>
      <c r="AC88" s="1568">
        <f>AA88/Z88*100</f>
        <v>32.215692100953433</v>
      </c>
      <c r="AD88" s="1535">
        <f>AD89+AD90+AD93</f>
        <v>482525.4</v>
      </c>
      <c r="AE88" s="1535">
        <f t="shared" ref="AE88:AQ88" si="338">AE89+AE90+AE93</f>
        <v>399463.4</v>
      </c>
      <c r="AF88" s="1535">
        <f t="shared" si="338"/>
        <v>53103.4</v>
      </c>
      <c r="AG88" s="1535">
        <f t="shared" si="338"/>
        <v>53103.4</v>
      </c>
      <c r="AH88" s="1535">
        <f t="shared" si="338"/>
        <v>240880</v>
      </c>
      <c r="AI88" s="1535">
        <f t="shared" si="338"/>
        <v>157818</v>
      </c>
      <c r="AJ88" s="1535">
        <f t="shared" si="338"/>
        <v>10000</v>
      </c>
      <c r="AK88" s="1535">
        <f t="shared" si="338"/>
        <v>10000</v>
      </c>
      <c r="AL88" s="1535">
        <f t="shared" si="338"/>
        <v>0</v>
      </c>
      <c r="AM88" s="1535">
        <f t="shared" si="338"/>
        <v>0</v>
      </c>
      <c r="AN88" s="1535">
        <f t="shared" si="338"/>
        <v>178542</v>
      </c>
      <c r="AO88" s="1535">
        <f t="shared" si="338"/>
        <v>178542</v>
      </c>
      <c r="AP88" s="1535">
        <f t="shared" si="338"/>
        <v>0</v>
      </c>
      <c r="AQ88" s="1535">
        <f t="shared" si="338"/>
        <v>0</v>
      </c>
      <c r="AR88" s="1535">
        <f t="shared" ref="AR88" si="339">AR89+AR90+AR93</f>
        <v>128689.899</v>
      </c>
      <c r="AS88" s="1535">
        <f t="shared" ref="AS88" si="340">AS89+AS90+AS93</f>
        <v>48515</v>
      </c>
      <c r="AT88" s="1535">
        <f t="shared" ref="AT88" si="341">AT89+AT90+AT93</f>
        <v>69392.899000000005</v>
      </c>
      <c r="AU88" s="1535">
        <f t="shared" ref="AU88" si="342">AU89+AU90+AU93</f>
        <v>1242</v>
      </c>
      <c r="AV88" s="1535">
        <f t="shared" ref="AV88" si="343">AV89+AV90+AV93</f>
        <v>0</v>
      </c>
      <c r="AW88" s="1535">
        <f t="shared" ref="AW88" si="344">AW89+AW90+AW93</f>
        <v>9540</v>
      </c>
      <c r="AX88" s="1535">
        <f t="shared" ref="AX88" si="345">AX89+AX90+AX93</f>
        <v>0</v>
      </c>
    </row>
    <row r="89" spans="1:50" ht="17.649999999999999">
      <c r="A89" s="627"/>
      <c r="B89" s="628" t="s">
        <v>1131</v>
      </c>
      <c r="C89" s="629">
        <f t="shared" ref="C89:C93" si="346">H89+Y89</f>
        <v>178542</v>
      </c>
      <c r="D89" s="906">
        <f t="shared" ref="D89:D93" si="347">H89+Z89</f>
        <v>178542</v>
      </c>
      <c r="E89" s="629">
        <f t="shared" ref="E89:E93" si="348">I89+AA89</f>
        <v>9540</v>
      </c>
      <c r="F89" s="651">
        <f t="shared" ref="F89:F93" si="349">E89/C89*100</f>
        <v>5.3432805726383714</v>
      </c>
      <c r="G89" s="1569">
        <f t="shared" ref="G89:G93" si="350">E89/D89*100</f>
        <v>5.3432805726383714</v>
      </c>
      <c r="H89" s="906">
        <f>K89</f>
        <v>0</v>
      </c>
      <c r="I89" s="906">
        <f>R89</f>
        <v>0</v>
      </c>
      <c r="J89" s="1569"/>
      <c r="K89" s="629">
        <f t="shared" si="81"/>
        <v>0</v>
      </c>
      <c r="L89" s="906"/>
      <c r="M89" s="906"/>
      <c r="N89" s="906"/>
      <c r="O89" s="906"/>
      <c r="P89" s="906"/>
      <c r="Q89" s="906"/>
      <c r="R89" s="629">
        <f t="shared" si="324"/>
        <v>0</v>
      </c>
      <c r="S89" s="906"/>
      <c r="T89" s="906"/>
      <c r="U89" s="906"/>
      <c r="V89" s="906"/>
      <c r="W89" s="906"/>
      <c r="X89" s="906"/>
      <c r="Y89" s="906">
        <f t="shared" ref="Y89:Y93" si="351">AD89</f>
        <v>178542</v>
      </c>
      <c r="Z89" s="906">
        <f t="shared" ref="Z89:Z93" si="352">AE89</f>
        <v>178542</v>
      </c>
      <c r="AA89" s="906">
        <f t="shared" si="131"/>
        <v>9540</v>
      </c>
      <c r="AB89" s="1569">
        <f t="shared" ref="AB89:AB93" si="353">AA89/Y89*100</f>
        <v>5.3432805726383714</v>
      </c>
      <c r="AC89" s="1569">
        <f t="shared" ref="AC89:AC93" si="354">AA89/Z89*100</f>
        <v>5.3432805726383714</v>
      </c>
      <c r="AD89" s="629">
        <f t="shared" ref="AD89" si="355">SUM(AF89,AH89,AJ89,AL89,AN89,AP89)</f>
        <v>178542</v>
      </c>
      <c r="AE89" s="629">
        <f t="shared" ref="AE89" si="356">SUM(AG89,AI89,AK89,AM89,AO89,AQ89)</f>
        <v>178542</v>
      </c>
      <c r="AF89" s="629"/>
      <c r="AG89" s="906"/>
      <c r="AH89" s="629"/>
      <c r="AI89" s="906"/>
      <c r="AJ89" s="629"/>
      <c r="AK89" s="906"/>
      <c r="AL89" s="629"/>
      <c r="AM89" s="906"/>
      <c r="AN89" s="629">
        <f>AN91+AN92</f>
        <v>178542</v>
      </c>
      <c r="AO89" s="629">
        <f>AO91+AO92</f>
        <v>178542</v>
      </c>
      <c r="AP89" s="629"/>
      <c r="AQ89" s="906"/>
      <c r="AR89" s="629">
        <f t="shared" si="91"/>
        <v>9540</v>
      </c>
      <c r="AS89" s="629"/>
      <c r="AT89" s="629"/>
      <c r="AU89" s="629"/>
      <c r="AV89" s="629"/>
      <c r="AW89" s="629">
        <f>AW91</f>
        <v>9540</v>
      </c>
      <c r="AX89" s="629">
        <f>AX91</f>
        <v>0</v>
      </c>
    </row>
    <row r="90" spans="1:50" ht="48.4" customHeight="1">
      <c r="A90" s="627"/>
      <c r="B90" s="628" t="s">
        <v>1132</v>
      </c>
      <c r="C90" s="629">
        <f t="shared" si="346"/>
        <v>296130.40000000002</v>
      </c>
      <c r="D90" s="906">
        <f t="shared" si="347"/>
        <v>213068.4</v>
      </c>
      <c r="E90" s="629">
        <f t="shared" si="348"/>
        <v>98536.471120000002</v>
      </c>
      <c r="F90" s="651">
        <f t="shared" si="349"/>
        <v>33.27468950165197</v>
      </c>
      <c r="G90" s="1569">
        <f t="shared" si="350"/>
        <v>46.246403089336575</v>
      </c>
      <c r="H90" s="906">
        <f t="shared" ref="H90:H93" si="357">K90</f>
        <v>34571</v>
      </c>
      <c r="I90" s="906">
        <f t="shared" ref="I90:I93" si="358">R90</f>
        <v>8850.5721200000007</v>
      </c>
      <c r="J90" s="1569"/>
      <c r="K90" s="629">
        <f>K91+K92</f>
        <v>34571</v>
      </c>
      <c r="L90" s="629">
        <f t="shared" ref="L90:Q90" si="359">L91+L92</f>
        <v>219</v>
      </c>
      <c r="M90" s="629">
        <f t="shared" si="359"/>
        <v>22934</v>
      </c>
      <c r="N90" s="629">
        <f t="shared" si="359"/>
        <v>0</v>
      </c>
      <c r="O90" s="629">
        <f t="shared" si="359"/>
        <v>0</v>
      </c>
      <c r="P90" s="629">
        <f t="shared" si="359"/>
        <v>11418</v>
      </c>
      <c r="Q90" s="629">
        <f t="shared" si="359"/>
        <v>0</v>
      </c>
      <c r="R90" s="629">
        <f>R91+R92</f>
        <v>8850.5721200000007</v>
      </c>
      <c r="S90" s="629">
        <f t="shared" ref="S90:X90" si="360">S91+S92</f>
        <v>0</v>
      </c>
      <c r="T90" s="629">
        <f t="shared" si="360"/>
        <v>8850.5721200000007</v>
      </c>
      <c r="U90" s="629">
        <f t="shared" si="360"/>
        <v>0</v>
      </c>
      <c r="V90" s="629">
        <f t="shared" si="360"/>
        <v>0</v>
      </c>
      <c r="W90" s="629">
        <f t="shared" si="360"/>
        <v>0</v>
      </c>
      <c r="X90" s="629">
        <f t="shared" si="360"/>
        <v>0</v>
      </c>
      <c r="Y90" s="906">
        <f t="shared" si="351"/>
        <v>261559.4</v>
      </c>
      <c r="Z90" s="906">
        <f t="shared" si="352"/>
        <v>178497.4</v>
      </c>
      <c r="AA90" s="906">
        <f t="shared" si="131"/>
        <v>89685.899000000005</v>
      </c>
      <c r="AB90" s="1569">
        <f t="shared" si="353"/>
        <v>34.288922133939749</v>
      </c>
      <c r="AC90" s="1569">
        <f t="shared" si="354"/>
        <v>50.24493297941595</v>
      </c>
      <c r="AD90" s="629">
        <f>AD91+AD92</f>
        <v>261559.4</v>
      </c>
      <c r="AE90" s="629">
        <f t="shared" ref="AE90:AQ90" si="361">AE91+AE92</f>
        <v>178497.4</v>
      </c>
      <c r="AF90" s="629">
        <f t="shared" si="361"/>
        <v>20679.400000000001</v>
      </c>
      <c r="AG90" s="629">
        <f t="shared" si="361"/>
        <v>20679.400000000001</v>
      </c>
      <c r="AH90" s="629">
        <f t="shared" si="361"/>
        <v>240880</v>
      </c>
      <c r="AI90" s="629">
        <f t="shared" si="361"/>
        <v>157818</v>
      </c>
      <c r="AJ90" s="629">
        <f t="shared" si="361"/>
        <v>0</v>
      </c>
      <c r="AK90" s="629">
        <f t="shared" si="361"/>
        <v>0</v>
      </c>
      <c r="AL90" s="629">
        <f t="shared" si="361"/>
        <v>0</v>
      </c>
      <c r="AM90" s="629">
        <f t="shared" si="361"/>
        <v>0</v>
      </c>
      <c r="AN90" s="629"/>
      <c r="AO90" s="629"/>
      <c r="AP90" s="629">
        <f t="shared" si="361"/>
        <v>0</v>
      </c>
      <c r="AQ90" s="629">
        <f t="shared" si="361"/>
        <v>0</v>
      </c>
      <c r="AR90" s="629">
        <f>AR91+AR92</f>
        <v>89685.899000000005</v>
      </c>
      <c r="AS90" s="629">
        <f t="shared" ref="AS90:AV90" si="362">AS91+AS92</f>
        <v>20293</v>
      </c>
      <c r="AT90" s="629">
        <f t="shared" si="362"/>
        <v>69392.899000000005</v>
      </c>
      <c r="AU90" s="629">
        <f t="shared" si="362"/>
        <v>0</v>
      </c>
      <c r="AV90" s="629">
        <f t="shared" si="362"/>
        <v>0</v>
      </c>
      <c r="AW90" s="629"/>
      <c r="AX90" s="629"/>
    </row>
    <row r="91" spans="1:50" s="654" customFormat="1" ht="24" customHeight="1">
      <c r="A91" s="653"/>
      <c r="B91" s="196" t="s">
        <v>1092</v>
      </c>
      <c r="C91" s="629">
        <f t="shared" si="346"/>
        <v>11418</v>
      </c>
      <c r="D91" s="906">
        <f t="shared" si="347"/>
        <v>11418</v>
      </c>
      <c r="E91" s="629">
        <f t="shared" si="348"/>
        <v>0</v>
      </c>
      <c r="F91" s="651">
        <f t="shared" si="349"/>
        <v>0</v>
      </c>
      <c r="G91" s="1569">
        <f t="shared" si="350"/>
        <v>0</v>
      </c>
      <c r="H91" s="906">
        <f t="shared" si="357"/>
        <v>11418</v>
      </c>
      <c r="I91" s="906">
        <f t="shared" si="358"/>
        <v>0</v>
      </c>
      <c r="J91" s="1569"/>
      <c r="K91" s="629">
        <f t="shared" si="81"/>
        <v>11418</v>
      </c>
      <c r="L91" s="906">
        <f>SUMIF('PL4-2022 KD sang 2023'!$U$12:$U$506,B91,'PL4-2022 KD sang 2023'!$D$12:$D$506)</f>
        <v>0</v>
      </c>
      <c r="M91" s="906">
        <f>SUMIF('PL4-2022 KD sang 2023'!$U$12:$U$506,B91,'PL4-2022 KD sang 2023'!$E$12:$E$506)</f>
        <v>0</v>
      </c>
      <c r="N91" s="906">
        <f>SUMIF('PL4-2022 KD sang 2023'!$U$12:$U$506,B91,'PL4-2022 KD sang 2023'!$F$12:$F$506)</f>
        <v>0</v>
      </c>
      <c r="O91" s="906">
        <f>SUMIF('PL4-2022 KD sang 2023'!$U$12:$U$506,B91,'PL4-2022 KD sang 2023'!$G$12:$G$506)</f>
        <v>0</v>
      </c>
      <c r="P91" s="906">
        <f>SUMIF('PL4-2022 KD sang 2023'!$U$12:$U$506,B91,'PL4-2022 KD sang 2023'!$H$12:$H$506)</f>
        <v>11418</v>
      </c>
      <c r="Q91" s="906">
        <f>SUMIF('PL4-2022 KD sang 2023'!$U$12:$U$506,B91,'PL4-2022 KD sang 2023'!$I$12:$I$506)</f>
        <v>0</v>
      </c>
      <c r="R91" s="629">
        <f t="shared" si="324"/>
        <v>0</v>
      </c>
      <c r="S91" s="906">
        <f>SUMIF('PL4-2022 KD sang 2023'!$U$12:$U$506,B91,'PL4-2022 KD sang 2023'!$K$12:$K$506)</f>
        <v>0</v>
      </c>
      <c r="T91" s="906">
        <f>SUMIF('PL4-2022 KD sang 2023'!$U$12:$U$506,B91,'PL4-2022 KD sang 2023'!$L$12:$L$506)</f>
        <v>0</v>
      </c>
      <c r="U91" s="906">
        <f>SUMIF('PL4-2022 KD sang 2023'!$U$12:$U$506,B91,'PL4-2022 KD sang 2023'!$M$12:$M$506)</f>
        <v>0</v>
      </c>
      <c r="V91" s="906">
        <f>SUMIF('PL4-2022 KD sang 2023'!$U$12:$U$506,B91,'PL4-2022 KD sang 2023'!$N$12:$N$506)</f>
        <v>0</v>
      </c>
      <c r="W91" s="906">
        <f>SUMIF('PL4-2022 KD sang 2023'!$U$12:$U$506,B91,'PL4-2022 KD sang 2023'!$O$12:$O$506)</f>
        <v>0</v>
      </c>
      <c r="X91" s="906">
        <f>SUMIF('PL4-2022 KD sang 2023'!$U$12:$U$506,B91,'PL4-2022 KD sang 2023'!$P$12:$P$506)</f>
        <v>0</v>
      </c>
      <c r="Y91" s="906">
        <f t="shared" si="351"/>
        <v>0</v>
      </c>
      <c r="Z91" s="906">
        <f t="shared" si="352"/>
        <v>0</v>
      </c>
      <c r="AA91" s="906">
        <f t="shared" si="131"/>
        <v>0</v>
      </c>
      <c r="AB91" s="1569"/>
      <c r="AC91" s="1569"/>
      <c r="AD91" s="629">
        <f t="shared" ref="AD91:AD92" si="363">SUM(AF91,AH91,AJ91,AL91)</f>
        <v>0</v>
      </c>
      <c r="AE91" s="629">
        <f t="shared" ref="AE91:AE92" si="364">SUM(AG91,AI91,AK91,AM91)</f>
        <v>0</v>
      </c>
      <c r="AF91" s="629">
        <f>SUMIF('PL3-GN tung DA'!$AE$12:$AE$672,B91,'PL3-GN tung DA'!$E$12:$E$672)</f>
        <v>0</v>
      </c>
      <c r="AG91" s="629">
        <f>SUMIF('PL3-GN tung DA'!$AE$12:$AE$672,B91,'PL3-GN tung DA'!$F$12:$F$672)</f>
        <v>0</v>
      </c>
      <c r="AH91" s="629">
        <f>SUMIF('PL3-GN tung DA'!$AE$12:$AE$672,B91,'PL3-GN tung DA'!$G$12:$G$672)</f>
        <v>0</v>
      </c>
      <c r="AI91" s="629">
        <f>SUMIF('PL3-GN tung DA'!$AE$12:$AE$672,B91,'PL3-GN tung DA'!$H$12:$H$672)</f>
        <v>0</v>
      </c>
      <c r="AJ91" s="629">
        <f>SUMIF('PL3-GN tung DA'!$AE$12:$AE$672,B91,'PL3-GN tung DA'!$I$12:$I$672)</f>
        <v>0</v>
      </c>
      <c r="AK91" s="629">
        <f>SUMIF('PL3-GN tung DA'!$AE$12:$AE$672,B91,'PL3-GN tung DA'!$J$12:$J$672)</f>
        <v>0</v>
      </c>
      <c r="AL91" s="629">
        <f>SUMIF('PL3-GN tung DA'!$AE$12:$AE$672,B91,'PL3-GN tung DA'!$K$12:$K$672)</f>
        <v>0</v>
      </c>
      <c r="AM91" s="629">
        <f>SUMIF('PL3-GN tung DA'!$AE$12:$AE$672,B91,'PL3-GN tung DA'!$L$12:$L$672)</f>
        <v>0</v>
      </c>
      <c r="AN91" s="629">
        <f>SUMIF('PL3-GN tung DA'!$AE$12:$AE$672,B91,'PL3-GN tung DA'!$M$12:$M$672)</f>
        <v>178542</v>
      </c>
      <c r="AO91" s="629">
        <f>SUMIF('PL3-GN tung DA'!$AE$12:$AE$672,B91,'PL3-GN tung DA'!$N$12:$N$672)</f>
        <v>178542</v>
      </c>
      <c r="AP91" s="629">
        <f>SUMIF('PL3-GN tung DA'!$AE$12:$AE$672,B91,'PL3-GN tung DA'!$O$12:$O$672)</f>
        <v>0</v>
      </c>
      <c r="AQ91" s="629">
        <f>SUMIF('PL3-GN tung DA'!$AE$12:$AE$672,B91,'PL3-GN tung DA'!$P$12:$P$672)</f>
        <v>0</v>
      </c>
      <c r="AR91" s="629">
        <f t="shared" ref="AR91:AR92" si="365">SUM(AS91:AV91)</f>
        <v>0</v>
      </c>
      <c r="AS91" s="629">
        <f>SUMIF('PL3-GN tung DA'!$AE$12:$AE$672,B91,'PL3-GN tung DA'!$R$12:$R$672)</f>
        <v>0</v>
      </c>
      <c r="AT91" s="629">
        <f>SUMIF('PL3-GN tung DA'!$AE$12:$AE$672,B91,'PL3-GN tung DA'!$S$12:$S$672)</f>
        <v>0</v>
      </c>
      <c r="AU91" s="629">
        <f>SUMIF('PL3-GN tung DA'!$AE$12:$AE$672,B91,'PL3-GN tung DA'!$T$12:$T$672)</f>
        <v>0</v>
      </c>
      <c r="AV91" s="629">
        <f>SUMIF('PL3-GN tung DA'!$AE$12:$AE$672,B91,'PL3-GN tung DA'!$U$12:$U$672)</f>
        <v>0</v>
      </c>
      <c r="AW91" s="629">
        <f>SUMIF('PL3-GN tung DA'!$AE$12:$AE$672,B91,'PL3-GN tung DA'!$V$12:$V$672)</f>
        <v>9540</v>
      </c>
      <c r="AX91" s="629">
        <f>SUMIF('PL3-GN tung DA'!$AE$12:$AE$672,B91,'PL3-GN tung DA'!$W$12:$W$672)</f>
        <v>0</v>
      </c>
    </row>
    <row r="92" spans="1:50" s="654" customFormat="1" ht="17.649999999999999">
      <c r="A92" s="653"/>
      <c r="B92" s="765" t="s">
        <v>315</v>
      </c>
      <c r="C92" s="629">
        <f t="shared" si="346"/>
        <v>284712.40000000002</v>
      </c>
      <c r="D92" s="906">
        <f t="shared" si="347"/>
        <v>201650.4</v>
      </c>
      <c r="E92" s="629">
        <f t="shared" si="348"/>
        <v>98536.471120000002</v>
      </c>
      <c r="F92" s="651">
        <f t="shared" si="349"/>
        <v>34.609125250603768</v>
      </c>
      <c r="G92" s="1569">
        <f t="shared" si="350"/>
        <v>48.865001567068553</v>
      </c>
      <c r="H92" s="906">
        <f t="shared" si="357"/>
        <v>23153</v>
      </c>
      <c r="I92" s="906">
        <f t="shared" si="358"/>
        <v>8850.5721200000007</v>
      </c>
      <c r="J92" s="1569"/>
      <c r="K92" s="629">
        <f t="shared" si="81"/>
        <v>23153</v>
      </c>
      <c r="L92" s="906">
        <f>SUMIF('PL4-2022 KD sang 2023'!$U$12:$U$506,B92,'PL4-2022 KD sang 2023'!$D$12:$D$506)</f>
        <v>219</v>
      </c>
      <c r="M92" s="906">
        <f>SUMIF('PL4-2022 KD sang 2023'!$U$12:$U$506,B92,'PL4-2022 KD sang 2023'!$E$12:$E$506)</f>
        <v>22934</v>
      </c>
      <c r="N92" s="906">
        <f>SUMIF('PL4-2022 KD sang 2023'!$U$12:$U$506,B92,'PL4-2022 KD sang 2023'!$F$12:$F$506)</f>
        <v>0</v>
      </c>
      <c r="O92" s="906">
        <f>SUMIF('PL4-2022 KD sang 2023'!$U$12:$U$506,B92,'PL4-2022 KD sang 2023'!$G$12:$G$506)</f>
        <v>0</v>
      </c>
      <c r="P92" s="906">
        <f>SUMIF('PL4-2022 KD sang 2023'!$U$12:$U$506,B92,'PL4-2022 KD sang 2023'!$H$12:$H$506)</f>
        <v>0</v>
      </c>
      <c r="Q92" s="906">
        <f>SUMIF('PL4-2022 KD sang 2023'!$U$12:$U$506,B92,'PL4-2022 KD sang 2023'!$I$12:$I$506)</f>
        <v>0</v>
      </c>
      <c r="R92" s="629">
        <f t="shared" si="324"/>
        <v>8850.5721200000007</v>
      </c>
      <c r="S92" s="906">
        <f>SUMIF('PL4-2022 KD sang 2023'!$U$12:$U$506,B92,'PL4-2022 KD sang 2023'!$K$12:$K$506)</f>
        <v>0</v>
      </c>
      <c r="T92" s="906">
        <f>SUMIF('PL4-2022 KD sang 2023'!$U$12:$U$506,B92,'PL4-2022 KD sang 2023'!$L$12:$L$506)</f>
        <v>8850.5721200000007</v>
      </c>
      <c r="U92" s="906">
        <f>SUMIF('PL4-2022 KD sang 2023'!$U$12:$U$506,B92,'PL4-2022 KD sang 2023'!$M$12:$M$506)</f>
        <v>0</v>
      </c>
      <c r="V92" s="906">
        <f>SUMIF('PL4-2022 KD sang 2023'!$U$12:$U$506,B92,'PL4-2022 KD sang 2023'!$N$12:$N$506)</f>
        <v>0</v>
      </c>
      <c r="W92" s="906">
        <f>SUMIF('PL4-2022 KD sang 2023'!$U$12:$U$506,B92,'PL4-2022 KD sang 2023'!$O$12:$O$506)</f>
        <v>0</v>
      </c>
      <c r="X92" s="906">
        <f>SUMIF('PL4-2022 KD sang 2023'!$U$12:$U$506,B92,'PL4-2022 KD sang 2023'!$P$12:$P$506)</f>
        <v>0</v>
      </c>
      <c r="Y92" s="906">
        <f t="shared" si="351"/>
        <v>261559.4</v>
      </c>
      <c r="Z92" s="906">
        <f t="shared" si="352"/>
        <v>178497.4</v>
      </c>
      <c r="AA92" s="906">
        <f t="shared" si="131"/>
        <v>89685.899000000005</v>
      </c>
      <c r="AB92" s="1569">
        <f t="shared" si="353"/>
        <v>34.288922133939749</v>
      </c>
      <c r="AC92" s="1569">
        <f t="shared" si="354"/>
        <v>50.24493297941595</v>
      </c>
      <c r="AD92" s="629">
        <f t="shared" si="363"/>
        <v>261559.4</v>
      </c>
      <c r="AE92" s="629">
        <f t="shared" si="364"/>
        <v>178497.4</v>
      </c>
      <c r="AF92" s="629">
        <f>SUMIF('PL3-GN tung DA'!$AE$12:$AE$672,B92,'PL3-GN tung DA'!$E$12:$E$672)</f>
        <v>20679.400000000001</v>
      </c>
      <c r="AG92" s="629">
        <f>SUMIF('PL3-GN tung DA'!$AE$12:$AE$672,B92,'PL3-GN tung DA'!$F$12:$F$672)</f>
        <v>20679.400000000001</v>
      </c>
      <c r="AH92" s="629">
        <f>SUMIF('PL3-GN tung DA'!$AE$12:$AE$672,B92,'PL3-GN tung DA'!$G$12:$G$672)</f>
        <v>240880</v>
      </c>
      <c r="AI92" s="629">
        <f>SUMIF('PL3-GN tung DA'!$AE$12:$AE$672,B92,'PL3-GN tung DA'!$H$12:$H$672)</f>
        <v>157818</v>
      </c>
      <c r="AJ92" s="629">
        <f>SUMIF('PL3-GN tung DA'!$AE$12:$AE$672,B92,'PL3-GN tung DA'!$I$12:$I$672)</f>
        <v>0</v>
      </c>
      <c r="AK92" s="629">
        <f>SUMIF('PL3-GN tung DA'!$AE$12:$AE$672,B92,'PL3-GN tung DA'!$J$12:$J$672)</f>
        <v>0</v>
      </c>
      <c r="AL92" s="629">
        <f>SUMIF('PL3-GN tung DA'!$AE$12:$AE$672,B92,'PL3-GN tung DA'!$K$12:$K$672)</f>
        <v>0</v>
      </c>
      <c r="AM92" s="629">
        <f>SUMIF('PL3-GN tung DA'!$AE$12:$AE$672,B92,'PL3-GN tung DA'!$L$12:$L$672)</f>
        <v>0</v>
      </c>
      <c r="AN92" s="629">
        <f>SUMIF('PL3-GN tung DA'!$AE$12:$AE$672,B92,'PL3-GN tung DA'!$M$12:$M$672)</f>
        <v>0</v>
      </c>
      <c r="AO92" s="629">
        <f>SUMIF('PL3-GN tung DA'!$AE$12:$AE$672,B92,'PL3-GN tung DA'!$N$12:$N$672)</f>
        <v>0</v>
      </c>
      <c r="AP92" s="629">
        <f>SUMIF('PL3-GN tung DA'!$AE$12:$AE$672,B92,'PL3-GN tung DA'!$O$12:$O$672)</f>
        <v>0</v>
      </c>
      <c r="AQ92" s="629">
        <f>SUMIF('PL3-GN tung DA'!$AE$12:$AE$672,B92,'PL3-GN tung DA'!$P$12:$P$672)</f>
        <v>0</v>
      </c>
      <c r="AR92" s="629">
        <f t="shared" si="365"/>
        <v>89685.899000000005</v>
      </c>
      <c r="AS92" s="629">
        <f>SUMIF('PL3-GN tung DA'!$AE$12:$AE$672,B92,'PL3-GN tung DA'!$R$12:$R$672)</f>
        <v>20293</v>
      </c>
      <c r="AT92" s="629">
        <f>SUMIF('PL3-GN tung DA'!$AE$12:$AE$672,B92,'PL3-GN tung DA'!$S$12:$S$672)</f>
        <v>69392.899000000005</v>
      </c>
      <c r="AU92" s="629">
        <f>SUMIF('PL3-GN tung DA'!$AE$12:$AE$672,B92,'PL3-GN tung DA'!$T$12:$T$672)</f>
        <v>0</v>
      </c>
      <c r="AV92" s="629">
        <f>SUMIF('PL3-GN tung DA'!$AE$12:$AE$672,B92,'PL3-GN tung DA'!$U$12:$U$672)</f>
        <v>0</v>
      </c>
      <c r="AW92" s="629">
        <f>SUMIF('PL3-GN tung DA'!$AE$12:$AE$672,B92,'PL3-GN tung DA'!$V$12:$V$672)</f>
        <v>0</v>
      </c>
      <c r="AX92" s="629">
        <f>SUMIF('PL3-GN tung DA'!$AE$12:$AE$672,B92,'PL3-GN tung DA'!$W$12:$W$672)</f>
        <v>0</v>
      </c>
    </row>
    <row r="93" spans="1:50" ht="35.25">
      <c r="A93" s="627"/>
      <c r="B93" s="628" t="s">
        <v>1133</v>
      </c>
      <c r="C93" s="629">
        <f t="shared" si="346"/>
        <v>44214</v>
      </c>
      <c r="D93" s="906">
        <f t="shared" si="347"/>
        <v>44214</v>
      </c>
      <c r="E93" s="629">
        <f t="shared" si="348"/>
        <v>29464</v>
      </c>
      <c r="F93" s="651">
        <f t="shared" si="349"/>
        <v>66.639525942009314</v>
      </c>
      <c r="G93" s="1569">
        <f t="shared" si="350"/>
        <v>66.639525942009314</v>
      </c>
      <c r="H93" s="906">
        <f t="shared" si="357"/>
        <v>1790</v>
      </c>
      <c r="I93" s="906">
        <f t="shared" si="358"/>
        <v>0</v>
      </c>
      <c r="J93" s="1569"/>
      <c r="K93" s="629">
        <f t="shared" si="81"/>
        <v>1790</v>
      </c>
      <c r="L93" s="906">
        <f>'PL4-2022 KD sang 2023'!D26</f>
        <v>1790</v>
      </c>
      <c r="M93" s="906"/>
      <c r="N93" s="906"/>
      <c r="O93" s="906"/>
      <c r="P93" s="906"/>
      <c r="Q93" s="906"/>
      <c r="R93" s="629">
        <f t="shared" si="324"/>
        <v>0</v>
      </c>
      <c r="S93" s="906"/>
      <c r="T93" s="906"/>
      <c r="U93" s="906"/>
      <c r="V93" s="906"/>
      <c r="W93" s="906"/>
      <c r="X93" s="906"/>
      <c r="Y93" s="906">
        <f t="shared" si="351"/>
        <v>42424</v>
      </c>
      <c r="Z93" s="906">
        <f t="shared" si="352"/>
        <v>42424</v>
      </c>
      <c r="AA93" s="906">
        <f t="shared" si="131"/>
        <v>29464</v>
      </c>
      <c r="AB93" s="1569">
        <f t="shared" si="353"/>
        <v>69.451254007165758</v>
      </c>
      <c r="AC93" s="1569">
        <f t="shared" si="354"/>
        <v>69.451254007165758</v>
      </c>
      <c r="AD93" s="629">
        <f t="shared" ref="AD93" si="366">SUM(AF93,AH93,AJ93,AL93,AN93,AP93)</f>
        <v>42424</v>
      </c>
      <c r="AE93" s="629">
        <f t="shared" ref="AE93" si="367">SUM(AG93,AI93,AK93,AM93,AO93,AQ93)</f>
        <v>42424</v>
      </c>
      <c r="AF93" s="629">
        <f>'PL3-GN tung DA'!E24</f>
        <v>32424</v>
      </c>
      <c r="AG93" s="906">
        <f>'PL3-GN tung DA'!F24</f>
        <v>32424</v>
      </c>
      <c r="AH93" s="629"/>
      <c r="AI93" s="906"/>
      <c r="AJ93" s="629">
        <f>'PL3-GN tung DA'!I24</f>
        <v>10000</v>
      </c>
      <c r="AK93" s="629">
        <f>'PL3-GN tung DA'!J24</f>
        <v>10000</v>
      </c>
      <c r="AL93" s="629"/>
      <c r="AM93" s="906"/>
      <c r="AN93" s="629"/>
      <c r="AO93" s="906"/>
      <c r="AP93" s="629"/>
      <c r="AQ93" s="906"/>
      <c r="AR93" s="629">
        <f t="shared" si="91"/>
        <v>29464</v>
      </c>
      <c r="AS93" s="629">
        <f>'PL3-GN tung DA'!R24</f>
        <v>28222</v>
      </c>
      <c r="AT93" s="629"/>
      <c r="AU93" s="629">
        <f>'PL3-GN tung DA'!T24</f>
        <v>1242</v>
      </c>
      <c r="AV93" s="629">
        <f>+'PL3-GN tung DA'!L24</f>
        <v>0</v>
      </c>
      <c r="AW93" s="629">
        <f>+'PL3-GN tung DA'!M24</f>
        <v>0</v>
      </c>
      <c r="AX93" s="629">
        <f>+'PL3-GN tung DA'!N24</f>
        <v>0</v>
      </c>
    </row>
    <row r="94" spans="1:50" s="650" customFormat="1" ht="17.25">
      <c r="A94" s="1533">
        <v>9</v>
      </c>
      <c r="B94" s="1534" t="s">
        <v>112</v>
      </c>
      <c r="C94" s="1535">
        <f>H94+Y94</f>
        <v>92064</v>
      </c>
      <c r="D94" s="1535">
        <f>H94+Z94</f>
        <v>114057</v>
      </c>
      <c r="E94" s="1535">
        <f>I94+AA94</f>
        <v>47751</v>
      </c>
      <c r="F94" s="1573">
        <f>E94/C94*100</f>
        <v>51.867179353493221</v>
      </c>
      <c r="G94" s="1568">
        <f>E94/D94*100</f>
        <v>41.865909150687813</v>
      </c>
      <c r="H94" s="1539">
        <f>K94</f>
        <v>64</v>
      </c>
      <c r="I94" s="1539">
        <f>R94</f>
        <v>0</v>
      </c>
      <c r="J94" s="1568"/>
      <c r="K94" s="1535">
        <f>K95+K96+K99</f>
        <v>64</v>
      </c>
      <c r="L94" s="1535">
        <f t="shared" ref="L94:Q94" si="368">L95+L96+L99</f>
        <v>0</v>
      </c>
      <c r="M94" s="1535">
        <f t="shared" si="368"/>
        <v>64</v>
      </c>
      <c r="N94" s="1535">
        <f t="shared" si="368"/>
        <v>0</v>
      </c>
      <c r="O94" s="1535">
        <f t="shared" si="368"/>
        <v>0</v>
      </c>
      <c r="P94" s="1535">
        <f t="shared" si="368"/>
        <v>0</v>
      </c>
      <c r="Q94" s="1535">
        <f t="shared" si="368"/>
        <v>0</v>
      </c>
      <c r="R94" s="1535">
        <f t="shared" ref="R94" si="369">R95+R96+R99</f>
        <v>0</v>
      </c>
      <c r="S94" s="1535">
        <f t="shared" ref="S94" si="370">S95+S96+S99</f>
        <v>0</v>
      </c>
      <c r="T94" s="1535">
        <f t="shared" ref="T94" si="371">T95+T96+T99</f>
        <v>0</v>
      </c>
      <c r="U94" s="1535">
        <f t="shared" ref="U94" si="372">U95+U96+U99</f>
        <v>0</v>
      </c>
      <c r="V94" s="1535">
        <f t="shared" ref="V94" si="373">V95+V96+V99</f>
        <v>0</v>
      </c>
      <c r="W94" s="1535">
        <f t="shared" ref="W94" si="374">W95+W96+W99</f>
        <v>0</v>
      </c>
      <c r="X94" s="1535">
        <f t="shared" ref="X94" si="375">X95+X96+X99</f>
        <v>0</v>
      </c>
      <c r="Y94" s="1539">
        <f>AD94</f>
        <v>92000</v>
      </c>
      <c r="Z94" s="1539">
        <f>AE94</f>
        <v>113993</v>
      </c>
      <c r="AA94" s="1539">
        <f>AR94</f>
        <v>47751</v>
      </c>
      <c r="AB94" s="1568">
        <f>AA94/Y94*100</f>
        <v>51.903260869565216</v>
      </c>
      <c r="AC94" s="1568">
        <f>AA94/Z94*100</f>
        <v>41.88941426227926</v>
      </c>
      <c r="AD94" s="1535">
        <f>AD95+AD96+AD99</f>
        <v>92000</v>
      </c>
      <c r="AE94" s="1535">
        <f t="shared" ref="AE94:AQ94" si="376">AE95+AE96+AE99</f>
        <v>113993</v>
      </c>
      <c r="AF94" s="1535">
        <f t="shared" si="376"/>
        <v>52699</v>
      </c>
      <c r="AG94" s="1535">
        <f t="shared" si="376"/>
        <v>63555</v>
      </c>
      <c r="AH94" s="1535">
        <f t="shared" si="376"/>
        <v>14200</v>
      </c>
      <c r="AI94" s="1535">
        <f t="shared" si="376"/>
        <v>25337</v>
      </c>
      <c r="AJ94" s="1535">
        <f t="shared" si="376"/>
        <v>15000</v>
      </c>
      <c r="AK94" s="1535">
        <f t="shared" si="376"/>
        <v>15000</v>
      </c>
      <c r="AL94" s="1535">
        <f t="shared" si="376"/>
        <v>0</v>
      </c>
      <c r="AM94" s="1535">
        <f t="shared" si="376"/>
        <v>0</v>
      </c>
      <c r="AN94" s="1535">
        <f t="shared" si="376"/>
        <v>10101</v>
      </c>
      <c r="AO94" s="1535">
        <f t="shared" si="376"/>
        <v>10101</v>
      </c>
      <c r="AP94" s="1535">
        <f t="shared" si="376"/>
        <v>0</v>
      </c>
      <c r="AQ94" s="1535">
        <f t="shared" si="376"/>
        <v>0</v>
      </c>
      <c r="AR94" s="1535">
        <f t="shared" ref="AR94" si="377">AR95+AR96+AR99</f>
        <v>47751</v>
      </c>
      <c r="AS94" s="1535">
        <f t="shared" ref="AS94" si="378">AS95+AS96+AS99</f>
        <v>25764</v>
      </c>
      <c r="AT94" s="1535">
        <f t="shared" ref="AT94" si="379">AT95+AT96+AT99</f>
        <v>11296</v>
      </c>
      <c r="AU94" s="1535">
        <f t="shared" ref="AU94" si="380">AU95+AU96+AU99</f>
        <v>9658</v>
      </c>
      <c r="AV94" s="1535">
        <f t="shared" ref="AV94" si="381">AV95+AV96+AV99</f>
        <v>0</v>
      </c>
      <c r="AW94" s="1535">
        <f t="shared" ref="AW94" si="382">AW95+AW96+AW99</f>
        <v>1033</v>
      </c>
      <c r="AX94" s="1535">
        <f t="shared" ref="AX94" si="383">AX95+AX96+AX99</f>
        <v>0</v>
      </c>
    </row>
    <row r="95" spans="1:50" ht="17.649999999999999">
      <c r="A95" s="627"/>
      <c r="B95" s="628" t="s">
        <v>1131</v>
      </c>
      <c r="C95" s="629">
        <f t="shared" ref="C95:C99" si="384">H95+Y95</f>
        <v>10101</v>
      </c>
      <c r="D95" s="906">
        <f t="shared" ref="D95:D99" si="385">H95+Z95</f>
        <v>10101</v>
      </c>
      <c r="E95" s="629">
        <f t="shared" ref="E95:E99" si="386">I95+AA95</f>
        <v>1033</v>
      </c>
      <c r="F95" s="651">
        <f t="shared" ref="F95:F99" si="387">E95/C95*100</f>
        <v>10.226710226710226</v>
      </c>
      <c r="G95" s="1569">
        <f t="shared" ref="G95:G99" si="388">E95/D95*100</f>
        <v>10.226710226710226</v>
      </c>
      <c r="H95" s="906">
        <f>K95</f>
        <v>0</v>
      </c>
      <c r="I95" s="906">
        <f>R95</f>
        <v>0</v>
      </c>
      <c r="J95" s="1569"/>
      <c r="K95" s="629">
        <f t="shared" si="81"/>
        <v>0</v>
      </c>
      <c r="L95" s="906"/>
      <c r="M95" s="906"/>
      <c r="N95" s="906"/>
      <c r="O95" s="906"/>
      <c r="P95" s="906"/>
      <c r="Q95" s="906"/>
      <c r="R95" s="629">
        <f t="shared" si="324"/>
        <v>0</v>
      </c>
      <c r="S95" s="906"/>
      <c r="T95" s="906"/>
      <c r="U95" s="906"/>
      <c r="V95" s="906"/>
      <c r="W95" s="906"/>
      <c r="X95" s="906"/>
      <c r="Y95" s="906">
        <f t="shared" ref="Y95:Y99" si="389">AD95</f>
        <v>10101</v>
      </c>
      <c r="Z95" s="906">
        <f t="shared" ref="Z95:Z99" si="390">AE95</f>
        <v>10101</v>
      </c>
      <c r="AA95" s="906">
        <f t="shared" si="131"/>
        <v>1033</v>
      </c>
      <c r="AB95" s="1569">
        <f t="shared" ref="AB95:AB99" si="391">AA95/Y95*100</f>
        <v>10.226710226710226</v>
      </c>
      <c r="AC95" s="1569">
        <f t="shared" ref="AC95:AC99" si="392">AA95/Z95*100</f>
        <v>10.226710226710226</v>
      </c>
      <c r="AD95" s="629">
        <f t="shared" ref="AD95" si="393">SUM(AF95,AH95,AJ95,AL95,AN95,AP95)</f>
        <v>10101</v>
      </c>
      <c r="AE95" s="629">
        <f t="shared" ref="AE95" si="394">SUM(AG95,AI95,AK95,AM95,AO95,AQ95)</f>
        <v>10101</v>
      </c>
      <c r="AF95" s="629"/>
      <c r="AG95" s="906"/>
      <c r="AH95" s="629"/>
      <c r="AI95" s="906"/>
      <c r="AJ95" s="629"/>
      <c r="AK95" s="906"/>
      <c r="AL95" s="629"/>
      <c r="AM95" s="906"/>
      <c r="AN95" s="629">
        <f>AN97+AN98</f>
        <v>10101</v>
      </c>
      <c r="AO95" s="629">
        <f>AO97+AO98</f>
        <v>10101</v>
      </c>
      <c r="AP95" s="629"/>
      <c r="AQ95" s="906"/>
      <c r="AR95" s="629">
        <f t="shared" si="91"/>
        <v>1033</v>
      </c>
      <c r="AS95" s="629"/>
      <c r="AT95" s="629"/>
      <c r="AU95" s="629"/>
      <c r="AV95" s="629"/>
      <c r="AW95" s="629">
        <f>AW97+AW98</f>
        <v>1033</v>
      </c>
      <c r="AX95" s="629">
        <f>AX97+AX98</f>
        <v>0</v>
      </c>
    </row>
    <row r="96" spans="1:50" ht="42.75" customHeight="1">
      <c r="A96" s="627"/>
      <c r="B96" s="628" t="s">
        <v>1132</v>
      </c>
      <c r="C96" s="629">
        <f t="shared" si="384"/>
        <v>30233</v>
      </c>
      <c r="D96" s="906">
        <f t="shared" si="385"/>
        <v>52226</v>
      </c>
      <c r="E96" s="629">
        <f t="shared" si="386"/>
        <v>24647</v>
      </c>
      <c r="F96" s="651">
        <f t="shared" si="387"/>
        <v>81.523500810372767</v>
      </c>
      <c r="G96" s="1569">
        <f t="shared" si="388"/>
        <v>47.192969019262435</v>
      </c>
      <c r="H96" s="906">
        <f t="shared" ref="H96:H99" si="395">K96</f>
        <v>64</v>
      </c>
      <c r="I96" s="906">
        <f t="shared" ref="I96:I99" si="396">R96</f>
        <v>0</v>
      </c>
      <c r="J96" s="1569"/>
      <c r="K96" s="629">
        <f>K97+K98</f>
        <v>64</v>
      </c>
      <c r="L96" s="629">
        <f t="shared" ref="L96:Q96" si="397">L97+L98</f>
        <v>0</v>
      </c>
      <c r="M96" s="629">
        <f t="shared" si="397"/>
        <v>64</v>
      </c>
      <c r="N96" s="629">
        <f t="shared" si="397"/>
        <v>0</v>
      </c>
      <c r="O96" s="629">
        <f t="shared" si="397"/>
        <v>0</v>
      </c>
      <c r="P96" s="629">
        <f t="shared" si="397"/>
        <v>0</v>
      </c>
      <c r="Q96" s="629">
        <f t="shared" si="397"/>
        <v>0</v>
      </c>
      <c r="R96" s="629">
        <f>R97+R98</f>
        <v>0</v>
      </c>
      <c r="S96" s="629">
        <f t="shared" ref="S96:X96" si="398">S97+S98</f>
        <v>0</v>
      </c>
      <c r="T96" s="629">
        <f t="shared" si="398"/>
        <v>0</v>
      </c>
      <c r="U96" s="629">
        <f t="shared" si="398"/>
        <v>0</v>
      </c>
      <c r="V96" s="629">
        <f t="shared" si="398"/>
        <v>0</v>
      </c>
      <c r="W96" s="629">
        <f t="shared" si="398"/>
        <v>0</v>
      </c>
      <c r="X96" s="629">
        <f t="shared" si="398"/>
        <v>0</v>
      </c>
      <c r="Y96" s="906">
        <f t="shared" si="389"/>
        <v>30169</v>
      </c>
      <c r="Z96" s="906">
        <f t="shared" si="390"/>
        <v>52162</v>
      </c>
      <c r="AA96" s="906">
        <f t="shared" si="131"/>
        <v>24647</v>
      </c>
      <c r="AB96" s="1569">
        <f t="shared" si="391"/>
        <v>81.696443369021182</v>
      </c>
      <c r="AC96" s="1569">
        <f t="shared" si="392"/>
        <v>47.250872282504503</v>
      </c>
      <c r="AD96" s="629">
        <f>AD97+AD98</f>
        <v>30169</v>
      </c>
      <c r="AE96" s="629">
        <f t="shared" ref="AE96:AQ96" si="399">AE97+AE98</f>
        <v>52162</v>
      </c>
      <c r="AF96" s="629">
        <f t="shared" si="399"/>
        <v>15969</v>
      </c>
      <c r="AG96" s="629">
        <f t="shared" si="399"/>
        <v>26825</v>
      </c>
      <c r="AH96" s="629">
        <f t="shared" si="399"/>
        <v>14200</v>
      </c>
      <c r="AI96" s="629">
        <f t="shared" si="399"/>
        <v>25337</v>
      </c>
      <c r="AJ96" s="629">
        <f t="shared" si="399"/>
        <v>0</v>
      </c>
      <c r="AK96" s="629">
        <f t="shared" si="399"/>
        <v>0</v>
      </c>
      <c r="AL96" s="629">
        <f t="shared" si="399"/>
        <v>0</v>
      </c>
      <c r="AM96" s="629">
        <f t="shared" si="399"/>
        <v>0</v>
      </c>
      <c r="AN96" s="629"/>
      <c r="AO96" s="629"/>
      <c r="AP96" s="629">
        <f t="shared" si="399"/>
        <v>0</v>
      </c>
      <c r="AQ96" s="629">
        <f t="shared" si="399"/>
        <v>0</v>
      </c>
      <c r="AR96" s="629">
        <f>AR97+AR98</f>
        <v>24647</v>
      </c>
      <c r="AS96" s="629">
        <f t="shared" ref="AS96:AV96" si="400">AS97+AS98</f>
        <v>13351</v>
      </c>
      <c r="AT96" s="629">
        <f t="shared" si="400"/>
        <v>11296</v>
      </c>
      <c r="AU96" s="629">
        <f t="shared" si="400"/>
        <v>0</v>
      </c>
      <c r="AV96" s="629">
        <f t="shared" si="400"/>
        <v>0</v>
      </c>
      <c r="AW96" s="629"/>
      <c r="AX96" s="629"/>
    </row>
    <row r="97" spans="1:50" ht="17.649999999999999">
      <c r="A97" s="627"/>
      <c r="B97" s="738" t="s">
        <v>1182</v>
      </c>
      <c r="C97" s="629">
        <f t="shared" si="384"/>
        <v>47</v>
      </c>
      <c r="D97" s="906">
        <f t="shared" si="385"/>
        <v>47</v>
      </c>
      <c r="E97" s="629">
        <f t="shared" si="386"/>
        <v>0</v>
      </c>
      <c r="F97" s="651">
        <f t="shared" si="387"/>
        <v>0</v>
      </c>
      <c r="G97" s="1569">
        <f t="shared" si="388"/>
        <v>0</v>
      </c>
      <c r="H97" s="906">
        <f t="shared" si="395"/>
        <v>0</v>
      </c>
      <c r="I97" s="906">
        <f t="shared" si="396"/>
        <v>0</v>
      </c>
      <c r="J97" s="1569"/>
      <c r="K97" s="629">
        <f t="shared" si="81"/>
        <v>0</v>
      </c>
      <c r="L97" s="906">
        <f>SUMIF('PL4-2022 KD sang 2023'!$U$12:$U$506,B97,'PL4-2022 KD sang 2023'!$D$12:$D$506)</f>
        <v>0</v>
      </c>
      <c r="M97" s="906">
        <f>SUMIF('PL4-2022 KD sang 2023'!$U$12:$U$506,B97,'PL4-2022 KD sang 2023'!$E$12:$E$506)</f>
        <v>0</v>
      </c>
      <c r="N97" s="906">
        <f>SUMIF('PL4-2022 KD sang 2023'!$U$12:$U$506,B97,'PL4-2022 KD sang 2023'!$F$12:$F$506)</f>
        <v>0</v>
      </c>
      <c r="O97" s="906">
        <f>SUMIF('PL4-2022 KD sang 2023'!$U$12:$U$506,B97,'PL4-2022 KD sang 2023'!$G$12:$G$506)</f>
        <v>0</v>
      </c>
      <c r="P97" s="906">
        <f>SUMIF('PL4-2022 KD sang 2023'!$U$12:$U$506,B97,'PL4-2022 KD sang 2023'!$H$12:$H$506)</f>
        <v>0</v>
      </c>
      <c r="Q97" s="906">
        <f>SUMIF('PL4-2022 KD sang 2023'!$U$12:$U$506,B97,'PL4-2022 KD sang 2023'!$I$12:$I$506)</f>
        <v>0</v>
      </c>
      <c r="R97" s="629">
        <f t="shared" si="324"/>
        <v>0</v>
      </c>
      <c r="S97" s="906">
        <f>SUMIF('PL4-2022 KD sang 2023'!$U$12:$U$506,B97,'PL4-2022 KD sang 2023'!$K$12:$K$506)</f>
        <v>0</v>
      </c>
      <c r="T97" s="906">
        <f>SUMIF('PL4-2022 KD sang 2023'!$U$12:$U$506,B97,'PL4-2022 KD sang 2023'!$L$12:$L$506)</f>
        <v>0</v>
      </c>
      <c r="U97" s="906">
        <f>SUMIF('PL4-2022 KD sang 2023'!$U$12:$U$506,B97,'PL4-2022 KD sang 2023'!$M$12:$M$506)</f>
        <v>0</v>
      </c>
      <c r="V97" s="906">
        <f>SUMIF('PL4-2022 KD sang 2023'!$U$12:$U$506,B97,'PL4-2022 KD sang 2023'!$N$12:$N$506)</f>
        <v>0</v>
      </c>
      <c r="W97" s="906">
        <f>SUMIF('PL4-2022 KD sang 2023'!$U$12:$U$506,B97,'PL4-2022 KD sang 2023'!$O$12:$O$506)</f>
        <v>0</v>
      </c>
      <c r="X97" s="906">
        <f>SUMIF('PL4-2022 KD sang 2023'!$U$12:$U$506,B97,'PL4-2022 KD sang 2023'!$P$12:$P$506)</f>
        <v>0</v>
      </c>
      <c r="Y97" s="906">
        <f t="shared" si="389"/>
        <v>47</v>
      </c>
      <c r="Z97" s="906">
        <f t="shared" si="390"/>
        <v>47</v>
      </c>
      <c r="AA97" s="906">
        <f t="shared" si="131"/>
        <v>0</v>
      </c>
      <c r="AB97" s="1569">
        <f t="shared" si="391"/>
        <v>0</v>
      </c>
      <c r="AC97" s="1569">
        <f t="shared" si="392"/>
        <v>0</v>
      </c>
      <c r="AD97" s="629">
        <f t="shared" ref="AD97:AD98" si="401">SUM(AF97,AH97,AJ97,AL97)</f>
        <v>47</v>
      </c>
      <c r="AE97" s="629">
        <f t="shared" ref="AE97:AE98" si="402">SUM(AG97,AI97,AK97,AM97)</f>
        <v>47</v>
      </c>
      <c r="AF97" s="629">
        <f>SUMIF('PL3-GN tung DA'!$AE$12:$AE$672,B97,'PL3-GN tung DA'!$E$12:$E$672)</f>
        <v>0</v>
      </c>
      <c r="AG97" s="629">
        <f>SUMIF('PL3-GN tung DA'!$AE$12:$AE$672,B97,'PL3-GN tung DA'!$F$12:$F$672)</f>
        <v>0</v>
      </c>
      <c r="AH97" s="629">
        <f>SUMIF('PL3-GN tung DA'!$AE$12:$AE$672,B97,'PL3-GN tung DA'!$G$12:$G$672)</f>
        <v>47</v>
      </c>
      <c r="AI97" s="629">
        <f>SUMIF('PL3-GN tung DA'!$AE$12:$AE$672,B97,'PL3-GN tung DA'!$H$12:$H$672)</f>
        <v>47</v>
      </c>
      <c r="AJ97" s="629">
        <f>SUMIF('PL3-GN tung DA'!$AE$12:$AE$672,B97,'PL3-GN tung DA'!$I$12:$I$672)</f>
        <v>0</v>
      </c>
      <c r="AK97" s="629">
        <f>SUMIF('PL3-GN tung DA'!$AE$12:$AE$672,B97,'PL3-GN tung DA'!$J$12:$J$672)</f>
        <v>0</v>
      </c>
      <c r="AL97" s="629">
        <f>SUMIF('PL3-GN tung DA'!$AE$12:$AE$672,B97,'PL3-GN tung DA'!$K$12:$K$672)</f>
        <v>0</v>
      </c>
      <c r="AM97" s="629">
        <f>SUMIF('PL3-GN tung DA'!$AE$12:$AE$672,B97,'PL3-GN tung DA'!$L$12:$L$672)</f>
        <v>0</v>
      </c>
      <c r="AN97" s="629">
        <f>SUMIF('PL3-GN tung DA'!$AE$12:$AE$672,B97,'PL3-GN tung DA'!$M$12:$M$672)</f>
        <v>10101</v>
      </c>
      <c r="AO97" s="629">
        <f>SUMIF('PL3-GN tung DA'!$AE$12:$AE$672,B97,'PL3-GN tung DA'!$N$12:$N$672)</f>
        <v>10101</v>
      </c>
      <c r="AP97" s="629">
        <f>SUMIF('PL3-GN tung DA'!$AE$12:$AE$672,B97,'PL3-GN tung DA'!$O$12:$O$672)</f>
        <v>0</v>
      </c>
      <c r="AQ97" s="629">
        <f>SUMIF('PL3-GN tung DA'!$AE$12:$AE$672,B97,'PL3-GN tung DA'!$P$12:$P$672)</f>
        <v>0</v>
      </c>
      <c r="AR97" s="629">
        <f t="shared" ref="AR97:AR98" si="403">SUM(AS97:AV97)</f>
        <v>0</v>
      </c>
      <c r="AS97" s="629">
        <f>SUMIF('PL3-GN tung DA'!$AE$12:$AE$672,B97,'PL3-GN tung DA'!$R$12:$R$672)</f>
        <v>0</v>
      </c>
      <c r="AT97" s="629">
        <f>SUMIF('PL3-GN tung DA'!$AE$12:$AE$672,B97,'PL3-GN tung DA'!$S$12:$S$672)</f>
        <v>0</v>
      </c>
      <c r="AU97" s="629">
        <f>SUMIF('PL3-GN tung DA'!$AE$12:$AE$672,B97,'PL3-GN tung DA'!$T$12:$T$672)</f>
        <v>0</v>
      </c>
      <c r="AV97" s="629">
        <f>SUMIF('PL3-GN tung DA'!$AE$12:$AE$672,B97,'PL3-GN tung DA'!$U$12:$U$672)</f>
        <v>0</v>
      </c>
      <c r="AW97" s="629">
        <f>SUMIF('PL3-GN tung DA'!$AE$12:$AE$672,B97,'PL3-GN tung DA'!$V$12:$V$672)</f>
        <v>1033</v>
      </c>
      <c r="AX97" s="629">
        <f>SUMIF('PL3-GN tung DA'!$AE$12:$AE$672,B97,'PL3-GN tung DA'!$W$12:$W$672)</f>
        <v>0</v>
      </c>
    </row>
    <row r="98" spans="1:50" s="654" customFormat="1" ht="17.649999999999999">
      <c r="A98" s="653"/>
      <c r="B98" s="765" t="s">
        <v>367</v>
      </c>
      <c r="C98" s="629">
        <f t="shared" si="384"/>
        <v>30186</v>
      </c>
      <c r="D98" s="906">
        <f t="shared" si="385"/>
        <v>52179</v>
      </c>
      <c r="E98" s="629">
        <f t="shared" si="386"/>
        <v>24647</v>
      </c>
      <c r="F98" s="651">
        <f t="shared" si="387"/>
        <v>81.650433976015364</v>
      </c>
      <c r="G98" s="1569">
        <f t="shared" si="388"/>
        <v>47.235477874240594</v>
      </c>
      <c r="H98" s="906">
        <f t="shared" si="395"/>
        <v>64</v>
      </c>
      <c r="I98" s="906">
        <f t="shared" si="396"/>
        <v>0</v>
      </c>
      <c r="J98" s="1569"/>
      <c r="K98" s="629">
        <f t="shared" si="81"/>
        <v>64</v>
      </c>
      <c r="L98" s="906">
        <f>SUMIF('PL4-2022 KD sang 2023'!$U$12:$U$506,B98,'PL4-2022 KD sang 2023'!$D$12:$D$506)</f>
        <v>0</v>
      </c>
      <c r="M98" s="906">
        <f>SUMIF('PL4-2022 KD sang 2023'!$U$12:$U$506,B98,'PL4-2022 KD sang 2023'!$E$12:$E$506)</f>
        <v>64</v>
      </c>
      <c r="N98" s="906">
        <f>SUMIF('PL4-2022 KD sang 2023'!$U$12:$U$506,B98,'PL4-2022 KD sang 2023'!$F$12:$F$506)</f>
        <v>0</v>
      </c>
      <c r="O98" s="906">
        <f>SUMIF('PL4-2022 KD sang 2023'!$U$12:$U$506,B98,'PL4-2022 KD sang 2023'!$G$12:$G$506)</f>
        <v>0</v>
      </c>
      <c r="P98" s="906">
        <f>SUMIF('PL4-2022 KD sang 2023'!$U$12:$U$506,B98,'PL4-2022 KD sang 2023'!$H$12:$H$506)</f>
        <v>0</v>
      </c>
      <c r="Q98" s="906">
        <f>SUMIF('PL4-2022 KD sang 2023'!$U$12:$U$506,B98,'PL4-2022 KD sang 2023'!$I$12:$I$506)</f>
        <v>0</v>
      </c>
      <c r="R98" s="629">
        <f t="shared" si="324"/>
        <v>0</v>
      </c>
      <c r="S98" s="906">
        <f>SUMIF('PL4-2022 KD sang 2023'!$U$12:$U$506,B98,'PL4-2022 KD sang 2023'!$K$12:$K$506)</f>
        <v>0</v>
      </c>
      <c r="T98" s="906">
        <f>SUMIF('PL4-2022 KD sang 2023'!$U$12:$U$506,B98,'PL4-2022 KD sang 2023'!$L$12:$L$506)</f>
        <v>0</v>
      </c>
      <c r="U98" s="906">
        <f>SUMIF('PL4-2022 KD sang 2023'!$U$12:$U$506,B98,'PL4-2022 KD sang 2023'!$M$12:$M$506)</f>
        <v>0</v>
      </c>
      <c r="V98" s="906">
        <f>SUMIF('PL4-2022 KD sang 2023'!$U$12:$U$506,B98,'PL4-2022 KD sang 2023'!$N$12:$N$506)</f>
        <v>0</v>
      </c>
      <c r="W98" s="906">
        <f>SUMIF('PL4-2022 KD sang 2023'!$U$12:$U$506,B98,'PL4-2022 KD sang 2023'!$O$12:$O$506)</f>
        <v>0</v>
      </c>
      <c r="X98" s="906">
        <f>SUMIF('PL4-2022 KD sang 2023'!$U$12:$U$506,B98,'PL4-2022 KD sang 2023'!$P$12:$P$506)</f>
        <v>0</v>
      </c>
      <c r="Y98" s="906">
        <f t="shared" si="389"/>
        <v>30122</v>
      </c>
      <c r="Z98" s="906">
        <f t="shared" si="390"/>
        <v>52115</v>
      </c>
      <c r="AA98" s="906">
        <f t="shared" si="131"/>
        <v>24647</v>
      </c>
      <c r="AB98" s="1569">
        <f t="shared" si="391"/>
        <v>81.82391607462985</v>
      </c>
      <c r="AC98" s="1569">
        <f t="shared" si="392"/>
        <v>47.293485560779047</v>
      </c>
      <c r="AD98" s="629">
        <f t="shared" si="401"/>
        <v>30122</v>
      </c>
      <c r="AE98" s="629">
        <f t="shared" si="402"/>
        <v>52115</v>
      </c>
      <c r="AF98" s="629">
        <f>SUMIF('PL3-GN tung DA'!$AE$12:$AE$672,B98,'PL3-GN tung DA'!$E$12:$E$672)</f>
        <v>15969</v>
      </c>
      <c r="AG98" s="629">
        <f>SUMIF('PL3-GN tung DA'!$AE$12:$AE$672,B98,'PL3-GN tung DA'!$F$12:$F$672)</f>
        <v>26825</v>
      </c>
      <c r="AH98" s="629">
        <f>SUMIF('PL3-GN tung DA'!$AE$12:$AE$672,B98,'PL3-GN tung DA'!$G$12:$G$672)</f>
        <v>14153</v>
      </c>
      <c r="AI98" s="629">
        <f>SUMIF('PL3-GN tung DA'!$AE$12:$AE$672,B98,'PL3-GN tung DA'!$H$12:$H$672)</f>
        <v>25290</v>
      </c>
      <c r="AJ98" s="629">
        <f>SUMIF('PL3-GN tung DA'!$AE$12:$AE$672,B98,'PL3-GN tung DA'!$I$12:$I$672)</f>
        <v>0</v>
      </c>
      <c r="AK98" s="629">
        <f>SUMIF('PL3-GN tung DA'!$AE$12:$AE$672,B98,'PL3-GN tung DA'!$J$12:$J$672)</f>
        <v>0</v>
      </c>
      <c r="AL98" s="629">
        <f>SUMIF('PL3-GN tung DA'!$AE$12:$AE$672,B98,'PL3-GN tung DA'!$K$12:$K$672)</f>
        <v>0</v>
      </c>
      <c r="AM98" s="629">
        <f>SUMIF('PL3-GN tung DA'!$AE$12:$AE$672,B98,'PL3-GN tung DA'!$L$12:$L$672)</f>
        <v>0</v>
      </c>
      <c r="AN98" s="629">
        <f>SUMIF('PL3-GN tung DA'!$AE$12:$AE$672,B98,'PL3-GN tung DA'!$M$12:$M$672)</f>
        <v>0</v>
      </c>
      <c r="AO98" s="629">
        <f>SUMIF('PL3-GN tung DA'!$AE$12:$AE$672,B98,'PL3-GN tung DA'!$N$12:$N$672)</f>
        <v>0</v>
      </c>
      <c r="AP98" s="629">
        <f>SUMIF('PL3-GN tung DA'!$AE$12:$AE$672,B98,'PL3-GN tung DA'!$O$12:$O$672)</f>
        <v>0</v>
      </c>
      <c r="AQ98" s="629">
        <f>SUMIF('PL3-GN tung DA'!$AE$12:$AE$672,B98,'PL3-GN tung DA'!$P$12:$P$672)</f>
        <v>0</v>
      </c>
      <c r="AR98" s="629">
        <f t="shared" si="403"/>
        <v>24647</v>
      </c>
      <c r="AS98" s="629">
        <f>SUMIF('PL3-GN tung DA'!$AE$12:$AE$672,B98,'PL3-GN tung DA'!$R$12:$R$672)</f>
        <v>13351</v>
      </c>
      <c r="AT98" s="629">
        <f>SUMIF('PL3-GN tung DA'!$AE$12:$AE$672,B98,'PL3-GN tung DA'!$S$12:$S$672)</f>
        <v>11296</v>
      </c>
      <c r="AU98" s="629">
        <f>SUMIF('PL3-GN tung DA'!$AE$12:$AE$672,B98,'PL3-GN tung DA'!$T$12:$T$672)</f>
        <v>0</v>
      </c>
      <c r="AV98" s="629">
        <f>SUMIF('PL3-GN tung DA'!$AE$12:$AE$672,B98,'PL3-GN tung DA'!$U$12:$U$672)</f>
        <v>0</v>
      </c>
      <c r="AW98" s="629">
        <f>SUMIF('PL3-GN tung DA'!$AE$12:$AE$672,B98,'PL3-GN tung DA'!$V$12:$V$672)</f>
        <v>0</v>
      </c>
      <c r="AX98" s="629">
        <f>SUMIF('PL3-GN tung DA'!$AE$12:$AE$672,B98,'PL3-GN tung DA'!$W$12:$W$672)</f>
        <v>0</v>
      </c>
    </row>
    <row r="99" spans="1:50" ht="35.25">
      <c r="A99" s="627"/>
      <c r="B99" s="628" t="s">
        <v>1133</v>
      </c>
      <c r="C99" s="629">
        <f t="shared" si="384"/>
        <v>51730</v>
      </c>
      <c r="D99" s="906">
        <f t="shared" si="385"/>
        <v>51730</v>
      </c>
      <c r="E99" s="629">
        <f t="shared" si="386"/>
        <v>22071</v>
      </c>
      <c r="F99" s="651">
        <f t="shared" si="387"/>
        <v>42.665764546684706</v>
      </c>
      <c r="G99" s="1569">
        <f t="shared" si="388"/>
        <v>42.665764546684706</v>
      </c>
      <c r="H99" s="906">
        <f t="shared" si="395"/>
        <v>0</v>
      </c>
      <c r="I99" s="906">
        <f t="shared" si="396"/>
        <v>0</v>
      </c>
      <c r="J99" s="1569"/>
      <c r="K99" s="629">
        <f t="shared" si="81"/>
        <v>0</v>
      </c>
      <c r="L99" s="906">
        <f>'PL4-2022 KD sang 2023'!D27</f>
        <v>0</v>
      </c>
      <c r="M99" s="906"/>
      <c r="N99" s="906"/>
      <c r="O99" s="906"/>
      <c r="P99" s="906"/>
      <c r="Q99" s="906"/>
      <c r="R99" s="629">
        <f t="shared" si="324"/>
        <v>0</v>
      </c>
      <c r="S99" s="906"/>
      <c r="T99" s="906"/>
      <c r="U99" s="906"/>
      <c r="V99" s="906"/>
      <c r="W99" s="906"/>
      <c r="X99" s="906"/>
      <c r="Y99" s="906">
        <f t="shared" si="389"/>
        <v>51730</v>
      </c>
      <c r="Z99" s="906">
        <f t="shared" si="390"/>
        <v>51730</v>
      </c>
      <c r="AA99" s="906">
        <f t="shared" si="131"/>
        <v>22071</v>
      </c>
      <c r="AB99" s="1569">
        <f t="shared" si="391"/>
        <v>42.665764546684706</v>
      </c>
      <c r="AC99" s="1569">
        <f t="shared" si="392"/>
        <v>42.665764546684706</v>
      </c>
      <c r="AD99" s="629">
        <f t="shared" ref="AD99" si="404">SUM(AF99,AH99,AJ99,AL99,AN99,AP99)</f>
        <v>51730</v>
      </c>
      <c r="AE99" s="629">
        <f t="shared" ref="AE99" si="405">SUM(AG99,AI99,AK99,AM99,AO99,AQ99)</f>
        <v>51730</v>
      </c>
      <c r="AF99" s="629">
        <f>'PL3-GN tung DA'!E25</f>
        <v>36730</v>
      </c>
      <c r="AG99" s="906">
        <f>'PL3-GN tung DA'!F25</f>
        <v>36730</v>
      </c>
      <c r="AH99" s="629"/>
      <c r="AI99" s="906"/>
      <c r="AJ99" s="629">
        <f>'PL3-GN tung DA'!I25</f>
        <v>15000</v>
      </c>
      <c r="AK99" s="629">
        <f>'PL3-GN tung DA'!J25</f>
        <v>15000</v>
      </c>
      <c r="AL99" s="629"/>
      <c r="AM99" s="906"/>
      <c r="AN99" s="629"/>
      <c r="AO99" s="906"/>
      <c r="AP99" s="629"/>
      <c r="AQ99" s="906"/>
      <c r="AR99" s="629">
        <f t="shared" si="91"/>
        <v>22071</v>
      </c>
      <c r="AS99" s="629">
        <f>'PL3-GN tung DA'!R25</f>
        <v>12413</v>
      </c>
      <c r="AT99" s="629"/>
      <c r="AU99" s="629">
        <f>'PL3-GN tung DA'!T25</f>
        <v>9658</v>
      </c>
      <c r="AV99" s="629">
        <f>+'PL3-GN tung DA'!L25</f>
        <v>0</v>
      </c>
      <c r="AW99" s="629">
        <f>+'PL3-GN tung DA'!M25</f>
        <v>0</v>
      </c>
      <c r="AX99" s="629">
        <f>+'PL3-GN tung DA'!N25</f>
        <v>0</v>
      </c>
    </row>
    <row r="100" spans="1:50" s="650" customFormat="1" ht="17.25">
      <c r="A100" s="1533">
        <v>10</v>
      </c>
      <c r="B100" s="1534" t="s">
        <v>113</v>
      </c>
      <c r="C100" s="1535">
        <f>H100+Y100</f>
        <v>203216</v>
      </c>
      <c r="D100" s="1535">
        <f>H100+Z100</f>
        <v>210161</v>
      </c>
      <c r="E100" s="1535">
        <f>I100+AA100</f>
        <v>79882.035000000003</v>
      </c>
      <c r="F100" s="1573">
        <f>E100/C100*100</f>
        <v>39.308929907093933</v>
      </c>
      <c r="G100" s="1568">
        <f>E100/D100*100</f>
        <v>38.009923344483518</v>
      </c>
      <c r="H100" s="1539">
        <f>K100</f>
        <v>11434</v>
      </c>
      <c r="I100" s="1539">
        <f>R100</f>
        <v>4323.9960000000001</v>
      </c>
      <c r="J100" s="1568"/>
      <c r="K100" s="1535">
        <f>K101+K102+K105</f>
        <v>11434</v>
      </c>
      <c r="L100" s="1535">
        <f t="shared" ref="L100:Q100" si="406">L101+L102+L105</f>
        <v>3320</v>
      </c>
      <c r="M100" s="1535">
        <f t="shared" si="406"/>
        <v>8114</v>
      </c>
      <c r="N100" s="1535">
        <f t="shared" si="406"/>
        <v>0</v>
      </c>
      <c r="O100" s="1535">
        <f t="shared" si="406"/>
        <v>0</v>
      </c>
      <c r="P100" s="1535">
        <f t="shared" si="406"/>
        <v>0</v>
      </c>
      <c r="Q100" s="1535">
        <f t="shared" si="406"/>
        <v>0</v>
      </c>
      <c r="R100" s="1535">
        <f t="shared" ref="R100" si="407">R101+R102+R105</f>
        <v>4323.9960000000001</v>
      </c>
      <c r="S100" s="1535">
        <f t="shared" ref="S100" si="408">S101+S102+S105</f>
        <v>0</v>
      </c>
      <c r="T100" s="1535">
        <f t="shared" ref="T100" si="409">T101+T102+T105</f>
        <v>4323.9960000000001</v>
      </c>
      <c r="U100" s="1535">
        <f t="shared" ref="U100" si="410">U101+U102+U105</f>
        <v>0</v>
      </c>
      <c r="V100" s="1535">
        <f t="shared" ref="V100" si="411">V101+V102+V105</f>
        <v>0</v>
      </c>
      <c r="W100" s="1535">
        <f t="shared" ref="W100" si="412">W101+W102+W105</f>
        <v>0</v>
      </c>
      <c r="X100" s="1535">
        <f t="shared" ref="X100" si="413">X101+X102+X105</f>
        <v>0</v>
      </c>
      <c r="Y100" s="1539">
        <f>AD100</f>
        <v>191782</v>
      </c>
      <c r="Z100" s="1539">
        <f>AE100</f>
        <v>198727</v>
      </c>
      <c r="AA100" s="1539">
        <f>AR100</f>
        <v>75558.039000000004</v>
      </c>
      <c r="AB100" s="1568">
        <f>AA100/Y100*100</f>
        <v>39.397878320176034</v>
      </c>
      <c r="AC100" s="1568">
        <f>AA100/Z100*100</f>
        <v>38.021023313389726</v>
      </c>
      <c r="AD100" s="1535">
        <f>AD101+AD102+AD105</f>
        <v>191782</v>
      </c>
      <c r="AE100" s="1535">
        <f t="shared" ref="AE100:AQ100" si="414">AE101+AE102+AE105</f>
        <v>198727</v>
      </c>
      <c r="AF100" s="1535">
        <f t="shared" si="414"/>
        <v>65433</v>
      </c>
      <c r="AG100" s="1535">
        <f t="shared" si="414"/>
        <v>65433</v>
      </c>
      <c r="AH100" s="1535">
        <f t="shared" si="414"/>
        <v>50395</v>
      </c>
      <c r="AI100" s="1535">
        <f t="shared" si="414"/>
        <v>57340</v>
      </c>
      <c r="AJ100" s="1535">
        <f t="shared" si="414"/>
        <v>8000</v>
      </c>
      <c r="AK100" s="1535">
        <f t="shared" si="414"/>
        <v>8000</v>
      </c>
      <c r="AL100" s="1535">
        <f t="shared" si="414"/>
        <v>0</v>
      </c>
      <c r="AM100" s="1535">
        <f t="shared" si="414"/>
        <v>0</v>
      </c>
      <c r="AN100" s="1535">
        <f t="shared" si="414"/>
        <v>67954</v>
      </c>
      <c r="AO100" s="1535">
        <f t="shared" si="414"/>
        <v>67954</v>
      </c>
      <c r="AP100" s="1535">
        <f t="shared" si="414"/>
        <v>0</v>
      </c>
      <c r="AQ100" s="1535">
        <f t="shared" si="414"/>
        <v>0</v>
      </c>
      <c r="AR100" s="1535">
        <f t="shared" ref="AR100" si="415">AR101+AR102+AR105</f>
        <v>75558.039000000004</v>
      </c>
      <c r="AS100" s="1535">
        <f t="shared" ref="AS100" si="416">AS101+AS102+AS105</f>
        <v>25347</v>
      </c>
      <c r="AT100" s="1535">
        <f t="shared" ref="AT100" si="417">AT101+AT102+AT105</f>
        <v>33454.039000000004</v>
      </c>
      <c r="AU100" s="1535">
        <f t="shared" ref="AU100" si="418">AU101+AU102+AU105</f>
        <v>560</v>
      </c>
      <c r="AV100" s="1535">
        <f t="shared" ref="AV100" si="419">AV101+AV102+AV105</f>
        <v>0</v>
      </c>
      <c r="AW100" s="1535">
        <f t="shared" ref="AW100" si="420">AW101+AW102+AW105</f>
        <v>16197</v>
      </c>
      <c r="AX100" s="1535">
        <f t="shared" ref="AX100" si="421">AX101+AX102+AX105</f>
        <v>0</v>
      </c>
    </row>
    <row r="101" spans="1:50" ht="17.649999999999999">
      <c r="A101" s="627"/>
      <c r="B101" s="628" t="s">
        <v>1131</v>
      </c>
      <c r="C101" s="629">
        <f t="shared" ref="C101:C105" si="422">H101+Y101</f>
        <v>67954</v>
      </c>
      <c r="D101" s="906">
        <f t="shared" ref="D101:D105" si="423">H101+Z101</f>
        <v>67954</v>
      </c>
      <c r="E101" s="629">
        <f t="shared" ref="E101:E105" si="424">I101+AA101</f>
        <v>16197</v>
      </c>
      <c r="F101" s="651">
        <f t="shared" ref="F101:F105" si="425">E101/C101*100</f>
        <v>23.83524148688819</v>
      </c>
      <c r="G101" s="1569">
        <f t="shared" ref="G101:G105" si="426">E101/D101*100</f>
        <v>23.83524148688819</v>
      </c>
      <c r="H101" s="906">
        <f>K101</f>
        <v>0</v>
      </c>
      <c r="I101" s="906">
        <f>R101</f>
        <v>0</v>
      </c>
      <c r="J101" s="1569"/>
      <c r="K101" s="629">
        <f t="shared" si="81"/>
        <v>0</v>
      </c>
      <c r="L101" s="906"/>
      <c r="M101" s="906"/>
      <c r="N101" s="906"/>
      <c r="O101" s="906"/>
      <c r="P101" s="906"/>
      <c r="Q101" s="906"/>
      <c r="R101" s="629">
        <f t="shared" si="324"/>
        <v>0</v>
      </c>
      <c r="S101" s="906"/>
      <c r="T101" s="906"/>
      <c r="U101" s="906"/>
      <c r="V101" s="906"/>
      <c r="W101" s="906"/>
      <c r="X101" s="906"/>
      <c r="Y101" s="906">
        <f t="shared" ref="Y101:Y105" si="427">AD101</f>
        <v>67954</v>
      </c>
      <c r="Z101" s="906">
        <f t="shared" ref="Z101:Z105" si="428">AE101</f>
        <v>67954</v>
      </c>
      <c r="AA101" s="906">
        <f t="shared" si="131"/>
        <v>16197</v>
      </c>
      <c r="AB101" s="1569">
        <f t="shared" ref="AB101:AB105" si="429">AA101/Y101*100</f>
        <v>23.83524148688819</v>
      </c>
      <c r="AC101" s="1569">
        <f t="shared" ref="AC101:AC105" si="430">AA101/Z101*100</f>
        <v>23.83524148688819</v>
      </c>
      <c r="AD101" s="629">
        <f t="shared" ref="AD101" si="431">SUM(AF101,AH101,AJ101,AL101,AN101,AP101)</f>
        <v>67954</v>
      </c>
      <c r="AE101" s="629">
        <f t="shared" ref="AE101" si="432">SUM(AG101,AI101,AK101,AM101,AO101,AQ101)</f>
        <v>67954</v>
      </c>
      <c r="AF101" s="629"/>
      <c r="AG101" s="906"/>
      <c r="AH101" s="629"/>
      <c r="AI101" s="906"/>
      <c r="AJ101" s="629"/>
      <c r="AK101" s="906"/>
      <c r="AL101" s="629"/>
      <c r="AM101" s="906"/>
      <c r="AN101" s="629">
        <f>AN103+AN104</f>
        <v>67954</v>
      </c>
      <c r="AO101" s="629">
        <f>AO103+AO104</f>
        <v>67954</v>
      </c>
      <c r="AP101" s="629"/>
      <c r="AQ101" s="906"/>
      <c r="AR101" s="629">
        <f t="shared" si="91"/>
        <v>16197</v>
      </c>
      <c r="AS101" s="629"/>
      <c r="AT101" s="629"/>
      <c r="AU101" s="629"/>
      <c r="AV101" s="629"/>
      <c r="AW101" s="629">
        <f>AW103+AW104</f>
        <v>16197</v>
      </c>
      <c r="AX101" s="629">
        <f>AX103+AX104</f>
        <v>0</v>
      </c>
    </row>
    <row r="102" spans="1:50" ht="35.25">
      <c r="A102" s="627"/>
      <c r="B102" s="628" t="s">
        <v>1132</v>
      </c>
      <c r="C102" s="629">
        <f t="shared" si="422"/>
        <v>86122</v>
      </c>
      <c r="D102" s="906">
        <f t="shared" si="423"/>
        <v>93067</v>
      </c>
      <c r="E102" s="629">
        <f t="shared" si="424"/>
        <v>53086.035000000003</v>
      </c>
      <c r="F102" s="651">
        <f t="shared" si="425"/>
        <v>61.640504168505153</v>
      </c>
      <c r="G102" s="1569">
        <f t="shared" si="426"/>
        <v>57.040664252635196</v>
      </c>
      <c r="H102" s="906">
        <f t="shared" ref="H102:H105" si="433">K102</f>
        <v>8114</v>
      </c>
      <c r="I102" s="906">
        <f t="shared" ref="I102:I105" si="434">R102</f>
        <v>4323.9960000000001</v>
      </c>
      <c r="J102" s="1569"/>
      <c r="K102" s="629">
        <f>K103+K104</f>
        <v>8114</v>
      </c>
      <c r="L102" s="629">
        <f t="shared" ref="L102:Q102" si="435">L103+L104</f>
        <v>0</v>
      </c>
      <c r="M102" s="629">
        <f t="shared" si="435"/>
        <v>8114</v>
      </c>
      <c r="N102" s="629">
        <f t="shared" si="435"/>
        <v>0</v>
      </c>
      <c r="O102" s="629">
        <f t="shared" si="435"/>
        <v>0</v>
      </c>
      <c r="P102" s="629">
        <f t="shared" si="435"/>
        <v>0</v>
      </c>
      <c r="Q102" s="629">
        <f t="shared" si="435"/>
        <v>0</v>
      </c>
      <c r="R102" s="629">
        <f>R103+R104</f>
        <v>4323.9960000000001</v>
      </c>
      <c r="S102" s="629">
        <f t="shared" ref="S102:X102" si="436">S103+S104</f>
        <v>0</v>
      </c>
      <c r="T102" s="629">
        <f t="shared" si="436"/>
        <v>4323.9960000000001</v>
      </c>
      <c r="U102" s="629">
        <f t="shared" si="436"/>
        <v>0</v>
      </c>
      <c r="V102" s="629">
        <f t="shared" si="436"/>
        <v>0</v>
      </c>
      <c r="W102" s="629">
        <f t="shared" si="436"/>
        <v>0</v>
      </c>
      <c r="X102" s="629">
        <f t="shared" si="436"/>
        <v>0</v>
      </c>
      <c r="Y102" s="906">
        <f t="shared" si="427"/>
        <v>78008</v>
      </c>
      <c r="Z102" s="906">
        <f t="shared" si="428"/>
        <v>84953</v>
      </c>
      <c r="AA102" s="906">
        <f t="shared" si="131"/>
        <v>48762.039000000004</v>
      </c>
      <c r="AB102" s="1569">
        <f t="shared" si="429"/>
        <v>62.509023433494008</v>
      </c>
      <c r="AC102" s="1569">
        <f t="shared" si="430"/>
        <v>57.39884288959778</v>
      </c>
      <c r="AD102" s="629">
        <f>AD103+AD104</f>
        <v>78008</v>
      </c>
      <c r="AE102" s="629">
        <f t="shared" ref="AE102:AQ102" si="437">AE103+AE104</f>
        <v>84953</v>
      </c>
      <c r="AF102" s="629">
        <f t="shared" si="437"/>
        <v>27613</v>
      </c>
      <c r="AG102" s="629">
        <f t="shared" si="437"/>
        <v>27613</v>
      </c>
      <c r="AH102" s="629">
        <f t="shared" si="437"/>
        <v>50395</v>
      </c>
      <c r="AI102" s="629">
        <f t="shared" si="437"/>
        <v>57340</v>
      </c>
      <c r="AJ102" s="629">
        <f t="shared" si="437"/>
        <v>0</v>
      </c>
      <c r="AK102" s="629">
        <f t="shared" si="437"/>
        <v>0</v>
      </c>
      <c r="AL102" s="629">
        <f t="shared" si="437"/>
        <v>0</v>
      </c>
      <c r="AM102" s="629">
        <f t="shared" si="437"/>
        <v>0</v>
      </c>
      <c r="AN102" s="629"/>
      <c r="AO102" s="629"/>
      <c r="AP102" s="629">
        <f t="shared" si="437"/>
        <v>0</v>
      </c>
      <c r="AQ102" s="629">
        <f t="shared" si="437"/>
        <v>0</v>
      </c>
      <c r="AR102" s="629">
        <f>AR103+AR104</f>
        <v>48762.039000000004</v>
      </c>
      <c r="AS102" s="629">
        <f t="shared" ref="AS102:AV102" si="438">AS103+AS104</f>
        <v>15308</v>
      </c>
      <c r="AT102" s="629">
        <f t="shared" si="438"/>
        <v>33454.039000000004</v>
      </c>
      <c r="AU102" s="629">
        <f t="shared" si="438"/>
        <v>0</v>
      </c>
      <c r="AV102" s="629">
        <f t="shared" si="438"/>
        <v>0</v>
      </c>
      <c r="AW102" s="629"/>
      <c r="AX102" s="629"/>
    </row>
    <row r="103" spans="1:50" s="654" customFormat="1" ht="19.149999999999999" customHeight="1">
      <c r="A103" s="653"/>
      <c r="B103" s="665" t="s">
        <v>778</v>
      </c>
      <c r="C103" s="629">
        <f t="shared" si="422"/>
        <v>29626</v>
      </c>
      <c r="D103" s="906">
        <f t="shared" si="423"/>
        <v>25905</v>
      </c>
      <c r="E103" s="629">
        <f t="shared" si="424"/>
        <v>17060</v>
      </c>
      <c r="F103" s="651">
        <f t="shared" si="425"/>
        <v>57.584554107878219</v>
      </c>
      <c r="G103" s="1569">
        <f t="shared" si="426"/>
        <v>65.856012352827648</v>
      </c>
      <c r="H103" s="906">
        <f t="shared" si="433"/>
        <v>0</v>
      </c>
      <c r="I103" s="906">
        <f t="shared" si="434"/>
        <v>0</v>
      </c>
      <c r="J103" s="1569"/>
      <c r="K103" s="629">
        <f t="shared" si="81"/>
        <v>0</v>
      </c>
      <c r="L103" s="906">
        <f>SUMIF('PL4-2022 KD sang 2023'!$U$12:$U$506,B103,'PL4-2022 KD sang 2023'!$D$12:$D$506)</f>
        <v>0</v>
      </c>
      <c r="M103" s="906">
        <f>SUMIF('PL4-2022 KD sang 2023'!$U$12:$U$506,B103,'PL4-2022 KD sang 2023'!$E$12:$E$506)</f>
        <v>0</v>
      </c>
      <c r="N103" s="906">
        <f>SUMIF('PL4-2022 KD sang 2023'!$U$12:$U$506,B103,'PL4-2022 KD sang 2023'!$F$12:$F$506)</f>
        <v>0</v>
      </c>
      <c r="O103" s="906">
        <f>SUMIF('PL4-2022 KD sang 2023'!$U$12:$U$506,B103,'PL4-2022 KD sang 2023'!$G$12:$G$506)</f>
        <v>0</v>
      </c>
      <c r="P103" s="906">
        <f>SUMIF('PL4-2022 KD sang 2023'!$U$12:$U$506,B103,'PL4-2022 KD sang 2023'!$H$12:$H$506)</f>
        <v>0</v>
      </c>
      <c r="Q103" s="906">
        <f>SUMIF('PL4-2022 KD sang 2023'!$U$12:$U$506,B103,'PL4-2022 KD sang 2023'!$I$12:$I$506)</f>
        <v>0</v>
      </c>
      <c r="R103" s="629">
        <f t="shared" si="324"/>
        <v>0</v>
      </c>
      <c r="S103" s="906">
        <f>SUMIF('PL4-2022 KD sang 2023'!$U$12:$U$506,B103,'PL4-2022 KD sang 2023'!$K$12:$K$506)</f>
        <v>0</v>
      </c>
      <c r="T103" s="906">
        <f>SUMIF('PL4-2022 KD sang 2023'!$U$12:$U$506,B103,'PL4-2022 KD sang 2023'!$L$12:$L$506)</f>
        <v>0</v>
      </c>
      <c r="U103" s="906">
        <f>SUMIF('PL4-2022 KD sang 2023'!$U$12:$U$506,B103,'PL4-2022 KD sang 2023'!$M$12:$M$506)</f>
        <v>0</v>
      </c>
      <c r="V103" s="906">
        <f>SUMIF('PL4-2022 KD sang 2023'!$U$12:$U$506,B103,'PL4-2022 KD sang 2023'!$N$12:$N$506)</f>
        <v>0</v>
      </c>
      <c r="W103" s="906">
        <f>SUMIF('PL4-2022 KD sang 2023'!$U$12:$U$506,B103,'PL4-2022 KD sang 2023'!$O$12:$O$506)</f>
        <v>0</v>
      </c>
      <c r="X103" s="906">
        <f>SUMIF('PL4-2022 KD sang 2023'!$U$12:$U$506,B103,'PL4-2022 KD sang 2023'!$P$12:$P$506)</f>
        <v>0</v>
      </c>
      <c r="Y103" s="906">
        <f t="shared" si="427"/>
        <v>29626</v>
      </c>
      <c r="Z103" s="906">
        <f t="shared" si="428"/>
        <v>25905</v>
      </c>
      <c r="AA103" s="906">
        <f t="shared" si="131"/>
        <v>17060</v>
      </c>
      <c r="AB103" s="1569">
        <f t="shared" si="429"/>
        <v>57.584554107878219</v>
      </c>
      <c r="AC103" s="1569">
        <f t="shared" si="430"/>
        <v>65.856012352827648</v>
      </c>
      <c r="AD103" s="629">
        <f t="shared" ref="AD103:AD104" si="439">SUM(AF103,AH103,AJ103,AL103)</f>
        <v>29626</v>
      </c>
      <c r="AE103" s="629">
        <f t="shared" ref="AE103:AE104" si="440">SUM(AG103,AI103,AK103,AM103)</f>
        <v>25905</v>
      </c>
      <c r="AF103" s="629">
        <f>SUMIF('PL3-GN tung DA'!$AE$12:$AE$672,B103,'PL3-GN tung DA'!$E$12:$E$672)</f>
        <v>17613</v>
      </c>
      <c r="AG103" s="629">
        <f>SUMIF('PL3-GN tung DA'!$AE$12:$AE$672,B103,'PL3-GN tung DA'!$F$12:$F$672)</f>
        <v>17613</v>
      </c>
      <c r="AH103" s="629">
        <f>SUMIF('PL3-GN tung DA'!$AE$12:$AE$672,B103,'PL3-GN tung DA'!$G$12:$G$672)</f>
        <v>12013</v>
      </c>
      <c r="AI103" s="629">
        <f>SUMIF('PL3-GN tung DA'!$AE$12:$AE$672,B103,'PL3-GN tung DA'!$H$12:$H$672)</f>
        <v>8292</v>
      </c>
      <c r="AJ103" s="629">
        <f>SUMIF('PL3-GN tung DA'!$AE$12:$AE$672,B103,'PL3-GN tung DA'!$I$12:$I$672)</f>
        <v>0</v>
      </c>
      <c r="AK103" s="629">
        <f>SUMIF('PL3-GN tung DA'!$AE$12:$AE$672,B103,'PL3-GN tung DA'!$J$12:$J$672)</f>
        <v>0</v>
      </c>
      <c r="AL103" s="629">
        <f>SUMIF('PL3-GN tung DA'!$AE$12:$AE$672,B103,'PL3-GN tung DA'!$K$12:$K$672)</f>
        <v>0</v>
      </c>
      <c r="AM103" s="629">
        <f>SUMIF('PL3-GN tung DA'!$AE$12:$AE$672,B103,'PL3-GN tung DA'!$L$12:$L$672)</f>
        <v>0</v>
      </c>
      <c r="AN103" s="629">
        <f>SUMIF('PL3-GN tung DA'!$AE$12:$AE$672,B103,'PL3-GN tung DA'!$M$12:$M$672)</f>
        <v>67954</v>
      </c>
      <c r="AO103" s="629">
        <f>SUMIF('PL3-GN tung DA'!$AE$12:$AE$672,B103,'PL3-GN tung DA'!$N$12:$N$672)</f>
        <v>67954</v>
      </c>
      <c r="AP103" s="629">
        <f>SUMIF('PL3-GN tung DA'!$AE$12:$AE$672,B103,'PL3-GN tung DA'!$O$12:$O$672)</f>
        <v>0</v>
      </c>
      <c r="AQ103" s="629">
        <f>SUMIF('PL3-GN tung DA'!$AE$12:$AE$672,B103,'PL3-GN tung DA'!$P$12:$P$672)</f>
        <v>0</v>
      </c>
      <c r="AR103" s="629">
        <f t="shared" ref="AR103:AR104" si="441">SUM(AS103:AV103)</f>
        <v>17060</v>
      </c>
      <c r="AS103" s="629">
        <f>SUMIF('PL3-GN tung DA'!$AE$12:$AE$672,B103,'PL3-GN tung DA'!$R$12:$R$672)</f>
        <v>10958</v>
      </c>
      <c r="AT103" s="629">
        <f>SUMIF('PL3-GN tung DA'!$AE$12:$AE$672,B103,'PL3-GN tung DA'!$S$12:$S$672)</f>
        <v>6102</v>
      </c>
      <c r="AU103" s="629">
        <f>SUMIF('PL3-GN tung DA'!$AE$12:$AE$672,B103,'PL3-GN tung DA'!$T$12:$T$672)</f>
        <v>0</v>
      </c>
      <c r="AV103" s="629">
        <f>SUMIF('PL3-GN tung DA'!$AE$12:$AE$672,B103,'PL3-GN tung DA'!$U$12:$U$672)</f>
        <v>0</v>
      </c>
      <c r="AW103" s="629">
        <f>SUMIF('PL3-GN tung DA'!$AE$12:$AE$672,B103,'PL3-GN tung DA'!$V$12:$V$672)</f>
        <v>16197</v>
      </c>
      <c r="AX103" s="629">
        <f>SUMIF('PL3-GN tung DA'!$AE$12:$AE$672,B103,'PL3-GN tung DA'!$W$12:$W$672)</f>
        <v>0</v>
      </c>
    </row>
    <row r="104" spans="1:50" s="654" customFormat="1" ht="17.649999999999999">
      <c r="A104" s="653"/>
      <c r="B104" s="765" t="s">
        <v>375</v>
      </c>
      <c r="C104" s="629">
        <f t="shared" si="422"/>
        <v>56496</v>
      </c>
      <c r="D104" s="906">
        <f t="shared" si="423"/>
        <v>67162</v>
      </c>
      <c r="E104" s="629">
        <f t="shared" si="424"/>
        <v>36026.035000000003</v>
      </c>
      <c r="F104" s="651">
        <f t="shared" si="425"/>
        <v>63.767408312092897</v>
      </c>
      <c r="G104" s="1569">
        <f t="shared" si="426"/>
        <v>53.640503558559907</v>
      </c>
      <c r="H104" s="906">
        <f t="shared" si="433"/>
        <v>8114</v>
      </c>
      <c r="I104" s="906">
        <f t="shared" si="434"/>
        <v>4323.9960000000001</v>
      </c>
      <c r="J104" s="1569"/>
      <c r="K104" s="629">
        <f t="shared" si="81"/>
        <v>8114</v>
      </c>
      <c r="L104" s="906">
        <f>SUMIF('PL4-2022 KD sang 2023'!$U$12:$U$506,B104,'PL4-2022 KD sang 2023'!$D$12:$D$506)</f>
        <v>0</v>
      </c>
      <c r="M104" s="906">
        <f>SUMIF('PL4-2022 KD sang 2023'!$U$12:$U$506,B104,'PL4-2022 KD sang 2023'!$E$12:$E$506)</f>
        <v>8114</v>
      </c>
      <c r="N104" s="906">
        <f>SUMIF('PL4-2022 KD sang 2023'!$U$12:$U$506,B104,'PL4-2022 KD sang 2023'!$F$12:$F$506)</f>
        <v>0</v>
      </c>
      <c r="O104" s="906">
        <f>SUMIF('PL4-2022 KD sang 2023'!$U$12:$U$506,B104,'PL4-2022 KD sang 2023'!$G$12:$G$506)</f>
        <v>0</v>
      </c>
      <c r="P104" s="906">
        <f>SUMIF('PL4-2022 KD sang 2023'!$U$12:$U$506,B104,'PL4-2022 KD sang 2023'!$H$12:$H$506)</f>
        <v>0</v>
      </c>
      <c r="Q104" s="906">
        <f>SUMIF('PL4-2022 KD sang 2023'!$U$12:$U$506,B104,'PL4-2022 KD sang 2023'!$I$12:$I$506)</f>
        <v>0</v>
      </c>
      <c r="R104" s="629">
        <f t="shared" si="324"/>
        <v>4323.9960000000001</v>
      </c>
      <c r="S104" s="906">
        <f>SUMIF('PL4-2022 KD sang 2023'!$U$12:$U$506,B104,'PL4-2022 KD sang 2023'!$K$12:$K$506)</f>
        <v>0</v>
      </c>
      <c r="T104" s="906">
        <f>SUMIF('PL4-2022 KD sang 2023'!$U$12:$U$506,B104,'PL4-2022 KD sang 2023'!$L$12:$L$506)</f>
        <v>4323.9960000000001</v>
      </c>
      <c r="U104" s="906">
        <f>SUMIF('PL4-2022 KD sang 2023'!$U$12:$U$506,B104,'PL4-2022 KD sang 2023'!$M$12:$M$506)</f>
        <v>0</v>
      </c>
      <c r="V104" s="906">
        <f>SUMIF('PL4-2022 KD sang 2023'!$U$12:$U$506,B104,'PL4-2022 KD sang 2023'!$N$12:$N$506)</f>
        <v>0</v>
      </c>
      <c r="W104" s="906">
        <f>SUMIF('PL4-2022 KD sang 2023'!$U$12:$U$506,B104,'PL4-2022 KD sang 2023'!$O$12:$O$506)</f>
        <v>0</v>
      </c>
      <c r="X104" s="906">
        <f>SUMIF('PL4-2022 KD sang 2023'!$U$12:$U$506,B104,'PL4-2022 KD sang 2023'!$P$12:$P$506)</f>
        <v>0</v>
      </c>
      <c r="Y104" s="906">
        <f t="shared" si="427"/>
        <v>48382</v>
      </c>
      <c r="Z104" s="906">
        <f t="shared" si="428"/>
        <v>59048</v>
      </c>
      <c r="AA104" s="906">
        <f t="shared" si="131"/>
        <v>31702.039000000001</v>
      </c>
      <c r="AB104" s="1569">
        <f t="shared" si="429"/>
        <v>65.524449175313137</v>
      </c>
      <c r="AC104" s="1569">
        <f t="shared" si="430"/>
        <v>53.688590638124914</v>
      </c>
      <c r="AD104" s="629">
        <f t="shared" si="439"/>
        <v>48382</v>
      </c>
      <c r="AE104" s="629">
        <f t="shared" si="440"/>
        <v>59048</v>
      </c>
      <c r="AF104" s="629">
        <f>SUMIF('PL3-GN tung DA'!$AE$12:$AE$672,B104,'PL3-GN tung DA'!$E$12:$E$672)</f>
        <v>10000</v>
      </c>
      <c r="AG104" s="629">
        <f>SUMIF('PL3-GN tung DA'!$AE$12:$AE$672,B104,'PL3-GN tung DA'!$F$12:$F$672)</f>
        <v>10000</v>
      </c>
      <c r="AH104" s="629">
        <f>SUMIF('PL3-GN tung DA'!$AE$12:$AE$672,B104,'PL3-GN tung DA'!$G$12:$G$672)</f>
        <v>38382</v>
      </c>
      <c r="AI104" s="629">
        <f>SUMIF('PL3-GN tung DA'!$AE$12:$AE$672,B104,'PL3-GN tung DA'!$H$12:$H$672)</f>
        <v>49048</v>
      </c>
      <c r="AJ104" s="629">
        <f>SUMIF('PL3-GN tung DA'!$AE$12:$AE$672,B104,'PL3-GN tung DA'!$I$12:$I$672)</f>
        <v>0</v>
      </c>
      <c r="AK104" s="629">
        <f>SUMIF('PL3-GN tung DA'!$AE$12:$AE$672,B104,'PL3-GN tung DA'!$J$12:$J$672)</f>
        <v>0</v>
      </c>
      <c r="AL104" s="629">
        <f>SUMIF('PL3-GN tung DA'!$AE$12:$AE$672,B104,'PL3-GN tung DA'!$K$12:$K$672)</f>
        <v>0</v>
      </c>
      <c r="AM104" s="629">
        <f>SUMIF('PL3-GN tung DA'!$AE$12:$AE$672,B104,'PL3-GN tung DA'!$L$12:$L$672)</f>
        <v>0</v>
      </c>
      <c r="AN104" s="629">
        <f>SUMIF('PL3-GN tung DA'!$AE$12:$AE$672,B104,'PL3-GN tung DA'!$M$12:$M$672)</f>
        <v>0</v>
      </c>
      <c r="AO104" s="629">
        <f>SUMIF('PL3-GN tung DA'!$AE$12:$AE$672,B104,'PL3-GN tung DA'!$N$12:$N$672)</f>
        <v>0</v>
      </c>
      <c r="AP104" s="629">
        <f>SUMIF('PL3-GN tung DA'!$AE$12:$AE$672,B104,'PL3-GN tung DA'!$O$12:$O$672)</f>
        <v>0</v>
      </c>
      <c r="AQ104" s="629">
        <f>SUMIF('PL3-GN tung DA'!$AE$12:$AE$672,B104,'PL3-GN tung DA'!$P$12:$P$672)</f>
        <v>0</v>
      </c>
      <c r="AR104" s="629">
        <f t="shared" si="441"/>
        <v>31702.039000000001</v>
      </c>
      <c r="AS104" s="629">
        <f>SUMIF('PL3-GN tung DA'!$AE$12:$AE$672,B104,'PL3-GN tung DA'!$R$12:$R$672)</f>
        <v>4350</v>
      </c>
      <c r="AT104" s="629">
        <f>SUMIF('PL3-GN tung DA'!$AE$12:$AE$672,B104,'PL3-GN tung DA'!$S$12:$S$672)</f>
        <v>27352.039000000001</v>
      </c>
      <c r="AU104" s="629">
        <f>SUMIF('PL3-GN tung DA'!$AE$12:$AE$672,B104,'PL3-GN tung DA'!$T$12:$T$672)</f>
        <v>0</v>
      </c>
      <c r="AV104" s="629">
        <f>SUMIF('PL3-GN tung DA'!$AE$12:$AE$672,B104,'PL3-GN tung DA'!$U$12:$U$672)</f>
        <v>0</v>
      </c>
      <c r="AW104" s="629">
        <f>SUMIF('PL3-GN tung DA'!$AE$12:$AE$672,B104,'PL3-GN tung DA'!$V$12:$V$672)</f>
        <v>0</v>
      </c>
      <c r="AX104" s="629">
        <f>SUMIF('PL3-GN tung DA'!$AE$12:$AE$672,B104,'PL3-GN tung DA'!$W$12:$W$672)</f>
        <v>0</v>
      </c>
    </row>
    <row r="105" spans="1:50" ht="35.25">
      <c r="A105" s="627"/>
      <c r="B105" s="628" t="s">
        <v>1133</v>
      </c>
      <c r="C105" s="629">
        <f t="shared" si="422"/>
        <v>49140</v>
      </c>
      <c r="D105" s="906">
        <f t="shared" si="423"/>
        <v>49140</v>
      </c>
      <c r="E105" s="629">
        <f t="shared" si="424"/>
        <v>10599</v>
      </c>
      <c r="F105" s="651">
        <f t="shared" si="425"/>
        <v>21.568986568986571</v>
      </c>
      <c r="G105" s="1569">
        <f t="shared" si="426"/>
        <v>21.568986568986571</v>
      </c>
      <c r="H105" s="906">
        <f t="shared" si="433"/>
        <v>3320</v>
      </c>
      <c r="I105" s="906">
        <f t="shared" si="434"/>
        <v>0</v>
      </c>
      <c r="J105" s="1569"/>
      <c r="K105" s="629">
        <f t="shared" si="81"/>
        <v>3320</v>
      </c>
      <c r="L105" s="906">
        <f>'PL4-2022 KD sang 2023'!D28</f>
        <v>3320</v>
      </c>
      <c r="M105" s="906"/>
      <c r="N105" s="906"/>
      <c r="O105" s="906"/>
      <c r="P105" s="906"/>
      <c r="Q105" s="906"/>
      <c r="R105" s="629">
        <f t="shared" si="324"/>
        <v>0</v>
      </c>
      <c r="S105" s="906">
        <f>'PL4-2022 KD sang 2023'!K28</f>
        <v>0</v>
      </c>
      <c r="T105" s="906"/>
      <c r="U105" s="906"/>
      <c r="V105" s="906"/>
      <c r="W105" s="906"/>
      <c r="X105" s="906"/>
      <c r="Y105" s="906">
        <f t="shared" si="427"/>
        <v>45820</v>
      </c>
      <c r="Z105" s="906">
        <f t="shared" si="428"/>
        <v>45820</v>
      </c>
      <c r="AA105" s="906">
        <f t="shared" si="131"/>
        <v>10599</v>
      </c>
      <c r="AB105" s="1569">
        <f t="shared" si="429"/>
        <v>23.131820165866436</v>
      </c>
      <c r="AC105" s="1569">
        <f t="shared" si="430"/>
        <v>23.131820165866436</v>
      </c>
      <c r="AD105" s="629">
        <f t="shared" ref="AD105" si="442">SUM(AF105,AH105,AJ105,AL105,AN105,AP105)</f>
        <v>45820</v>
      </c>
      <c r="AE105" s="629">
        <f t="shared" ref="AE105" si="443">SUM(AG105,AI105,AK105,AM105,AO105,AQ105)</f>
        <v>45820</v>
      </c>
      <c r="AF105" s="629">
        <f>'PL3-GN tung DA'!E26</f>
        <v>37820</v>
      </c>
      <c r="AG105" s="906">
        <f>'PL3-GN tung DA'!F26</f>
        <v>37820</v>
      </c>
      <c r="AH105" s="629"/>
      <c r="AI105" s="906"/>
      <c r="AJ105" s="629">
        <f>'PL3-GN tung DA'!I26</f>
        <v>8000</v>
      </c>
      <c r="AK105" s="629">
        <f>'PL3-GN tung DA'!J26</f>
        <v>8000</v>
      </c>
      <c r="AL105" s="629"/>
      <c r="AM105" s="906"/>
      <c r="AN105" s="629"/>
      <c r="AO105" s="906"/>
      <c r="AP105" s="629"/>
      <c r="AQ105" s="906"/>
      <c r="AR105" s="629">
        <f t="shared" si="91"/>
        <v>10599</v>
      </c>
      <c r="AS105" s="629">
        <f>'PL3-GN tung DA'!R26</f>
        <v>10039</v>
      </c>
      <c r="AT105" s="629"/>
      <c r="AU105" s="629">
        <f>'PL3-GN tung DA'!T26</f>
        <v>560</v>
      </c>
      <c r="AV105" s="629">
        <f>+'PL3-GN tung DA'!L26</f>
        <v>0</v>
      </c>
      <c r="AW105" s="629">
        <f>+'PL3-GN tung DA'!M26</f>
        <v>0</v>
      </c>
      <c r="AX105" s="629">
        <f>+'PL3-GN tung DA'!N26</f>
        <v>0</v>
      </c>
    </row>
    <row r="106" spans="1:50" s="650" customFormat="1" ht="17.25">
      <c r="A106" s="1533">
        <v>11</v>
      </c>
      <c r="B106" s="1534" t="s">
        <v>1586</v>
      </c>
      <c r="C106" s="1535">
        <f>H106+Y106</f>
        <v>566540</v>
      </c>
      <c r="D106" s="1535">
        <f>H106+Z106</f>
        <v>592205</v>
      </c>
      <c r="E106" s="1535">
        <f>I106+AA106</f>
        <v>126813.35399999999</v>
      </c>
      <c r="F106" s="1573">
        <f>E106/C106*100</f>
        <v>22.383830620962332</v>
      </c>
      <c r="G106" s="1568">
        <f>E106/D106*100</f>
        <v>21.413759424523601</v>
      </c>
      <c r="H106" s="1539">
        <f>K106</f>
        <v>4690</v>
      </c>
      <c r="I106" s="1539">
        <f>R106</f>
        <v>582</v>
      </c>
      <c r="J106" s="1568"/>
      <c r="K106" s="1535">
        <f>K107+K108+K111</f>
        <v>4690</v>
      </c>
      <c r="L106" s="1535">
        <f t="shared" ref="L106:Q106" si="444">L107+L108+L111</f>
        <v>4108</v>
      </c>
      <c r="M106" s="1535">
        <f t="shared" si="444"/>
        <v>0</v>
      </c>
      <c r="N106" s="1535">
        <f t="shared" si="444"/>
        <v>0</v>
      </c>
      <c r="O106" s="1535">
        <f t="shared" si="444"/>
        <v>0</v>
      </c>
      <c r="P106" s="1535">
        <f t="shared" si="444"/>
        <v>582</v>
      </c>
      <c r="Q106" s="1535">
        <f t="shared" si="444"/>
        <v>0</v>
      </c>
      <c r="R106" s="1535">
        <f t="shared" ref="R106" si="445">R107+R108+R111</f>
        <v>582</v>
      </c>
      <c r="S106" s="1535">
        <f t="shared" ref="S106" si="446">S107+S108+S111</f>
        <v>0</v>
      </c>
      <c r="T106" s="1535">
        <f t="shared" ref="T106" si="447">T107+T108+T111</f>
        <v>0</v>
      </c>
      <c r="U106" s="1535">
        <f t="shared" ref="U106" si="448">U107+U108+U111</f>
        <v>0</v>
      </c>
      <c r="V106" s="1535">
        <f t="shared" ref="V106" si="449">V107+V108+V111</f>
        <v>0</v>
      </c>
      <c r="W106" s="1535">
        <f t="shared" ref="W106" si="450">W107+W108+W111</f>
        <v>582</v>
      </c>
      <c r="X106" s="1535">
        <f t="shared" ref="X106" si="451">X107+X108+X111</f>
        <v>0</v>
      </c>
      <c r="Y106" s="1539">
        <f>AD106</f>
        <v>561850</v>
      </c>
      <c r="Z106" s="1539">
        <f>AE106</f>
        <v>587515</v>
      </c>
      <c r="AA106" s="1539">
        <f>AR106</f>
        <v>126231.35399999999</v>
      </c>
      <c r="AB106" s="1568">
        <f>AA106/Y106*100</f>
        <v>22.467091572483756</v>
      </c>
      <c r="AC106" s="1568">
        <f>AA106/Z106*100</f>
        <v>21.485639345378416</v>
      </c>
      <c r="AD106" s="1535">
        <f>AD107+AD108+AD111</f>
        <v>561850</v>
      </c>
      <c r="AE106" s="1535">
        <f t="shared" ref="AE106:AQ106" si="452">AE107+AE108+AE111</f>
        <v>587515</v>
      </c>
      <c r="AF106" s="1535">
        <f t="shared" si="452"/>
        <v>40960</v>
      </c>
      <c r="AG106" s="1535">
        <f t="shared" si="452"/>
        <v>41259</v>
      </c>
      <c r="AH106" s="1535">
        <f t="shared" si="452"/>
        <v>22914</v>
      </c>
      <c r="AI106" s="1535">
        <f t="shared" si="452"/>
        <v>48280</v>
      </c>
      <c r="AJ106" s="1535">
        <f t="shared" si="452"/>
        <v>6000</v>
      </c>
      <c r="AK106" s="1535">
        <f t="shared" si="452"/>
        <v>6000</v>
      </c>
      <c r="AL106" s="1535">
        <f t="shared" si="452"/>
        <v>0</v>
      </c>
      <c r="AM106" s="1535">
        <f t="shared" si="452"/>
        <v>0</v>
      </c>
      <c r="AN106" s="1535">
        <f t="shared" si="452"/>
        <v>491976</v>
      </c>
      <c r="AO106" s="1535">
        <f t="shared" si="452"/>
        <v>491976</v>
      </c>
      <c r="AP106" s="1535">
        <f t="shared" si="452"/>
        <v>0</v>
      </c>
      <c r="AQ106" s="1535">
        <f t="shared" si="452"/>
        <v>0</v>
      </c>
      <c r="AR106" s="1535">
        <f t="shared" ref="AR106" si="453">AR107+AR108+AR111</f>
        <v>126231.35399999999</v>
      </c>
      <c r="AS106" s="1535">
        <f t="shared" ref="AS106" si="454">AS107+AS108+AS111</f>
        <v>20167</v>
      </c>
      <c r="AT106" s="1535">
        <f t="shared" ref="AT106" si="455">AT107+AT108+AT111</f>
        <v>14665.353999999999</v>
      </c>
      <c r="AU106" s="1535">
        <f t="shared" ref="AU106" si="456">AU107+AU108+AU111</f>
        <v>600</v>
      </c>
      <c r="AV106" s="1535">
        <f t="shared" ref="AV106" si="457">AV107+AV108+AV111</f>
        <v>0</v>
      </c>
      <c r="AW106" s="1535">
        <f t="shared" ref="AW106" si="458">AW107+AW108+AW111</f>
        <v>90799</v>
      </c>
      <c r="AX106" s="1535">
        <f t="shared" ref="AX106" si="459">AX107+AX108+AX111</f>
        <v>0</v>
      </c>
    </row>
    <row r="107" spans="1:50" ht="17.649999999999999">
      <c r="A107" s="627"/>
      <c r="B107" s="628" t="s">
        <v>1131</v>
      </c>
      <c r="C107" s="629">
        <f t="shared" ref="C107:C111" si="460">H107+Y107</f>
        <v>491976</v>
      </c>
      <c r="D107" s="906">
        <f t="shared" ref="D107:D111" si="461">H107+Z107</f>
        <v>491976</v>
      </c>
      <c r="E107" s="629">
        <f t="shared" ref="E107:E111" si="462">I107+AA107</f>
        <v>90799</v>
      </c>
      <c r="F107" s="651">
        <f t="shared" ref="F107:F111" si="463">E107/C107*100</f>
        <v>18.455981592598015</v>
      </c>
      <c r="G107" s="1569">
        <f t="shared" ref="G107:G111" si="464">E107/D107*100</f>
        <v>18.455981592598015</v>
      </c>
      <c r="H107" s="906">
        <f>K107</f>
        <v>0</v>
      </c>
      <c r="I107" s="906">
        <f>R107</f>
        <v>0</v>
      </c>
      <c r="J107" s="1569"/>
      <c r="K107" s="629">
        <f t="shared" si="81"/>
        <v>0</v>
      </c>
      <c r="L107" s="906"/>
      <c r="M107" s="906"/>
      <c r="N107" s="906"/>
      <c r="O107" s="906"/>
      <c r="P107" s="906"/>
      <c r="Q107" s="906"/>
      <c r="R107" s="629">
        <f t="shared" si="324"/>
        <v>0</v>
      </c>
      <c r="S107" s="906"/>
      <c r="T107" s="906"/>
      <c r="U107" s="906"/>
      <c r="V107" s="906"/>
      <c r="W107" s="906"/>
      <c r="X107" s="906"/>
      <c r="Y107" s="906">
        <f t="shared" ref="Y107:Y111" si="465">AD107</f>
        <v>491976</v>
      </c>
      <c r="Z107" s="906">
        <f t="shared" ref="Z107:Z111" si="466">AE107</f>
        <v>491976</v>
      </c>
      <c r="AA107" s="906">
        <f t="shared" si="131"/>
        <v>90799</v>
      </c>
      <c r="AB107" s="1569">
        <f t="shared" ref="AB107:AB111" si="467">AA107/Y107*100</f>
        <v>18.455981592598015</v>
      </c>
      <c r="AC107" s="1569">
        <f t="shared" ref="AC107:AC111" si="468">AA107/Z107*100</f>
        <v>18.455981592598015</v>
      </c>
      <c r="AD107" s="629">
        <f t="shared" ref="AD107" si="469">SUM(AF107,AH107,AJ107,AL107,AN107,AP107)</f>
        <v>491976</v>
      </c>
      <c r="AE107" s="629">
        <f t="shared" ref="AE107" si="470">SUM(AG107,AI107,AK107,AM107,AO107,AQ107)</f>
        <v>491976</v>
      </c>
      <c r="AF107" s="629"/>
      <c r="AG107" s="906"/>
      <c r="AH107" s="629"/>
      <c r="AI107" s="906"/>
      <c r="AJ107" s="629"/>
      <c r="AK107" s="906"/>
      <c r="AL107" s="629"/>
      <c r="AM107" s="906"/>
      <c r="AN107" s="629">
        <f>AN109+AN110</f>
        <v>491976</v>
      </c>
      <c r="AO107" s="629">
        <f t="shared" ref="AO107" si="471">AO109+AO110</f>
        <v>491976</v>
      </c>
      <c r="AP107" s="629"/>
      <c r="AQ107" s="906"/>
      <c r="AR107" s="629">
        <f t="shared" si="91"/>
        <v>90799</v>
      </c>
      <c r="AS107" s="629"/>
      <c r="AT107" s="629"/>
      <c r="AU107" s="629"/>
      <c r="AV107" s="629"/>
      <c r="AW107" s="629">
        <f>AW109</f>
        <v>90799</v>
      </c>
      <c r="AX107" s="629">
        <f>AX109</f>
        <v>0</v>
      </c>
    </row>
    <row r="108" spans="1:50" ht="45" customHeight="1">
      <c r="A108" s="627"/>
      <c r="B108" s="628" t="s">
        <v>1132</v>
      </c>
      <c r="C108" s="629">
        <f t="shared" si="460"/>
        <v>32065</v>
      </c>
      <c r="D108" s="906">
        <f t="shared" si="461"/>
        <v>57730</v>
      </c>
      <c r="E108" s="629">
        <f t="shared" si="462"/>
        <v>19802.353999999999</v>
      </c>
      <c r="F108" s="651">
        <f t="shared" si="463"/>
        <v>61.756912521440825</v>
      </c>
      <c r="G108" s="1569">
        <f t="shared" si="464"/>
        <v>34.301669842369655</v>
      </c>
      <c r="H108" s="906">
        <f t="shared" ref="H108:H111" si="472">K108</f>
        <v>582</v>
      </c>
      <c r="I108" s="906">
        <f t="shared" ref="I108:I111" si="473">R108</f>
        <v>582</v>
      </c>
      <c r="J108" s="1569"/>
      <c r="K108" s="629">
        <f>K109+K110</f>
        <v>582</v>
      </c>
      <c r="L108" s="629">
        <f t="shared" ref="L108:Q108" si="474">L109+L110</f>
        <v>0</v>
      </c>
      <c r="M108" s="629">
        <f t="shared" si="474"/>
        <v>0</v>
      </c>
      <c r="N108" s="629">
        <f t="shared" si="474"/>
        <v>0</v>
      </c>
      <c r="O108" s="629">
        <f t="shared" si="474"/>
        <v>0</v>
      </c>
      <c r="P108" s="629">
        <f t="shared" si="474"/>
        <v>582</v>
      </c>
      <c r="Q108" s="629">
        <f t="shared" si="474"/>
        <v>0</v>
      </c>
      <c r="R108" s="629">
        <f>R109+R110</f>
        <v>582</v>
      </c>
      <c r="S108" s="629">
        <f t="shared" ref="S108:X108" si="475">S109+S110</f>
        <v>0</v>
      </c>
      <c r="T108" s="629">
        <f t="shared" si="475"/>
        <v>0</v>
      </c>
      <c r="U108" s="629">
        <f t="shared" si="475"/>
        <v>0</v>
      </c>
      <c r="V108" s="629">
        <f t="shared" si="475"/>
        <v>0</v>
      </c>
      <c r="W108" s="629">
        <f t="shared" si="475"/>
        <v>582</v>
      </c>
      <c r="X108" s="629">
        <f t="shared" si="475"/>
        <v>0</v>
      </c>
      <c r="Y108" s="906">
        <f t="shared" si="465"/>
        <v>31483</v>
      </c>
      <c r="Z108" s="906">
        <f t="shared" si="466"/>
        <v>57148</v>
      </c>
      <c r="AA108" s="906">
        <f t="shared" si="131"/>
        <v>19220.353999999999</v>
      </c>
      <c r="AB108" s="1569">
        <f t="shared" si="467"/>
        <v>61.049944414445889</v>
      </c>
      <c r="AC108" s="1569">
        <f t="shared" si="468"/>
        <v>33.632592566669004</v>
      </c>
      <c r="AD108" s="629">
        <f>AD109+AD110</f>
        <v>31483</v>
      </c>
      <c r="AE108" s="629">
        <f t="shared" ref="AE108:AQ108" si="476">AE109+AE110</f>
        <v>57148</v>
      </c>
      <c r="AF108" s="629">
        <f t="shared" si="476"/>
        <v>8569</v>
      </c>
      <c r="AG108" s="629">
        <f t="shared" si="476"/>
        <v>8868</v>
      </c>
      <c r="AH108" s="629">
        <f t="shared" si="476"/>
        <v>22914</v>
      </c>
      <c r="AI108" s="629">
        <f t="shared" si="476"/>
        <v>48280</v>
      </c>
      <c r="AJ108" s="629">
        <f t="shared" si="476"/>
        <v>0</v>
      </c>
      <c r="AK108" s="629">
        <f t="shared" si="476"/>
        <v>0</v>
      </c>
      <c r="AL108" s="629">
        <f t="shared" si="476"/>
        <v>0</v>
      </c>
      <c r="AM108" s="629">
        <f t="shared" si="476"/>
        <v>0</v>
      </c>
      <c r="AN108" s="629"/>
      <c r="AO108" s="629"/>
      <c r="AP108" s="629">
        <f t="shared" si="476"/>
        <v>0</v>
      </c>
      <c r="AQ108" s="629">
        <f t="shared" si="476"/>
        <v>0</v>
      </c>
      <c r="AR108" s="629">
        <f>AR109+AR110</f>
        <v>19220.353999999999</v>
      </c>
      <c r="AS108" s="629">
        <f t="shared" ref="AS108:AX108" si="477">AS109+AS110</f>
        <v>4555</v>
      </c>
      <c r="AT108" s="629">
        <f t="shared" si="477"/>
        <v>14665.353999999999</v>
      </c>
      <c r="AU108" s="629">
        <f t="shared" si="477"/>
        <v>0</v>
      </c>
      <c r="AV108" s="629">
        <f t="shared" si="477"/>
        <v>0</v>
      </c>
      <c r="AW108" s="629"/>
      <c r="AX108" s="629">
        <f t="shared" si="477"/>
        <v>0</v>
      </c>
    </row>
    <row r="109" spans="1:50" s="654" customFormat="1" ht="27" customHeight="1">
      <c r="A109" s="653"/>
      <c r="B109" s="196" t="s">
        <v>1585</v>
      </c>
      <c r="C109" s="629">
        <f t="shared" si="460"/>
        <v>6967</v>
      </c>
      <c r="D109" s="906">
        <f t="shared" si="461"/>
        <v>6967</v>
      </c>
      <c r="E109" s="629">
        <f t="shared" si="462"/>
        <v>2843</v>
      </c>
      <c r="F109" s="651">
        <f t="shared" si="463"/>
        <v>40.806659968422565</v>
      </c>
      <c r="G109" s="1569">
        <f t="shared" si="464"/>
        <v>40.806659968422565</v>
      </c>
      <c r="H109" s="906">
        <f t="shared" si="472"/>
        <v>582</v>
      </c>
      <c r="I109" s="906">
        <f t="shared" si="473"/>
        <v>582</v>
      </c>
      <c r="J109" s="1569"/>
      <c r="K109" s="629">
        <f t="shared" si="81"/>
        <v>582</v>
      </c>
      <c r="L109" s="906">
        <f>SUMIF('PL4-2022 KD sang 2023'!$U$12:$U$506,B109,'PL4-2022 KD sang 2023'!$D$12:$D$506)</f>
        <v>0</v>
      </c>
      <c r="M109" s="906">
        <f>SUMIF('PL4-2022 KD sang 2023'!$U$12:$U$506,B109,'PL4-2022 KD sang 2023'!$E$12:$E$506)</f>
        <v>0</v>
      </c>
      <c r="N109" s="906">
        <f>SUMIF('PL4-2022 KD sang 2023'!$U$12:$U$506,B109,'PL4-2022 KD sang 2023'!$F$12:$F$506)</f>
        <v>0</v>
      </c>
      <c r="O109" s="906">
        <f>SUMIF('PL4-2022 KD sang 2023'!$U$12:$U$506,B109,'PL4-2022 KD sang 2023'!$G$12:$G$506)</f>
        <v>0</v>
      </c>
      <c r="P109" s="906">
        <f>SUMIF('PL4-2022 KD sang 2023'!$U$12:$U$506,B109,'PL4-2022 KD sang 2023'!$H$12:$H$506)</f>
        <v>582</v>
      </c>
      <c r="Q109" s="906">
        <f>SUMIF('PL4-2022 KD sang 2023'!$U$12:$U$506,B109,'PL4-2022 KD sang 2023'!$I$12:$I$506)</f>
        <v>0</v>
      </c>
      <c r="R109" s="629">
        <f t="shared" si="324"/>
        <v>582</v>
      </c>
      <c r="S109" s="906">
        <f>SUMIF('PL4-2022 KD sang 2023'!$U$12:$U$506,B109,'PL4-2022 KD sang 2023'!$K$12:$K$506)</f>
        <v>0</v>
      </c>
      <c r="T109" s="906">
        <f>SUMIF('PL4-2022 KD sang 2023'!$U$12:$U$506,B109,'PL4-2022 KD sang 2023'!$L$12:$L$506)</f>
        <v>0</v>
      </c>
      <c r="U109" s="906">
        <f>SUMIF('PL4-2022 KD sang 2023'!$U$12:$U$506,B109,'PL4-2022 KD sang 2023'!$M$12:$M$506)</f>
        <v>0</v>
      </c>
      <c r="V109" s="906">
        <f>SUMIF('PL4-2022 KD sang 2023'!$U$12:$U$506,B109,'PL4-2022 KD sang 2023'!$N$12:$N$506)</f>
        <v>0</v>
      </c>
      <c r="W109" s="906">
        <f>SUMIF('PL4-2022 KD sang 2023'!$U$12:$U$506,B109,'PL4-2022 KD sang 2023'!$O$12:$O$506)</f>
        <v>582</v>
      </c>
      <c r="X109" s="906">
        <f>SUMIF('PL4-2022 KD sang 2023'!$U$12:$U$506,B109,'PL4-2022 KD sang 2023'!$P$12:$P$506)</f>
        <v>0</v>
      </c>
      <c r="Y109" s="906">
        <f t="shared" si="465"/>
        <v>6385</v>
      </c>
      <c r="Z109" s="906">
        <f t="shared" si="466"/>
        <v>6385</v>
      </c>
      <c r="AA109" s="906">
        <f t="shared" si="131"/>
        <v>2261</v>
      </c>
      <c r="AB109" s="1569">
        <f t="shared" si="467"/>
        <v>35.411119812059518</v>
      </c>
      <c r="AC109" s="1569">
        <f t="shared" si="468"/>
        <v>35.411119812059518</v>
      </c>
      <c r="AD109" s="629">
        <f t="shared" ref="AD109:AD110" si="478">SUM(AF109,AH109,AJ109,AL109)</f>
        <v>6385</v>
      </c>
      <c r="AE109" s="629">
        <f t="shared" ref="AE109:AE110" si="479">SUM(AG109,AI109,AK109,AM109)</f>
        <v>6385</v>
      </c>
      <c r="AF109" s="629">
        <f>SUMIF('PL3-GN tung DA'!$AE$12:$AE$672,B109,'PL3-GN tung DA'!$E$12:$E$672)</f>
        <v>4881</v>
      </c>
      <c r="AG109" s="629">
        <f>SUMIF('PL3-GN tung DA'!$AE$12:$AE$672,B109,'PL3-GN tung DA'!$F$12:$F$672)</f>
        <v>4881</v>
      </c>
      <c r="AH109" s="629">
        <f>SUMIF('PL3-GN tung DA'!$AE$12:$AE$672,B109,'PL3-GN tung DA'!$G$12:$G$672)</f>
        <v>1504</v>
      </c>
      <c r="AI109" s="629">
        <f>SUMIF('PL3-GN tung DA'!$AE$12:$AE$672,B109,'PL3-GN tung DA'!$H$12:$H$672)</f>
        <v>1504</v>
      </c>
      <c r="AJ109" s="629">
        <f>SUMIF('PL3-GN tung DA'!$AE$12:$AE$672,B109,'PL3-GN tung DA'!$I$12:$I$672)</f>
        <v>0</v>
      </c>
      <c r="AK109" s="629">
        <f>SUMIF('PL3-GN tung DA'!$AE$12:$AE$672,B109,'PL3-GN tung DA'!$J$12:$J$672)</f>
        <v>0</v>
      </c>
      <c r="AL109" s="629">
        <f>SUMIF('PL3-GN tung DA'!$AE$12:$AE$672,B109,'PL3-GN tung DA'!$K$12:$K$672)</f>
        <v>0</v>
      </c>
      <c r="AM109" s="629">
        <f>SUMIF('PL3-GN tung DA'!$AE$12:$AE$672,B109,'PL3-GN tung DA'!$L$12:$L$672)</f>
        <v>0</v>
      </c>
      <c r="AN109" s="629">
        <f>SUMIF('PL3-GN tung DA'!$AE$12:$AE$672,B109,'PL3-GN tung DA'!$M$12:$M$672)</f>
        <v>491976</v>
      </c>
      <c r="AO109" s="629">
        <f>SUMIF('PL3-GN tung DA'!$AE$12:$AE$672,B109,'PL3-GN tung DA'!$N$12:$N$672)</f>
        <v>491976</v>
      </c>
      <c r="AP109" s="629">
        <f>SUMIF('PL3-GN tung DA'!$AE$12:$AE$672,B109,'PL3-GN tung DA'!$O$12:$O$672)</f>
        <v>0</v>
      </c>
      <c r="AQ109" s="629">
        <f>SUMIF('PL3-GN tung DA'!$AE$12:$AE$672,B109,'PL3-GN tung DA'!$P$12:$P$672)</f>
        <v>0</v>
      </c>
      <c r="AR109" s="629">
        <f t="shared" ref="AR109:AR110" si="480">SUM(AS109:AV109)</f>
        <v>2261</v>
      </c>
      <c r="AS109" s="629">
        <f>SUMIF('PL3-GN tung DA'!$AE$12:$AE$672,B109,'PL3-GN tung DA'!$R$12:$R$672)</f>
        <v>2261</v>
      </c>
      <c r="AT109" s="629">
        <f>SUMIF('PL3-GN tung DA'!$AE$12:$AE$672,B109,'PL3-GN tung DA'!$S$12:$S$672)</f>
        <v>0</v>
      </c>
      <c r="AU109" s="629">
        <f>SUMIF('PL3-GN tung DA'!$AE$12:$AE$672,B109,'PL3-GN tung DA'!$T$12:$T$672)</f>
        <v>0</v>
      </c>
      <c r="AV109" s="629">
        <f>SUMIF('PL3-GN tung DA'!$AE$12:$AE$672,B109,'PL3-GN tung DA'!$U$12:$U$672)</f>
        <v>0</v>
      </c>
      <c r="AW109" s="629">
        <f>SUMIF('PL3-GN tung DA'!$AE$12:$AE$672,B109,'PL3-GN tung DA'!$V$12:$V$672)</f>
        <v>90799</v>
      </c>
      <c r="AX109" s="629">
        <f>SUMIF('PL3-GN tung DA'!$AE$12:$AE$672,B109,'PL3-GN tung DA'!$W$12:$W$672)</f>
        <v>0</v>
      </c>
    </row>
    <row r="110" spans="1:50" s="654" customFormat="1" ht="17.649999999999999">
      <c r="A110" s="653"/>
      <c r="B110" s="765" t="s">
        <v>1584</v>
      </c>
      <c r="C110" s="629">
        <f t="shared" si="460"/>
        <v>25098</v>
      </c>
      <c r="D110" s="906">
        <f t="shared" si="461"/>
        <v>50763</v>
      </c>
      <c r="E110" s="629">
        <f t="shared" si="462"/>
        <v>16959.353999999999</v>
      </c>
      <c r="F110" s="651">
        <f t="shared" si="463"/>
        <v>67.572531675830732</v>
      </c>
      <c r="G110" s="1569">
        <f t="shared" si="464"/>
        <v>33.40888836357189</v>
      </c>
      <c r="H110" s="906">
        <f t="shared" si="472"/>
        <v>0</v>
      </c>
      <c r="I110" s="906">
        <f t="shared" si="473"/>
        <v>0</v>
      </c>
      <c r="J110" s="1569"/>
      <c r="K110" s="629">
        <f t="shared" si="81"/>
        <v>0</v>
      </c>
      <c r="L110" s="906">
        <f>SUMIF('PL4-2022 KD sang 2023'!$U$12:$U$506,B110,'PL4-2022 KD sang 2023'!$D$12:$D$506)</f>
        <v>0</v>
      </c>
      <c r="M110" s="906">
        <f>SUMIF('PL4-2022 KD sang 2023'!$U$12:$U$506,B110,'PL4-2022 KD sang 2023'!$E$12:$E$506)</f>
        <v>0</v>
      </c>
      <c r="N110" s="906">
        <f>SUMIF('PL4-2022 KD sang 2023'!$U$12:$U$506,B110,'PL4-2022 KD sang 2023'!$F$12:$F$506)</f>
        <v>0</v>
      </c>
      <c r="O110" s="906">
        <f>SUMIF('PL4-2022 KD sang 2023'!$U$12:$U$506,B110,'PL4-2022 KD sang 2023'!$G$12:$G$506)</f>
        <v>0</v>
      </c>
      <c r="P110" s="906">
        <f>SUMIF('PL4-2022 KD sang 2023'!$U$12:$U$506,B110,'PL4-2022 KD sang 2023'!$H$12:$H$506)</f>
        <v>0</v>
      </c>
      <c r="Q110" s="906">
        <f>SUMIF('PL4-2022 KD sang 2023'!$U$12:$U$506,B110,'PL4-2022 KD sang 2023'!$I$12:$I$506)</f>
        <v>0</v>
      </c>
      <c r="R110" s="629">
        <f t="shared" si="324"/>
        <v>0</v>
      </c>
      <c r="S110" s="906">
        <f>SUMIF('PL4-2022 KD sang 2023'!$U$12:$U$506,B110,'PL4-2022 KD sang 2023'!$K$12:$K$506)</f>
        <v>0</v>
      </c>
      <c r="T110" s="906">
        <f>SUMIF('PL4-2022 KD sang 2023'!$U$12:$U$506,B110,'PL4-2022 KD sang 2023'!$L$12:$L$506)</f>
        <v>0</v>
      </c>
      <c r="U110" s="906">
        <f>SUMIF('PL4-2022 KD sang 2023'!$U$12:$U$506,B110,'PL4-2022 KD sang 2023'!$M$12:$M$506)</f>
        <v>0</v>
      </c>
      <c r="V110" s="906">
        <f>SUMIF('PL4-2022 KD sang 2023'!$U$12:$U$506,B110,'PL4-2022 KD sang 2023'!$N$12:$N$506)</f>
        <v>0</v>
      </c>
      <c r="W110" s="906">
        <f>SUMIF('PL4-2022 KD sang 2023'!$U$12:$U$506,B110,'PL4-2022 KD sang 2023'!$O$12:$O$506)</f>
        <v>0</v>
      </c>
      <c r="X110" s="906">
        <f>SUMIF('PL4-2022 KD sang 2023'!$U$12:$U$506,B110,'PL4-2022 KD sang 2023'!$P$12:$P$506)</f>
        <v>0</v>
      </c>
      <c r="Y110" s="906">
        <f t="shared" si="465"/>
        <v>25098</v>
      </c>
      <c r="Z110" s="906">
        <f t="shared" si="466"/>
        <v>50763</v>
      </c>
      <c r="AA110" s="906">
        <f t="shared" si="131"/>
        <v>16959.353999999999</v>
      </c>
      <c r="AB110" s="1569">
        <f t="shared" si="467"/>
        <v>67.572531675830732</v>
      </c>
      <c r="AC110" s="1569">
        <f t="shared" si="468"/>
        <v>33.40888836357189</v>
      </c>
      <c r="AD110" s="629">
        <f t="shared" si="478"/>
        <v>25098</v>
      </c>
      <c r="AE110" s="629">
        <f t="shared" si="479"/>
        <v>50763</v>
      </c>
      <c r="AF110" s="629">
        <f>SUMIF('PL3-GN tung DA'!$AE$12:$AE$672,B110,'PL3-GN tung DA'!$E$12:$E$672)</f>
        <v>3688</v>
      </c>
      <c r="AG110" s="629">
        <f>SUMIF('PL3-GN tung DA'!$AE$12:$AE$672,B110,'PL3-GN tung DA'!$F$12:$F$672)</f>
        <v>3987</v>
      </c>
      <c r="AH110" s="629">
        <f>SUMIF('PL3-GN tung DA'!$AE$12:$AE$672,B110,'PL3-GN tung DA'!$G$12:$G$672)</f>
        <v>21410</v>
      </c>
      <c r="AI110" s="629">
        <f>SUMIF('PL3-GN tung DA'!$AE$12:$AE$672,B110,'PL3-GN tung DA'!$H$12:$H$672)</f>
        <v>46776</v>
      </c>
      <c r="AJ110" s="629">
        <f>SUMIF('PL3-GN tung DA'!$AE$12:$AE$672,B110,'PL3-GN tung DA'!$I$12:$I$672)</f>
        <v>0</v>
      </c>
      <c r="AK110" s="629">
        <f>SUMIF('PL3-GN tung DA'!$AE$12:$AE$672,B110,'PL3-GN tung DA'!$J$12:$J$672)</f>
        <v>0</v>
      </c>
      <c r="AL110" s="629">
        <f>SUMIF('PL3-GN tung DA'!$AE$12:$AE$672,B110,'PL3-GN tung DA'!$K$12:$K$672)</f>
        <v>0</v>
      </c>
      <c r="AM110" s="629">
        <f>SUMIF('PL3-GN tung DA'!$AE$12:$AE$672,B110,'PL3-GN tung DA'!$L$12:$L$672)</f>
        <v>0</v>
      </c>
      <c r="AN110" s="629">
        <f>SUMIF('PL3-GN tung DA'!$AE$12:$AE$672,B110,'PL3-GN tung DA'!$M$12:$M$672)</f>
        <v>0</v>
      </c>
      <c r="AO110" s="629">
        <f>SUMIF('PL3-GN tung DA'!$AE$12:$AE$672,B110,'PL3-GN tung DA'!$N$12:$N$672)</f>
        <v>0</v>
      </c>
      <c r="AP110" s="629">
        <f>SUMIF('PL3-GN tung DA'!$AE$12:$AE$672,B110,'PL3-GN tung DA'!$O$12:$O$672)</f>
        <v>0</v>
      </c>
      <c r="AQ110" s="629">
        <f>SUMIF('PL3-GN tung DA'!$AE$12:$AE$672,B110,'PL3-GN tung DA'!$P$12:$P$672)</f>
        <v>0</v>
      </c>
      <c r="AR110" s="629">
        <f t="shared" si="480"/>
        <v>16959.353999999999</v>
      </c>
      <c r="AS110" s="629">
        <f>SUMIF('PL3-GN tung DA'!$AE$12:$AE$672,B110,'PL3-GN tung DA'!$R$12:$R$672)</f>
        <v>2294</v>
      </c>
      <c r="AT110" s="629">
        <f>SUMIF('PL3-GN tung DA'!$AE$12:$AE$672,B110,'PL3-GN tung DA'!$S$12:$S$672)</f>
        <v>14665.353999999999</v>
      </c>
      <c r="AU110" s="629">
        <f>SUMIF('PL3-GN tung DA'!$AE$12:$AE$672,B110,'PL3-GN tung DA'!$T$12:$T$672)</f>
        <v>0</v>
      </c>
      <c r="AV110" s="629">
        <f>SUMIF('PL3-GN tung DA'!$AE$12:$AE$672,B110,'PL3-GN tung DA'!$U$12:$U$672)</f>
        <v>0</v>
      </c>
      <c r="AW110" s="629">
        <f>SUMIF('PL3-GN tung DA'!$AE$12:$AE$672,B110,'PL3-GN tung DA'!$V$12:$V$672)</f>
        <v>0</v>
      </c>
      <c r="AX110" s="629">
        <f>SUMIF('PL3-GN tung DA'!$AE$12:$AE$672,B110,'PL3-GN tung DA'!$W$12:$W$672)</f>
        <v>0</v>
      </c>
    </row>
    <row r="111" spans="1:50" ht="45.75" customHeight="1">
      <c r="A111" s="627"/>
      <c r="B111" s="628" t="s">
        <v>1133</v>
      </c>
      <c r="C111" s="629">
        <f t="shared" si="460"/>
        <v>42499</v>
      </c>
      <c r="D111" s="906">
        <f t="shared" si="461"/>
        <v>42499</v>
      </c>
      <c r="E111" s="629">
        <f t="shared" si="462"/>
        <v>16212</v>
      </c>
      <c r="F111" s="651">
        <f t="shared" si="463"/>
        <v>38.146779924233506</v>
      </c>
      <c r="G111" s="1569">
        <f t="shared" si="464"/>
        <v>38.146779924233506</v>
      </c>
      <c r="H111" s="906">
        <f t="shared" si="472"/>
        <v>4108</v>
      </c>
      <c r="I111" s="906">
        <f t="shared" si="473"/>
        <v>0</v>
      </c>
      <c r="J111" s="1569"/>
      <c r="K111" s="629">
        <f t="shared" ref="K111" si="481">SUM(L111,M111,N111,O111,P111,Q111)</f>
        <v>4108</v>
      </c>
      <c r="L111" s="906">
        <f>'PL4-2022 KD sang 2023'!D29</f>
        <v>4108</v>
      </c>
      <c r="M111" s="906"/>
      <c r="N111" s="906"/>
      <c r="O111" s="906"/>
      <c r="P111" s="906"/>
      <c r="Q111" s="906"/>
      <c r="R111" s="629">
        <f t="shared" si="324"/>
        <v>0</v>
      </c>
      <c r="S111" s="906">
        <f>'PL4-2022 KD sang 2023'!K29</f>
        <v>0</v>
      </c>
      <c r="T111" s="906"/>
      <c r="U111" s="906"/>
      <c r="V111" s="906"/>
      <c r="W111" s="906"/>
      <c r="X111" s="906"/>
      <c r="Y111" s="906">
        <f t="shared" si="465"/>
        <v>38391</v>
      </c>
      <c r="Z111" s="906">
        <f t="shared" si="466"/>
        <v>38391</v>
      </c>
      <c r="AA111" s="906">
        <f t="shared" si="131"/>
        <v>16212</v>
      </c>
      <c r="AB111" s="1569">
        <f t="shared" si="467"/>
        <v>42.228647339220132</v>
      </c>
      <c r="AC111" s="1569">
        <f t="shared" si="468"/>
        <v>42.228647339220132</v>
      </c>
      <c r="AD111" s="629">
        <f t="shared" ref="AD111" si="482">SUM(AF111,AH111,AJ111,AL111,AN111,AP111)</f>
        <v>38391</v>
      </c>
      <c r="AE111" s="629">
        <f t="shared" ref="AE111" si="483">SUM(AG111,AI111,AK111,AM111,AO111,AQ111)</f>
        <v>38391</v>
      </c>
      <c r="AF111" s="629">
        <f>'PL3-GN tung DA'!E27</f>
        <v>32391</v>
      </c>
      <c r="AG111" s="629">
        <f>'PL3-GN tung DA'!F27</f>
        <v>32391</v>
      </c>
      <c r="AH111" s="629"/>
      <c r="AI111" s="906"/>
      <c r="AJ111" s="629">
        <f>'PL3-GN tung DA'!I27</f>
        <v>6000</v>
      </c>
      <c r="AK111" s="629">
        <f>'PL3-GN tung DA'!J27</f>
        <v>6000</v>
      </c>
      <c r="AL111" s="629"/>
      <c r="AM111" s="906"/>
      <c r="AN111" s="629"/>
      <c r="AO111" s="906"/>
      <c r="AP111" s="629"/>
      <c r="AQ111" s="906"/>
      <c r="AR111" s="629">
        <f t="shared" ref="AR111" si="484">SUM(AS111:AX111)</f>
        <v>16212</v>
      </c>
      <c r="AS111" s="629">
        <f>'PL3-GN tung DA'!R27</f>
        <v>15612</v>
      </c>
      <c r="AT111" s="629"/>
      <c r="AU111" s="629">
        <f>'PL3-GN tung DA'!T27</f>
        <v>600</v>
      </c>
      <c r="AV111" s="629">
        <f>+'PL3-GN tung DA'!L27</f>
        <v>0</v>
      </c>
      <c r="AW111" s="629">
        <f>+'PL3-GN tung DA'!M27</f>
        <v>0</v>
      </c>
      <c r="AX111" s="629">
        <f>+'PL3-GN tung DA'!N27</f>
        <v>0</v>
      </c>
    </row>
    <row r="112" spans="1:50" ht="8.1" customHeight="1" thickBot="1">
      <c r="A112" s="656"/>
      <c r="B112" s="657"/>
      <c r="C112" s="658"/>
      <c r="D112" s="907"/>
      <c r="E112" s="658"/>
      <c r="F112" s="763"/>
      <c r="G112" s="905"/>
      <c r="H112" s="905"/>
      <c r="I112" s="905"/>
      <c r="J112" s="905"/>
      <c r="K112" s="658"/>
      <c r="L112" s="907"/>
      <c r="M112" s="907"/>
      <c r="N112" s="907"/>
      <c r="O112" s="907"/>
      <c r="P112" s="907"/>
      <c r="Q112" s="907"/>
      <c r="R112" s="658"/>
      <c r="S112" s="907"/>
      <c r="T112" s="907"/>
      <c r="U112" s="907"/>
      <c r="V112" s="907"/>
      <c r="W112" s="907"/>
      <c r="X112" s="907"/>
      <c r="Y112" s="907"/>
      <c r="Z112" s="907"/>
      <c r="AA112" s="907"/>
      <c r="AB112" s="907"/>
      <c r="AC112" s="907"/>
      <c r="AD112" s="658"/>
      <c r="AE112" s="907"/>
      <c r="AF112" s="907"/>
      <c r="AG112" s="907"/>
      <c r="AH112" s="907"/>
      <c r="AI112" s="907"/>
      <c r="AJ112" s="907"/>
      <c r="AK112" s="907"/>
      <c r="AL112" s="907"/>
      <c r="AM112" s="907"/>
      <c r="AN112" s="907"/>
      <c r="AO112" s="907"/>
      <c r="AP112" s="907"/>
      <c r="AQ112" s="907"/>
      <c r="AR112" s="658"/>
      <c r="AS112" s="907"/>
      <c r="AT112" s="907"/>
      <c r="AU112" s="907"/>
      <c r="AV112" s="907"/>
      <c r="AW112" s="907"/>
      <c r="AX112" s="907"/>
    </row>
    <row r="113" spans="1:50" ht="16.149999999999999" thickTop="1">
      <c r="A113" s="1727"/>
      <c r="B113" s="1727"/>
      <c r="C113" s="662"/>
      <c r="D113" s="662"/>
      <c r="E113" s="662"/>
      <c r="F113" s="764"/>
      <c r="G113" s="764"/>
      <c r="H113" s="764"/>
      <c r="I113" s="764"/>
      <c r="J113" s="764"/>
      <c r="K113" s="662"/>
      <c r="L113" s="662"/>
      <c r="M113" s="662"/>
      <c r="N113" s="662"/>
      <c r="O113" s="662"/>
      <c r="P113" s="662"/>
      <c r="Q113" s="662"/>
      <c r="R113" s="662"/>
      <c r="S113" s="662"/>
      <c r="T113" s="662"/>
      <c r="U113" s="662"/>
      <c r="V113" s="662"/>
      <c r="W113" s="662"/>
      <c r="X113" s="662"/>
      <c r="Y113" s="662"/>
      <c r="Z113" s="662"/>
      <c r="AA113" s="662"/>
      <c r="AB113" s="662"/>
      <c r="AC113" s="662"/>
      <c r="AD113" s="662"/>
      <c r="AE113" s="662"/>
      <c r="AF113" s="662"/>
      <c r="AG113" s="662"/>
      <c r="AH113" s="662"/>
      <c r="AI113" s="662"/>
      <c r="AJ113" s="662"/>
      <c r="AK113" s="662"/>
      <c r="AL113" s="662"/>
      <c r="AM113" s="662"/>
      <c r="AN113" s="662"/>
      <c r="AO113" s="662"/>
      <c r="AP113" s="662"/>
      <c r="AQ113" s="662"/>
      <c r="AR113" s="662"/>
      <c r="AS113" s="662"/>
      <c r="AT113" s="662"/>
      <c r="AU113" s="662"/>
      <c r="AV113" s="662"/>
      <c r="AW113" s="662"/>
      <c r="AX113" s="662"/>
    </row>
    <row r="114" spans="1:50">
      <c r="A114" s="662"/>
      <c r="B114" s="663"/>
      <c r="C114" s="662"/>
      <c r="D114" s="662"/>
      <c r="E114" s="662"/>
      <c r="F114" s="764"/>
      <c r="G114" s="764"/>
      <c r="H114" s="764"/>
      <c r="I114" s="764"/>
      <c r="J114" s="764"/>
      <c r="K114" s="662"/>
      <c r="L114" s="662"/>
      <c r="M114" s="662"/>
      <c r="N114" s="662"/>
      <c r="O114" s="662"/>
      <c r="P114" s="662"/>
      <c r="Q114" s="662"/>
      <c r="R114" s="662"/>
      <c r="S114" s="662"/>
      <c r="T114" s="662"/>
      <c r="U114" s="662"/>
      <c r="V114" s="662"/>
      <c r="W114" s="662"/>
      <c r="X114" s="662"/>
      <c r="Y114" s="662"/>
      <c r="Z114" s="662"/>
      <c r="AA114" s="662"/>
      <c r="AB114" s="662"/>
      <c r="AC114" s="662"/>
      <c r="AD114" s="662"/>
      <c r="AE114" s="662"/>
      <c r="AF114" s="662"/>
      <c r="AG114" s="662"/>
      <c r="AH114" s="662"/>
      <c r="AI114" s="662"/>
      <c r="AJ114" s="662"/>
      <c r="AK114" s="662"/>
      <c r="AL114" s="662"/>
      <c r="AM114" s="662"/>
      <c r="AN114" s="662"/>
      <c r="AO114" s="662"/>
      <c r="AP114" s="662"/>
      <c r="AQ114" s="662"/>
      <c r="AR114" s="662"/>
      <c r="AS114" s="662"/>
      <c r="AT114" s="662"/>
      <c r="AU114" s="662"/>
      <c r="AV114" s="662"/>
      <c r="AW114" s="662"/>
      <c r="AX114" s="662"/>
    </row>
    <row r="115" spans="1:50">
      <c r="A115" s="662"/>
      <c r="B115" s="662"/>
      <c r="C115" s="662"/>
      <c r="D115" s="662"/>
      <c r="E115" s="662"/>
      <c r="F115" s="764"/>
      <c r="G115" s="764"/>
      <c r="H115" s="764"/>
      <c r="I115" s="764"/>
      <c r="J115" s="764"/>
      <c r="K115" s="662"/>
      <c r="L115" s="662"/>
      <c r="M115" s="662"/>
      <c r="N115" s="662"/>
      <c r="O115" s="662"/>
      <c r="P115" s="662"/>
      <c r="Q115" s="662"/>
      <c r="R115" s="662"/>
      <c r="S115" s="662"/>
      <c r="T115" s="662"/>
      <c r="U115" s="662"/>
      <c r="V115" s="662"/>
      <c r="W115" s="662"/>
      <c r="X115" s="662"/>
      <c r="Y115" s="662"/>
      <c r="Z115" s="662"/>
      <c r="AA115" s="662"/>
      <c r="AB115" s="662"/>
      <c r="AC115" s="662"/>
      <c r="AD115" s="662"/>
      <c r="AE115" s="662"/>
      <c r="AF115" s="662"/>
      <c r="AG115" s="662"/>
      <c r="AH115" s="662"/>
      <c r="AI115" s="662"/>
      <c r="AJ115" s="662"/>
      <c r="AK115" s="662"/>
      <c r="AL115" s="662"/>
      <c r="AM115" s="662"/>
      <c r="AN115" s="662"/>
      <c r="AO115" s="662"/>
      <c r="AP115" s="662"/>
      <c r="AQ115" s="662"/>
      <c r="AR115" s="662"/>
      <c r="AS115" s="662"/>
      <c r="AT115" s="662"/>
      <c r="AU115" s="662"/>
      <c r="AV115" s="662"/>
      <c r="AW115" s="662"/>
      <c r="AX115" s="662"/>
    </row>
    <row r="116" spans="1:50">
      <c r="A116" s="662"/>
      <c r="B116" s="662"/>
      <c r="C116" s="662"/>
      <c r="D116" s="662"/>
      <c r="E116" s="662"/>
      <c r="F116" s="764"/>
      <c r="G116" s="764"/>
      <c r="H116" s="764"/>
      <c r="I116" s="764"/>
      <c r="J116" s="764"/>
      <c r="K116" s="662"/>
      <c r="L116" s="662"/>
      <c r="M116" s="662"/>
      <c r="N116" s="662"/>
      <c r="O116" s="662"/>
      <c r="P116" s="662"/>
      <c r="Q116" s="662"/>
      <c r="R116" s="662"/>
      <c r="S116" s="662"/>
      <c r="T116" s="662"/>
      <c r="U116" s="662"/>
      <c r="V116" s="662"/>
      <c r="W116" s="662"/>
      <c r="X116" s="662"/>
      <c r="Y116" s="662"/>
      <c r="Z116" s="662"/>
      <c r="AA116" s="662"/>
      <c r="AB116" s="662"/>
      <c r="AC116" s="662"/>
      <c r="AD116" s="662"/>
      <c r="AE116" s="662"/>
      <c r="AF116" s="662"/>
      <c r="AG116" s="662"/>
      <c r="AH116" s="662"/>
      <c r="AI116" s="662"/>
      <c r="AJ116" s="662"/>
      <c r="AK116" s="662"/>
      <c r="AL116" s="662"/>
      <c r="AM116" s="662"/>
      <c r="AN116" s="662"/>
      <c r="AO116" s="662"/>
      <c r="AP116" s="662"/>
      <c r="AQ116" s="662"/>
      <c r="AR116" s="662"/>
      <c r="AS116" s="662"/>
      <c r="AT116" s="662"/>
      <c r="AU116" s="662"/>
      <c r="AV116" s="662"/>
      <c r="AW116" s="662"/>
      <c r="AX116" s="662"/>
    </row>
    <row r="117" spans="1:50">
      <c r="A117" s="662"/>
      <c r="B117" s="662"/>
      <c r="C117" s="662"/>
      <c r="D117" s="662"/>
      <c r="E117" s="662"/>
      <c r="F117" s="764"/>
      <c r="G117" s="764"/>
      <c r="H117" s="764"/>
      <c r="I117" s="764"/>
      <c r="J117" s="764"/>
      <c r="K117" s="662"/>
      <c r="L117" s="662"/>
      <c r="M117" s="662"/>
      <c r="N117" s="662"/>
      <c r="O117" s="662"/>
      <c r="P117" s="662"/>
      <c r="Q117" s="662"/>
      <c r="R117" s="662"/>
      <c r="S117" s="662"/>
      <c r="T117" s="662"/>
      <c r="U117" s="662"/>
      <c r="V117" s="662"/>
      <c r="W117" s="662"/>
      <c r="X117" s="662"/>
      <c r="Y117" s="662"/>
      <c r="Z117" s="662"/>
      <c r="AA117" s="662"/>
      <c r="AB117" s="662"/>
      <c r="AC117" s="662"/>
      <c r="AD117" s="662"/>
      <c r="AE117" s="662"/>
      <c r="AF117" s="662"/>
      <c r="AG117" s="662"/>
      <c r="AH117" s="662"/>
      <c r="AI117" s="662"/>
      <c r="AJ117" s="662"/>
      <c r="AK117" s="662"/>
      <c r="AL117" s="662"/>
      <c r="AM117" s="662"/>
      <c r="AN117" s="662"/>
      <c r="AO117" s="662"/>
      <c r="AP117" s="662"/>
      <c r="AQ117" s="662"/>
      <c r="AR117" s="662"/>
      <c r="AS117" s="662"/>
      <c r="AT117" s="662"/>
      <c r="AU117" s="662"/>
      <c r="AV117" s="662"/>
      <c r="AW117" s="662"/>
      <c r="AX117" s="662"/>
    </row>
    <row r="118" spans="1:50">
      <c r="A118" s="662"/>
      <c r="B118" s="662"/>
      <c r="C118" s="662"/>
      <c r="D118" s="662"/>
      <c r="E118" s="662"/>
      <c r="F118" s="764"/>
      <c r="G118" s="764"/>
      <c r="H118" s="764"/>
      <c r="I118" s="764"/>
      <c r="J118" s="764"/>
      <c r="K118" s="662"/>
      <c r="L118" s="662"/>
      <c r="M118" s="662"/>
      <c r="N118" s="662"/>
      <c r="O118" s="662"/>
      <c r="P118" s="662"/>
      <c r="Q118" s="662"/>
      <c r="R118" s="662"/>
      <c r="S118" s="662"/>
      <c r="T118" s="662"/>
      <c r="U118" s="662"/>
      <c r="V118" s="662"/>
      <c r="W118" s="662"/>
      <c r="X118" s="662"/>
      <c r="Y118" s="662"/>
      <c r="Z118" s="662"/>
      <c r="AA118" s="662"/>
      <c r="AB118" s="662"/>
      <c r="AC118" s="662"/>
      <c r="AD118" s="662"/>
      <c r="AE118" s="662"/>
      <c r="AF118" s="662"/>
      <c r="AG118" s="662"/>
      <c r="AH118" s="662"/>
      <c r="AI118" s="662"/>
      <c r="AJ118" s="662"/>
      <c r="AK118" s="662"/>
      <c r="AL118" s="662"/>
      <c r="AM118" s="662"/>
      <c r="AN118" s="662"/>
      <c r="AO118" s="662"/>
      <c r="AP118" s="662"/>
      <c r="AQ118" s="662"/>
      <c r="AR118" s="662"/>
      <c r="AS118" s="662"/>
      <c r="AT118" s="662"/>
      <c r="AU118" s="662"/>
      <c r="AV118" s="662"/>
      <c r="AW118" s="662"/>
      <c r="AX118" s="662"/>
    </row>
  </sheetData>
  <mergeCells count="36">
    <mergeCell ref="AF6:AG6"/>
    <mergeCell ref="AH6:AI6"/>
    <mergeCell ref="H5:J5"/>
    <mergeCell ref="Y5:AC5"/>
    <mergeCell ref="Y6:Z6"/>
    <mergeCell ref="AB6:AC6"/>
    <mergeCell ref="AA6:AA7"/>
    <mergeCell ref="S6:X6"/>
    <mergeCell ref="K5:Q5"/>
    <mergeCell ref="R5:X5"/>
    <mergeCell ref="L6:Q6"/>
    <mergeCell ref="AD5:AQ5"/>
    <mergeCell ref="AR6:AR7"/>
    <mergeCell ref="A1:AX1"/>
    <mergeCell ref="A2:AX2"/>
    <mergeCell ref="A4:AX4"/>
    <mergeCell ref="A3:AX3"/>
    <mergeCell ref="C5:G5"/>
    <mergeCell ref="K6:K7"/>
    <mergeCell ref="R6:R7"/>
    <mergeCell ref="AR5:AX5"/>
    <mergeCell ref="AJ6:AK6"/>
    <mergeCell ref="AL6:AM6"/>
    <mergeCell ref="AN6:AO6"/>
    <mergeCell ref="AP6:AQ6"/>
    <mergeCell ref="AS6:AX6"/>
    <mergeCell ref="B5:B7"/>
    <mergeCell ref="AD6:AE6"/>
    <mergeCell ref="A113:B113"/>
    <mergeCell ref="E6:E7"/>
    <mergeCell ref="H6:H7"/>
    <mergeCell ref="I6:I7"/>
    <mergeCell ref="J6:J7"/>
    <mergeCell ref="A5:A7"/>
    <mergeCell ref="C6:D6"/>
    <mergeCell ref="F6:G6"/>
  </mergeCells>
  <pageMargins left="0.23622047244094491" right="0.23622047244094491" top="0.74803149606299213" bottom="0.74803149606299213" header="0.31496062992125984" footer="0.31496062992125984"/>
  <pageSetup paperSize="9" scale="51" fitToHeight="0" orientation="landscape" r:id="rId1"/>
  <headerFooter differentFirst="1">
    <oddHeader>&amp;C&amp;P/&amp;N</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00"/>
  </sheetPr>
  <dimension ref="A1:AT673"/>
  <sheetViews>
    <sheetView showZeros="0" zoomScale="60" zoomScaleNormal="60" workbookViewId="0">
      <selection activeCell="O19" sqref="O19"/>
    </sheetView>
  </sheetViews>
  <sheetFormatPr defaultColWidth="9" defaultRowHeight="17.649999999999999"/>
  <cols>
    <col min="1" max="1" width="7.265625" style="1014" customWidth="1"/>
    <col min="2" max="2" width="54.265625" style="1013" customWidth="1"/>
    <col min="3" max="4" width="13.73046875" style="1240" customWidth="1"/>
    <col min="5" max="8" width="12.73046875" style="1240" customWidth="1"/>
    <col min="9" max="9" width="12.86328125" style="1240" customWidth="1"/>
    <col min="10" max="10" width="12.73046875" style="1240" customWidth="1"/>
    <col min="11" max="11" width="12.265625" style="1240" customWidth="1"/>
    <col min="12" max="12" width="12.73046875" style="1240" customWidth="1"/>
    <col min="13" max="14" width="12.59765625" style="1240" customWidth="1"/>
    <col min="15" max="15" width="12.46484375" style="1240" customWidth="1"/>
    <col min="16" max="16" width="12.265625" style="1240" customWidth="1"/>
    <col min="17" max="17" width="12.73046875" style="1240" customWidth="1"/>
    <col min="18" max="18" width="12.265625" style="1240" customWidth="1"/>
    <col min="19" max="19" width="12.46484375" style="1240" customWidth="1"/>
    <col min="20" max="20" width="12.86328125" style="1240" customWidth="1"/>
    <col min="21" max="21" width="12.1328125" style="1240" customWidth="1"/>
    <col min="22" max="22" width="13.265625" style="1240" customWidth="1"/>
    <col min="23" max="23" width="12.265625" style="1240" customWidth="1"/>
    <col min="24" max="30" width="11.265625" style="1240" customWidth="1"/>
    <col min="31" max="31" width="23.265625" style="1313" customWidth="1"/>
    <col min="32" max="32" width="19.265625" style="1314" customWidth="1"/>
    <col min="33" max="33" width="9" style="1014" customWidth="1"/>
    <col min="34" max="16384" width="9" style="1014"/>
  </cols>
  <sheetData>
    <row r="1" spans="1:32" ht="25.15">
      <c r="A1" s="1804"/>
      <c r="B1" s="1805"/>
      <c r="C1" s="1806"/>
      <c r="D1" s="1806"/>
      <c r="E1" s="1806"/>
      <c r="F1" s="1806"/>
      <c r="G1" s="1806"/>
      <c r="H1" s="1806"/>
      <c r="I1" s="1806"/>
      <c r="J1" s="1806"/>
      <c r="K1" s="1806"/>
      <c r="L1" s="1806"/>
      <c r="M1" s="1806"/>
      <c r="N1" s="1806"/>
      <c r="O1" s="1806"/>
      <c r="P1" s="1806"/>
      <c r="Q1" s="1806"/>
      <c r="R1" s="1806"/>
      <c r="S1" s="1806"/>
      <c r="T1" s="1806"/>
      <c r="U1" s="1806"/>
      <c r="V1" s="1806"/>
      <c r="W1" s="1806"/>
      <c r="X1" s="1806"/>
      <c r="Y1" s="1806"/>
      <c r="Z1" s="1806"/>
      <c r="AA1" s="1806"/>
      <c r="AB1" s="1806"/>
      <c r="AC1" s="1806"/>
      <c r="AD1" s="1806"/>
      <c r="AE1" s="1807"/>
      <c r="AF1" s="1808"/>
    </row>
    <row r="2" spans="1:32" s="1015" customFormat="1" ht="25.5">
      <c r="A2" s="1809" t="s">
        <v>1521</v>
      </c>
      <c r="B2" s="1809"/>
      <c r="C2" s="1810"/>
      <c r="D2" s="1810"/>
      <c r="E2" s="1810"/>
      <c r="F2" s="1810"/>
      <c r="G2" s="1810"/>
      <c r="H2" s="1810"/>
      <c r="I2" s="1810"/>
      <c r="J2" s="1810"/>
      <c r="K2" s="1810"/>
      <c r="L2" s="1810"/>
      <c r="M2" s="1810"/>
      <c r="N2" s="1810"/>
      <c r="O2" s="1810"/>
      <c r="P2" s="1810"/>
      <c r="Q2" s="1810"/>
      <c r="R2" s="1810"/>
      <c r="S2" s="1810"/>
      <c r="T2" s="1810"/>
      <c r="U2" s="1810"/>
      <c r="V2" s="1810"/>
      <c r="W2" s="1810"/>
      <c r="X2" s="1810"/>
      <c r="Y2" s="1810"/>
      <c r="Z2" s="1810"/>
      <c r="AA2" s="1810"/>
      <c r="AB2" s="1810"/>
      <c r="AC2" s="1810"/>
      <c r="AD2" s="1810"/>
      <c r="AE2" s="1809"/>
      <c r="AF2" s="1809"/>
    </row>
    <row r="3" spans="1:32" s="1015" customFormat="1" ht="25.5">
      <c r="A3" s="1809" t="s">
        <v>70</v>
      </c>
      <c r="B3" s="1809"/>
      <c r="C3" s="1810"/>
      <c r="D3" s="1810"/>
      <c r="E3" s="1810"/>
      <c r="F3" s="1810"/>
      <c r="G3" s="1810"/>
      <c r="H3" s="1810"/>
      <c r="I3" s="1810"/>
      <c r="J3" s="1810"/>
      <c r="K3" s="1810"/>
      <c r="L3" s="1810"/>
      <c r="M3" s="1810"/>
      <c r="N3" s="1810"/>
      <c r="O3" s="1810"/>
      <c r="P3" s="1810"/>
      <c r="Q3" s="1810"/>
      <c r="R3" s="1810"/>
      <c r="S3" s="1810"/>
      <c r="T3" s="1810"/>
      <c r="U3" s="1810"/>
      <c r="V3" s="1810"/>
      <c r="W3" s="1810"/>
      <c r="X3" s="1810"/>
      <c r="Y3" s="1810"/>
      <c r="Z3" s="1810"/>
      <c r="AA3" s="1810"/>
      <c r="AB3" s="1810"/>
      <c r="AC3" s="1810"/>
      <c r="AD3" s="1810"/>
      <c r="AE3" s="1809"/>
      <c r="AF3" s="1809"/>
    </row>
    <row r="4" spans="1:32" s="1015" customFormat="1" ht="35.25">
      <c r="A4" s="1811" t="s">
        <v>71</v>
      </c>
      <c r="B4" s="1811"/>
      <c r="C4" s="1812"/>
      <c r="D4" s="1812"/>
      <c r="E4" s="1812"/>
      <c r="F4" s="1812"/>
      <c r="G4" s="1812"/>
      <c r="H4" s="1812"/>
      <c r="I4" s="1812"/>
      <c r="J4" s="1812"/>
      <c r="K4" s="1812"/>
      <c r="L4" s="1812"/>
      <c r="M4" s="1812"/>
      <c r="N4" s="1812"/>
      <c r="O4" s="1812"/>
      <c r="P4" s="1812"/>
      <c r="Q4" s="1812"/>
      <c r="R4" s="1812"/>
      <c r="S4" s="1812"/>
      <c r="T4" s="1812"/>
      <c r="U4" s="1812"/>
      <c r="V4" s="1812"/>
      <c r="W4" s="1812"/>
      <c r="X4" s="1812"/>
      <c r="Y4" s="1812"/>
      <c r="Z4" s="1812"/>
      <c r="AA4" s="1812"/>
      <c r="AB4" s="1812"/>
      <c r="AC4" s="1812"/>
      <c r="AD4" s="1812"/>
      <c r="AE4" s="1811"/>
      <c r="AF4" s="1811"/>
    </row>
    <row r="5" spans="1:32" ht="36">
      <c r="A5" s="1813" t="s">
        <v>1609</v>
      </c>
      <c r="B5" s="1813"/>
      <c r="C5" s="1814"/>
      <c r="D5" s="1814"/>
      <c r="E5" s="1814"/>
      <c r="F5" s="1814"/>
      <c r="G5" s="1814"/>
      <c r="H5" s="1814"/>
      <c r="I5" s="1814"/>
      <c r="J5" s="1814"/>
      <c r="K5" s="1814"/>
      <c r="L5" s="1814"/>
      <c r="M5" s="1814"/>
      <c r="N5" s="1814"/>
      <c r="O5" s="1814"/>
      <c r="P5" s="1814"/>
      <c r="Q5" s="1814"/>
      <c r="R5" s="1814"/>
      <c r="S5" s="1814"/>
      <c r="T5" s="1814"/>
      <c r="U5" s="1814"/>
      <c r="V5" s="1814"/>
      <c r="W5" s="1814"/>
      <c r="X5" s="1814"/>
      <c r="Y5" s="1814"/>
      <c r="Z5" s="1814"/>
      <c r="AA5" s="1814"/>
      <c r="AB5" s="1814"/>
      <c r="AC5" s="1814"/>
      <c r="AD5" s="1814"/>
      <c r="AE5" s="1813"/>
      <c r="AF5" s="1813"/>
    </row>
    <row r="6" spans="1:32" ht="25.15">
      <c r="A6" s="1801" t="s">
        <v>72</v>
      </c>
      <c r="B6" s="1801"/>
      <c r="C6" s="1802"/>
      <c r="D6" s="1802"/>
      <c r="E6" s="1802"/>
      <c r="F6" s="1802"/>
      <c r="G6" s="1802"/>
      <c r="H6" s="1802"/>
      <c r="I6" s="1802"/>
      <c r="J6" s="1802"/>
      <c r="K6" s="1802"/>
      <c r="L6" s="1802"/>
      <c r="M6" s="1802"/>
      <c r="N6" s="1802"/>
      <c r="O6" s="1802"/>
      <c r="P6" s="1802"/>
      <c r="Q6" s="1802"/>
      <c r="R6" s="1802"/>
      <c r="S6" s="1802"/>
      <c r="T6" s="1802"/>
      <c r="U6" s="1802"/>
      <c r="V6" s="1802"/>
      <c r="W6" s="1802"/>
      <c r="X6" s="1802"/>
      <c r="Y6" s="1802"/>
      <c r="Z6" s="1802"/>
      <c r="AA6" s="1802"/>
      <c r="AB6" s="1802"/>
      <c r="AC6" s="1802"/>
      <c r="AD6" s="1802"/>
      <c r="AE6" s="1801"/>
      <c r="AF6" s="1803"/>
    </row>
    <row r="7" spans="1:32" s="1016" customFormat="1" ht="34.5" customHeight="1">
      <c r="A7" s="1788" t="s">
        <v>73</v>
      </c>
      <c r="B7" s="1788" t="s">
        <v>74</v>
      </c>
      <c r="C7" s="1773" t="s">
        <v>86</v>
      </c>
      <c r="D7" s="1786"/>
      <c r="E7" s="1786"/>
      <c r="F7" s="1786"/>
      <c r="G7" s="1786"/>
      <c r="H7" s="1786"/>
      <c r="I7" s="1786"/>
      <c r="J7" s="1786"/>
      <c r="K7" s="1786"/>
      <c r="L7" s="1786"/>
      <c r="M7" s="1786"/>
      <c r="N7" s="1786"/>
      <c r="O7" s="1786"/>
      <c r="P7" s="1774"/>
      <c r="Q7" s="1787" t="s">
        <v>1600</v>
      </c>
      <c r="R7" s="1787"/>
      <c r="S7" s="1787"/>
      <c r="T7" s="1787"/>
      <c r="U7" s="1787"/>
      <c r="V7" s="1787"/>
      <c r="W7" s="1787"/>
      <c r="X7" s="1792" t="s">
        <v>1081</v>
      </c>
      <c r="Y7" s="1793"/>
      <c r="Z7" s="1798" t="s">
        <v>1604</v>
      </c>
      <c r="AA7" s="1798" t="s">
        <v>1605</v>
      </c>
      <c r="AB7" s="1798" t="s">
        <v>1606</v>
      </c>
      <c r="AC7" s="1798" t="s">
        <v>1607</v>
      </c>
      <c r="AD7" s="1798" t="s">
        <v>1608</v>
      </c>
      <c r="AE7" s="1788" t="s">
        <v>87</v>
      </c>
      <c r="AF7" s="1788" t="s">
        <v>88</v>
      </c>
    </row>
    <row r="8" spans="1:32" s="1016" customFormat="1" ht="21.75" customHeight="1">
      <c r="A8" s="1789"/>
      <c r="B8" s="1789"/>
      <c r="C8" s="1815" t="s">
        <v>5</v>
      </c>
      <c r="D8" s="1816"/>
      <c r="E8" s="1773" t="s">
        <v>6</v>
      </c>
      <c r="F8" s="1786"/>
      <c r="G8" s="1786"/>
      <c r="H8" s="1786"/>
      <c r="I8" s="1786"/>
      <c r="J8" s="1786"/>
      <c r="K8" s="1786"/>
      <c r="L8" s="1786"/>
      <c r="M8" s="1786"/>
      <c r="N8" s="1786"/>
      <c r="O8" s="1786"/>
      <c r="P8" s="1774"/>
      <c r="Q8" s="1791" t="s">
        <v>5</v>
      </c>
      <c r="R8" s="1791" t="s">
        <v>6</v>
      </c>
      <c r="S8" s="1791"/>
      <c r="T8" s="1791"/>
      <c r="U8" s="1791"/>
      <c r="V8" s="1791"/>
      <c r="W8" s="1791"/>
      <c r="X8" s="1794"/>
      <c r="Y8" s="1795"/>
      <c r="Z8" s="1799"/>
      <c r="AA8" s="1799"/>
      <c r="AB8" s="1799"/>
      <c r="AC8" s="1799"/>
      <c r="AD8" s="1799"/>
      <c r="AE8" s="1789"/>
      <c r="AF8" s="1789"/>
    </row>
    <row r="9" spans="1:32" s="1016" customFormat="1" ht="51.75" customHeight="1">
      <c r="A9" s="1789"/>
      <c r="B9" s="1789"/>
      <c r="C9" s="1817"/>
      <c r="D9" s="1818"/>
      <c r="E9" s="1773" t="s">
        <v>97</v>
      </c>
      <c r="F9" s="1774"/>
      <c r="G9" s="1773" t="s">
        <v>98</v>
      </c>
      <c r="H9" s="1774"/>
      <c r="I9" s="1773" t="s">
        <v>13</v>
      </c>
      <c r="J9" s="1774"/>
      <c r="K9" s="1773" t="s">
        <v>14</v>
      </c>
      <c r="L9" s="1774"/>
      <c r="M9" s="1775" t="s">
        <v>1079</v>
      </c>
      <c r="N9" s="1776"/>
      <c r="O9" s="1775" t="s">
        <v>1080</v>
      </c>
      <c r="P9" s="1776"/>
      <c r="Q9" s="1791"/>
      <c r="R9" s="1791" t="s">
        <v>97</v>
      </c>
      <c r="S9" s="1791" t="s">
        <v>98</v>
      </c>
      <c r="T9" s="1791" t="s">
        <v>13</v>
      </c>
      <c r="U9" s="1791" t="s">
        <v>1078</v>
      </c>
      <c r="V9" s="1772" t="s">
        <v>1079</v>
      </c>
      <c r="W9" s="1772" t="s">
        <v>1080</v>
      </c>
      <c r="X9" s="1796"/>
      <c r="Y9" s="1797"/>
      <c r="Z9" s="1799"/>
      <c r="AA9" s="1799"/>
      <c r="AB9" s="1799"/>
      <c r="AC9" s="1799"/>
      <c r="AD9" s="1799"/>
      <c r="AE9" s="1789"/>
      <c r="AF9" s="1789"/>
    </row>
    <row r="10" spans="1:32" s="1016" customFormat="1" ht="48" customHeight="1">
      <c r="A10" s="1790"/>
      <c r="B10" s="1790"/>
      <c r="C10" s="1017" t="s">
        <v>1548</v>
      </c>
      <c r="D10" s="1017" t="s">
        <v>1549</v>
      </c>
      <c r="E10" s="1018" t="s">
        <v>1548</v>
      </c>
      <c r="F10" s="1018" t="s">
        <v>1549</v>
      </c>
      <c r="G10" s="1018" t="s">
        <v>1548</v>
      </c>
      <c r="H10" s="1018" t="s">
        <v>1549</v>
      </c>
      <c r="I10" s="1018" t="s">
        <v>1548</v>
      </c>
      <c r="J10" s="1018" t="s">
        <v>1549</v>
      </c>
      <c r="K10" s="1018" t="s">
        <v>1548</v>
      </c>
      <c r="L10" s="1018" t="s">
        <v>1549</v>
      </c>
      <c r="M10" s="1018" t="s">
        <v>1548</v>
      </c>
      <c r="N10" s="1018" t="s">
        <v>1549</v>
      </c>
      <c r="O10" s="1018" t="s">
        <v>1548</v>
      </c>
      <c r="P10" s="1019" t="s">
        <v>1549</v>
      </c>
      <c r="Q10" s="1791"/>
      <c r="R10" s="1791"/>
      <c r="S10" s="1791"/>
      <c r="T10" s="1791"/>
      <c r="U10" s="1791"/>
      <c r="V10" s="1772"/>
      <c r="W10" s="1772"/>
      <c r="X10" s="1018" t="s">
        <v>1548</v>
      </c>
      <c r="Y10" s="1019" t="s">
        <v>1549</v>
      </c>
      <c r="Z10" s="1800"/>
      <c r="AA10" s="1800"/>
      <c r="AB10" s="1800"/>
      <c r="AC10" s="1800"/>
      <c r="AD10" s="1800"/>
      <c r="AE10" s="1790"/>
      <c r="AF10" s="1790"/>
    </row>
    <row r="11" spans="1:32" s="1027" customFormat="1" ht="25.5" customHeight="1">
      <c r="A11" s="1020">
        <v>1</v>
      </c>
      <c r="B11" s="1020">
        <v>2</v>
      </c>
      <c r="C11" s="1021">
        <v>3</v>
      </c>
      <c r="D11" s="1021">
        <v>4</v>
      </c>
      <c r="E11" s="1021">
        <v>5</v>
      </c>
      <c r="F11" s="1021">
        <v>6</v>
      </c>
      <c r="G11" s="1021">
        <v>7</v>
      </c>
      <c r="H11" s="1021">
        <v>8</v>
      </c>
      <c r="I11" s="1021">
        <v>9</v>
      </c>
      <c r="J11" s="1021">
        <v>10</v>
      </c>
      <c r="K11" s="1021">
        <v>11</v>
      </c>
      <c r="L11" s="1021">
        <v>12</v>
      </c>
      <c r="M11" s="1021">
        <v>13</v>
      </c>
      <c r="N11" s="1021">
        <v>14</v>
      </c>
      <c r="O11" s="1021">
        <v>15</v>
      </c>
      <c r="P11" s="1022">
        <v>16</v>
      </c>
      <c r="Q11" s="1022">
        <v>17</v>
      </c>
      <c r="R11" s="1022">
        <v>18</v>
      </c>
      <c r="S11" s="1022">
        <v>19</v>
      </c>
      <c r="T11" s="1022">
        <v>20</v>
      </c>
      <c r="U11" s="1023">
        <v>21</v>
      </c>
      <c r="V11" s="1023">
        <v>22</v>
      </c>
      <c r="W11" s="1023">
        <v>23</v>
      </c>
      <c r="X11" s="1024">
        <v>24</v>
      </c>
      <c r="Y11" s="1025">
        <v>25</v>
      </c>
      <c r="Z11" s="1025"/>
      <c r="AA11" s="1025"/>
      <c r="AB11" s="1025"/>
      <c r="AC11" s="1025"/>
      <c r="AD11" s="1025"/>
      <c r="AE11" s="1026">
        <v>26</v>
      </c>
      <c r="AF11" s="1021">
        <v>27</v>
      </c>
    </row>
    <row r="12" spans="1:32" s="1028" customFormat="1" ht="17.25">
      <c r="A12" s="1484"/>
      <c r="B12" s="1485" t="s">
        <v>18</v>
      </c>
      <c r="C12" s="1488">
        <f>E12+G12+I12+K12+M12+O12</f>
        <v>7648285</v>
      </c>
      <c r="D12" s="1489">
        <f>F12+H12+J12+L12+N12+P12</f>
        <v>7648285</v>
      </c>
      <c r="E12" s="1488">
        <f>E15</f>
        <v>1289976</v>
      </c>
      <c r="F12" s="1488">
        <f>F15</f>
        <v>1289976</v>
      </c>
      <c r="G12" s="1488">
        <f>G15</f>
        <v>1700000</v>
      </c>
      <c r="H12" s="1488">
        <f>H15</f>
        <v>1700000</v>
      </c>
      <c r="I12" s="1488">
        <f>I13</f>
        <v>500000</v>
      </c>
      <c r="J12" s="1488">
        <f>J13</f>
        <v>500000</v>
      </c>
      <c r="K12" s="1488">
        <f>K14</f>
        <v>275600</v>
      </c>
      <c r="L12" s="1488">
        <f>L14</f>
        <v>275600</v>
      </c>
      <c r="M12" s="1488">
        <f>+M49</f>
        <v>3304538</v>
      </c>
      <c r="N12" s="1488">
        <f>+N49</f>
        <v>3304538</v>
      </c>
      <c r="O12" s="1488">
        <f>+O49</f>
        <v>578171</v>
      </c>
      <c r="P12" s="1488">
        <f>+P49</f>
        <v>578171</v>
      </c>
      <c r="Q12" s="1488">
        <f>Q13+Q14+Q15</f>
        <v>3667912.9569999999</v>
      </c>
      <c r="R12" s="1488">
        <f t="shared" ref="R12:W12" si="0">R13+R14+R15</f>
        <v>484487.66500000004</v>
      </c>
      <c r="S12" s="1488">
        <f t="shared" si="0"/>
        <v>959219.2919999999</v>
      </c>
      <c r="T12" s="1488">
        <f t="shared" si="0"/>
        <v>208470</v>
      </c>
      <c r="U12" s="1488">
        <f t="shared" si="0"/>
        <v>35104</v>
      </c>
      <c r="V12" s="1488">
        <f t="shared" si="0"/>
        <v>1889961</v>
      </c>
      <c r="W12" s="1488">
        <f t="shared" si="0"/>
        <v>90671</v>
      </c>
      <c r="X12" s="1490">
        <f>Q12/C12*100</f>
        <v>47.957325818794672</v>
      </c>
      <c r="Y12" s="1490">
        <f>Q12/D12*100</f>
        <v>47.957325818794672</v>
      </c>
      <c r="Z12" s="1490"/>
      <c r="AA12" s="1490"/>
      <c r="AB12" s="1490"/>
      <c r="AC12" s="1490"/>
      <c r="AD12" s="1490"/>
      <c r="AE12" s="1487"/>
      <c r="AF12" s="1486"/>
    </row>
    <row r="13" spans="1:32" s="1028" customFormat="1">
      <c r="A13" s="953" t="s">
        <v>99</v>
      </c>
      <c r="B13" s="954" t="s">
        <v>100</v>
      </c>
      <c r="C13" s="1032">
        <f t="shared" ref="C13:C14" si="1">E13+G13+I13+K13+M13+O13</f>
        <v>500000</v>
      </c>
      <c r="D13" s="1032">
        <f t="shared" ref="D13:D14" si="2">F13+H13+J13+L13+N13+P13</f>
        <v>500000</v>
      </c>
      <c r="E13" s="1031"/>
      <c r="F13" s="1033"/>
      <c r="G13" s="1031"/>
      <c r="H13" s="1033"/>
      <c r="I13" s="1031">
        <f>I16+I28</f>
        <v>500000</v>
      </c>
      <c r="J13" s="1031">
        <f>J16+J28</f>
        <v>500000</v>
      </c>
      <c r="K13" s="1031"/>
      <c r="L13" s="1033"/>
      <c r="M13" s="1031"/>
      <c r="N13" s="1033"/>
      <c r="O13" s="1031"/>
      <c r="P13" s="1033"/>
      <c r="Q13" s="938">
        <f>SUM(R13:W13)</f>
        <v>208470</v>
      </c>
      <c r="R13" s="1630"/>
      <c r="S13" s="1031"/>
      <c r="T13" s="1031">
        <f>T16+T28</f>
        <v>208470</v>
      </c>
      <c r="U13" s="1031"/>
      <c r="V13" s="1031"/>
      <c r="W13" s="1031"/>
      <c r="X13" s="991">
        <f t="shared" ref="X13:X76" si="3">Q13/C13*100</f>
        <v>41.693999999999996</v>
      </c>
      <c r="Y13" s="991">
        <f t="shared" ref="Y13:Y76" si="4">Q13/D13*100</f>
        <v>41.693999999999996</v>
      </c>
      <c r="Z13" s="991"/>
      <c r="AA13" s="991"/>
      <c r="AB13" s="991"/>
      <c r="AC13" s="991"/>
      <c r="AD13" s="991"/>
      <c r="AE13" s="1599"/>
      <c r="AF13" s="1034"/>
    </row>
    <row r="14" spans="1:32" s="1028" customFormat="1">
      <c r="A14" s="953" t="s">
        <v>99</v>
      </c>
      <c r="B14" s="954" t="s">
        <v>101</v>
      </c>
      <c r="C14" s="1035">
        <f t="shared" si="1"/>
        <v>275600</v>
      </c>
      <c r="D14" s="1035">
        <f t="shared" si="2"/>
        <v>275600</v>
      </c>
      <c r="E14" s="1031"/>
      <c r="F14" s="1033"/>
      <c r="G14" s="1031"/>
      <c r="H14" s="1033"/>
      <c r="I14" s="1031"/>
      <c r="J14" s="1033"/>
      <c r="K14" s="1031">
        <v>275600</v>
      </c>
      <c r="L14" s="1033">
        <v>275600</v>
      </c>
      <c r="M14" s="1031"/>
      <c r="N14" s="1033"/>
      <c r="O14" s="1031"/>
      <c r="P14" s="1033"/>
      <c r="Q14" s="938">
        <f>SUM(R14:W14)</f>
        <v>35104</v>
      </c>
      <c r="R14" s="1031"/>
      <c r="S14" s="1031"/>
      <c r="T14" s="1031"/>
      <c r="U14" s="1031">
        <f>U28</f>
        <v>35104</v>
      </c>
      <c r="V14" s="1031"/>
      <c r="W14" s="1031"/>
      <c r="X14" s="991">
        <f t="shared" si="3"/>
        <v>12.737300435413642</v>
      </c>
      <c r="Y14" s="991">
        <f t="shared" si="4"/>
        <v>12.737300435413642</v>
      </c>
      <c r="Z14" s="991"/>
      <c r="AA14" s="991"/>
      <c r="AB14" s="991"/>
      <c r="AC14" s="991"/>
      <c r="AD14" s="991"/>
      <c r="AE14" s="1030"/>
      <c r="AF14" s="1034"/>
    </row>
    <row r="15" spans="1:32" s="1028" customFormat="1" ht="34.5">
      <c r="A15" s="953" t="s">
        <v>99</v>
      </c>
      <c r="B15" s="1036" t="s">
        <v>102</v>
      </c>
      <c r="C15" s="938">
        <f>C16+C28</f>
        <v>2989976</v>
      </c>
      <c r="D15" s="938">
        <f t="shared" ref="D15:W15" si="5">D16+D28</f>
        <v>2989976</v>
      </c>
      <c r="E15" s="938">
        <f t="shared" si="5"/>
        <v>1289976</v>
      </c>
      <c r="F15" s="938">
        <f t="shared" si="5"/>
        <v>1289976</v>
      </c>
      <c r="G15" s="938">
        <f t="shared" si="5"/>
        <v>1700000</v>
      </c>
      <c r="H15" s="938">
        <f t="shared" si="5"/>
        <v>1700000</v>
      </c>
      <c r="I15" s="938"/>
      <c r="J15" s="938"/>
      <c r="K15" s="938">
        <f t="shared" si="5"/>
        <v>0</v>
      </c>
      <c r="L15" s="938">
        <f t="shared" si="5"/>
        <v>0</v>
      </c>
      <c r="M15" s="938">
        <f t="shared" si="5"/>
        <v>0</v>
      </c>
      <c r="N15" s="938">
        <f t="shared" si="5"/>
        <v>0</v>
      </c>
      <c r="O15" s="938">
        <f t="shared" si="5"/>
        <v>0</v>
      </c>
      <c r="P15" s="938">
        <f t="shared" si="5"/>
        <v>0</v>
      </c>
      <c r="Q15" s="938">
        <f>SUM(R15:W15)</f>
        <v>3424338.9569999999</v>
      </c>
      <c r="R15" s="938">
        <f>R16+R28</f>
        <v>484487.66500000004</v>
      </c>
      <c r="S15" s="938">
        <f t="shared" si="5"/>
        <v>959219.2919999999</v>
      </c>
      <c r="T15" s="938"/>
      <c r="U15" s="938"/>
      <c r="V15" s="938">
        <f t="shared" si="5"/>
        <v>1889961</v>
      </c>
      <c r="W15" s="938">
        <f t="shared" si="5"/>
        <v>90671</v>
      </c>
      <c r="X15" s="991">
        <f t="shared" si="3"/>
        <v>114.52730580446131</v>
      </c>
      <c r="Y15" s="991">
        <f t="shared" si="4"/>
        <v>114.52730580446131</v>
      </c>
      <c r="Z15" s="991"/>
      <c r="AA15" s="991"/>
      <c r="AB15" s="991"/>
      <c r="AC15" s="991"/>
      <c r="AD15" s="991"/>
      <c r="AE15" s="1030"/>
      <c r="AF15" s="1029"/>
    </row>
    <row r="16" spans="1:32" s="1040" customFormat="1" ht="17.25">
      <c r="A16" s="956" t="s">
        <v>30</v>
      </c>
      <c r="B16" s="957" t="s">
        <v>103</v>
      </c>
      <c r="C16" s="938">
        <f>SUM(C17:C27)</f>
        <v>422740</v>
      </c>
      <c r="D16" s="938">
        <f t="shared" ref="D16:P16" si="6">SUM(D17:D27)</f>
        <v>422740</v>
      </c>
      <c r="E16" s="938">
        <f t="shared" si="6"/>
        <v>422740</v>
      </c>
      <c r="F16" s="938">
        <f t="shared" si="6"/>
        <v>422740</v>
      </c>
      <c r="G16" s="938">
        <f t="shared" si="6"/>
        <v>0</v>
      </c>
      <c r="H16" s="938">
        <f t="shared" si="6"/>
        <v>0</v>
      </c>
      <c r="I16" s="938">
        <f t="shared" si="6"/>
        <v>274000</v>
      </c>
      <c r="J16" s="938">
        <f t="shared" si="6"/>
        <v>274000</v>
      </c>
      <c r="K16" s="938">
        <f t="shared" si="6"/>
        <v>0</v>
      </c>
      <c r="L16" s="938">
        <f t="shared" si="6"/>
        <v>0</v>
      </c>
      <c r="M16" s="938">
        <f t="shared" si="6"/>
        <v>0</v>
      </c>
      <c r="N16" s="938">
        <f t="shared" si="6"/>
        <v>0</v>
      </c>
      <c r="O16" s="938">
        <f t="shared" si="6"/>
        <v>0</v>
      </c>
      <c r="P16" s="938">
        <f t="shared" si="6"/>
        <v>0</v>
      </c>
      <c r="Q16" s="955">
        <f>SUM(R16:W16)</f>
        <v>376368</v>
      </c>
      <c r="R16" s="1039">
        <f t="shared" ref="R16:W16" si="7">SUM(R17:R27)</f>
        <v>211561</v>
      </c>
      <c r="S16" s="1039">
        <f t="shared" si="7"/>
        <v>0</v>
      </c>
      <c r="T16" s="1039">
        <f t="shared" si="7"/>
        <v>164807</v>
      </c>
      <c r="U16" s="1039">
        <f t="shared" si="7"/>
        <v>0</v>
      </c>
      <c r="V16" s="1039">
        <f t="shared" si="7"/>
        <v>0</v>
      </c>
      <c r="W16" s="1039">
        <f t="shared" si="7"/>
        <v>0</v>
      </c>
      <c r="X16" s="991">
        <f t="shared" si="3"/>
        <v>89.030609831101856</v>
      </c>
      <c r="Y16" s="991">
        <f t="shared" si="4"/>
        <v>89.030609831101856</v>
      </c>
      <c r="Z16" s="991"/>
      <c r="AA16" s="991"/>
      <c r="AB16" s="991"/>
      <c r="AC16" s="991"/>
      <c r="AD16" s="991"/>
      <c r="AE16" s="1038"/>
      <c r="AF16" s="1037"/>
    </row>
    <row r="17" spans="1:32" s="1047" customFormat="1" ht="35.1" customHeight="1">
      <c r="A17" s="958"/>
      <c r="B17" s="1041" t="s">
        <v>104</v>
      </c>
      <c r="C17" s="940">
        <f>E17</f>
        <v>87509</v>
      </c>
      <c r="D17" s="943">
        <f>F17</f>
        <v>87509</v>
      </c>
      <c r="E17" s="1044">
        <v>87509</v>
      </c>
      <c r="F17" s="1035">
        <v>87509</v>
      </c>
      <c r="G17" s="1044"/>
      <c r="H17" s="1045"/>
      <c r="I17" s="1044">
        <v>150000</v>
      </c>
      <c r="J17" s="1045">
        <v>150000</v>
      </c>
      <c r="K17" s="1044"/>
      <c r="L17" s="1045"/>
      <c r="M17" s="1044"/>
      <c r="N17" s="1045"/>
      <c r="O17" s="1044"/>
      <c r="P17" s="1045"/>
      <c r="Q17" s="958">
        <f t="shared" ref="Q17:Q27" si="8">SUM(R17:W17)</f>
        <v>159949</v>
      </c>
      <c r="R17" s="1044">
        <v>62406</v>
      </c>
      <c r="S17" s="1044"/>
      <c r="T17" s="1044">
        <v>97543</v>
      </c>
      <c r="U17" s="1044"/>
      <c r="V17" s="1044"/>
      <c r="W17" s="1044"/>
      <c r="X17" s="1046">
        <f t="shared" si="3"/>
        <v>182.78005690843227</v>
      </c>
      <c r="Y17" s="1046">
        <f t="shared" si="4"/>
        <v>182.78005690843227</v>
      </c>
      <c r="Z17" s="1046"/>
      <c r="AA17" s="1046"/>
      <c r="AB17" s="1046"/>
      <c r="AC17" s="1046"/>
      <c r="AD17" s="1046"/>
      <c r="AE17" s="1043"/>
      <c r="AF17" s="1042"/>
    </row>
    <row r="18" spans="1:32" s="1047" customFormat="1" ht="35.1" customHeight="1">
      <c r="A18" s="958"/>
      <c r="B18" s="1041" t="s">
        <v>105</v>
      </c>
      <c r="C18" s="940">
        <f t="shared" ref="C18:C27" si="9">E18</f>
        <v>35214</v>
      </c>
      <c r="D18" s="943">
        <f t="shared" ref="D18:D27" si="10">F18</f>
        <v>35214</v>
      </c>
      <c r="E18" s="1044">
        <v>35214</v>
      </c>
      <c r="F18" s="1035">
        <v>35214</v>
      </c>
      <c r="G18" s="1044"/>
      <c r="H18" s="1045"/>
      <c r="I18" s="1044">
        <v>30000</v>
      </c>
      <c r="J18" s="1045">
        <v>30000</v>
      </c>
      <c r="K18" s="1044"/>
      <c r="L18" s="1045"/>
      <c r="M18" s="1044"/>
      <c r="N18" s="1045"/>
      <c r="O18" s="1044"/>
      <c r="P18" s="1045"/>
      <c r="Q18" s="958">
        <f t="shared" si="8"/>
        <v>19478</v>
      </c>
      <c r="R18" s="1044">
        <v>9520</v>
      </c>
      <c r="S18" s="1044"/>
      <c r="T18" s="1044">
        <v>9958</v>
      </c>
      <c r="U18" s="1044"/>
      <c r="V18" s="1044"/>
      <c r="W18" s="1044"/>
      <c r="X18" s="1046">
        <f t="shared" si="3"/>
        <v>55.313227693530983</v>
      </c>
      <c r="Y18" s="1046">
        <f t="shared" si="4"/>
        <v>55.313227693530983</v>
      </c>
      <c r="Z18" s="1046"/>
      <c r="AA18" s="1046"/>
      <c r="AB18" s="1046"/>
      <c r="AC18" s="1046"/>
      <c r="AD18" s="1046"/>
      <c r="AE18" s="1043"/>
      <c r="AF18" s="1042"/>
    </row>
    <row r="19" spans="1:32" s="1047" customFormat="1" ht="35.1" customHeight="1">
      <c r="A19" s="958"/>
      <c r="B19" s="1041" t="s">
        <v>106</v>
      </c>
      <c r="C19" s="940">
        <f t="shared" si="9"/>
        <v>32482</v>
      </c>
      <c r="D19" s="943">
        <f t="shared" si="10"/>
        <v>32482</v>
      </c>
      <c r="E19" s="1044">
        <v>32482</v>
      </c>
      <c r="F19" s="1035">
        <v>32482</v>
      </c>
      <c r="G19" s="1044"/>
      <c r="H19" s="1045"/>
      <c r="I19" s="1044">
        <v>20000</v>
      </c>
      <c r="J19" s="1045">
        <v>20000</v>
      </c>
      <c r="K19" s="1044"/>
      <c r="L19" s="1045"/>
      <c r="M19" s="1044"/>
      <c r="N19" s="1045"/>
      <c r="O19" s="1044"/>
      <c r="P19" s="1045"/>
      <c r="Q19" s="958">
        <f t="shared" si="8"/>
        <v>42321</v>
      </c>
      <c r="R19" s="1044">
        <v>28907</v>
      </c>
      <c r="S19" s="1044"/>
      <c r="T19" s="1044">
        <v>13414</v>
      </c>
      <c r="U19" s="1044"/>
      <c r="V19" s="1044"/>
      <c r="W19" s="1044"/>
      <c r="X19" s="1046">
        <f t="shared" si="3"/>
        <v>130.29062249861462</v>
      </c>
      <c r="Y19" s="1046">
        <f t="shared" si="4"/>
        <v>130.29062249861462</v>
      </c>
      <c r="Z19" s="1046"/>
      <c r="AA19" s="1046"/>
      <c r="AB19" s="1046"/>
      <c r="AC19" s="1046"/>
      <c r="AD19" s="1046"/>
      <c r="AE19" s="1043"/>
      <c r="AF19" s="1042"/>
    </row>
    <row r="20" spans="1:32" s="1047" customFormat="1" ht="35.1" customHeight="1">
      <c r="A20" s="958"/>
      <c r="B20" s="1041" t="s">
        <v>107</v>
      </c>
      <c r="C20" s="940">
        <f t="shared" si="9"/>
        <v>29812</v>
      </c>
      <c r="D20" s="943">
        <f t="shared" si="10"/>
        <v>29812</v>
      </c>
      <c r="E20" s="1044">
        <v>29812</v>
      </c>
      <c r="F20" s="1035">
        <v>29812</v>
      </c>
      <c r="G20" s="1044"/>
      <c r="H20" s="1045"/>
      <c r="I20" s="1044">
        <v>5000</v>
      </c>
      <c r="J20" s="1045">
        <v>5000</v>
      </c>
      <c r="K20" s="1044"/>
      <c r="L20" s="1045"/>
      <c r="M20" s="1044"/>
      <c r="N20" s="1045"/>
      <c r="O20" s="1044"/>
      <c r="P20" s="1045"/>
      <c r="Q20" s="958">
        <f t="shared" si="8"/>
        <v>20984</v>
      </c>
      <c r="R20" s="1044">
        <v>14537</v>
      </c>
      <c r="S20" s="1044"/>
      <c r="T20" s="1044">
        <v>6447</v>
      </c>
      <c r="U20" s="1044"/>
      <c r="V20" s="1044"/>
      <c r="W20" s="1044"/>
      <c r="X20" s="1046">
        <f t="shared" si="3"/>
        <v>70.387763316785197</v>
      </c>
      <c r="Y20" s="1046">
        <f t="shared" si="4"/>
        <v>70.387763316785197</v>
      </c>
      <c r="Z20" s="1046"/>
      <c r="AA20" s="1046"/>
      <c r="AB20" s="1046"/>
      <c r="AC20" s="1046"/>
      <c r="AD20" s="1046"/>
      <c r="AE20" s="1043"/>
      <c r="AF20" s="1042"/>
    </row>
    <row r="21" spans="1:32" s="1047" customFormat="1" ht="35.1" customHeight="1">
      <c r="A21" s="958"/>
      <c r="B21" s="1041" t="s">
        <v>108</v>
      </c>
      <c r="C21" s="940">
        <f t="shared" si="9"/>
        <v>33703</v>
      </c>
      <c r="D21" s="943">
        <f t="shared" si="10"/>
        <v>33703</v>
      </c>
      <c r="E21" s="1044">
        <v>33703</v>
      </c>
      <c r="F21" s="1035">
        <v>33703</v>
      </c>
      <c r="G21" s="1044"/>
      <c r="H21" s="1045"/>
      <c r="I21" s="1044">
        <v>10000</v>
      </c>
      <c r="J21" s="1045">
        <v>10000</v>
      </c>
      <c r="K21" s="1044"/>
      <c r="L21" s="1045"/>
      <c r="M21" s="1044"/>
      <c r="N21" s="1045"/>
      <c r="O21" s="1044"/>
      <c r="P21" s="1045"/>
      <c r="Q21" s="958">
        <f t="shared" si="8"/>
        <v>31848</v>
      </c>
      <c r="R21" s="1044">
        <v>14638</v>
      </c>
      <c r="S21" s="1044"/>
      <c r="T21" s="1044">
        <v>17210</v>
      </c>
      <c r="U21" s="1044"/>
      <c r="V21" s="1044"/>
      <c r="W21" s="1044"/>
      <c r="X21" s="1046">
        <f t="shared" si="3"/>
        <v>94.496038928285316</v>
      </c>
      <c r="Y21" s="1046">
        <f t="shared" si="4"/>
        <v>94.496038928285316</v>
      </c>
      <c r="Z21" s="1046"/>
      <c r="AA21" s="1046"/>
      <c r="AB21" s="1046"/>
      <c r="AC21" s="1046"/>
      <c r="AD21" s="1046"/>
      <c r="AE21" s="1043"/>
      <c r="AF21" s="1042"/>
    </row>
    <row r="22" spans="1:32" s="1047" customFormat="1" ht="35.1" customHeight="1">
      <c r="A22" s="958"/>
      <c r="B22" s="1041" t="s">
        <v>109</v>
      </c>
      <c r="C22" s="940">
        <f t="shared" si="9"/>
        <v>29926</v>
      </c>
      <c r="D22" s="943">
        <f t="shared" si="10"/>
        <v>29926</v>
      </c>
      <c r="E22" s="1044">
        <v>29926</v>
      </c>
      <c r="F22" s="1035">
        <v>29926</v>
      </c>
      <c r="G22" s="1044"/>
      <c r="H22" s="1045"/>
      <c r="I22" s="1044">
        <v>10000</v>
      </c>
      <c r="J22" s="1045">
        <v>10000</v>
      </c>
      <c r="K22" s="1044"/>
      <c r="L22" s="1045"/>
      <c r="M22" s="1044"/>
      <c r="N22" s="1045"/>
      <c r="O22" s="1044"/>
      <c r="P22" s="1045"/>
      <c r="Q22" s="958">
        <f t="shared" si="8"/>
        <v>14626</v>
      </c>
      <c r="R22" s="1044">
        <v>8713</v>
      </c>
      <c r="S22" s="1044"/>
      <c r="T22" s="1044">
        <v>5913</v>
      </c>
      <c r="U22" s="1044"/>
      <c r="V22" s="1044"/>
      <c r="W22" s="1044"/>
      <c r="X22" s="1046">
        <f t="shared" si="3"/>
        <v>48.873888926017514</v>
      </c>
      <c r="Y22" s="1046">
        <f t="shared" si="4"/>
        <v>48.873888926017514</v>
      </c>
      <c r="Z22" s="1046"/>
      <c r="AA22" s="1046"/>
      <c r="AB22" s="1046"/>
      <c r="AC22" s="1046"/>
      <c r="AD22" s="1046"/>
      <c r="AE22" s="1043"/>
      <c r="AF22" s="1042"/>
    </row>
    <row r="23" spans="1:32" s="1047" customFormat="1" ht="35.1" customHeight="1">
      <c r="A23" s="958"/>
      <c r="B23" s="1041" t="s">
        <v>110</v>
      </c>
      <c r="C23" s="940">
        <f t="shared" si="9"/>
        <v>34729</v>
      </c>
      <c r="D23" s="943">
        <f t="shared" si="10"/>
        <v>34729</v>
      </c>
      <c r="E23" s="1044">
        <v>34729</v>
      </c>
      <c r="F23" s="1035">
        <v>34729</v>
      </c>
      <c r="G23" s="1044"/>
      <c r="H23" s="1045"/>
      <c r="I23" s="1044">
        <v>10000</v>
      </c>
      <c r="J23" s="1045">
        <v>10000</v>
      </c>
      <c r="K23" s="1044"/>
      <c r="L23" s="1045"/>
      <c r="M23" s="1044"/>
      <c r="N23" s="1045"/>
      <c r="O23" s="1044"/>
      <c r="P23" s="1045"/>
      <c r="Q23" s="958">
        <f t="shared" si="8"/>
        <v>8816</v>
      </c>
      <c r="R23" s="1044">
        <v>6554</v>
      </c>
      <c r="S23" s="1044"/>
      <c r="T23" s="1044">
        <v>2262</v>
      </c>
      <c r="U23" s="1044"/>
      <c r="V23" s="1044"/>
      <c r="W23" s="1044"/>
      <c r="X23" s="1046">
        <f t="shared" si="3"/>
        <v>25.385124823634424</v>
      </c>
      <c r="Y23" s="1046">
        <f t="shared" si="4"/>
        <v>25.385124823634424</v>
      </c>
      <c r="Z23" s="1046"/>
      <c r="AA23" s="1046"/>
      <c r="AB23" s="1046"/>
      <c r="AC23" s="1046"/>
      <c r="AD23" s="1046"/>
      <c r="AE23" s="1043"/>
      <c r="AF23" s="1042"/>
    </row>
    <row r="24" spans="1:32" s="1047" customFormat="1" ht="35.1" customHeight="1">
      <c r="A24" s="958"/>
      <c r="B24" s="1041" t="s">
        <v>111</v>
      </c>
      <c r="C24" s="940">
        <f t="shared" si="9"/>
        <v>32424</v>
      </c>
      <c r="D24" s="943">
        <f t="shared" si="10"/>
        <v>32424</v>
      </c>
      <c r="E24" s="1044">
        <v>32424</v>
      </c>
      <c r="F24" s="1035">
        <v>32424</v>
      </c>
      <c r="G24" s="1044"/>
      <c r="H24" s="1045"/>
      <c r="I24" s="1044">
        <v>10000</v>
      </c>
      <c r="J24" s="1045">
        <v>10000</v>
      </c>
      <c r="K24" s="1044"/>
      <c r="L24" s="1045"/>
      <c r="M24" s="1044"/>
      <c r="N24" s="1045"/>
      <c r="O24" s="1044"/>
      <c r="P24" s="1045"/>
      <c r="Q24" s="958">
        <f t="shared" si="8"/>
        <v>29464</v>
      </c>
      <c r="R24" s="1044">
        <v>28222</v>
      </c>
      <c r="S24" s="1044"/>
      <c r="T24" s="1044">
        <v>1242</v>
      </c>
      <c r="U24" s="1044"/>
      <c r="V24" s="1044"/>
      <c r="W24" s="1044"/>
      <c r="X24" s="1046">
        <f t="shared" si="3"/>
        <v>90.870959782876881</v>
      </c>
      <c r="Y24" s="1046">
        <f t="shared" si="4"/>
        <v>90.870959782876881</v>
      </c>
      <c r="Z24" s="1046"/>
      <c r="AA24" s="1046"/>
      <c r="AB24" s="1046"/>
      <c r="AC24" s="1046"/>
      <c r="AD24" s="1046"/>
      <c r="AE24" s="1043"/>
      <c r="AF24" s="1042"/>
    </row>
    <row r="25" spans="1:32" s="1047" customFormat="1" ht="34.5" customHeight="1">
      <c r="A25" s="958"/>
      <c r="B25" s="1041" t="s">
        <v>112</v>
      </c>
      <c r="C25" s="940">
        <f t="shared" si="9"/>
        <v>36730</v>
      </c>
      <c r="D25" s="943">
        <f t="shared" si="10"/>
        <v>36730</v>
      </c>
      <c r="E25" s="1044">
        <v>36730</v>
      </c>
      <c r="F25" s="1035">
        <v>36730</v>
      </c>
      <c r="G25" s="1044"/>
      <c r="H25" s="1045"/>
      <c r="I25" s="1044">
        <v>15000</v>
      </c>
      <c r="J25" s="1045">
        <v>15000</v>
      </c>
      <c r="K25" s="1044"/>
      <c r="L25" s="1045"/>
      <c r="M25" s="1044"/>
      <c r="N25" s="1045"/>
      <c r="O25" s="1044"/>
      <c r="P25" s="1045"/>
      <c r="Q25" s="958">
        <f t="shared" si="8"/>
        <v>22071</v>
      </c>
      <c r="R25" s="1044">
        <v>12413</v>
      </c>
      <c r="S25" s="1044"/>
      <c r="T25" s="1044">
        <v>9658</v>
      </c>
      <c r="U25" s="1044"/>
      <c r="V25" s="1044"/>
      <c r="W25" s="1044"/>
      <c r="X25" s="1046">
        <f t="shared" si="3"/>
        <v>60.089844813503944</v>
      </c>
      <c r="Y25" s="1046">
        <f t="shared" si="4"/>
        <v>60.089844813503944</v>
      </c>
      <c r="Z25" s="1046"/>
      <c r="AA25" s="1046"/>
      <c r="AB25" s="1046"/>
      <c r="AC25" s="1046"/>
      <c r="AD25" s="1046"/>
      <c r="AE25" s="1043"/>
      <c r="AF25" s="1042"/>
    </row>
    <row r="26" spans="1:32" s="1047" customFormat="1" ht="35.1" customHeight="1">
      <c r="A26" s="958"/>
      <c r="B26" s="1041" t="s">
        <v>113</v>
      </c>
      <c r="C26" s="940">
        <f t="shared" si="9"/>
        <v>37820</v>
      </c>
      <c r="D26" s="943">
        <f t="shared" si="10"/>
        <v>37820</v>
      </c>
      <c r="E26" s="1044">
        <v>37820</v>
      </c>
      <c r="F26" s="1035">
        <v>37820</v>
      </c>
      <c r="G26" s="1044"/>
      <c r="H26" s="1045"/>
      <c r="I26" s="1044">
        <v>8000</v>
      </c>
      <c r="J26" s="1045">
        <v>8000</v>
      </c>
      <c r="K26" s="1044"/>
      <c r="L26" s="1045"/>
      <c r="M26" s="1044"/>
      <c r="N26" s="1045"/>
      <c r="O26" s="1044"/>
      <c r="P26" s="1045"/>
      <c r="Q26" s="958">
        <f t="shared" si="8"/>
        <v>10599</v>
      </c>
      <c r="R26" s="1044">
        <v>10039</v>
      </c>
      <c r="S26" s="1044"/>
      <c r="T26" s="1044">
        <v>560</v>
      </c>
      <c r="U26" s="1044"/>
      <c r="V26" s="1044"/>
      <c r="W26" s="1044"/>
      <c r="X26" s="1046">
        <f t="shared" si="3"/>
        <v>28.024854574299312</v>
      </c>
      <c r="Y26" s="1046">
        <f t="shared" si="4"/>
        <v>28.024854574299312</v>
      </c>
      <c r="Z26" s="1046"/>
      <c r="AA26" s="1046"/>
      <c r="AB26" s="1046"/>
      <c r="AC26" s="1046"/>
      <c r="AD26" s="1046"/>
      <c r="AE26" s="1043"/>
      <c r="AF26" s="1042"/>
    </row>
    <row r="27" spans="1:32" s="1047" customFormat="1" ht="35.1" customHeight="1">
      <c r="A27" s="958"/>
      <c r="B27" s="1041" t="s">
        <v>114</v>
      </c>
      <c r="C27" s="940">
        <f t="shared" si="9"/>
        <v>32391</v>
      </c>
      <c r="D27" s="943">
        <f t="shared" si="10"/>
        <v>32391</v>
      </c>
      <c r="E27" s="1044">
        <v>32391</v>
      </c>
      <c r="F27" s="1035">
        <v>32391</v>
      </c>
      <c r="G27" s="1044"/>
      <c r="H27" s="1045"/>
      <c r="I27" s="1044">
        <v>6000</v>
      </c>
      <c r="J27" s="1045">
        <v>6000</v>
      </c>
      <c r="K27" s="1044"/>
      <c r="L27" s="1045"/>
      <c r="M27" s="1044"/>
      <c r="N27" s="1045"/>
      <c r="O27" s="1044"/>
      <c r="P27" s="1045"/>
      <c r="Q27" s="958">
        <f t="shared" si="8"/>
        <v>16212</v>
      </c>
      <c r="R27" s="1044">
        <v>15612</v>
      </c>
      <c r="S27" s="1044"/>
      <c r="T27" s="1044">
        <v>600</v>
      </c>
      <c r="U27" s="1044"/>
      <c r="V27" s="1044"/>
      <c r="W27" s="1044"/>
      <c r="X27" s="1046">
        <f t="shared" si="3"/>
        <v>50.050940075947025</v>
      </c>
      <c r="Y27" s="1046">
        <f t="shared" si="4"/>
        <v>50.050940075947025</v>
      </c>
      <c r="Z27" s="1046"/>
      <c r="AA27" s="1046"/>
      <c r="AB27" s="1046"/>
      <c r="AC27" s="1046"/>
      <c r="AD27" s="1046"/>
      <c r="AE27" s="1043"/>
      <c r="AF27" s="1042"/>
    </row>
    <row r="28" spans="1:32" s="1028" customFormat="1" ht="35.1" customHeight="1">
      <c r="A28" s="959" t="s">
        <v>38</v>
      </c>
      <c r="B28" s="954" t="s">
        <v>115</v>
      </c>
      <c r="C28" s="1031">
        <f t="shared" ref="C28:H28" si="11">C29</f>
        <v>2567236</v>
      </c>
      <c r="D28" s="1033">
        <f t="shared" si="11"/>
        <v>2567236</v>
      </c>
      <c r="E28" s="1031">
        <f t="shared" si="11"/>
        <v>867236</v>
      </c>
      <c r="F28" s="1033">
        <f t="shared" si="11"/>
        <v>867236</v>
      </c>
      <c r="G28" s="1031">
        <f t="shared" si="11"/>
        <v>1700000</v>
      </c>
      <c r="H28" s="1033">
        <f t="shared" si="11"/>
        <v>1700000</v>
      </c>
      <c r="I28" s="1033">
        <f t="shared" ref="I28:P28" si="12">I29</f>
        <v>226000</v>
      </c>
      <c r="J28" s="1033">
        <f t="shared" si="12"/>
        <v>226000</v>
      </c>
      <c r="K28" s="1033">
        <f t="shared" si="12"/>
        <v>0</v>
      </c>
      <c r="L28" s="1033">
        <f t="shared" si="12"/>
        <v>0</v>
      </c>
      <c r="M28" s="1033">
        <f t="shared" si="12"/>
        <v>0</v>
      </c>
      <c r="N28" s="1033">
        <f t="shared" si="12"/>
        <v>0</v>
      </c>
      <c r="O28" s="1033">
        <f t="shared" si="12"/>
        <v>0</v>
      </c>
      <c r="P28" s="1033">
        <f t="shared" si="12"/>
        <v>0</v>
      </c>
      <c r="Q28" s="1033">
        <f>Q29</f>
        <v>2902093.9569999999</v>
      </c>
      <c r="R28" s="1033">
        <f t="shared" ref="R28:W28" si="13">R29</f>
        <v>272926.66500000004</v>
      </c>
      <c r="S28" s="1033">
        <f t="shared" si="13"/>
        <v>959219.2919999999</v>
      </c>
      <c r="T28" s="1033">
        <f>T29</f>
        <v>43663</v>
      </c>
      <c r="U28" s="1033">
        <f t="shared" si="13"/>
        <v>35104</v>
      </c>
      <c r="V28" s="1033">
        <f t="shared" si="13"/>
        <v>1889961</v>
      </c>
      <c r="W28" s="1033">
        <f t="shared" si="13"/>
        <v>90671</v>
      </c>
      <c r="X28" s="991">
        <f t="shared" si="3"/>
        <v>113.04352061906269</v>
      </c>
      <c r="Y28" s="991">
        <f t="shared" si="4"/>
        <v>113.04352061906269</v>
      </c>
      <c r="Z28" s="991"/>
      <c r="AA28" s="991"/>
      <c r="AB28" s="991"/>
      <c r="AC28" s="991"/>
      <c r="AD28" s="991"/>
      <c r="AE28" s="1048"/>
      <c r="AF28" s="1049"/>
    </row>
    <row r="29" spans="1:32" s="1053" customFormat="1" ht="27" customHeight="1">
      <c r="A29" s="960"/>
      <c r="B29" s="961" t="s">
        <v>116</v>
      </c>
      <c r="C29" s="940">
        <v>2567236</v>
      </c>
      <c r="D29" s="943">
        <v>2567236</v>
      </c>
      <c r="E29" s="1007">
        <v>867236</v>
      </c>
      <c r="F29" s="1052">
        <v>867236</v>
      </c>
      <c r="G29" s="1007">
        <v>1700000</v>
      </c>
      <c r="H29" s="1052">
        <v>1700000</v>
      </c>
      <c r="I29" s="1007">
        <v>226000</v>
      </c>
      <c r="J29" s="1052">
        <v>226000</v>
      </c>
      <c r="K29" s="1007"/>
      <c r="L29" s="1052"/>
      <c r="M29" s="1007"/>
      <c r="N29" s="1052"/>
      <c r="O29" s="1007"/>
      <c r="P29" s="1052"/>
      <c r="Q29" s="940">
        <f>Q31</f>
        <v>2902093.9569999999</v>
      </c>
      <c r="R29" s="940">
        <f t="shared" ref="R29:W29" si="14">R31</f>
        <v>272926.66500000004</v>
      </c>
      <c r="S29" s="940">
        <f t="shared" si="14"/>
        <v>959219.2919999999</v>
      </c>
      <c r="T29" s="940">
        <v>43663</v>
      </c>
      <c r="U29" s="940">
        <f t="shared" si="14"/>
        <v>35104</v>
      </c>
      <c r="V29" s="940">
        <f t="shared" si="14"/>
        <v>1889961</v>
      </c>
      <c r="W29" s="940">
        <f t="shared" si="14"/>
        <v>90671</v>
      </c>
      <c r="X29" s="991"/>
      <c r="Y29" s="991"/>
      <c r="Z29" s="991"/>
      <c r="AA29" s="991"/>
      <c r="AB29" s="991"/>
      <c r="AC29" s="991"/>
      <c r="AD29" s="991"/>
      <c r="AE29" s="1051"/>
      <c r="AF29" s="1050"/>
    </row>
    <row r="30" spans="1:32" s="1057" customFormat="1" ht="24.75" customHeight="1">
      <c r="A30" s="1054"/>
      <c r="B30" s="1054" t="s">
        <v>117</v>
      </c>
      <c r="C30" s="1055">
        <f>E30+G30</f>
        <v>-0.40000000002328306</v>
      </c>
      <c r="D30" s="1056"/>
      <c r="E30" s="1055">
        <f>E28-E31</f>
        <v>-0.40000000002328306</v>
      </c>
      <c r="F30" s="1056"/>
      <c r="G30" s="1055">
        <f>G28-G31</f>
        <v>0</v>
      </c>
      <c r="H30" s="1056"/>
      <c r="I30" s="1055"/>
      <c r="J30" s="1056"/>
      <c r="K30" s="1055"/>
      <c r="L30" s="1056"/>
      <c r="M30" s="1055"/>
      <c r="N30" s="1056"/>
      <c r="O30" s="1055"/>
      <c r="P30" s="1056"/>
      <c r="Q30" s="1602">
        <f>R30+S30+T30+U30+V30+W30</f>
        <v>0</v>
      </c>
      <c r="R30" s="1056"/>
      <c r="S30" s="1056"/>
      <c r="T30" s="1056"/>
      <c r="U30" s="1056"/>
      <c r="V30" s="1056"/>
      <c r="W30" s="1056"/>
      <c r="X30" s="991"/>
      <c r="Y30" s="991"/>
      <c r="Z30" s="991"/>
      <c r="AA30" s="991"/>
      <c r="AB30" s="991"/>
      <c r="AC30" s="991"/>
      <c r="AD30" s="991"/>
      <c r="AE30" s="1580"/>
      <c r="AF30" s="1054"/>
    </row>
    <row r="31" spans="1:32" s="994" customFormat="1" ht="35.1" customHeight="1">
      <c r="A31" s="1058"/>
      <c r="B31" s="953" t="s">
        <v>29</v>
      </c>
      <c r="C31" s="990">
        <f>C32+C45</f>
        <v>6695094.4000000004</v>
      </c>
      <c r="D31" s="990">
        <f t="shared" ref="D31:W31" si="15">D32+D45</f>
        <v>6695094.4000000004</v>
      </c>
      <c r="E31" s="990">
        <f t="shared" si="15"/>
        <v>867236.4</v>
      </c>
      <c r="F31" s="990">
        <f t="shared" si="15"/>
        <v>867236.4</v>
      </c>
      <c r="G31" s="990">
        <f t="shared" si="15"/>
        <v>1700000</v>
      </c>
      <c r="H31" s="990">
        <f t="shared" si="15"/>
        <v>1700000</v>
      </c>
      <c r="I31" s="990">
        <f t="shared" si="15"/>
        <v>0</v>
      </c>
      <c r="J31" s="990">
        <f t="shared" si="15"/>
        <v>0</v>
      </c>
      <c r="K31" s="990">
        <f t="shared" si="15"/>
        <v>275600</v>
      </c>
      <c r="L31" s="990">
        <f t="shared" si="15"/>
        <v>275600</v>
      </c>
      <c r="M31" s="990">
        <f t="shared" si="15"/>
        <v>3304538</v>
      </c>
      <c r="N31" s="990">
        <f t="shared" si="15"/>
        <v>3304538</v>
      </c>
      <c r="O31" s="990">
        <f t="shared" si="15"/>
        <v>578171</v>
      </c>
      <c r="P31" s="990">
        <f t="shared" si="15"/>
        <v>578171</v>
      </c>
      <c r="Q31" s="990">
        <f>Q32+Q45+Q48</f>
        <v>2902093.9569999999</v>
      </c>
      <c r="R31" s="990">
        <f>R32+R45+R48</f>
        <v>272926.66500000004</v>
      </c>
      <c r="S31" s="990">
        <f t="shared" si="15"/>
        <v>959219.2919999999</v>
      </c>
      <c r="T31" s="990">
        <f t="shared" si="15"/>
        <v>0</v>
      </c>
      <c r="U31" s="990">
        <f t="shared" si="15"/>
        <v>35104</v>
      </c>
      <c r="V31" s="990">
        <f t="shared" si="15"/>
        <v>1889961</v>
      </c>
      <c r="W31" s="990">
        <f t="shared" si="15"/>
        <v>90671</v>
      </c>
      <c r="X31" s="991">
        <f t="shared" si="3"/>
        <v>43.346572633837695</v>
      </c>
      <c r="Y31" s="991">
        <f t="shared" si="4"/>
        <v>43.346572633837695</v>
      </c>
      <c r="Z31" s="991"/>
      <c r="AA31" s="991"/>
      <c r="AB31" s="991"/>
      <c r="AC31" s="991"/>
      <c r="AD31" s="991"/>
      <c r="AE31" s="992"/>
      <c r="AF31" s="993"/>
    </row>
    <row r="32" spans="1:32" s="994" customFormat="1" ht="35.1" customHeight="1">
      <c r="A32" s="1058" t="s">
        <v>118</v>
      </c>
      <c r="B32" s="962" t="s">
        <v>31</v>
      </c>
      <c r="C32" s="990">
        <f t="shared" ref="C32" si="16">C33+C34</f>
        <v>6637792.4000000004</v>
      </c>
      <c r="D32" s="990">
        <f t="shared" ref="D32:P32" si="17">D33+D34</f>
        <v>6637792.4000000004</v>
      </c>
      <c r="E32" s="990">
        <f t="shared" si="17"/>
        <v>809934.4</v>
      </c>
      <c r="F32" s="990">
        <f t="shared" si="17"/>
        <v>809934.4</v>
      </c>
      <c r="G32" s="990">
        <f t="shared" si="17"/>
        <v>1700000</v>
      </c>
      <c r="H32" s="990">
        <f t="shared" si="17"/>
        <v>1700000</v>
      </c>
      <c r="I32" s="990">
        <f t="shared" si="17"/>
        <v>0</v>
      </c>
      <c r="J32" s="990">
        <f t="shared" si="17"/>
        <v>0</v>
      </c>
      <c r="K32" s="990">
        <f t="shared" si="17"/>
        <v>275600</v>
      </c>
      <c r="L32" s="990">
        <f t="shared" si="17"/>
        <v>275600</v>
      </c>
      <c r="M32" s="990">
        <f t="shared" si="17"/>
        <v>3304538</v>
      </c>
      <c r="N32" s="990">
        <f t="shared" si="17"/>
        <v>3304538</v>
      </c>
      <c r="O32" s="990">
        <f t="shared" si="17"/>
        <v>578171</v>
      </c>
      <c r="P32" s="990">
        <f t="shared" si="17"/>
        <v>578171</v>
      </c>
      <c r="Q32" s="990">
        <f t="shared" ref="Q32:W32" si="18">Q33+Q34</f>
        <v>2881389.9569999999</v>
      </c>
      <c r="R32" s="990">
        <f t="shared" si="18"/>
        <v>252222.66500000001</v>
      </c>
      <c r="S32" s="990">
        <f t="shared" si="18"/>
        <v>959219.2919999999</v>
      </c>
      <c r="T32" s="990">
        <f t="shared" si="18"/>
        <v>0</v>
      </c>
      <c r="U32" s="990">
        <f t="shared" si="18"/>
        <v>35104</v>
      </c>
      <c r="V32" s="990">
        <f t="shared" si="18"/>
        <v>1889961</v>
      </c>
      <c r="W32" s="990">
        <f t="shared" si="18"/>
        <v>90671</v>
      </c>
      <c r="X32" s="991">
        <f t="shared" si="3"/>
        <v>43.408859201441729</v>
      </c>
      <c r="Y32" s="991">
        <f t="shared" si="4"/>
        <v>43.408859201441729</v>
      </c>
      <c r="Z32" s="991"/>
      <c r="AA32" s="991"/>
      <c r="AB32" s="991"/>
      <c r="AC32" s="991"/>
      <c r="AD32" s="991"/>
      <c r="AE32" s="992"/>
      <c r="AF32" s="993"/>
    </row>
    <row r="33" spans="1:32" s="994" customFormat="1" ht="35.1" customHeight="1">
      <c r="A33" s="1058" t="s">
        <v>30</v>
      </c>
      <c r="B33" s="999" t="s">
        <v>119</v>
      </c>
      <c r="C33" s="990">
        <f t="shared" ref="C33:G33" si="19">SUM(C69,C61,C422)</f>
        <v>4180</v>
      </c>
      <c r="D33" s="990">
        <f t="shared" si="19"/>
        <v>4650</v>
      </c>
      <c r="E33" s="990">
        <f t="shared" si="19"/>
        <v>3730</v>
      </c>
      <c r="F33" s="990">
        <f t="shared" si="19"/>
        <v>2930</v>
      </c>
      <c r="G33" s="990">
        <f t="shared" si="19"/>
        <v>450</v>
      </c>
      <c r="H33" s="990">
        <f>SUM(H69,H61,H349,H422)</f>
        <v>1720</v>
      </c>
      <c r="I33" s="990">
        <f t="shared" ref="I33:W33" si="20">SUM(I69,I61,I349,I422)</f>
        <v>0</v>
      </c>
      <c r="J33" s="990">
        <f t="shared" si="20"/>
        <v>0</v>
      </c>
      <c r="K33" s="990">
        <f t="shared" si="20"/>
        <v>0</v>
      </c>
      <c r="L33" s="990">
        <f t="shared" si="20"/>
        <v>0</v>
      </c>
      <c r="M33" s="990">
        <f t="shared" si="20"/>
        <v>30451</v>
      </c>
      <c r="N33" s="990">
        <f t="shared" si="20"/>
        <v>30451</v>
      </c>
      <c r="O33" s="990">
        <f t="shared" si="20"/>
        <v>0</v>
      </c>
      <c r="P33" s="990">
        <f t="shared" si="20"/>
        <v>0</v>
      </c>
      <c r="Q33" s="990">
        <f t="shared" si="20"/>
        <v>4015</v>
      </c>
      <c r="R33" s="990">
        <f t="shared" si="20"/>
        <v>1686</v>
      </c>
      <c r="S33" s="990">
        <f t="shared" si="20"/>
        <v>482</v>
      </c>
      <c r="T33" s="990">
        <f t="shared" si="20"/>
        <v>0</v>
      </c>
      <c r="U33" s="990">
        <f t="shared" si="20"/>
        <v>0</v>
      </c>
      <c r="V33" s="990">
        <f t="shared" si="20"/>
        <v>1847</v>
      </c>
      <c r="W33" s="990">
        <f t="shared" si="20"/>
        <v>0</v>
      </c>
      <c r="X33" s="991">
        <f t="shared" si="3"/>
        <v>96.05263157894737</v>
      </c>
      <c r="Y33" s="991">
        <f t="shared" si="4"/>
        <v>86.344086021505376</v>
      </c>
      <c r="Z33" s="991"/>
      <c r="AA33" s="991"/>
      <c r="AB33" s="991"/>
      <c r="AC33" s="991"/>
      <c r="AD33" s="991"/>
      <c r="AE33" s="990"/>
      <c r="AF33" s="993"/>
    </row>
    <row r="34" spans="1:32" s="994" customFormat="1" ht="35.1" customHeight="1">
      <c r="A34" s="1058" t="s">
        <v>38</v>
      </c>
      <c r="B34" s="999" t="s">
        <v>120</v>
      </c>
      <c r="C34" s="990">
        <f t="shared" ref="C34" si="21">SUM(C35,C38,C41)</f>
        <v>6633612.4000000004</v>
      </c>
      <c r="D34" s="990">
        <f t="shared" ref="D34:P34" si="22">SUM(D35,D38,D41)</f>
        <v>6633142.4000000004</v>
      </c>
      <c r="E34" s="990">
        <f t="shared" si="22"/>
        <v>806204.4</v>
      </c>
      <c r="F34" s="990">
        <f t="shared" si="22"/>
        <v>807004.4</v>
      </c>
      <c r="G34" s="990">
        <f t="shared" si="22"/>
        <v>1699550</v>
      </c>
      <c r="H34" s="990">
        <f t="shared" si="22"/>
        <v>1698280</v>
      </c>
      <c r="I34" s="990">
        <f t="shared" si="22"/>
        <v>0</v>
      </c>
      <c r="J34" s="990">
        <f t="shared" si="22"/>
        <v>0</v>
      </c>
      <c r="K34" s="990">
        <f t="shared" si="22"/>
        <v>275600</v>
      </c>
      <c r="L34" s="990">
        <f t="shared" si="22"/>
        <v>275600</v>
      </c>
      <c r="M34" s="990">
        <f t="shared" si="22"/>
        <v>3274087</v>
      </c>
      <c r="N34" s="990">
        <f t="shared" si="22"/>
        <v>3274087</v>
      </c>
      <c r="O34" s="990">
        <f t="shared" si="22"/>
        <v>578171</v>
      </c>
      <c r="P34" s="990">
        <f t="shared" si="22"/>
        <v>578171</v>
      </c>
      <c r="Q34" s="990">
        <f t="shared" ref="Q34:W34" si="23">SUM(Q35,Q38,Q41)</f>
        <v>2877374.9569999999</v>
      </c>
      <c r="R34" s="990">
        <f t="shared" si="23"/>
        <v>250536.66500000001</v>
      </c>
      <c r="S34" s="990">
        <f t="shared" si="23"/>
        <v>958737.2919999999</v>
      </c>
      <c r="T34" s="990">
        <f t="shared" si="23"/>
        <v>0</v>
      </c>
      <c r="U34" s="990">
        <f t="shared" si="23"/>
        <v>35104</v>
      </c>
      <c r="V34" s="990">
        <f t="shared" si="23"/>
        <v>1888114</v>
      </c>
      <c r="W34" s="990">
        <f t="shared" si="23"/>
        <v>90671</v>
      </c>
      <c r="X34" s="991">
        <f t="shared" si="3"/>
        <v>43.375687084159452</v>
      </c>
      <c r="Y34" s="991">
        <f t="shared" si="4"/>
        <v>43.378760525328083</v>
      </c>
      <c r="Z34" s="991"/>
      <c r="AA34" s="991"/>
      <c r="AB34" s="991"/>
      <c r="AC34" s="991"/>
      <c r="AD34" s="991"/>
      <c r="AE34" s="990"/>
      <c r="AF34" s="993"/>
    </row>
    <row r="35" spans="1:32" s="1065" customFormat="1" ht="35.1" customHeight="1">
      <c r="A35" s="1060" t="s">
        <v>19</v>
      </c>
      <c r="B35" s="1061" t="s">
        <v>625</v>
      </c>
      <c r="C35" s="1063">
        <f>SUM(C53,C73,C232,C271,C308,C317,C326,C355,C403,C415,C428,C438,C454,C481,)</f>
        <v>2029056.4</v>
      </c>
      <c r="D35" s="1063">
        <f>SUM(D53,D73,D232,D271,D308,D317,D326,D355,D403,D415,D428,D438,D454,D481,)</f>
        <v>1802355.4</v>
      </c>
      <c r="E35" s="1063">
        <f>SUM(E53,E73,E232,E271,E308,E317,E326,E355,E403,E415,E428,E438,E454,E481,)</f>
        <v>357345.4</v>
      </c>
      <c r="F35" s="1063">
        <f>SUM(F53,F73,F232,F271,F308,F317,F326,F355,F403,F415,F428,F438,F448,F454,F481,)</f>
        <v>305709.40000000002</v>
      </c>
      <c r="G35" s="1063">
        <f t="shared" ref="G35:W35" si="24">SUM(G53,G73,G232,G271,G308,G317,G326,G355,G403,G415,G428,G438,G454,G481,)</f>
        <v>604283</v>
      </c>
      <c r="H35" s="1063">
        <f t="shared" si="24"/>
        <v>436656</v>
      </c>
      <c r="I35" s="1063">
        <f t="shared" si="24"/>
        <v>0</v>
      </c>
      <c r="J35" s="1063">
        <f t="shared" si="24"/>
        <v>0</v>
      </c>
      <c r="K35" s="1063">
        <f t="shared" si="24"/>
        <v>100860</v>
      </c>
      <c r="L35" s="1063">
        <f t="shared" si="24"/>
        <v>100860</v>
      </c>
      <c r="M35" s="1063">
        <f t="shared" si="24"/>
        <v>650549</v>
      </c>
      <c r="N35" s="1063">
        <f t="shared" si="24"/>
        <v>650549</v>
      </c>
      <c r="O35" s="1063">
        <f t="shared" si="24"/>
        <v>316019</v>
      </c>
      <c r="P35" s="1063">
        <f t="shared" si="24"/>
        <v>316019</v>
      </c>
      <c r="Q35" s="1063">
        <f>SUM(Q53,Q73,Q232,Q271,Q308,Q317,Q326,Q355,Q403,Q415,Q428,Q438,Q447,Q454,Q481,)</f>
        <v>728090.348</v>
      </c>
      <c r="R35" s="1063">
        <f>SUM(R53,R73,R232,R271,R308,R317,R326,R355,R403,R415,R428,R438,R447,R454,R481,)</f>
        <v>94281.665000000008</v>
      </c>
      <c r="S35" s="1063">
        <f t="shared" si="24"/>
        <v>219284.68299999999</v>
      </c>
      <c r="T35" s="1063">
        <f t="shared" si="24"/>
        <v>0</v>
      </c>
      <c r="U35" s="1063">
        <f t="shared" si="24"/>
        <v>35104</v>
      </c>
      <c r="V35" s="1063">
        <f t="shared" si="24"/>
        <v>288749</v>
      </c>
      <c r="W35" s="1063">
        <f t="shared" si="24"/>
        <v>90671</v>
      </c>
      <c r="X35" s="991">
        <f t="shared" si="3"/>
        <v>35.883199106737493</v>
      </c>
      <c r="Y35" s="991">
        <f t="shared" si="4"/>
        <v>40.396602579047396</v>
      </c>
      <c r="Z35" s="991"/>
      <c r="AA35" s="991"/>
      <c r="AB35" s="991"/>
      <c r="AC35" s="991"/>
      <c r="AD35" s="991"/>
      <c r="AE35" s="1063"/>
      <c r="AF35" s="1064"/>
    </row>
    <row r="36" spans="1:32" s="1072" customFormat="1" ht="35.1" customHeight="1">
      <c r="A36" s="1066"/>
      <c r="B36" s="1067" t="s">
        <v>122</v>
      </c>
      <c r="C36" s="1069">
        <f>SUM(C74,C233,C272,C356,C439)</f>
        <v>623060</v>
      </c>
      <c r="D36" s="1069">
        <f>SUM(D74,D233,D272,D356,D439)</f>
        <v>555967</v>
      </c>
      <c r="E36" s="1069">
        <f>SUM(E74,E233,E272,E356,E439)</f>
        <v>46455</v>
      </c>
      <c r="F36" s="1069">
        <f>SUM(F74,F233,F272,F356,F439,F449)</f>
        <v>38340</v>
      </c>
      <c r="G36" s="1069">
        <f t="shared" ref="G36:W36" si="25">SUM(G74,G233,G272,G356,G439)</f>
        <v>103794</v>
      </c>
      <c r="H36" s="1069">
        <f t="shared" si="25"/>
        <v>52254</v>
      </c>
      <c r="I36" s="1069">
        <f t="shared" si="25"/>
        <v>0</v>
      </c>
      <c r="J36" s="1069">
        <f t="shared" si="25"/>
        <v>0</v>
      </c>
      <c r="K36" s="1069">
        <f t="shared" si="25"/>
        <v>40000</v>
      </c>
      <c r="L36" s="1069">
        <f t="shared" si="25"/>
        <v>40000</v>
      </c>
      <c r="M36" s="1069">
        <f t="shared" si="25"/>
        <v>264784</v>
      </c>
      <c r="N36" s="1069">
        <f t="shared" si="25"/>
        <v>264784</v>
      </c>
      <c r="O36" s="1069">
        <f t="shared" si="25"/>
        <v>168027</v>
      </c>
      <c r="P36" s="1069">
        <f t="shared" si="25"/>
        <v>168027</v>
      </c>
      <c r="Q36" s="1069">
        <f>SUM(Q74,Q233,Q272,Q356,Q439,Q448)</f>
        <v>102876</v>
      </c>
      <c r="R36" s="1069">
        <f>SUM(R74,R233,R272,R356,R439,R448)</f>
        <v>18254</v>
      </c>
      <c r="S36" s="1069">
        <f t="shared" si="25"/>
        <v>10797</v>
      </c>
      <c r="T36" s="1069">
        <f t="shared" si="25"/>
        <v>0</v>
      </c>
      <c r="U36" s="1069">
        <f t="shared" si="25"/>
        <v>5081</v>
      </c>
      <c r="V36" s="1069">
        <f t="shared" si="25"/>
        <v>48126</v>
      </c>
      <c r="W36" s="1069">
        <f t="shared" si="25"/>
        <v>20618</v>
      </c>
      <c r="X36" s="1070">
        <f t="shared" si="3"/>
        <v>16.511411421050941</v>
      </c>
      <c r="Y36" s="1070">
        <f t="shared" si="4"/>
        <v>18.503975955407427</v>
      </c>
      <c r="Z36" s="1070"/>
      <c r="AA36" s="1070"/>
      <c r="AB36" s="1070"/>
      <c r="AC36" s="1070"/>
      <c r="AD36" s="1070"/>
      <c r="AE36" s="1069"/>
      <c r="AF36" s="1071"/>
    </row>
    <row r="37" spans="1:32" s="1072" customFormat="1" ht="35.1" customHeight="1">
      <c r="A37" s="1066"/>
      <c r="B37" s="1067" t="s">
        <v>123</v>
      </c>
      <c r="C37" s="1069">
        <f>SUM(C54,C76,C236,C274,C309,C327,C359,C404,C416,C429,C455,C482)</f>
        <v>1405996.4</v>
      </c>
      <c r="D37" s="1069">
        <f>SUM(D54,D76,D236,D274,D309,D318,D327,D359,D404,D416,D429,D455,D482)</f>
        <v>1246388.3999999999</v>
      </c>
      <c r="E37" s="1069">
        <f t="shared" ref="E37:W37" si="26">SUM(E54,E76,E236,E274,E309,E327,E359,E404,E416,E429,E455,E482)</f>
        <v>310890.40000000002</v>
      </c>
      <c r="F37" s="1069">
        <f t="shared" si="26"/>
        <v>267369.40000000002</v>
      </c>
      <c r="G37" s="1069">
        <f t="shared" si="26"/>
        <v>500489</v>
      </c>
      <c r="H37" s="1069">
        <f t="shared" si="26"/>
        <v>377404</v>
      </c>
      <c r="I37" s="1069">
        <f t="shared" si="26"/>
        <v>0</v>
      </c>
      <c r="J37" s="1069">
        <f t="shared" si="26"/>
        <v>0</v>
      </c>
      <c r="K37" s="1069">
        <f t="shared" si="26"/>
        <v>60860</v>
      </c>
      <c r="L37" s="1069">
        <f t="shared" si="26"/>
        <v>60860</v>
      </c>
      <c r="M37" s="1069">
        <f t="shared" si="26"/>
        <v>385765</v>
      </c>
      <c r="N37" s="1069">
        <f t="shared" si="26"/>
        <v>385765</v>
      </c>
      <c r="O37" s="1069">
        <f t="shared" si="26"/>
        <v>147992</v>
      </c>
      <c r="P37" s="1069">
        <f t="shared" si="26"/>
        <v>147992</v>
      </c>
      <c r="Q37" s="1069">
        <f t="shared" si="26"/>
        <v>625214.348</v>
      </c>
      <c r="R37" s="1069">
        <f t="shared" si="26"/>
        <v>76027.665000000008</v>
      </c>
      <c r="S37" s="1069">
        <f t="shared" si="26"/>
        <v>208487.68299999999</v>
      </c>
      <c r="T37" s="1069">
        <f t="shared" si="26"/>
        <v>0</v>
      </c>
      <c r="U37" s="1069">
        <f t="shared" si="26"/>
        <v>30023</v>
      </c>
      <c r="V37" s="1069">
        <f t="shared" si="26"/>
        <v>240623</v>
      </c>
      <c r="W37" s="1069">
        <f t="shared" si="26"/>
        <v>70053</v>
      </c>
      <c r="X37" s="1070">
        <f t="shared" si="3"/>
        <v>44.467706176203578</v>
      </c>
      <c r="Y37" s="1070">
        <f t="shared" si="4"/>
        <v>50.162080134892136</v>
      </c>
      <c r="Z37" s="1070"/>
      <c r="AA37" s="1070"/>
      <c r="AB37" s="1070"/>
      <c r="AC37" s="1070"/>
      <c r="AD37" s="1070"/>
      <c r="AE37" s="1069"/>
      <c r="AF37" s="1071"/>
    </row>
    <row r="38" spans="1:32" s="1065" customFormat="1" ht="35.1" customHeight="1">
      <c r="A38" s="1060" t="s">
        <v>23</v>
      </c>
      <c r="B38" s="1073" t="s">
        <v>124</v>
      </c>
      <c r="C38" s="1063">
        <f t="shared" ref="C38:W38" si="27">+SUM(C151,C248,C285,C302,C320,C336,C365,C406,C433,C467,C484)</f>
        <v>1474271</v>
      </c>
      <c r="D38" s="1063">
        <f t="shared" si="27"/>
        <v>1472246</v>
      </c>
      <c r="E38" s="1063">
        <f t="shared" si="27"/>
        <v>244843</v>
      </c>
      <c r="F38" s="1063">
        <f t="shared" si="27"/>
        <v>238691</v>
      </c>
      <c r="G38" s="1063">
        <f t="shared" si="27"/>
        <v>299428</v>
      </c>
      <c r="H38" s="1063">
        <f t="shared" si="27"/>
        <v>303555</v>
      </c>
      <c r="I38" s="1063">
        <f t="shared" si="27"/>
        <v>0</v>
      </c>
      <c r="J38" s="1063">
        <f t="shared" si="27"/>
        <v>0</v>
      </c>
      <c r="K38" s="1063">
        <f t="shared" si="27"/>
        <v>0</v>
      </c>
      <c r="L38" s="1063">
        <f t="shared" si="27"/>
        <v>0</v>
      </c>
      <c r="M38" s="1063">
        <f t="shared" si="27"/>
        <v>930000</v>
      </c>
      <c r="N38" s="1063">
        <f t="shared" si="27"/>
        <v>930000</v>
      </c>
      <c r="O38" s="1063">
        <f t="shared" si="27"/>
        <v>0</v>
      </c>
      <c r="P38" s="1063">
        <f t="shared" si="27"/>
        <v>0</v>
      </c>
      <c r="Q38" s="1063">
        <f t="shared" si="27"/>
        <v>567663</v>
      </c>
      <c r="R38" s="1063">
        <f t="shared" si="27"/>
        <v>113533</v>
      </c>
      <c r="S38" s="1063">
        <f t="shared" si="27"/>
        <v>150785</v>
      </c>
      <c r="T38" s="1063">
        <f t="shared" si="27"/>
        <v>0</v>
      </c>
      <c r="U38" s="1063">
        <f t="shared" si="27"/>
        <v>0</v>
      </c>
      <c r="V38" s="1063">
        <f t="shared" si="27"/>
        <v>303345</v>
      </c>
      <c r="W38" s="1063">
        <f t="shared" si="27"/>
        <v>0</v>
      </c>
      <c r="X38" s="991">
        <f t="shared" si="3"/>
        <v>38.504657556175218</v>
      </c>
      <c r="Y38" s="991">
        <f t="shared" si="4"/>
        <v>38.557618767515756</v>
      </c>
      <c r="Z38" s="991"/>
      <c r="AA38" s="991"/>
      <c r="AB38" s="991"/>
      <c r="AC38" s="991"/>
      <c r="AD38" s="991"/>
      <c r="AE38" s="1063"/>
      <c r="AF38" s="1064"/>
    </row>
    <row r="39" spans="1:32" s="1072" customFormat="1" ht="35.1" customHeight="1">
      <c r="A39" s="1066"/>
      <c r="B39" s="1067" t="s">
        <v>122</v>
      </c>
      <c r="C39" s="1069">
        <f t="shared" ref="C39:W39" si="28">+SUM(C152,C249,C321,C337,C366,C407,C468,C485)</f>
        <v>1186384</v>
      </c>
      <c r="D39" s="1069">
        <f t="shared" si="28"/>
        <v>1192043</v>
      </c>
      <c r="E39" s="1069">
        <f t="shared" si="28"/>
        <v>99700</v>
      </c>
      <c r="F39" s="1069">
        <f t="shared" si="28"/>
        <v>89391</v>
      </c>
      <c r="G39" s="1069">
        <f t="shared" si="28"/>
        <v>216684</v>
      </c>
      <c r="H39" s="1069">
        <f t="shared" si="28"/>
        <v>232652</v>
      </c>
      <c r="I39" s="1069">
        <f t="shared" si="28"/>
        <v>0</v>
      </c>
      <c r="J39" s="1069">
        <f t="shared" si="28"/>
        <v>0</v>
      </c>
      <c r="K39" s="1069">
        <f t="shared" si="28"/>
        <v>0</v>
      </c>
      <c r="L39" s="1069">
        <f t="shared" si="28"/>
        <v>0</v>
      </c>
      <c r="M39" s="1069">
        <f t="shared" si="28"/>
        <v>870000</v>
      </c>
      <c r="N39" s="1069">
        <f t="shared" si="28"/>
        <v>870000</v>
      </c>
      <c r="O39" s="1069">
        <f t="shared" si="28"/>
        <v>0</v>
      </c>
      <c r="P39" s="1069">
        <f t="shared" si="28"/>
        <v>0</v>
      </c>
      <c r="Q39" s="1069">
        <f t="shared" si="28"/>
        <v>399110</v>
      </c>
      <c r="R39" s="1069">
        <f t="shared" si="28"/>
        <v>26524</v>
      </c>
      <c r="S39" s="1069">
        <f t="shared" si="28"/>
        <v>98991</v>
      </c>
      <c r="T39" s="1069">
        <f t="shared" si="28"/>
        <v>0</v>
      </c>
      <c r="U39" s="1069">
        <f t="shared" si="28"/>
        <v>0</v>
      </c>
      <c r="V39" s="1069">
        <f t="shared" si="28"/>
        <v>273595</v>
      </c>
      <c r="W39" s="1069">
        <f t="shared" si="28"/>
        <v>0</v>
      </c>
      <c r="X39" s="1070">
        <f t="shared" si="3"/>
        <v>33.640878501395839</v>
      </c>
      <c r="Y39" s="1070">
        <f t="shared" si="4"/>
        <v>33.481174756279763</v>
      </c>
      <c r="Z39" s="1070"/>
      <c r="AA39" s="1070"/>
      <c r="AB39" s="1070"/>
      <c r="AC39" s="1070"/>
      <c r="AD39" s="1070"/>
      <c r="AE39" s="1069"/>
      <c r="AF39" s="1071"/>
    </row>
    <row r="40" spans="1:32" s="1072" customFormat="1" ht="35.1" customHeight="1">
      <c r="A40" s="1066"/>
      <c r="B40" s="1067" t="s">
        <v>123</v>
      </c>
      <c r="C40" s="1069">
        <f t="shared" ref="C40:W40" si="29">+SUM(C156,C251,C286,C303,C339,C373,C411,C434,C471,)</f>
        <v>287887</v>
      </c>
      <c r="D40" s="1069">
        <f t="shared" si="29"/>
        <v>280203</v>
      </c>
      <c r="E40" s="1069">
        <f t="shared" si="29"/>
        <v>145143</v>
      </c>
      <c r="F40" s="1069">
        <f t="shared" si="29"/>
        <v>149300</v>
      </c>
      <c r="G40" s="1069">
        <f t="shared" si="29"/>
        <v>82744</v>
      </c>
      <c r="H40" s="1069">
        <f t="shared" si="29"/>
        <v>70903</v>
      </c>
      <c r="I40" s="1069">
        <f t="shared" si="29"/>
        <v>0</v>
      </c>
      <c r="J40" s="1069">
        <f t="shared" si="29"/>
        <v>0</v>
      </c>
      <c r="K40" s="1069">
        <f t="shared" si="29"/>
        <v>0</v>
      </c>
      <c r="L40" s="1069">
        <f t="shared" si="29"/>
        <v>0</v>
      </c>
      <c r="M40" s="1069">
        <f t="shared" si="29"/>
        <v>60000</v>
      </c>
      <c r="N40" s="1069">
        <f t="shared" si="29"/>
        <v>60000</v>
      </c>
      <c r="O40" s="1069">
        <f t="shared" si="29"/>
        <v>0</v>
      </c>
      <c r="P40" s="1069">
        <f t="shared" si="29"/>
        <v>0</v>
      </c>
      <c r="Q40" s="1069">
        <f t="shared" si="29"/>
        <v>168553</v>
      </c>
      <c r="R40" s="1069">
        <f t="shared" si="29"/>
        <v>87009</v>
      </c>
      <c r="S40" s="1069">
        <f t="shared" si="29"/>
        <v>51794</v>
      </c>
      <c r="T40" s="1069">
        <f t="shared" si="29"/>
        <v>0</v>
      </c>
      <c r="U40" s="1069">
        <f t="shared" si="29"/>
        <v>0</v>
      </c>
      <c r="V40" s="1069">
        <f t="shared" si="29"/>
        <v>29750</v>
      </c>
      <c r="W40" s="1069">
        <f t="shared" si="29"/>
        <v>0</v>
      </c>
      <c r="X40" s="1070">
        <f t="shared" si="3"/>
        <v>58.548319305838746</v>
      </c>
      <c r="Y40" s="1070">
        <f t="shared" si="4"/>
        <v>60.153888430887605</v>
      </c>
      <c r="Z40" s="1070"/>
      <c r="AA40" s="1070"/>
      <c r="AB40" s="1070"/>
      <c r="AC40" s="1070"/>
      <c r="AD40" s="1070"/>
      <c r="AE40" s="1069"/>
      <c r="AF40" s="1071"/>
    </row>
    <row r="41" spans="1:32" s="1065" customFormat="1" ht="35.1" customHeight="1">
      <c r="A41" s="1060" t="s">
        <v>25</v>
      </c>
      <c r="B41" s="1073" t="s">
        <v>125</v>
      </c>
      <c r="C41" s="1063">
        <f>SUM(C56,C64,C163,C254,C288,C311,C343,C384,C418,C442,C448,C473,C487,)</f>
        <v>3130285</v>
      </c>
      <c r="D41" s="1063">
        <f>SUM(D56,D64,D163,D254,D288,D311,D343,D384,D418,D442,D448,D473,D487,)</f>
        <v>3358541</v>
      </c>
      <c r="E41" s="1063">
        <f>SUM(E56,E64,E163,E254,E288,E311,E343,E384,E418,E442,E448,E473,E487,)</f>
        <v>204016</v>
      </c>
      <c r="F41" s="1063">
        <f>SUM(F56,F64,F163,F254,F288,F311,F343,F384,F418,F442,F473,F487,)</f>
        <v>262604</v>
      </c>
      <c r="G41" s="1063">
        <f t="shared" ref="G41:P41" si="30">SUM(G56,G64,G163,G254,G288,G311,G343,G384,G418,G442,G448,G473,G487,)</f>
        <v>795839</v>
      </c>
      <c r="H41" s="1063">
        <f t="shared" si="30"/>
        <v>958069</v>
      </c>
      <c r="I41" s="1063">
        <f t="shared" si="30"/>
        <v>0</v>
      </c>
      <c r="J41" s="1063">
        <f t="shared" si="30"/>
        <v>0</v>
      </c>
      <c r="K41" s="1063">
        <f t="shared" si="30"/>
        <v>174740</v>
      </c>
      <c r="L41" s="1063">
        <f t="shared" si="30"/>
        <v>174740</v>
      </c>
      <c r="M41" s="1063">
        <f t="shared" si="30"/>
        <v>1693538</v>
      </c>
      <c r="N41" s="1063">
        <f t="shared" si="30"/>
        <v>1693538</v>
      </c>
      <c r="O41" s="1063">
        <f t="shared" si="30"/>
        <v>262152</v>
      </c>
      <c r="P41" s="1063">
        <f t="shared" si="30"/>
        <v>262152</v>
      </c>
      <c r="Q41" s="1063">
        <f>SUM(Q56,Q64,Q163,Q254,Q288,Q311,Q343,Q384,Q418,Q442,Q473,Q487,)</f>
        <v>1581621.6089999999</v>
      </c>
      <c r="R41" s="1063">
        <f>SUM(R56,R64,R163,R254,R288,R311,R343,R384,R418,R442,R473,R487,)</f>
        <v>42722</v>
      </c>
      <c r="S41" s="1063">
        <f t="shared" ref="S41:W41" si="31">SUM(S56,S64,S163,S254,S288,S311,S343,S384,S418,S442,S473,S487,)</f>
        <v>588667.60899999994</v>
      </c>
      <c r="T41" s="1063">
        <f t="shared" si="31"/>
        <v>0</v>
      </c>
      <c r="U41" s="1063">
        <f t="shared" si="31"/>
        <v>0</v>
      </c>
      <c r="V41" s="1063">
        <f t="shared" si="31"/>
        <v>1296020</v>
      </c>
      <c r="W41" s="1063">
        <f t="shared" si="31"/>
        <v>0</v>
      </c>
      <c r="X41" s="991">
        <f t="shared" si="3"/>
        <v>50.526441170692124</v>
      </c>
      <c r="Y41" s="991">
        <f t="shared" si="4"/>
        <v>47.092520502206163</v>
      </c>
      <c r="Z41" s="991"/>
      <c r="AA41" s="991"/>
      <c r="AB41" s="991"/>
      <c r="AC41" s="991"/>
      <c r="AD41" s="991"/>
      <c r="AE41" s="1063"/>
      <c r="AF41" s="1064"/>
    </row>
    <row r="42" spans="1:32" s="1072" customFormat="1" ht="35.1" customHeight="1">
      <c r="A42" s="1066"/>
      <c r="B42" s="1067" t="s">
        <v>1052</v>
      </c>
      <c r="C42" s="1069">
        <f t="shared" ref="C42" si="32">C385</f>
        <v>1649371</v>
      </c>
      <c r="D42" s="1069">
        <f t="shared" ref="D42:P42" si="33">D385</f>
        <v>1655550</v>
      </c>
      <c r="E42" s="1069">
        <f t="shared" si="33"/>
        <v>0</v>
      </c>
      <c r="F42" s="1069">
        <f t="shared" si="33"/>
        <v>0</v>
      </c>
      <c r="G42" s="1069">
        <f t="shared" si="33"/>
        <v>476371</v>
      </c>
      <c r="H42" s="1069">
        <f t="shared" si="33"/>
        <v>482550</v>
      </c>
      <c r="I42" s="1069">
        <f t="shared" si="33"/>
        <v>0</v>
      </c>
      <c r="J42" s="1069">
        <f t="shared" si="33"/>
        <v>0</v>
      </c>
      <c r="K42" s="1069">
        <f t="shared" si="33"/>
        <v>0</v>
      </c>
      <c r="L42" s="1069">
        <f t="shared" si="33"/>
        <v>0</v>
      </c>
      <c r="M42" s="1069">
        <f t="shared" si="33"/>
        <v>1173000</v>
      </c>
      <c r="N42" s="1069">
        <f t="shared" si="33"/>
        <v>1173000</v>
      </c>
      <c r="O42" s="1069">
        <f t="shared" si="33"/>
        <v>0</v>
      </c>
      <c r="P42" s="1069">
        <f t="shared" si="33"/>
        <v>0</v>
      </c>
      <c r="Q42" s="1069">
        <f t="shared" ref="Q42:W42" si="34">Q385</f>
        <v>1309762</v>
      </c>
      <c r="R42" s="1069">
        <f t="shared" si="34"/>
        <v>0</v>
      </c>
      <c r="S42" s="1069">
        <f t="shared" si="34"/>
        <v>482550</v>
      </c>
      <c r="T42" s="1069">
        <f t="shared" si="34"/>
        <v>0</v>
      </c>
      <c r="U42" s="1069">
        <f t="shared" si="34"/>
        <v>0</v>
      </c>
      <c r="V42" s="1069">
        <f t="shared" si="34"/>
        <v>1173000</v>
      </c>
      <c r="W42" s="1069">
        <f t="shared" si="34"/>
        <v>0</v>
      </c>
      <c r="X42" s="1070">
        <f t="shared" si="3"/>
        <v>79.409787124910039</v>
      </c>
      <c r="Y42" s="1070">
        <f t="shared" si="4"/>
        <v>79.113406420826919</v>
      </c>
      <c r="Z42" s="1070"/>
      <c r="AA42" s="1070"/>
      <c r="AB42" s="1070"/>
      <c r="AC42" s="1070"/>
      <c r="AD42" s="1070"/>
      <c r="AE42" s="1069"/>
      <c r="AF42" s="1071"/>
    </row>
    <row r="43" spans="1:32" s="1072" customFormat="1" ht="35.1" customHeight="1">
      <c r="A43" s="1066"/>
      <c r="B43" s="1067" t="s">
        <v>122</v>
      </c>
      <c r="C43" s="1069">
        <f>SUM(C65,C164,C255,C312,C385,C419,C449)</f>
        <v>2311890</v>
      </c>
      <c r="D43" s="1069">
        <f>SUM(D65,D164,D255,D312,D385,D419,D449)</f>
        <v>2435329</v>
      </c>
      <c r="E43" s="1069">
        <f t="shared" ref="E43:P43" si="35">SUM(E65,E164,E255,E312,E387,E419)</f>
        <v>147985</v>
      </c>
      <c r="F43" s="1069">
        <f t="shared" si="35"/>
        <v>199918</v>
      </c>
      <c r="G43" s="1069">
        <f t="shared" si="35"/>
        <v>105450</v>
      </c>
      <c r="H43" s="1069">
        <f t="shared" si="35"/>
        <v>188839</v>
      </c>
      <c r="I43" s="1069">
        <f t="shared" si="35"/>
        <v>0</v>
      </c>
      <c r="J43" s="1069">
        <f t="shared" si="35"/>
        <v>0</v>
      </c>
      <c r="K43" s="1069">
        <f t="shared" si="35"/>
        <v>174740</v>
      </c>
      <c r="L43" s="1069">
        <f t="shared" si="35"/>
        <v>174740</v>
      </c>
      <c r="M43" s="1069">
        <f t="shared" si="35"/>
        <v>100000</v>
      </c>
      <c r="N43" s="1069">
        <f t="shared" si="35"/>
        <v>100000</v>
      </c>
      <c r="O43" s="1069">
        <f t="shared" si="35"/>
        <v>262152</v>
      </c>
      <c r="P43" s="1069">
        <f t="shared" si="35"/>
        <v>262152</v>
      </c>
      <c r="Q43" s="1069">
        <f t="shared" ref="Q43:W43" si="36">SUM(Q65,Q164,Q255,Q312,Q385,Q419,Q449)</f>
        <v>1326363</v>
      </c>
      <c r="R43" s="1069">
        <f t="shared" si="36"/>
        <v>2501</v>
      </c>
      <c r="S43" s="1069">
        <f t="shared" si="36"/>
        <v>496650</v>
      </c>
      <c r="T43" s="1069">
        <f t="shared" si="36"/>
        <v>0</v>
      </c>
      <c r="U43" s="1069">
        <f t="shared" si="36"/>
        <v>0</v>
      </c>
      <c r="V43" s="1069">
        <f>SUM(V65,V164,V255,V312,V387,V419,V449)</f>
        <v>20520</v>
      </c>
      <c r="W43" s="1069">
        <f t="shared" si="36"/>
        <v>0</v>
      </c>
      <c r="X43" s="1070">
        <f t="shared" si="3"/>
        <v>57.371371475286459</v>
      </c>
      <c r="Y43" s="1070">
        <f t="shared" si="4"/>
        <v>54.463401043555102</v>
      </c>
      <c r="Z43" s="1070"/>
      <c r="AA43" s="1070"/>
      <c r="AB43" s="1070"/>
      <c r="AC43" s="1070"/>
      <c r="AD43" s="1070"/>
      <c r="AE43" s="1069"/>
      <c r="AF43" s="1071"/>
    </row>
    <row r="44" spans="1:32" s="1072" customFormat="1" ht="35.1" customHeight="1">
      <c r="A44" s="1066"/>
      <c r="B44" s="1067" t="s">
        <v>123</v>
      </c>
      <c r="C44" s="1069">
        <f t="shared" ref="C44:W44" si="37">SUM(,C57,C179,C259,C289,C344,C393,C443,C474,C488)</f>
        <v>690587</v>
      </c>
      <c r="D44" s="1069">
        <f t="shared" si="37"/>
        <v>769904</v>
      </c>
      <c r="E44" s="1069">
        <f t="shared" si="37"/>
        <v>56031</v>
      </c>
      <c r="F44" s="1069">
        <f t="shared" si="37"/>
        <v>62686</v>
      </c>
      <c r="G44" s="1069">
        <f t="shared" si="37"/>
        <v>214018</v>
      </c>
      <c r="H44" s="1069">
        <f t="shared" si="37"/>
        <v>286680</v>
      </c>
      <c r="I44" s="1069">
        <f t="shared" si="37"/>
        <v>0</v>
      </c>
      <c r="J44" s="1069">
        <f t="shared" si="37"/>
        <v>0</v>
      </c>
      <c r="K44" s="1069">
        <f t="shared" si="37"/>
        <v>0</v>
      </c>
      <c r="L44" s="1069">
        <f t="shared" si="37"/>
        <v>0</v>
      </c>
      <c r="M44" s="1069">
        <f t="shared" si="37"/>
        <v>420538</v>
      </c>
      <c r="N44" s="1069">
        <f t="shared" si="37"/>
        <v>420538</v>
      </c>
      <c r="O44" s="1069">
        <f t="shared" si="37"/>
        <v>0</v>
      </c>
      <c r="P44" s="1069">
        <f t="shared" si="37"/>
        <v>0</v>
      </c>
      <c r="Q44" s="1069">
        <f t="shared" si="37"/>
        <v>236102.609</v>
      </c>
      <c r="R44" s="1069">
        <f t="shared" si="37"/>
        <v>41585</v>
      </c>
      <c r="S44" s="1069">
        <f t="shared" si="37"/>
        <v>92017.608999999997</v>
      </c>
      <c r="T44" s="1069">
        <f t="shared" si="37"/>
        <v>0</v>
      </c>
      <c r="U44" s="1069">
        <f t="shared" si="37"/>
        <v>0</v>
      </c>
      <c r="V44" s="1069">
        <f t="shared" si="37"/>
        <v>102500</v>
      </c>
      <c r="W44" s="1069">
        <f t="shared" si="37"/>
        <v>0</v>
      </c>
      <c r="X44" s="1070">
        <f t="shared" si="3"/>
        <v>34.188684264256345</v>
      </c>
      <c r="Y44" s="1070">
        <f t="shared" si="4"/>
        <v>30.666499849331863</v>
      </c>
      <c r="Z44" s="1070"/>
      <c r="AA44" s="1070"/>
      <c r="AB44" s="1070"/>
      <c r="AC44" s="1070"/>
      <c r="AD44" s="1070"/>
      <c r="AE44" s="1069"/>
      <c r="AF44" s="1071"/>
    </row>
    <row r="45" spans="1:32" s="996" customFormat="1" ht="35.1" customHeight="1">
      <c r="A45" s="1058" t="s">
        <v>126</v>
      </c>
      <c r="B45" s="999" t="s">
        <v>39</v>
      </c>
      <c r="C45" s="990">
        <f>C46+C47</f>
        <v>57302</v>
      </c>
      <c r="D45" s="990">
        <f t="shared" ref="D45:P45" si="38">D46+D47</f>
        <v>57302</v>
      </c>
      <c r="E45" s="990">
        <f t="shared" si="38"/>
        <v>57302</v>
      </c>
      <c r="F45" s="990">
        <f t="shared" si="38"/>
        <v>57302</v>
      </c>
      <c r="G45" s="990">
        <f t="shared" si="38"/>
        <v>0</v>
      </c>
      <c r="H45" s="990">
        <f t="shared" si="38"/>
        <v>0</v>
      </c>
      <c r="I45" s="990">
        <f t="shared" si="38"/>
        <v>0</v>
      </c>
      <c r="J45" s="990">
        <f t="shared" si="38"/>
        <v>0</v>
      </c>
      <c r="K45" s="990">
        <f t="shared" si="38"/>
        <v>0</v>
      </c>
      <c r="L45" s="990">
        <f t="shared" si="38"/>
        <v>0</v>
      </c>
      <c r="M45" s="990">
        <f t="shared" si="38"/>
        <v>0</v>
      </c>
      <c r="N45" s="990">
        <f t="shared" si="38"/>
        <v>0</v>
      </c>
      <c r="O45" s="990">
        <f t="shared" si="38"/>
        <v>0</v>
      </c>
      <c r="P45" s="990">
        <f t="shared" si="38"/>
        <v>0</v>
      </c>
      <c r="Q45" s="990">
        <f t="shared" ref="Q45:W45" si="39">Q46+Q47</f>
        <v>20704</v>
      </c>
      <c r="R45" s="990">
        <f t="shared" si="39"/>
        <v>20704</v>
      </c>
      <c r="S45" s="990">
        <f t="shared" si="39"/>
        <v>0</v>
      </c>
      <c r="T45" s="990">
        <f t="shared" si="39"/>
        <v>0</v>
      </c>
      <c r="U45" s="990">
        <f t="shared" si="39"/>
        <v>0</v>
      </c>
      <c r="V45" s="990">
        <f t="shared" si="39"/>
        <v>0</v>
      </c>
      <c r="W45" s="990">
        <f t="shared" si="39"/>
        <v>0</v>
      </c>
      <c r="X45" s="991">
        <f t="shared" si="3"/>
        <v>36.131374123067253</v>
      </c>
      <c r="Y45" s="991">
        <f t="shared" si="4"/>
        <v>36.131374123067253</v>
      </c>
      <c r="Z45" s="991"/>
      <c r="AA45" s="991"/>
      <c r="AB45" s="991"/>
      <c r="AC45" s="991"/>
      <c r="AD45" s="991"/>
      <c r="AE45" s="992"/>
      <c r="AF45" s="993"/>
    </row>
    <row r="46" spans="1:32" s="994" customFormat="1" ht="35.1" customHeight="1">
      <c r="A46" s="1075">
        <v>1</v>
      </c>
      <c r="B46" s="1076" t="s">
        <v>1068</v>
      </c>
      <c r="C46" s="1006">
        <f>C671</f>
        <v>42302</v>
      </c>
      <c r="D46" s="1006">
        <f t="shared" ref="D46:P46" si="40">D671</f>
        <v>42302</v>
      </c>
      <c r="E46" s="1006">
        <f t="shared" si="40"/>
        <v>42302</v>
      </c>
      <c r="F46" s="1006">
        <f t="shared" si="40"/>
        <v>42302</v>
      </c>
      <c r="G46" s="1006">
        <f t="shared" si="40"/>
        <v>0</v>
      </c>
      <c r="H46" s="1006">
        <f t="shared" si="40"/>
        <v>0</v>
      </c>
      <c r="I46" s="1006">
        <f t="shared" si="40"/>
        <v>0</v>
      </c>
      <c r="J46" s="1006">
        <f t="shared" si="40"/>
        <v>0</v>
      </c>
      <c r="K46" s="1006">
        <f t="shared" si="40"/>
        <v>0</v>
      </c>
      <c r="L46" s="1006">
        <f t="shared" si="40"/>
        <v>0</v>
      </c>
      <c r="M46" s="1006">
        <f t="shared" si="40"/>
        <v>0</v>
      </c>
      <c r="N46" s="1006">
        <f t="shared" si="40"/>
        <v>0</v>
      </c>
      <c r="O46" s="1006">
        <f t="shared" si="40"/>
        <v>0</v>
      </c>
      <c r="P46" s="1006">
        <f t="shared" si="40"/>
        <v>0</v>
      </c>
      <c r="Q46" s="1006">
        <f t="shared" ref="Q46:W46" si="41">Q671</f>
        <v>13794</v>
      </c>
      <c r="R46" s="1006">
        <f t="shared" si="41"/>
        <v>13794</v>
      </c>
      <c r="S46" s="1006">
        <f t="shared" si="41"/>
        <v>0</v>
      </c>
      <c r="T46" s="1006">
        <f t="shared" si="41"/>
        <v>0</v>
      </c>
      <c r="U46" s="1006">
        <f t="shared" si="41"/>
        <v>0</v>
      </c>
      <c r="V46" s="1006">
        <f t="shared" si="41"/>
        <v>0</v>
      </c>
      <c r="W46" s="1006">
        <f t="shared" si="41"/>
        <v>0</v>
      </c>
      <c r="X46" s="1046">
        <f t="shared" si="3"/>
        <v>32.608387310292656</v>
      </c>
      <c r="Y46" s="1046">
        <f t="shared" si="4"/>
        <v>32.608387310292656</v>
      </c>
      <c r="Z46" s="1046"/>
      <c r="AA46" s="1046"/>
      <c r="AB46" s="1046"/>
      <c r="AC46" s="1046"/>
      <c r="AD46" s="1046"/>
      <c r="AE46" s="1077"/>
      <c r="AF46" s="1078"/>
    </row>
    <row r="47" spans="1:32" s="994" customFormat="1" ht="47.25" customHeight="1">
      <c r="A47" s="1075">
        <v>2</v>
      </c>
      <c r="B47" s="1076" t="s">
        <v>67</v>
      </c>
      <c r="C47" s="1006">
        <f>C672</f>
        <v>15000</v>
      </c>
      <c r="D47" s="1006">
        <f t="shared" ref="D47:P47" si="42">D672</f>
        <v>15000</v>
      </c>
      <c r="E47" s="1006">
        <f t="shared" si="42"/>
        <v>15000</v>
      </c>
      <c r="F47" s="1006">
        <f t="shared" si="42"/>
        <v>15000</v>
      </c>
      <c r="G47" s="1006">
        <f t="shared" si="42"/>
        <v>0</v>
      </c>
      <c r="H47" s="1006">
        <f t="shared" si="42"/>
        <v>0</v>
      </c>
      <c r="I47" s="1006">
        <f t="shared" si="42"/>
        <v>0</v>
      </c>
      <c r="J47" s="1006">
        <f t="shared" si="42"/>
        <v>0</v>
      </c>
      <c r="K47" s="1006">
        <f t="shared" si="42"/>
        <v>0</v>
      </c>
      <c r="L47" s="1006">
        <f t="shared" si="42"/>
        <v>0</v>
      </c>
      <c r="M47" s="1006">
        <f t="shared" si="42"/>
        <v>0</v>
      </c>
      <c r="N47" s="1006">
        <f t="shared" si="42"/>
        <v>0</v>
      </c>
      <c r="O47" s="1006">
        <f t="shared" si="42"/>
        <v>0</v>
      </c>
      <c r="P47" s="1006">
        <f t="shared" si="42"/>
        <v>0</v>
      </c>
      <c r="Q47" s="1006">
        <f t="shared" ref="Q47:W47" si="43">Q672</f>
        <v>6910</v>
      </c>
      <c r="R47" s="1006">
        <f t="shared" si="43"/>
        <v>6910</v>
      </c>
      <c r="S47" s="1006">
        <f t="shared" si="43"/>
        <v>0</v>
      </c>
      <c r="T47" s="1006">
        <f t="shared" si="43"/>
        <v>0</v>
      </c>
      <c r="U47" s="1006">
        <f t="shared" si="43"/>
        <v>0</v>
      </c>
      <c r="V47" s="1006">
        <f t="shared" si="43"/>
        <v>0</v>
      </c>
      <c r="W47" s="1006">
        <f t="shared" si="43"/>
        <v>0</v>
      </c>
      <c r="X47" s="1046">
        <f t="shared" si="3"/>
        <v>46.06666666666667</v>
      </c>
      <c r="Y47" s="1046">
        <f t="shared" si="4"/>
        <v>46.06666666666667</v>
      </c>
      <c r="Z47" s="1046"/>
      <c r="AA47" s="1046"/>
      <c r="AB47" s="1046"/>
      <c r="AC47" s="1046"/>
      <c r="AD47" s="1046"/>
      <c r="AE47" s="1077"/>
      <c r="AF47" s="1078"/>
    </row>
    <row r="48" spans="1:32" s="994" customFormat="1" ht="19.149999999999999" customHeight="1">
      <c r="A48" s="1075"/>
      <c r="B48" s="1076"/>
      <c r="C48" s="1006"/>
      <c r="D48" s="1079"/>
      <c r="E48" s="1006"/>
      <c r="F48" s="1079"/>
      <c r="G48" s="1006"/>
      <c r="H48" s="1079"/>
      <c r="I48" s="1006"/>
      <c r="J48" s="1079"/>
      <c r="K48" s="1006"/>
      <c r="L48" s="1079"/>
      <c r="M48" s="1006"/>
      <c r="N48" s="1079"/>
      <c r="O48" s="1006"/>
      <c r="P48" s="1079"/>
      <c r="Q48" s="1523">
        <f>R48+S48+T48+U48+V48+W48</f>
        <v>0</v>
      </c>
      <c r="R48" s="1006"/>
      <c r="S48" s="1006"/>
      <c r="T48" s="1006"/>
      <c r="U48" s="1006"/>
      <c r="V48" s="1006"/>
      <c r="W48" s="1006"/>
      <c r="X48" s="991"/>
      <c r="Y48" s="991"/>
      <c r="Z48" s="991"/>
      <c r="AA48" s="991"/>
      <c r="AB48" s="991"/>
      <c r="AC48" s="991"/>
      <c r="AD48" s="991"/>
      <c r="AE48" s="1077">
        <f>V49-V32</f>
        <v>0</v>
      </c>
      <c r="AF48" s="1078"/>
    </row>
    <row r="49" spans="1:32" s="996" customFormat="1" ht="51.75">
      <c r="A49" s="1058"/>
      <c r="B49" s="999" t="s">
        <v>127</v>
      </c>
      <c r="C49" s="990">
        <f t="shared" ref="C49:S49" si="44">C50+C670</f>
        <v>6725545.4000000004</v>
      </c>
      <c r="D49" s="990">
        <f t="shared" si="44"/>
        <v>6725545.4000000004</v>
      </c>
      <c r="E49" s="990">
        <f t="shared" si="44"/>
        <v>867236.4</v>
      </c>
      <c r="F49" s="990">
        <f t="shared" si="44"/>
        <v>867236.4</v>
      </c>
      <c r="G49" s="990">
        <f t="shared" si="44"/>
        <v>1700000</v>
      </c>
      <c r="H49" s="990">
        <f t="shared" si="44"/>
        <v>1700000</v>
      </c>
      <c r="I49" s="990">
        <f t="shared" si="44"/>
        <v>0</v>
      </c>
      <c r="J49" s="990">
        <f t="shared" si="44"/>
        <v>0</v>
      </c>
      <c r="K49" s="990">
        <f t="shared" si="44"/>
        <v>275600</v>
      </c>
      <c r="L49" s="990">
        <f t="shared" si="44"/>
        <v>275600</v>
      </c>
      <c r="M49" s="990">
        <f t="shared" si="44"/>
        <v>3304538</v>
      </c>
      <c r="N49" s="990">
        <f t="shared" si="44"/>
        <v>3304538</v>
      </c>
      <c r="O49" s="990">
        <f t="shared" si="44"/>
        <v>578171</v>
      </c>
      <c r="P49" s="990">
        <f t="shared" si="44"/>
        <v>578171</v>
      </c>
      <c r="Q49" s="990">
        <f t="shared" si="44"/>
        <v>2902093.9569999999</v>
      </c>
      <c r="R49" s="990">
        <f>R50+R670</f>
        <v>272926.66499999998</v>
      </c>
      <c r="S49" s="990">
        <f t="shared" si="44"/>
        <v>959219.2919999999</v>
      </c>
      <c r="T49" s="1031"/>
      <c r="U49" s="990">
        <f>U50+U670</f>
        <v>35104</v>
      </c>
      <c r="V49" s="990">
        <f>V50+V670</f>
        <v>1889961</v>
      </c>
      <c r="W49" s="990">
        <f>W50+W670</f>
        <v>90671</v>
      </c>
      <c r="X49" s="991">
        <f t="shared" si="3"/>
        <v>43.150313980484015</v>
      </c>
      <c r="Y49" s="991">
        <f t="shared" si="4"/>
        <v>43.150313980484015</v>
      </c>
      <c r="Z49" s="991"/>
      <c r="AA49" s="991"/>
      <c r="AB49" s="991"/>
      <c r="AC49" s="991"/>
      <c r="AD49" s="991"/>
      <c r="AE49" s="992"/>
      <c r="AF49" s="993"/>
    </row>
    <row r="50" spans="1:32" s="996" customFormat="1" ht="41.25" customHeight="1">
      <c r="A50" s="1510" t="s">
        <v>118</v>
      </c>
      <c r="B50" s="1511" t="s">
        <v>128</v>
      </c>
      <c r="C50" s="1512">
        <f t="shared" ref="C50:W50" si="45">SUM(C51,C60,C68,C230,C269,C300,C306,C315,C323,C452,C479)</f>
        <v>6668243.4000000004</v>
      </c>
      <c r="D50" s="1512">
        <f t="shared" si="45"/>
        <v>6668243.4000000004</v>
      </c>
      <c r="E50" s="1512">
        <f t="shared" si="45"/>
        <v>809934.4</v>
      </c>
      <c r="F50" s="1512">
        <f t="shared" si="45"/>
        <v>809934.4</v>
      </c>
      <c r="G50" s="1512">
        <f t="shared" si="45"/>
        <v>1700000</v>
      </c>
      <c r="H50" s="1512">
        <f t="shared" si="45"/>
        <v>1700000</v>
      </c>
      <c r="I50" s="1512">
        <f t="shared" si="45"/>
        <v>0</v>
      </c>
      <c r="J50" s="1512">
        <f t="shared" si="45"/>
        <v>0</v>
      </c>
      <c r="K50" s="1512">
        <f t="shared" si="45"/>
        <v>275600</v>
      </c>
      <c r="L50" s="1512">
        <f t="shared" si="45"/>
        <v>275600</v>
      </c>
      <c r="M50" s="1512">
        <f t="shared" si="45"/>
        <v>3304538</v>
      </c>
      <c r="N50" s="1512">
        <f t="shared" si="45"/>
        <v>3304538</v>
      </c>
      <c r="O50" s="1512">
        <f t="shared" si="45"/>
        <v>578171</v>
      </c>
      <c r="P50" s="1512">
        <f t="shared" si="45"/>
        <v>578171</v>
      </c>
      <c r="Q50" s="1512">
        <f t="shared" si="45"/>
        <v>2881389.9569999999</v>
      </c>
      <c r="R50" s="1512">
        <f t="shared" si="45"/>
        <v>252222.66499999998</v>
      </c>
      <c r="S50" s="1512">
        <f t="shared" si="45"/>
        <v>959219.2919999999</v>
      </c>
      <c r="T50" s="1512">
        <f t="shared" si="45"/>
        <v>0</v>
      </c>
      <c r="U50" s="1512">
        <f t="shared" si="45"/>
        <v>35104</v>
      </c>
      <c r="V50" s="1512">
        <f t="shared" si="45"/>
        <v>1889961</v>
      </c>
      <c r="W50" s="1512">
        <f t="shared" si="45"/>
        <v>90671</v>
      </c>
      <c r="X50" s="1513">
        <f t="shared" si="3"/>
        <v>43.210629608991177</v>
      </c>
      <c r="Y50" s="1513">
        <f t="shared" si="4"/>
        <v>43.210629608991177</v>
      </c>
      <c r="Z50" s="1513"/>
      <c r="AA50" s="1513"/>
      <c r="AB50" s="1513"/>
      <c r="AC50" s="1513"/>
      <c r="AD50" s="1513"/>
      <c r="AE50" s="1514"/>
      <c r="AF50" s="1504"/>
    </row>
    <row r="51" spans="1:32" s="994" customFormat="1" ht="17.25">
      <c r="A51" s="1491" t="s">
        <v>30</v>
      </c>
      <c r="B51" s="1492" t="s">
        <v>129</v>
      </c>
      <c r="C51" s="1495">
        <f t="shared" ref="C51:P51" si="46">C52</f>
        <v>35203</v>
      </c>
      <c r="D51" s="1496">
        <f t="shared" si="46"/>
        <v>35203</v>
      </c>
      <c r="E51" s="1495">
        <f t="shared" si="46"/>
        <v>35203</v>
      </c>
      <c r="F51" s="1495">
        <f t="shared" si="46"/>
        <v>35203</v>
      </c>
      <c r="G51" s="1495">
        <f t="shared" si="46"/>
        <v>0</v>
      </c>
      <c r="H51" s="1495">
        <f t="shared" si="46"/>
        <v>0</v>
      </c>
      <c r="I51" s="1495">
        <f t="shared" si="46"/>
        <v>0</v>
      </c>
      <c r="J51" s="1495">
        <f t="shared" si="46"/>
        <v>0</v>
      </c>
      <c r="K51" s="1495">
        <f t="shared" si="46"/>
        <v>0</v>
      </c>
      <c r="L51" s="1495">
        <f t="shared" si="46"/>
        <v>0</v>
      </c>
      <c r="M51" s="1495">
        <f t="shared" si="46"/>
        <v>0</v>
      </c>
      <c r="N51" s="1495">
        <f t="shared" si="46"/>
        <v>0</v>
      </c>
      <c r="O51" s="1495">
        <f t="shared" si="46"/>
        <v>0</v>
      </c>
      <c r="P51" s="1495">
        <f t="shared" si="46"/>
        <v>0</v>
      </c>
      <c r="Q51" s="1495">
        <f t="shared" ref="Q51:W51" si="47">Q52</f>
        <v>22548</v>
      </c>
      <c r="R51" s="1495">
        <f t="shared" si="47"/>
        <v>22548</v>
      </c>
      <c r="S51" s="1495">
        <f t="shared" si="47"/>
        <v>0</v>
      </c>
      <c r="T51" s="1495">
        <f t="shared" si="47"/>
        <v>0</v>
      </c>
      <c r="U51" s="1495">
        <f t="shared" si="47"/>
        <v>0</v>
      </c>
      <c r="V51" s="1495">
        <f t="shared" si="47"/>
        <v>0</v>
      </c>
      <c r="W51" s="1495">
        <f t="shared" si="47"/>
        <v>0</v>
      </c>
      <c r="X51" s="1497">
        <f t="shared" si="3"/>
        <v>64.051359259154054</v>
      </c>
      <c r="Y51" s="1497">
        <f t="shared" si="4"/>
        <v>64.051359259154054</v>
      </c>
      <c r="Z51" s="1497"/>
      <c r="AA51" s="1497"/>
      <c r="AB51" s="1497"/>
      <c r="AC51" s="1497"/>
      <c r="AD51" s="1497"/>
      <c r="AE51" s="1494"/>
      <c r="AF51" s="1493"/>
    </row>
    <row r="52" spans="1:32" s="994" customFormat="1" ht="17.25">
      <c r="A52" s="987" t="s">
        <v>118</v>
      </c>
      <c r="B52" s="988" t="s">
        <v>120</v>
      </c>
      <c r="C52" s="990">
        <f t="shared" ref="C52:E52" si="48">C53+C56</f>
        <v>35203</v>
      </c>
      <c r="D52" s="990">
        <f t="shared" ref="D52" si="49">D53+D56</f>
        <v>35203</v>
      </c>
      <c r="E52" s="990">
        <f t="shared" si="48"/>
        <v>35203</v>
      </c>
      <c r="F52" s="990">
        <f t="shared" ref="F52:I52" si="50">F53+F56</f>
        <v>35203</v>
      </c>
      <c r="G52" s="990">
        <f t="shared" si="50"/>
        <v>0</v>
      </c>
      <c r="H52" s="990">
        <f t="shared" si="50"/>
        <v>0</v>
      </c>
      <c r="I52" s="990">
        <f t="shared" si="50"/>
        <v>0</v>
      </c>
      <c r="J52" s="990">
        <f t="shared" ref="J52:P52" si="51">J53+J56</f>
        <v>0</v>
      </c>
      <c r="K52" s="990">
        <f t="shared" si="51"/>
        <v>0</v>
      </c>
      <c r="L52" s="990">
        <f t="shared" si="51"/>
        <v>0</v>
      </c>
      <c r="M52" s="990">
        <f t="shared" si="51"/>
        <v>0</v>
      </c>
      <c r="N52" s="990">
        <f t="shared" si="51"/>
        <v>0</v>
      </c>
      <c r="O52" s="990">
        <f t="shared" si="51"/>
        <v>0</v>
      </c>
      <c r="P52" s="990">
        <f t="shared" si="51"/>
        <v>0</v>
      </c>
      <c r="Q52" s="990">
        <f t="shared" ref="Q52:W52" si="52">Q53+Q56</f>
        <v>22548</v>
      </c>
      <c r="R52" s="990">
        <f t="shared" si="52"/>
        <v>22548</v>
      </c>
      <c r="S52" s="990">
        <f t="shared" si="52"/>
        <v>0</v>
      </c>
      <c r="T52" s="990">
        <f t="shared" si="52"/>
        <v>0</v>
      </c>
      <c r="U52" s="990">
        <f t="shared" si="52"/>
        <v>0</v>
      </c>
      <c r="V52" s="990">
        <f t="shared" si="52"/>
        <v>0</v>
      </c>
      <c r="W52" s="990">
        <f t="shared" si="52"/>
        <v>0</v>
      </c>
      <c r="X52" s="991">
        <f t="shared" si="3"/>
        <v>64.051359259154054</v>
      </c>
      <c r="Y52" s="991">
        <f t="shared" si="4"/>
        <v>64.051359259154054</v>
      </c>
      <c r="Z52" s="991"/>
      <c r="AA52" s="991"/>
      <c r="AB52" s="991"/>
      <c r="AC52" s="991"/>
      <c r="AD52" s="991"/>
      <c r="AE52" s="992"/>
      <c r="AF52" s="993"/>
    </row>
    <row r="53" spans="1:32" s="994" customFormat="1" ht="17.25">
      <c r="A53" s="987" t="s">
        <v>19</v>
      </c>
      <c r="B53" s="1061" t="s">
        <v>625</v>
      </c>
      <c r="C53" s="990">
        <f t="shared" ref="C53:W53" si="53">C54</f>
        <v>15000</v>
      </c>
      <c r="D53" s="990">
        <f t="shared" si="53"/>
        <v>15000</v>
      </c>
      <c r="E53" s="990">
        <f t="shared" si="53"/>
        <v>15000</v>
      </c>
      <c r="F53" s="990">
        <f t="shared" si="53"/>
        <v>15000</v>
      </c>
      <c r="G53" s="990">
        <f t="shared" si="53"/>
        <v>0</v>
      </c>
      <c r="H53" s="990">
        <f t="shared" si="53"/>
        <v>0</v>
      </c>
      <c r="I53" s="990">
        <f t="shared" si="53"/>
        <v>0</v>
      </c>
      <c r="J53" s="990">
        <f t="shared" si="53"/>
        <v>0</v>
      </c>
      <c r="K53" s="990">
        <f t="shared" si="53"/>
        <v>0</v>
      </c>
      <c r="L53" s="990">
        <f t="shared" si="53"/>
        <v>0</v>
      </c>
      <c r="M53" s="990">
        <f t="shared" si="53"/>
        <v>0</v>
      </c>
      <c r="N53" s="990">
        <f t="shared" si="53"/>
        <v>0</v>
      </c>
      <c r="O53" s="990">
        <f t="shared" si="53"/>
        <v>0</v>
      </c>
      <c r="P53" s="990">
        <f t="shared" si="53"/>
        <v>0</v>
      </c>
      <c r="Q53" s="990">
        <f t="shared" si="53"/>
        <v>7947</v>
      </c>
      <c r="R53" s="990">
        <f t="shared" si="53"/>
        <v>7947</v>
      </c>
      <c r="S53" s="990">
        <f t="shared" si="53"/>
        <v>0</v>
      </c>
      <c r="T53" s="990">
        <f t="shared" si="53"/>
        <v>0</v>
      </c>
      <c r="U53" s="990">
        <f t="shared" si="53"/>
        <v>0</v>
      </c>
      <c r="V53" s="990">
        <f t="shared" si="53"/>
        <v>0</v>
      </c>
      <c r="W53" s="990">
        <f t="shared" si="53"/>
        <v>0</v>
      </c>
      <c r="X53" s="991">
        <f t="shared" si="3"/>
        <v>52.980000000000004</v>
      </c>
      <c r="Y53" s="991">
        <f t="shared" si="4"/>
        <v>52.980000000000004</v>
      </c>
      <c r="Z53" s="991"/>
      <c r="AA53" s="991"/>
      <c r="AB53" s="991"/>
      <c r="AC53" s="991"/>
      <c r="AD53" s="991"/>
      <c r="AE53" s="992"/>
      <c r="AF53" s="993"/>
    </row>
    <row r="54" spans="1:32" s="994" customFormat="1">
      <c r="A54" s="1081" t="s">
        <v>130</v>
      </c>
      <c r="B54" s="963" t="s">
        <v>123</v>
      </c>
      <c r="C54" s="939">
        <f t="shared" ref="C54:W54" si="54">SUM(C55:C55)</f>
        <v>15000</v>
      </c>
      <c r="D54" s="939">
        <f t="shared" si="54"/>
        <v>15000</v>
      </c>
      <c r="E54" s="939">
        <f t="shared" si="54"/>
        <v>15000</v>
      </c>
      <c r="F54" s="939">
        <f t="shared" si="54"/>
        <v>15000</v>
      </c>
      <c r="G54" s="939">
        <f t="shared" si="54"/>
        <v>0</v>
      </c>
      <c r="H54" s="939">
        <f t="shared" si="54"/>
        <v>0</v>
      </c>
      <c r="I54" s="939">
        <f t="shared" si="54"/>
        <v>0</v>
      </c>
      <c r="J54" s="939">
        <f t="shared" si="54"/>
        <v>0</v>
      </c>
      <c r="K54" s="939">
        <f t="shared" si="54"/>
        <v>0</v>
      </c>
      <c r="L54" s="939">
        <f t="shared" si="54"/>
        <v>0</v>
      </c>
      <c r="M54" s="939">
        <f t="shared" si="54"/>
        <v>0</v>
      </c>
      <c r="N54" s="939">
        <f t="shared" si="54"/>
        <v>0</v>
      </c>
      <c r="O54" s="939">
        <f t="shared" si="54"/>
        <v>0</v>
      </c>
      <c r="P54" s="939">
        <f t="shared" si="54"/>
        <v>0</v>
      </c>
      <c r="Q54" s="939">
        <f t="shared" si="54"/>
        <v>7947</v>
      </c>
      <c r="R54" s="939">
        <f t="shared" si="54"/>
        <v>7947</v>
      </c>
      <c r="S54" s="939">
        <f t="shared" si="54"/>
        <v>0</v>
      </c>
      <c r="T54" s="939">
        <f t="shared" si="54"/>
        <v>0</v>
      </c>
      <c r="U54" s="939">
        <f t="shared" si="54"/>
        <v>0</v>
      </c>
      <c r="V54" s="939">
        <f t="shared" si="54"/>
        <v>0</v>
      </c>
      <c r="W54" s="939">
        <f t="shared" si="54"/>
        <v>0</v>
      </c>
      <c r="X54" s="991">
        <f t="shared" si="3"/>
        <v>52.980000000000004</v>
      </c>
      <c r="Y54" s="991">
        <f t="shared" si="4"/>
        <v>52.980000000000004</v>
      </c>
      <c r="Z54" s="991"/>
      <c r="AA54" s="991"/>
      <c r="AB54" s="991"/>
      <c r="AC54" s="991"/>
      <c r="AD54" s="991"/>
      <c r="AE54" s="965"/>
      <c r="AF54" s="966"/>
    </row>
    <row r="55" spans="1:32" s="994" customFormat="1" ht="71.25" customHeight="1">
      <c r="A55" s="1082" t="s">
        <v>131</v>
      </c>
      <c r="B55" s="964" t="s">
        <v>132</v>
      </c>
      <c r="C55" s="940">
        <f>SUM(E55,G55,I55,K55,M55,O55)</f>
        <v>15000</v>
      </c>
      <c r="D55" s="943">
        <f>SUM(F55,H55,J55,L55,N55,P55)</f>
        <v>15000</v>
      </c>
      <c r="E55" s="940">
        <v>15000</v>
      </c>
      <c r="F55" s="943">
        <v>15000</v>
      </c>
      <c r="G55" s="940"/>
      <c r="H55" s="943"/>
      <c r="I55" s="940"/>
      <c r="J55" s="943"/>
      <c r="K55" s="940"/>
      <c r="L55" s="943"/>
      <c r="M55" s="940"/>
      <c r="N55" s="943"/>
      <c r="O55" s="940"/>
      <c r="P55" s="943"/>
      <c r="Q55" s="940">
        <f>SUM(R55:W55)</f>
        <v>7947</v>
      </c>
      <c r="R55" s="940">
        <v>7947</v>
      </c>
      <c r="S55" s="940"/>
      <c r="T55" s="940"/>
      <c r="U55" s="940"/>
      <c r="V55" s="940"/>
      <c r="W55" s="940"/>
      <c r="X55" s="1046">
        <f t="shared" si="3"/>
        <v>52.980000000000004</v>
      </c>
      <c r="Y55" s="1046">
        <f t="shared" si="4"/>
        <v>52.980000000000004</v>
      </c>
      <c r="Z55" s="1046"/>
      <c r="AA55" s="1046"/>
      <c r="AB55" s="1046"/>
      <c r="AC55" s="1046"/>
      <c r="AD55" s="1046"/>
      <c r="AE55" s="1005" t="s">
        <v>1508</v>
      </c>
      <c r="AF55" s="966"/>
    </row>
    <row r="56" spans="1:32" s="996" customFormat="1" ht="17.25">
      <c r="A56" s="987" t="s">
        <v>23</v>
      </c>
      <c r="B56" s="954" t="s">
        <v>125</v>
      </c>
      <c r="C56" s="938">
        <f t="shared" ref="C56:W56" si="55">C57</f>
        <v>20203</v>
      </c>
      <c r="D56" s="938">
        <f t="shared" si="55"/>
        <v>20203</v>
      </c>
      <c r="E56" s="938">
        <f t="shared" si="55"/>
        <v>20203</v>
      </c>
      <c r="F56" s="938">
        <f t="shared" si="55"/>
        <v>20203</v>
      </c>
      <c r="G56" s="938">
        <f t="shared" si="55"/>
        <v>0</v>
      </c>
      <c r="H56" s="938">
        <f t="shared" si="55"/>
        <v>0</v>
      </c>
      <c r="I56" s="938">
        <f t="shared" si="55"/>
        <v>0</v>
      </c>
      <c r="J56" s="938">
        <f t="shared" si="55"/>
        <v>0</v>
      </c>
      <c r="K56" s="938">
        <f t="shared" si="55"/>
        <v>0</v>
      </c>
      <c r="L56" s="938">
        <f t="shared" si="55"/>
        <v>0</v>
      </c>
      <c r="M56" s="938">
        <f t="shared" si="55"/>
        <v>0</v>
      </c>
      <c r="N56" s="938">
        <f t="shared" si="55"/>
        <v>0</v>
      </c>
      <c r="O56" s="938">
        <f t="shared" si="55"/>
        <v>0</v>
      </c>
      <c r="P56" s="938">
        <f t="shared" si="55"/>
        <v>0</v>
      </c>
      <c r="Q56" s="938">
        <f t="shared" si="55"/>
        <v>14601</v>
      </c>
      <c r="R56" s="938">
        <f t="shared" si="55"/>
        <v>14601</v>
      </c>
      <c r="S56" s="938">
        <f t="shared" si="55"/>
        <v>0</v>
      </c>
      <c r="T56" s="938">
        <f t="shared" si="55"/>
        <v>0</v>
      </c>
      <c r="U56" s="938">
        <f t="shared" si="55"/>
        <v>0</v>
      </c>
      <c r="V56" s="938">
        <f t="shared" si="55"/>
        <v>0</v>
      </c>
      <c r="W56" s="938">
        <f t="shared" si="55"/>
        <v>0</v>
      </c>
      <c r="X56" s="991">
        <f t="shared" si="3"/>
        <v>72.271444834925504</v>
      </c>
      <c r="Y56" s="991">
        <f t="shared" si="4"/>
        <v>72.271444834925504</v>
      </c>
      <c r="Z56" s="991"/>
      <c r="AA56" s="991"/>
      <c r="AB56" s="991"/>
      <c r="AC56" s="991"/>
      <c r="AD56" s="991"/>
      <c r="AE56" s="989"/>
      <c r="AF56" s="967"/>
    </row>
    <row r="57" spans="1:32" s="1065" customFormat="1" ht="17.25">
      <c r="A57" s="1081" t="s">
        <v>130</v>
      </c>
      <c r="B57" s="963" t="s">
        <v>123</v>
      </c>
      <c r="C57" s="939">
        <f t="shared" ref="C57" si="56">SUM(C58:C59)</f>
        <v>20203</v>
      </c>
      <c r="D57" s="939">
        <f t="shared" ref="D57" si="57">SUM(D58:D59)</f>
        <v>20203</v>
      </c>
      <c r="E57" s="939">
        <f t="shared" ref="E57" si="58">SUM(E58:E59)</f>
        <v>20203</v>
      </c>
      <c r="F57" s="939">
        <f t="shared" ref="F57:O57" si="59">SUM(F58:F59)</f>
        <v>20203</v>
      </c>
      <c r="G57" s="939">
        <f t="shared" si="59"/>
        <v>0</v>
      </c>
      <c r="H57" s="939">
        <f t="shared" si="59"/>
        <v>0</v>
      </c>
      <c r="I57" s="939">
        <f t="shared" si="59"/>
        <v>0</v>
      </c>
      <c r="J57" s="939">
        <f t="shared" si="59"/>
        <v>0</v>
      </c>
      <c r="K57" s="939">
        <f t="shared" si="59"/>
        <v>0</v>
      </c>
      <c r="L57" s="939">
        <f t="shared" si="59"/>
        <v>0</v>
      </c>
      <c r="M57" s="939">
        <f t="shared" si="59"/>
        <v>0</v>
      </c>
      <c r="N57" s="939">
        <f t="shared" si="59"/>
        <v>0</v>
      </c>
      <c r="O57" s="939">
        <f t="shared" si="59"/>
        <v>0</v>
      </c>
      <c r="P57" s="939">
        <f t="shared" ref="P57:W57" si="60">SUM(P58:P59)</f>
        <v>0</v>
      </c>
      <c r="Q57" s="939">
        <f t="shared" si="60"/>
        <v>14601</v>
      </c>
      <c r="R57" s="939">
        <f t="shared" si="60"/>
        <v>14601</v>
      </c>
      <c r="S57" s="939">
        <f t="shared" si="60"/>
        <v>0</v>
      </c>
      <c r="T57" s="939">
        <f t="shared" si="60"/>
        <v>0</v>
      </c>
      <c r="U57" s="939">
        <f t="shared" si="60"/>
        <v>0</v>
      </c>
      <c r="V57" s="939">
        <f t="shared" si="60"/>
        <v>0</v>
      </c>
      <c r="W57" s="939">
        <f t="shared" si="60"/>
        <v>0</v>
      </c>
      <c r="X57" s="991">
        <f t="shared" si="3"/>
        <v>72.271444834925504</v>
      </c>
      <c r="Y57" s="991">
        <f t="shared" si="4"/>
        <v>72.271444834925504</v>
      </c>
      <c r="Z57" s="991"/>
      <c r="AA57" s="991"/>
      <c r="AB57" s="991"/>
      <c r="AC57" s="991"/>
      <c r="AD57" s="991"/>
      <c r="AE57" s="1083"/>
      <c r="AF57" s="968"/>
    </row>
    <row r="58" spans="1:32" s="994" customFormat="1" ht="63" customHeight="1">
      <c r="A58" s="1082" t="s">
        <v>131</v>
      </c>
      <c r="B58" s="964" t="s">
        <v>138</v>
      </c>
      <c r="C58" s="940">
        <f t="shared" ref="C58:C59" si="61">SUM(E58,G58,I58,K58,M58,O58)</f>
        <v>6439</v>
      </c>
      <c r="D58" s="943">
        <f t="shared" ref="D58:D59" si="62">SUM(F58,H58,J58,L58,N58,P58)</f>
        <v>6439</v>
      </c>
      <c r="E58" s="940">
        <v>6439</v>
      </c>
      <c r="F58" s="943">
        <v>6439</v>
      </c>
      <c r="G58" s="940"/>
      <c r="H58" s="943"/>
      <c r="I58" s="940"/>
      <c r="J58" s="943"/>
      <c r="K58" s="940"/>
      <c r="L58" s="943"/>
      <c r="M58" s="940"/>
      <c r="N58" s="943"/>
      <c r="O58" s="940"/>
      <c r="P58" s="943"/>
      <c r="Q58" s="940">
        <f t="shared" ref="Q58" si="63">SUM(R58:W58)</f>
        <v>6193</v>
      </c>
      <c r="R58" s="940">
        <v>6193</v>
      </c>
      <c r="S58" s="940"/>
      <c r="T58" s="940"/>
      <c r="U58" s="940"/>
      <c r="V58" s="940"/>
      <c r="W58" s="940"/>
      <c r="X58" s="1046">
        <f t="shared" si="3"/>
        <v>96.179530983071899</v>
      </c>
      <c r="Y58" s="1046">
        <f t="shared" si="4"/>
        <v>96.179530983071899</v>
      </c>
      <c r="Z58" s="1046"/>
      <c r="AA58" s="1046"/>
      <c r="AB58" s="1046"/>
      <c r="AC58" s="1046"/>
      <c r="AD58" s="1046"/>
      <c r="AE58" s="1005" t="s">
        <v>1508</v>
      </c>
      <c r="AF58" s="966"/>
    </row>
    <row r="59" spans="1:32" s="994" customFormat="1" ht="63" customHeight="1">
      <c r="A59" s="1082" t="s">
        <v>143</v>
      </c>
      <c r="B59" s="1084" t="s">
        <v>1070</v>
      </c>
      <c r="C59" s="940">
        <f t="shared" si="61"/>
        <v>13764</v>
      </c>
      <c r="D59" s="943">
        <f t="shared" si="62"/>
        <v>13764</v>
      </c>
      <c r="E59" s="943">
        <v>13764</v>
      </c>
      <c r="F59" s="943">
        <v>13764</v>
      </c>
      <c r="G59" s="940"/>
      <c r="H59" s="943"/>
      <c r="I59" s="940"/>
      <c r="J59" s="943"/>
      <c r="K59" s="940"/>
      <c r="L59" s="943"/>
      <c r="M59" s="940"/>
      <c r="N59" s="943"/>
      <c r="O59" s="940"/>
      <c r="P59" s="943"/>
      <c r="Q59" s="940">
        <f>SUM(R59:W59)</f>
        <v>8408</v>
      </c>
      <c r="R59" s="940">
        <v>8408</v>
      </c>
      <c r="S59" s="940"/>
      <c r="T59" s="940"/>
      <c r="U59" s="940"/>
      <c r="V59" s="940"/>
      <c r="W59" s="940"/>
      <c r="X59" s="1046">
        <f t="shared" si="3"/>
        <v>61.086893344957858</v>
      </c>
      <c r="Y59" s="1046">
        <f t="shared" si="4"/>
        <v>61.086893344957858</v>
      </c>
      <c r="Z59" s="1046"/>
      <c r="AA59" s="1046"/>
      <c r="AB59" s="1046"/>
      <c r="AC59" s="1046"/>
      <c r="AD59" s="1046"/>
      <c r="AE59" s="1005" t="s">
        <v>148</v>
      </c>
      <c r="AF59" s="966"/>
    </row>
    <row r="60" spans="1:32" s="996" customFormat="1" ht="17.25">
      <c r="A60" s="1491" t="s">
        <v>38</v>
      </c>
      <c r="B60" s="1492" t="s">
        <v>149</v>
      </c>
      <c r="C60" s="1495">
        <f>C61+C63</f>
        <v>2500</v>
      </c>
      <c r="D60" s="1496">
        <f t="shared" ref="D60:W60" si="64">D61+D63</f>
        <v>92770</v>
      </c>
      <c r="E60" s="1495">
        <f t="shared" si="64"/>
        <v>2500</v>
      </c>
      <c r="F60" s="1495">
        <f t="shared" si="64"/>
        <v>38136</v>
      </c>
      <c r="G60" s="1495">
        <f t="shared" si="64"/>
        <v>0</v>
      </c>
      <c r="H60" s="1495">
        <f t="shared" si="64"/>
        <v>54634</v>
      </c>
      <c r="I60" s="1495">
        <f t="shared" si="64"/>
        <v>0</v>
      </c>
      <c r="J60" s="1495">
        <f t="shared" si="64"/>
        <v>0</v>
      </c>
      <c r="K60" s="1495">
        <f t="shared" si="64"/>
        <v>0</v>
      </c>
      <c r="L60" s="1495">
        <f t="shared" si="64"/>
        <v>0</v>
      </c>
      <c r="M60" s="1495">
        <f t="shared" si="64"/>
        <v>0</v>
      </c>
      <c r="N60" s="1495">
        <f t="shared" si="64"/>
        <v>0</v>
      </c>
      <c r="O60" s="1495">
        <f t="shared" si="64"/>
        <v>0</v>
      </c>
      <c r="P60" s="1495">
        <f t="shared" si="64"/>
        <v>0</v>
      </c>
      <c r="Q60" s="1495">
        <f t="shared" si="64"/>
        <v>1802</v>
      </c>
      <c r="R60" s="1495">
        <f t="shared" si="64"/>
        <v>1802</v>
      </c>
      <c r="S60" s="1495">
        <f t="shared" si="64"/>
        <v>0</v>
      </c>
      <c r="T60" s="1495">
        <f t="shared" si="64"/>
        <v>0</v>
      </c>
      <c r="U60" s="1495">
        <f t="shared" si="64"/>
        <v>0</v>
      </c>
      <c r="V60" s="1495">
        <f t="shared" si="64"/>
        <v>0</v>
      </c>
      <c r="W60" s="1495">
        <f t="shared" si="64"/>
        <v>0</v>
      </c>
      <c r="X60" s="1497">
        <f t="shared" si="3"/>
        <v>72.08</v>
      </c>
      <c r="Y60" s="1497">
        <f t="shared" si="4"/>
        <v>1.9424382882397326</v>
      </c>
      <c r="Z60" s="1497"/>
      <c r="AA60" s="1497"/>
      <c r="AB60" s="1497"/>
      <c r="AC60" s="1497"/>
      <c r="AD60" s="1497"/>
      <c r="AE60" s="1494"/>
      <c r="AF60" s="1493"/>
    </row>
    <row r="61" spans="1:32" s="996" customFormat="1" ht="43.9" customHeight="1">
      <c r="A61" s="1080" t="s">
        <v>118</v>
      </c>
      <c r="B61" s="998" t="s">
        <v>119</v>
      </c>
      <c r="C61" s="995">
        <f t="shared" ref="C61:W61" si="65">C62</f>
        <v>2500</v>
      </c>
      <c r="D61" s="995">
        <f t="shared" si="65"/>
        <v>1700</v>
      </c>
      <c r="E61" s="995">
        <f t="shared" si="65"/>
        <v>2500</v>
      </c>
      <c r="F61" s="995">
        <f t="shared" si="65"/>
        <v>1700</v>
      </c>
      <c r="G61" s="995">
        <f t="shared" si="65"/>
        <v>0</v>
      </c>
      <c r="H61" s="995">
        <f t="shared" si="65"/>
        <v>0</v>
      </c>
      <c r="I61" s="995">
        <f t="shared" si="65"/>
        <v>0</v>
      </c>
      <c r="J61" s="995">
        <f t="shared" si="65"/>
        <v>0</v>
      </c>
      <c r="K61" s="995">
        <f t="shared" si="65"/>
        <v>0</v>
      </c>
      <c r="L61" s="995">
        <f t="shared" si="65"/>
        <v>0</v>
      </c>
      <c r="M61" s="995">
        <f t="shared" si="65"/>
        <v>0</v>
      </c>
      <c r="N61" s="995">
        <f t="shared" si="65"/>
        <v>0</v>
      </c>
      <c r="O61" s="995">
        <f t="shared" si="65"/>
        <v>0</v>
      </c>
      <c r="P61" s="995">
        <f t="shared" si="65"/>
        <v>0</v>
      </c>
      <c r="Q61" s="995">
        <f t="shared" si="65"/>
        <v>1568</v>
      </c>
      <c r="R61" s="995">
        <f t="shared" si="65"/>
        <v>1568</v>
      </c>
      <c r="S61" s="995">
        <f t="shared" si="65"/>
        <v>0</v>
      </c>
      <c r="T61" s="995">
        <f t="shared" si="65"/>
        <v>0</v>
      </c>
      <c r="U61" s="995">
        <f t="shared" si="65"/>
        <v>0</v>
      </c>
      <c r="V61" s="995">
        <f t="shared" si="65"/>
        <v>0</v>
      </c>
      <c r="W61" s="995">
        <f t="shared" si="65"/>
        <v>0</v>
      </c>
      <c r="X61" s="991">
        <f t="shared" si="3"/>
        <v>62.72</v>
      </c>
      <c r="Y61" s="991">
        <f t="shared" si="4"/>
        <v>92.235294117647058</v>
      </c>
      <c r="Z61" s="991"/>
      <c r="AA61" s="991"/>
      <c r="AB61" s="991"/>
      <c r="AC61" s="991"/>
      <c r="AD61" s="991"/>
      <c r="AE61" s="989"/>
      <c r="AF61" s="967"/>
    </row>
    <row r="62" spans="1:32" s="994" customFormat="1" ht="49.9" customHeight="1">
      <c r="A62" s="1085" t="s">
        <v>131</v>
      </c>
      <c r="B62" s="1086" t="s">
        <v>150</v>
      </c>
      <c r="C62" s="940">
        <f t="shared" ref="C62" si="66">SUM(E62,G62,I62,K62,M62,O62)</f>
        <v>2500</v>
      </c>
      <c r="D62" s="943">
        <f t="shared" ref="D62" si="67">SUM(F62,H62,J62,L62,N62,P62)</f>
        <v>1700</v>
      </c>
      <c r="E62" s="947">
        <v>2500</v>
      </c>
      <c r="F62" s="969">
        <v>1700</v>
      </c>
      <c r="G62" s="940"/>
      <c r="H62" s="943"/>
      <c r="I62" s="940"/>
      <c r="J62" s="943"/>
      <c r="K62" s="940"/>
      <c r="L62" s="943"/>
      <c r="M62" s="940"/>
      <c r="N62" s="943"/>
      <c r="O62" s="940"/>
      <c r="P62" s="943"/>
      <c r="Q62" s="940">
        <f>SUM(R62:W62)</f>
        <v>1568</v>
      </c>
      <c r="R62" s="940">
        <v>1568</v>
      </c>
      <c r="S62" s="940"/>
      <c r="T62" s="940"/>
      <c r="U62" s="940"/>
      <c r="V62" s="940"/>
      <c r="W62" s="940"/>
      <c r="X62" s="1046">
        <f t="shared" si="3"/>
        <v>62.72</v>
      </c>
      <c r="Y62" s="1046">
        <f t="shared" si="4"/>
        <v>92.235294117647058</v>
      </c>
      <c r="Z62" s="1046"/>
      <c r="AA62" s="1046"/>
      <c r="AB62" s="1046"/>
      <c r="AC62" s="1046"/>
      <c r="AD62" s="1046"/>
      <c r="AE62" s="1005" t="s">
        <v>153</v>
      </c>
      <c r="AF62" s="966"/>
    </row>
    <row r="63" spans="1:32" s="994" customFormat="1">
      <c r="A63" s="1087" t="s">
        <v>126</v>
      </c>
      <c r="B63" s="1088" t="s">
        <v>120</v>
      </c>
      <c r="C63" s="941">
        <f>C64</f>
        <v>0</v>
      </c>
      <c r="D63" s="941">
        <f t="shared" ref="D63:P64" si="68">D64</f>
        <v>91070</v>
      </c>
      <c r="E63" s="941">
        <f t="shared" si="68"/>
        <v>0</v>
      </c>
      <c r="F63" s="941">
        <f t="shared" si="68"/>
        <v>36436</v>
      </c>
      <c r="G63" s="941">
        <f t="shared" si="68"/>
        <v>0</v>
      </c>
      <c r="H63" s="941">
        <f t="shared" si="68"/>
        <v>54634</v>
      </c>
      <c r="I63" s="941">
        <f t="shared" si="68"/>
        <v>0</v>
      </c>
      <c r="J63" s="941">
        <f t="shared" si="68"/>
        <v>0</v>
      </c>
      <c r="K63" s="941">
        <f t="shared" si="68"/>
        <v>0</v>
      </c>
      <c r="L63" s="941">
        <f t="shared" si="68"/>
        <v>0</v>
      </c>
      <c r="M63" s="941">
        <f t="shared" si="68"/>
        <v>0</v>
      </c>
      <c r="N63" s="941">
        <f t="shared" si="68"/>
        <v>0</v>
      </c>
      <c r="O63" s="941">
        <f t="shared" si="68"/>
        <v>0</v>
      </c>
      <c r="P63" s="941">
        <f t="shared" si="68"/>
        <v>0</v>
      </c>
      <c r="Q63" s="941">
        <f t="shared" ref="Q63:Q65" si="69">Q64</f>
        <v>234</v>
      </c>
      <c r="R63" s="941">
        <f t="shared" ref="R63:R65" si="70">R64</f>
        <v>234</v>
      </c>
      <c r="S63" s="941">
        <f t="shared" ref="S63:S65" si="71">S64</f>
        <v>0</v>
      </c>
      <c r="T63" s="941">
        <f t="shared" ref="T63:T65" si="72">T64</f>
        <v>0</v>
      </c>
      <c r="U63" s="941">
        <f t="shared" ref="U63:U65" si="73">U64</f>
        <v>0</v>
      </c>
      <c r="V63" s="941">
        <f t="shared" ref="V63:V65" si="74">V64</f>
        <v>0</v>
      </c>
      <c r="W63" s="941">
        <f t="shared" ref="W63:W65" si="75">W64</f>
        <v>0</v>
      </c>
      <c r="X63" s="991"/>
      <c r="Y63" s="991">
        <f t="shared" si="4"/>
        <v>0.25694520698363893</v>
      </c>
      <c r="Z63" s="991"/>
      <c r="AA63" s="991"/>
      <c r="AB63" s="991"/>
      <c r="AC63" s="991"/>
      <c r="AD63" s="991"/>
      <c r="AE63" s="1089"/>
      <c r="AF63" s="970"/>
    </row>
    <row r="64" spans="1:32" s="994" customFormat="1">
      <c r="A64" s="1091" t="s">
        <v>19</v>
      </c>
      <c r="B64" s="971" t="s">
        <v>125</v>
      </c>
      <c r="C64" s="941">
        <f>C65</f>
        <v>0</v>
      </c>
      <c r="D64" s="941">
        <f t="shared" si="68"/>
        <v>91070</v>
      </c>
      <c r="E64" s="941">
        <f t="shared" si="68"/>
        <v>0</v>
      </c>
      <c r="F64" s="941">
        <f t="shared" si="68"/>
        <v>36436</v>
      </c>
      <c r="G64" s="941">
        <f t="shared" si="68"/>
        <v>0</v>
      </c>
      <c r="H64" s="941">
        <f t="shared" si="68"/>
        <v>54634</v>
      </c>
      <c r="I64" s="941">
        <f t="shared" si="68"/>
        <v>0</v>
      </c>
      <c r="J64" s="941">
        <f t="shared" si="68"/>
        <v>0</v>
      </c>
      <c r="K64" s="941">
        <f t="shared" si="68"/>
        <v>0</v>
      </c>
      <c r="L64" s="941">
        <f t="shared" si="68"/>
        <v>0</v>
      </c>
      <c r="M64" s="941">
        <f t="shared" si="68"/>
        <v>0</v>
      </c>
      <c r="N64" s="941">
        <f t="shared" si="68"/>
        <v>0</v>
      </c>
      <c r="O64" s="941">
        <f t="shared" si="68"/>
        <v>0</v>
      </c>
      <c r="P64" s="941">
        <f t="shared" si="68"/>
        <v>0</v>
      </c>
      <c r="Q64" s="941">
        <f t="shared" si="69"/>
        <v>234</v>
      </c>
      <c r="R64" s="941">
        <f t="shared" si="70"/>
        <v>234</v>
      </c>
      <c r="S64" s="941">
        <f t="shared" si="71"/>
        <v>0</v>
      </c>
      <c r="T64" s="941">
        <f t="shared" si="72"/>
        <v>0</v>
      </c>
      <c r="U64" s="941">
        <f t="shared" si="73"/>
        <v>0</v>
      </c>
      <c r="V64" s="941">
        <f t="shared" si="74"/>
        <v>0</v>
      </c>
      <c r="W64" s="941">
        <f t="shared" si="75"/>
        <v>0</v>
      </c>
      <c r="X64" s="991"/>
      <c r="Y64" s="991">
        <f t="shared" si="4"/>
        <v>0.25694520698363893</v>
      </c>
      <c r="Z64" s="991"/>
      <c r="AA64" s="991"/>
      <c r="AB64" s="991"/>
      <c r="AC64" s="991"/>
      <c r="AD64" s="991"/>
      <c r="AE64" s="1089"/>
      <c r="AF64" s="970"/>
    </row>
    <row r="65" spans="1:32" s="994" customFormat="1">
      <c r="A65" s="1092"/>
      <c r="B65" s="972" t="s">
        <v>122</v>
      </c>
      <c r="C65" s="942">
        <f>C66+C67</f>
        <v>0</v>
      </c>
      <c r="D65" s="942">
        <f>D66+D67</f>
        <v>91070</v>
      </c>
      <c r="E65" s="942">
        <f t="shared" ref="E65:P65" si="76">E66+E67</f>
        <v>0</v>
      </c>
      <c r="F65" s="942">
        <f t="shared" si="76"/>
        <v>36436</v>
      </c>
      <c r="G65" s="942">
        <f t="shared" si="76"/>
        <v>0</v>
      </c>
      <c r="H65" s="942">
        <f t="shared" si="76"/>
        <v>54634</v>
      </c>
      <c r="I65" s="942">
        <f t="shared" si="76"/>
        <v>0</v>
      </c>
      <c r="J65" s="942">
        <f t="shared" si="76"/>
        <v>0</v>
      </c>
      <c r="K65" s="942">
        <f t="shared" si="76"/>
        <v>0</v>
      </c>
      <c r="L65" s="942">
        <f t="shared" si="76"/>
        <v>0</v>
      </c>
      <c r="M65" s="942">
        <f t="shared" si="76"/>
        <v>0</v>
      </c>
      <c r="N65" s="942">
        <f t="shared" si="76"/>
        <v>0</v>
      </c>
      <c r="O65" s="942">
        <f t="shared" si="76"/>
        <v>0</v>
      </c>
      <c r="P65" s="942">
        <f t="shared" si="76"/>
        <v>0</v>
      </c>
      <c r="Q65" s="942">
        <f t="shared" si="69"/>
        <v>234</v>
      </c>
      <c r="R65" s="942">
        <f t="shared" si="70"/>
        <v>234</v>
      </c>
      <c r="S65" s="942">
        <f t="shared" si="71"/>
        <v>0</v>
      </c>
      <c r="T65" s="942">
        <f t="shared" si="72"/>
        <v>0</v>
      </c>
      <c r="U65" s="942">
        <f t="shared" si="73"/>
        <v>0</v>
      </c>
      <c r="V65" s="942">
        <f t="shared" si="74"/>
        <v>0</v>
      </c>
      <c r="W65" s="942">
        <f t="shared" si="75"/>
        <v>0</v>
      </c>
      <c r="X65" s="991"/>
      <c r="Y65" s="991">
        <f t="shared" si="4"/>
        <v>0.25694520698363893</v>
      </c>
      <c r="Z65" s="991"/>
      <c r="AA65" s="991"/>
      <c r="AB65" s="991"/>
      <c r="AC65" s="991"/>
      <c r="AD65" s="991"/>
      <c r="AE65" s="1089"/>
      <c r="AF65" s="970"/>
    </row>
    <row r="66" spans="1:32" s="994" customFormat="1" ht="49.9" customHeight="1">
      <c r="A66" s="1093" t="s">
        <v>131</v>
      </c>
      <c r="B66" s="1094" t="s">
        <v>1550</v>
      </c>
      <c r="C66" s="940">
        <f t="shared" ref="C66:C67" si="77">SUM(E66,G66,I66,K66,M66,O66)</f>
        <v>0</v>
      </c>
      <c r="D66" s="943">
        <f t="shared" ref="D66:D67" si="78">SUM(F66,H66,J66,L66,N66,P66)</f>
        <v>252</v>
      </c>
      <c r="E66" s="969"/>
      <c r="F66" s="969">
        <v>252</v>
      </c>
      <c r="G66" s="943"/>
      <c r="H66" s="943"/>
      <c r="I66" s="943"/>
      <c r="J66" s="943"/>
      <c r="K66" s="943"/>
      <c r="L66" s="943"/>
      <c r="M66" s="943"/>
      <c r="N66" s="943"/>
      <c r="O66" s="943"/>
      <c r="P66" s="943"/>
      <c r="Q66" s="943">
        <f>SUM(R66:W66)</f>
        <v>234</v>
      </c>
      <c r="R66" s="943">
        <v>234</v>
      </c>
      <c r="S66" s="943"/>
      <c r="T66" s="943"/>
      <c r="U66" s="943"/>
      <c r="V66" s="943"/>
      <c r="W66" s="943"/>
      <c r="X66" s="1046"/>
      <c r="Y66" s="1046">
        <f t="shared" si="4"/>
        <v>92.857142857142861</v>
      </c>
      <c r="Z66" s="1046"/>
      <c r="AA66" s="1046"/>
      <c r="AB66" s="1046"/>
      <c r="AC66" s="1046"/>
      <c r="AD66" s="1046"/>
      <c r="AE66" s="1089" t="s">
        <v>153</v>
      </c>
      <c r="AF66" s="973"/>
    </row>
    <row r="67" spans="1:32" s="994" customFormat="1" ht="49.9" customHeight="1">
      <c r="A67" s="1093" t="s">
        <v>143</v>
      </c>
      <c r="B67" s="1094" t="s">
        <v>1551</v>
      </c>
      <c r="C67" s="940">
        <f t="shared" si="77"/>
        <v>0</v>
      </c>
      <c r="D67" s="943">
        <f t="shared" si="78"/>
        <v>90818</v>
      </c>
      <c r="E67" s="969"/>
      <c r="F67" s="969">
        <f>50000-13816</f>
        <v>36184</v>
      </c>
      <c r="G67" s="943"/>
      <c r="H67" s="943">
        <v>54634</v>
      </c>
      <c r="I67" s="943"/>
      <c r="J67" s="943"/>
      <c r="K67" s="943"/>
      <c r="L67" s="943"/>
      <c r="M67" s="943"/>
      <c r="N67" s="943"/>
      <c r="O67" s="943"/>
      <c r="P67" s="943"/>
      <c r="Q67" s="943"/>
      <c r="R67" s="943"/>
      <c r="S67" s="943"/>
      <c r="T67" s="943"/>
      <c r="U67" s="943"/>
      <c r="V67" s="943"/>
      <c r="W67" s="943"/>
      <c r="X67" s="1046"/>
      <c r="Y67" s="1046">
        <f t="shared" si="4"/>
        <v>0</v>
      </c>
      <c r="Z67" s="1046"/>
      <c r="AA67" s="1046"/>
      <c r="AB67" s="1046"/>
      <c r="AC67" s="1046"/>
      <c r="AD67" s="1046"/>
      <c r="AE67" s="1089" t="s">
        <v>1552</v>
      </c>
      <c r="AF67" s="973" t="s">
        <v>1054</v>
      </c>
    </row>
    <row r="68" spans="1:32" s="994" customFormat="1" ht="34.5">
      <c r="A68" s="1491" t="s">
        <v>1059</v>
      </c>
      <c r="B68" s="1492" t="s">
        <v>154</v>
      </c>
      <c r="C68" s="1495">
        <f t="shared" ref="C68:P68" si="79">C69+C72</f>
        <v>726593</v>
      </c>
      <c r="D68" s="1496">
        <f t="shared" si="79"/>
        <v>680397</v>
      </c>
      <c r="E68" s="1495">
        <f t="shared" si="79"/>
        <v>60603</v>
      </c>
      <c r="F68" s="1495">
        <f t="shared" si="79"/>
        <v>55103</v>
      </c>
      <c r="G68" s="1495">
        <f t="shared" si="79"/>
        <v>665990</v>
      </c>
      <c r="H68" s="1495">
        <f t="shared" si="79"/>
        <v>625294</v>
      </c>
      <c r="I68" s="1495">
        <f t="shared" si="79"/>
        <v>0</v>
      </c>
      <c r="J68" s="1495">
        <f t="shared" si="79"/>
        <v>0</v>
      </c>
      <c r="K68" s="1495">
        <f t="shared" si="79"/>
        <v>0</v>
      </c>
      <c r="L68" s="1495">
        <f t="shared" si="79"/>
        <v>0</v>
      </c>
      <c r="M68" s="1495">
        <f t="shared" si="79"/>
        <v>0</v>
      </c>
      <c r="N68" s="1495">
        <f t="shared" si="79"/>
        <v>0</v>
      </c>
      <c r="O68" s="1495">
        <f t="shared" si="79"/>
        <v>0</v>
      </c>
      <c r="P68" s="1495">
        <f t="shared" si="79"/>
        <v>0</v>
      </c>
      <c r="Q68" s="1495">
        <f t="shared" ref="Q68:W68" si="80">Q69+Q72</f>
        <v>298339.68299999996</v>
      </c>
      <c r="R68" s="1495">
        <f t="shared" si="80"/>
        <v>17293</v>
      </c>
      <c r="S68" s="1495">
        <f t="shared" si="80"/>
        <v>281046.68299999996</v>
      </c>
      <c r="T68" s="1495">
        <f t="shared" si="80"/>
        <v>0</v>
      </c>
      <c r="U68" s="1495">
        <f t="shared" si="80"/>
        <v>0</v>
      </c>
      <c r="V68" s="1495">
        <f t="shared" si="80"/>
        <v>0</v>
      </c>
      <c r="W68" s="1495">
        <f t="shared" si="80"/>
        <v>0</v>
      </c>
      <c r="X68" s="1497">
        <f t="shared" si="3"/>
        <v>41.060082191818523</v>
      </c>
      <c r="Y68" s="1497">
        <f t="shared" si="4"/>
        <v>43.847883368092447</v>
      </c>
      <c r="Z68" s="1497"/>
      <c r="AA68" s="1497"/>
      <c r="AB68" s="1497"/>
      <c r="AC68" s="1497"/>
      <c r="AD68" s="1497"/>
      <c r="AE68" s="1494"/>
      <c r="AF68" s="1493"/>
    </row>
    <row r="69" spans="1:32" s="994" customFormat="1" ht="17.25">
      <c r="A69" s="1080" t="s">
        <v>118</v>
      </c>
      <c r="B69" s="998" t="s">
        <v>119</v>
      </c>
      <c r="C69" s="990">
        <f>SUM(C70:C71)</f>
        <v>450</v>
      </c>
      <c r="D69" s="990">
        <f t="shared" ref="D69:W69" si="81">SUM(D70:D71)</f>
        <v>1720</v>
      </c>
      <c r="E69" s="990">
        <f t="shared" si="81"/>
        <v>0</v>
      </c>
      <c r="F69" s="990">
        <f t="shared" si="81"/>
        <v>0</v>
      </c>
      <c r="G69" s="990">
        <f t="shared" si="81"/>
        <v>450</v>
      </c>
      <c r="H69" s="990">
        <f t="shared" si="81"/>
        <v>1720</v>
      </c>
      <c r="I69" s="990">
        <f t="shared" si="81"/>
        <v>0</v>
      </c>
      <c r="J69" s="990">
        <f t="shared" si="81"/>
        <v>0</v>
      </c>
      <c r="K69" s="990">
        <f t="shared" si="81"/>
        <v>0</v>
      </c>
      <c r="L69" s="990">
        <f t="shared" si="81"/>
        <v>0</v>
      </c>
      <c r="M69" s="990">
        <f t="shared" si="81"/>
        <v>0</v>
      </c>
      <c r="N69" s="990">
        <f t="shared" si="81"/>
        <v>0</v>
      </c>
      <c r="O69" s="990">
        <f t="shared" si="81"/>
        <v>0</v>
      </c>
      <c r="P69" s="990">
        <f t="shared" si="81"/>
        <v>0</v>
      </c>
      <c r="Q69" s="990">
        <f t="shared" si="81"/>
        <v>482</v>
      </c>
      <c r="R69" s="990">
        <f t="shared" si="81"/>
        <v>0</v>
      </c>
      <c r="S69" s="990">
        <f t="shared" si="81"/>
        <v>482</v>
      </c>
      <c r="T69" s="990">
        <f t="shared" si="81"/>
        <v>0</v>
      </c>
      <c r="U69" s="990">
        <f t="shared" si="81"/>
        <v>0</v>
      </c>
      <c r="V69" s="990">
        <f t="shared" si="81"/>
        <v>0</v>
      </c>
      <c r="W69" s="990">
        <f t="shared" si="81"/>
        <v>0</v>
      </c>
      <c r="X69" s="991">
        <f t="shared" si="3"/>
        <v>107.11111111111111</v>
      </c>
      <c r="Y69" s="991">
        <f t="shared" si="4"/>
        <v>28.02325581395349</v>
      </c>
      <c r="Z69" s="991"/>
      <c r="AA69" s="991"/>
      <c r="AB69" s="991"/>
      <c r="AC69" s="991"/>
      <c r="AD69" s="991"/>
      <c r="AE69" s="992"/>
      <c r="AF69" s="993"/>
    </row>
    <row r="70" spans="1:32" s="994" customFormat="1" ht="45.75" customHeight="1">
      <c r="A70" s="1004">
        <v>1</v>
      </c>
      <c r="B70" s="1003" t="s">
        <v>155</v>
      </c>
      <c r="C70" s="940">
        <f t="shared" ref="C70:C71" si="82">SUM(E70,G70,I70,K70,M70,O70)</f>
        <v>450</v>
      </c>
      <c r="D70" s="943">
        <f t="shared" ref="D70:D71" si="83">SUM(F70,H70,J70,L70,N70,P70)</f>
        <v>450</v>
      </c>
      <c r="E70" s="1006"/>
      <c r="F70" s="1079"/>
      <c r="G70" s="1006">
        <v>450</v>
      </c>
      <c r="H70" s="1079">
        <v>450</v>
      </c>
      <c r="I70" s="1006"/>
      <c r="J70" s="1079"/>
      <c r="K70" s="1006"/>
      <c r="L70" s="1079"/>
      <c r="M70" s="1006"/>
      <c r="N70" s="1079"/>
      <c r="O70" s="1006"/>
      <c r="P70" s="1079"/>
      <c r="Q70" s="940">
        <f>SUM(R70:W70)</f>
        <v>306</v>
      </c>
      <c r="R70" s="1006"/>
      <c r="S70" s="1006">
        <v>306</v>
      </c>
      <c r="T70" s="1006"/>
      <c r="U70" s="1006"/>
      <c r="V70" s="1006"/>
      <c r="W70" s="1006"/>
      <c r="X70" s="1046">
        <f t="shared" si="3"/>
        <v>68</v>
      </c>
      <c r="Y70" s="1046">
        <f t="shared" si="4"/>
        <v>68</v>
      </c>
      <c r="Z70" s="1046"/>
      <c r="AA70" s="1046"/>
      <c r="AB70" s="1046"/>
      <c r="AC70" s="1046"/>
      <c r="AD70" s="1046"/>
      <c r="AE70" s="1095" t="s">
        <v>153</v>
      </c>
      <c r="AF70" s="1078"/>
    </row>
    <row r="71" spans="1:32" s="994" customFormat="1" ht="45.75" customHeight="1">
      <c r="A71" s="1097">
        <v>2</v>
      </c>
      <c r="B71" s="1098" t="s">
        <v>1373</v>
      </c>
      <c r="C71" s="940">
        <f t="shared" si="82"/>
        <v>0</v>
      </c>
      <c r="D71" s="943">
        <f t="shared" si="83"/>
        <v>1270</v>
      </c>
      <c r="E71" s="1079"/>
      <c r="F71" s="1079"/>
      <c r="G71" s="1079"/>
      <c r="H71" s="1103">
        <v>1270</v>
      </c>
      <c r="I71" s="1079"/>
      <c r="J71" s="1079"/>
      <c r="K71" s="1079"/>
      <c r="L71" s="1079"/>
      <c r="M71" s="1079"/>
      <c r="N71" s="1079"/>
      <c r="O71" s="1079"/>
      <c r="P71" s="1079"/>
      <c r="Q71" s="940">
        <f>SUM(R71:W71)</f>
        <v>176</v>
      </c>
      <c r="R71" s="1079"/>
      <c r="S71" s="1079">
        <v>176</v>
      </c>
      <c r="T71" s="1079"/>
      <c r="U71" s="1079"/>
      <c r="V71" s="1079"/>
      <c r="W71" s="1079"/>
      <c r="X71" s="1046"/>
      <c r="Y71" s="1046">
        <f t="shared" si="4"/>
        <v>13.858267716535433</v>
      </c>
      <c r="Z71" s="1046"/>
      <c r="AA71" s="1046"/>
      <c r="AB71" s="1046"/>
      <c r="AC71" s="1046"/>
      <c r="AD71" s="1046"/>
      <c r="AE71" s="1099" t="s">
        <v>153</v>
      </c>
      <c r="AF71" s="1104"/>
    </row>
    <row r="72" spans="1:32" s="994" customFormat="1" ht="17.25">
      <c r="A72" s="1080" t="s">
        <v>126</v>
      </c>
      <c r="B72" s="1061" t="s">
        <v>120</v>
      </c>
      <c r="C72" s="990">
        <f t="shared" ref="C72:W72" si="84">SUM(C73,C151,C163)</f>
        <v>726143</v>
      </c>
      <c r="D72" s="990">
        <f t="shared" si="84"/>
        <v>678677</v>
      </c>
      <c r="E72" s="990">
        <f t="shared" si="84"/>
        <v>60603</v>
      </c>
      <c r="F72" s="990">
        <f t="shared" si="84"/>
        <v>55103</v>
      </c>
      <c r="G72" s="990">
        <f t="shared" si="84"/>
        <v>665540</v>
      </c>
      <c r="H72" s="990">
        <f t="shared" si="84"/>
        <v>623574</v>
      </c>
      <c r="I72" s="990">
        <f t="shared" si="84"/>
        <v>0</v>
      </c>
      <c r="J72" s="990">
        <f t="shared" si="84"/>
        <v>0</v>
      </c>
      <c r="K72" s="990">
        <f t="shared" si="84"/>
        <v>0</v>
      </c>
      <c r="L72" s="990">
        <f t="shared" si="84"/>
        <v>0</v>
      </c>
      <c r="M72" s="990">
        <f t="shared" si="84"/>
        <v>0</v>
      </c>
      <c r="N72" s="990">
        <f t="shared" si="84"/>
        <v>0</v>
      </c>
      <c r="O72" s="990">
        <f t="shared" si="84"/>
        <v>0</v>
      </c>
      <c r="P72" s="990">
        <f t="shared" si="84"/>
        <v>0</v>
      </c>
      <c r="Q72" s="990">
        <f t="shared" si="84"/>
        <v>297857.68299999996</v>
      </c>
      <c r="R72" s="990">
        <f t="shared" si="84"/>
        <v>17293</v>
      </c>
      <c r="S72" s="990">
        <f t="shared" si="84"/>
        <v>280564.68299999996</v>
      </c>
      <c r="T72" s="990">
        <f t="shared" si="84"/>
        <v>0</v>
      </c>
      <c r="U72" s="990">
        <f t="shared" si="84"/>
        <v>0</v>
      </c>
      <c r="V72" s="990">
        <f t="shared" si="84"/>
        <v>0</v>
      </c>
      <c r="W72" s="990">
        <f t="shared" si="84"/>
        <v>0</v>
      </c>
      <c r="X72" s="991">
        <f t="shared" si="3"/>
        <v>41.019149533907232</v>
      </c>
      <c r="Y72" s="991">
        <f t="shared" si="4"/>
        <v>43.887988395068632</v>
      </c>
      <c r="Z72" s="991"/>
      <c r="AA72" s="991"/>
      <c r="AB72" s="991"/>
      <c r="AC72" s="991"/>
      <c r="AD72" s="991"/>
      <c r="AE72" s="992"/>
      <c r="AF72" s="993"/>
    </row>
    <row r="73" spans="1:32" s="994" customFormat="1" ht="35.1" customHeight="1">
      <c r="A73" s="1105" t="s">
        <v>19</v>
      </c>
      <c r="B73" s="1061" t="s">
        <v>625</v>
      </c>
      <c r="C73" s="990">
        <f t="shared" ref="C73" si="85">C74+C76</f>
        <v>449676</v>
      </c>
      <c r="D73" s="990">
        <f t="shared" ref="D73:P73" si="86">D74+D76</f>
        <v>344227</v>
      </c>
      <c r="E73" s="990">
        <f t="shared" si="86"/>
        <v>30603</v>
      </c>
      <c r="F73" s="990">
        <f t="shared" si="86"/>
        <v>30603</v>
      </c>
      <c r="G73" s="990">
        <f t="shared" si="86"/>
        <v>419073</v>
      </c>
      <c r="H73" s="990">
        <f t="shared" si="86"/>
        <v>313624</v>
      </c>
      <c r="I73" s="990">
        <f t="shared" si="86"/>
        <v>0</v>
      </c>
      <c r="J73" s="990">
        <f t="shared" si="86"/>
        <v>0</v>
      </c>
      <c r="K73" s="990">
        <f t="shared" si="86"/>
        <v>0</v>
      </c>
      <c r="L73" s="990">
        <f t="shared" si="86"/>
        <v>0</v>
      </c>
      <c r="M73" s="990">
        <f t="shared" si="86"/>
        <v>0</v>
      </c>
      <c r="N73" s="990">
        <f t="shared" si="86"/>
        <v>0</v>
      </c>
      <c r="O73" s="990">
        <f t="shared" si="86"/>
        <v>0</v>
      </c>
      <c r="P73" s="990">
        <f t="shared" si="86"/>
        <v>0</v>
      </c>
      <c r="Q73" s="990">
        <f t="shared" ref="Q73:W73" si="87">Q74+Q76</f>
        <v>186329.68299999999</v>
      </c>
      <c r="R73" s="990">
        <f t="shared" si="87"/>
        <v>16890</v>
      </c>
      <c r="S73" s="990">
        <f t="shared" si="87"/>
        <v>169439.68299999999</v>
      </c>
      <c r="T73" s="990">
        <f t="shared" si="87"/>
        <v>0</v>
      </c>
      <c r="U73" s="990">
        <f t="shared" si="87"/>
        <v>0</v>
      </c>
      <c r="V73" s="990">
        <f t="shared" si="87"/>
        <v>0</v>
      </c>
      <c r="W73" s="990">
        <f t="shared" si="87"/>
        <v>0</v>
      </c>
      <c r="X73" s="991">
        <f t="shared" si="3"/>
        <v>41.436430452147768</v>
      </c>
      <c r="Y73" s="991">
        <f t="shared" si="4"/>
        <v>54.129886092607492</v>
      </c>
      <c r="Z73" s="991"/>
      <c r="AA73" s="991"/>
      <c r="AB73" s="991"/>
      <c r="AC73" s="991"/>
      <c r="AD73" s="991"/>
      <c r="AE73" s="992"/>
      <c r="AF73" s="993"/>
    </row>
    <row r="74" spans="1:32" s="1072" customFormat="1" ht="35.1" customHeight="1">
      <c r="A74" s="1106" t="s">
        <v>130</v>
      </c>
      <c r="B74" s="1107" t="s">
        <v>122</v>
      </c>
      <c r="C74" s="1063">
        <f t="shared" ref="C74:W74" si="88">C75</f>
        <v>30603</v>
      </c>
      <c r="D74" s="1063">
        <f t="shared" si="88"/>
        <v>30603</v>
      </c>
      <c r="E74" s="1063">
        <f t="shared" si="88"/>
        <v>30603</v>
      </c>
      <c r="F74" s="1063">
        <f t="shared" si="88"/>
        <v>30603</v>
      </c>
      <c r="G74" s="1063">
        <f t="shared" si="88"/>
        <v>0</v>
      </c>
      <c r="H74" s="1063">
        <f t="shared" si="88"/>
        <v>0</v>
      </c>
      <c r="I74" s="1063">
        <f t="shared" si="88"/>
        <v>0</v>
      </c>
      <c r="J74" s="1063">
        <f t="shared" si="88"/>
        <v>0</v>
      </c>
      <c r="K74" s="1063">
        <f t="shared" si="88"/>
        <v>0</v>
      </c>
      <c r="L74" s="1063">
        <f t="shared" si="88"/>
        <v>0</v>
      </c>
      <c r="M74" s="1063">
        <f t="shared" si="88"/>
        <v>0</v>
      </c>
      <c r="N74" s="1063">
        <f t="shared" si="88"/>
        <v>0</v>
      </c>
      <c r="O74" s="1063">
        <f t="shared" si="88"/>
        <v>0</v>
      </c>
      <c r="P74" s="1063">
        <f t="shared" si="88"/>
        <v>0</v>
      </c>
      <c r="Q74" s="1063">
        <f t="shared" si="88"/>
        <v>16890</v>
      </c>
      <c r="R74" s="1063">
        <f t="shared" si="88"/>
        <v>16890</v>
      </c>
      <c r="S74" s="1063">
        <f t="shared" si="88"/>
        <v>0</v>
      </c>
      <c r="T74" s="1063">
        <f t="shared" si="88"/>
        <v>0</v>
      </c>
      <c r="U74" s="1063">
        <f t="shared" si="88"/>
        <v>0</v>
      </c>
      <c r="V74" s="1063">
        <f t="shared" si="88"/>
        <v>0</v>
      </c>
      <c r="W74" s="1063">
        <f t="shared" si="88"/>
        <v>0</v>
      </c>
      <c r="X74" s="991">
        <f t="shared" si="3"/>
        <v>55.190667581609645</v>
      </c>
      <c r="Y74" s="991">
        <f t="shared" si="4"/>
        <v>55.190667581609645</v>
      </c>
      <c r="Z74" s="991"/>
      <c r="AA74" s="991"/>
      <c r="AB74" s="991"/>
      <c r="AC74" s="991"/>
      <c r="AD74" s="991"/>
      <c r="AE74" s="1109"/>
      <c r="AF74" s="1064"/>
    </row>
    <row r="75" spans="1:32" s="994" customFormat="1" ht="35.1" customHeight="1">
      <c r="A75" s="1004">
        <v>1</v>
      </c>
      <c r="B75" s="1003" t="s">
        <v>159</v>
      </c>
      <c r="C75" s="940">
        <f t="shared" ref="C75" si="89">SUM(E75,G75,I75,K75,M75,O75)</f>
        <v>30603</v>
      </c>
      <c r="D75" s="943">
        <f t="shared" ref="D75" si="90">SUM(F75,H75,J75,L75,N75,P75)</f>
        <v>30603</v>
      </c>
      <c r="E75" s="1008">
        <v>30603</v>
      </c>
      <c r="F75" s="1102">
        <v>30603</v>
      </c>
      <c r="G75" s="990"/>
      <c r="H75" s="1111"/>
      <c r="I75" s="990"/>
      <c r="J75" s="1111"/>
      <c r="K75" s="990"/>
      <c r="L75" s="1111"/>
      <c r="M75" s="990"/>
      <c r="N75" s="1111"/>
      <c r="O75" s="990"/>
      <c r="P75" s="1111"/>
      <c r="Q75" s="1006">
        <f>SUM(R75:W75)</f>
        <v>16890</v>
      </c>
      <c r="R75" s="1006">
        <v>16890</v>
      </c>
      <c r="S75" s="990"/>
      <c r="T75" s="990"/>
      <c r="U75" s="990"/>
      <c r="V75" s="990"/>
      <c r="W75" s="990"/>
      <c r="X75" s="1046">
        <f t="shared" si="3"/>
        <v>55.190667581609645</v>
      </c>
      <c r="Y75" s="1046">
        <f t="shared" si="4"/>
        <v>55.190667581609645</v>
      </c>
      <c r="Z75" s="1046"/>
      <c r="AA75" s="1046"/>
      <c r="AB75" s="1046"/>
      <c r="AC75" s="1046"/>
      <c r="AD75" s="1046"/>
      <c r="AE75" s="1095" t="s">
        <v>162</v>
      </c>
      <c r="AF75" s="993"/>
    </row>
    <row r="76" spans="1:32" s="1065" customFormat="1" ht="35.1" customHeight="1">
      <c r="A76" s="1106" t="s">
        <v>163</v>
      </c>
      <c r="B76" s="1107" t="s">
        <v>123</v>
      </c>
      <c r="C76" s="1113">
        <f t="shared" ref="C76:W76" si="91">SUM(C77:C80)</f>
        <v>419073</v>
      </c>
      <c r="D76" s="1113">
        <f t="shared" si="91"/>
        <v>313624</v>
      </c>
      <c r="E76" s="1113">
        <f t="shared" si="91"/>
        <v>0</v>
      </c>
      <c r="F76" s="1113">
        <f t="shared" si="91"/>
        <v>0</v>
      </c>
      <c r="G76" s="1113">
        <f t="shared" si="91"/>
        <v>419073</v>
      </c>
      <c r="H76" s="1113">
        <f t="shared" si="91"/>
        <v>313624</v>
      </c>
      <c r="I76" s="1113">
        <f t="shared" si="91"/>
        <v>0</v>
      </c>
      <c r="J76" s="1113">
        <f t="shared" si="91"/>
        <v>0</v>
      </c>
      <c r="K76" s="1113">
        <f t="shared" si="91"/>
        <v>0</v>
      </c>
      <c r="L76" s="1113">
        <f t="shared" si="91"/>
        <v>0</v>
      </c>
      <c r="M76" s="1113">
        <f t="shared" si="91"/>
        <v>0</v>
      </c>
      <c r="N76" s="1113">
        <f t="shared" si="91"/>
        <v>0</v>
      </c>
      <c r="O76" s="1113">
        <f t="shared" si="91"/>
        <v>0</v>
      </c>
      <c r="P76" s="1113">
        <f t="shared" si="91"/>
        <v>0</v>
      </c>
      <c r="Q76" s="1113">
        <f t="shared" si="91"/>
        <v>169439.68299999999</v>
      </c>
      <c r="R76" s="1113">
        <f t="shared" si="91"/>
        <v>0</v>
      </c>
      <c r="S76" s="1113">
        <f t="shared" si="91"/>
        <v>169439.68299999999</v>
      </c>
      <c r="T76" s="1113">
        <f t="shared" si="91"/>
        <v>0</v>
      </c>
      <c r="U76" s="1113">
        <f t="shared" si="91"/>
        <v>0</v>
      </c>
      <c r="V76" s="1113">
        <f t="shared" si="91"/>
        <v>0</v>
      </c>
      <c r="W76" s="1113">
        <f t="shared" si="91"/>
        <v>0</v>
      </c>
      <c r="X76" s="991">
        <f t="shared" si="3"/>
        <v>40.432020912824257</v>
      </c>
      <c r="Y76" s="991">
        <f t="shared" si="4"/>
        <v>54.026376489044203</v>
      </c>
      <c r="Z76" s="991"/>
      <c r="AA76" s="991"/>
      <c r="AB76" s="991"/>
      <c r="AC76" s="991"/>
      <c r="AD76" s="991"/>
      <c r="AE76" s="1112"/>
      <c r="AF76" s="1064"/>
    </row>
    <row r="77" spans="1:32" s="994" customFormat="1" ht="35.1" customHeight="1">
      <c r="A77" s="1114">
        <v>1</v>
      </c>
      <c r="B77" s="1003" t="s">
        <v>164</v>
      </c>
      <c r="C77" s="940">
        <f t="shared" ref="C77:C79" si="92">SUM(E77,G77,I77,K77,M77,O77)</f>
        <v>3637</v>
      </c>
      <c r="D77" s="943">
        <f t="shared" ref="D77:D79" si="93">SUM(F77,H77,J77,L77,N77,P77)</f>
        <v>10937</v>
      </c>
      <c r="E77" s="990"/>
      <c r="F77" s="1111"/>
      <c r="G77" s="1008">
        <v>3637</v>
      </c>
      <c r="H77" s="1102">
        <f>10937</f>
        <v>10937</v>
      </c>
      <c r="I77" s="1008"/>
      <c r="J77" s="1102"/>
      <c r="K77" s="1008"/>
      <c r="L77" s="1102"/>
      <c r="M77" s="1008"/>
      <c r="N77" s="1102"/>
      <c r="O77" s="1008"/>
      <c r="P77" s="1102"/>
      <c r="Q77" s="1006">
        <f>SUM(R77:W77)</f>
        <v>3215</v>
      </c>
      <c r="R77" s="1008"/>
      <c r="S77" s="1008">
        <v>3215</v>
      </c>
      <c r="T77" s="1008"/>
      <c r="U77" s="1008"/>
      <c r="V77" s="1008"/>
      <c r="W77" s="1008"/>
      <c r="X77" s="1046">
        <f t="shared" ref="X77:X140" si="94">Q77/C77*100</f>
        <v>88.397030519659054</v>
      </c>
      <c r="Y77" s="1046">
        <f t="shared" ref="Y77:Y140" si="95">Q77/D77*100</f>
        <v>29.395629514492089</v>
      </c>
      <c r="Z77" s="1046"/>
      <c r="AA77" s="1046"/>
      <c r="AB77" s="1046"/>
      <c r="AC77" s="1046"/>
      <c r="AD77" s="1046"/>
      <c r="AE77" s="1095" t="s">
        <v>153</v>
      </c>
      <c r="AF77" s="993"/>
    </row>
    <row r="78" spans="1:32" s="1065" customFormat="1" ht="51" customHeight="1">
      <c r="A78" s="1114">
        <v>2</v>
      </c>
      <c r="B78" s="1115" t="s">
        <v>168</v>
      </c>
      <c r="C78" s="940">
        <f t="shared" si="92"/>
        <v>1756</v>
      </c>
      <c r="D78" s="943">
        <f t="shared" si="93"/>
        <v>1756</v>
      </c>
      <c r="E78" s="1063"/>
      <c r="F78" s="1117"/>
      <c r="G78" s="1006">
        <v>1756</v>
      </c>
      <c r="H78" s="1079">
        <v>1756</v>
      </c>
      <c r="I78" s="1006"/>
      <c r="J78" s="1079"/>
      <c r="K78" s="1006"/>
      <c r="L78" s="1079"/>
      <c r="M78" s="1006"/>
      <c r="N78" s="1079"/>
      <c r="O78" s="1006"/>
      <c r="P78" s="1079"/>
      <c r="Q78" s="1006">
        <f>SUM(R78:W78)</f>
        <v>1121</v>
      </c>
      <c r="R78" s="1006"/>
      <c r="S78" s="1006">
        <v>1121</v>
      </c>
      <c r="T78" s="1006"/>
      <c r="U78" s="1006"/>
      <c r="V78" s="1006"/>
      <c r="W78" s="1006"/>
      <c r="X78" s="1046">
        <f t="shared" si="94"/>
        <v>63.838268792710707</v>
      </c>
      <c r="Y78" s="1046">
        <f t="shared" si="95"/>
        <v>63.838268792710707</v>
      </c>
      <c r="Z78" s="1046"/>
      <c r="AA78" s="1046"/>
      <c r="AB78" s="1046"/>
      <c r="AC78" s="1046"/>
      <c r="AD78" s="1046"/>
      <c r="AE78" s="1095" t="s">
        <v>153</v>
      </c>
      <c r="AF78" s="1004"/>
    </row>
    <row r="79" spans="1:32" s="1065" customFormat="1" ht="47.25" customHeight="1">
      <c r="A79" s="1118">
        <v>3</v>
      </c>
      <c r="B79" s="1119" t="s">
        <v>1379</v>
      </c>
      <c r="C79" s="940">
        <f t="shared" si="92"/>
        <v>0</v>
      </c>
      <c r="D79" s="943">
        <f t="shared" si="93"/>
        <v>2890</v>
      </c>
      <c r="E79" s="1117"/>
      <c r="F79" s="1117"/>
      <c r="G79" s="1079"/>
      <c r="H79" s="1079">
        <v>2890</v>
      </c>
      <c r="I79" s="1079"/>
      <c r="J79" s="1079"/>
      <c r="K79" s="1079"/>
      <c r="L79" s="1079"/>
      <c r="M79" s="1079"/>
      <c r="N79" s="1079"/>
      <c r="O79" s="1079"/>
      <c r="P79" s="1079"/>
      <c r="Q79" s="1006">
        <f>SUM(R79:W79)</f>
        <v>87</v>
      </c>
      <c r="R79" s="1079"/>
      <c r="S79" s="1079">
        <v>87</v>
      </c>
      <c r="T79" s="1079"/>
      <c r="U79" s="1079"/>
      <c r="V79" s="1079"/>
      <c r="W79" s="1079"/>
      <c r="X79" s="1046"/>
      <c r="Y79" s="1046">
        <f t="shared" si="95"/>
        <v>3.0103806228373702</v>
      </c>
      <c r="Z79" s="1046"/>
      <c r="AA79" s="1046"/>
      <c r="AB79" s="1046"/>
      <c r="AC79" s="1046"/>
      <c r="AD79" s="1046"/>
      <c r="AE79" s="1099" t="s">
        <v>1553</v>
      </c>
      <c r="AF79" s="1097"/>
    </row>
    <row r="80" spans="1:32" s="1065" customFormat="1" ht="39.75" customHeight="1">
      <c r="A80" s="1114">
        <v>4</v>
      </c>
      <c r="B80" s="1003" t="s">
        <v>176</v>
      </c>
      <c r="C80" s="1008">
        <f t="shared" ref="C80:W80" si="96">SUM(C81,C90,C110,C114,C118,C121,C138,C141,C147)</f>
        <v>413680</v>
      </c>
      <c r="D80" s="1008">
        <f t="shared" si="96"/>
        <v>298041</v>
      </c>
      <c r="E80" s="1008">
        <f t="shared" si="96"/>
        <v>0</v>
      </c>
      <c r="F80" s="1008">
        <f t="shared" si="96"/>
        <v>0</v>
      </c>
      <c r="G80" s="1008">
        <f t="shared" si="96"/>
        <v>413680</v>
      </c>
      <c r="H80" s="1008">
        <f t="shared" si="96"/>
        <v>298041</v>
      </c>
      <c r="I80" s="1008">
        <f t="shared" si="96"/>
        <v>0</v>
      </c>
      <c r="J80" s="1008">
        <f t="shared" si="96"/>
        <v>0</v>
      </c>
      <c r="K80" s="1008">
        <f t="shared" si="96"/>
        <v>0</v>
      </c>
      <c r="L80" s="1008">
        <f t="shared" si="96"/>
        <v>0</v>
      </c>
      <c r="M80" s="1008">
        <f t="shared" si="96"/>
        <v>0</v>
      </c>
      <c r="N80" s="1008">
        <f t="shared" si="96"/>
        <v>0</v>
      </c>
      <c r="O80" s="1008">
        <f t="shared" si="96"/>
        <v>0</v>
      </c>
      <c r="P80" s="1008">
        <f t="shared" si="96"/>
        <v>0</v>
      </c>
      <c r="Q80" s="1008">
        <f t="shared" si="96"/>
        <v>165016.68299999999</v>
      </c>
      <c r="R80" s="1008">
        <f t="shared" si="96"/>
        <v>0</v>
      </c>
      <c r="S80" s="1008">
        <f t="shared" si="96"/>
        <v>165016.68299999999</v>
      </c>
      <c r="T80" s="1008">
        <f t="shared" si="96"/>
        <v>0</v>
      </c>
      <c r="U80" s="1008">
        <f t="shared" si="96"/>
        <v>0</v>
      </c>
      <c r="V80" s="1008">
        <f t="shared" si="96"/>
        <v>0</v>
      </c>
      <c r="W80" s="1008">
        <f t="shared" si="96"/>
        <v>0</v>
      </c>
      <c r="X80" s="1046">
        <f t="shared" si="94"/>
        <v>39.889934973892863</v>
      </c>
      <c r="Y80" s="1046">
        <f t="shared" si="95"/>
        <v>55.367108216654749</v>
      </c>
      <c r="Z80" s="1046"/>
      <c r="AA80" s="1046"/>
      <c r="AB80" s="1046"/>
      <c r="AC80" s="1046"/>
      <c r="AD80" s="1046"/>
      <c r="AE80" s="1120"/>
      <c r="AF80" s="1121"/>
    </row>
    <row r="81" spans="1:32" s="1065" customFormat="1" ht="39.75" customHeight="1">
      <c r="A81" s="1122" t="s">
        <v>1554</v>
      </c>
      <c r="B81" s="1123" t="s">
        <v>178</v>
      </c>
      <c r="C81" s="1126">
        <f t="shared" ref="C81" si="97">SUM(C82:C89)</f>
        <v>23725</v>
      </c>
      <c r="D81" s="1126">
        <f t="shared" ref="D81:P81" si="98">SUM(D82:D89)</f>
        <v>22860</v>
      </c>
      <c r="E81" s="1126">
        <f t="shared" si="98"/>
        <v>0</v>
      </c>
      <c r="F81" s="1126">
        <f t="shared" si="98"/>
        <v>0</v>
      </c>
      <c r="G81" s="1126">
        <f t="shared" si="98"/>
        <v>23725</v>
      </c>
      <c r="H81" s="1126">
        <f t="shared" si="98"/>
        <v>22860</v>
      </c>
      <c r="I81" s="1126">
        <f t="shared" si="98"/>
        <v>0</v>
      </c>
      <c r="J81" s="1126">
        <f t="shared" si="98"/>
        <v>0</v>
      </c>
      <c r="K81" s="1126">
        <f t="shared" si="98"/>
        <v>0</v>
      </c>
      <c r="L81" s="1126">
        <f t="shared" si="98"/>
        <v>0</v>
      </c>
      <c r="M81" s="1126">
        <f t="shared" si="98"/>
        <v>0</v>
      </c>
      <c r="N81" s="1126">
        <f t="shared" si="98"/>
        <v>0</v>
      </c>
      <c r="O81" s="1126">
        <f t="shared" si="98"/>
        <v>0</v>
      </c>
      <c r="P81" s="1126">
        <f t="shared" si="98"/>
        <v>0</v>
      </c>
      <c r="Q81" s="1126">
        <f t="shared" ref="Q81:W81" si="99">SUM(Q82:Q89)</f>
        <v>15292</v>
      </c>
      <c r="R81" s="1126">
        <f t="shared" si="99"/>
        <v>0</v>
      </c>
      <c r="S81" s="1126">
        <f t="shared" si="99"/>
        <v>15292</v>
      </c>
      <c r="T81" s="1126">
        <f t="shared" si="99"/>
        <v>0</v>
      </c>
      <c r="U81" s="1126">
        <f t="shared" si="99"/>
        <v>0</v>
      </c>
      <c r="V81" s="1126">
        <f t="shared" si="99"/>
        <v>0</v>
      </c>
      <c r="W81" s="1126">
        <f t="shared" si="99"/>
        <v>0</v>
      </c>
      <c r="X81" s="1070">
        <f t="shared" si="94"/>
        <v>64.45521601685985</v>
      </c>
      <c r="Y81" s="1070">
        <f t="shared" si="95"/>
        <v>66.894138232720906</v>
      </c>
      <c r="Z81" s="1070"/>
      <c r="AA81" s="1070"/>
      <c r="AB81" s="1070"/>
      <c r="AC81" s="1070"/>
      <c r="AD81" s="1070"/>
      <c r="AE81" s="1127"/>
      <c r="AF81" s="1128"/>
    </row>
    <row r="82" spans="1:32" s="994" customFormat="1" ht="51" customHeight="1">
      <c r="A82" s="1002" t="s">
        <v>19</v>
      </c>
      <c r="B82" s="1003" t="s">
        <v>179</v>
      </c>
      <c r="C82" s="940">
        <f t="shared" ref="C82:C85" si="100">SUM(E82,G82,I82,K82,M82,O82)</f>
        <v>4783</v>
      </c>
      <c r="D82" s="943">
        <f t="shared" ref="D82:D85" si="101">SUM(F82,H82,J82,L82,N82,P82)</f>
        <v>4783</v>
      </c>
      <c r="E82" s="1009"/>
      <c r="F82" s="1010"/>
      <c r="G82" s="1008">
        <v>4783</v>
      </c>
      <c r="H82" s="1102">
        <v>4783</v>
      </c>
      <c r="I82" s="1008"/>
      <c r="J82" s="1102"/>
      <c r="K82" s="1008"/>
      <c r="L82" s="1102"/>
      <c r="M82" s="1008"/>
      <c r="N82" s="1102"/>
      <c r="O82" s="1008"/>
      <c r="P82" s="1102"/>
      <c r="Q82" s="1006">
        <f>SUM(R82:W82)</f>
        <v>3351</v>
      </c>
      <c r="R82" s="1008"/>
      <c r="S82" s="1008">
        <v>3351</v>
      </c>
      <c r="T82" s="1008"/>
      <c r="U82" s="1008"/>
      <c r="V82" s="1008"/>
      <c r="W82" s="1008"/>
      <c r="X82" s="1046">
        <f t="shared" si="94"/>
        <v>70.060631402885221</v>
      </c>
      <c r="Y82" s="1046">
        <f t="shared" si="95"/>
        <v>70.060631402885221</v>
      </c>
      <c r="Z82" s="1046"/>
      <c r="AA82" s="1046"/>
      <c r="AB82" s="1046"/>
      <c r="AC82" s="1046"/>
      <c r="AD82" s="1046"/>
      <c r="AE82" s="466" t="s">
        <v>183</v>
      </c>
      <c r="AF82" s="1004"/>
    </row>
    <row r="83" spans="1:32" s="994" customFormat="1" ht="72" customHeight="1">
      <c r="A83" s="1002" t="s">
        <v>23</v>
      </c>
      <c r="B83" s="1003" t="s">
        <v>184</v>
      </c>
      <c r="C83" s="940">
        <f t="shared" si="100"/>
        <v>363</v>
      </c>
      <c r="D83" s="943">
        <f t="shared" si="101"/>
        <v>207</v>
      </c>
      <c r="E83" s="1009"/>
      <c r="F83" s="1010"/>
      <c r="G83" s="944">
        <v>363</v>
      </c>
      <c r="H83" s="1130">
        <v>207</v>
      </c>
      <c r="I83" s="944"/>
      <c r="J83" s="974"/>
      <c r="K83" s="944"/>
      <c r="L83" s="974"/>
      <c r="M83" s="944"/>
      <c r="N83" s="974"/>
      <c r="O83" s="944"/>
      <c r="P83" s="974"/>
      <c r="Q83" s="1006">
        <f t="shared" ref="Q83:Q88" si="102">SUM(R83:W83)</f>
        <v>207</v>
      </c>
      <c r="R83" s="944"/>
      <c r="S83" s="944">
        <v>207</v>
      </c>
      <c r="T83" s="944"/>
      <c r="U83" s="944"/>
      <c r="V83" s="944"/>
      <c r="W83" s="944"/>
      <c r="X83" s="1046">
        <f t="shared" si="94"/>
        <v>57.02479338842975</v>
      </c>
      <c r="Y83" s="1046">
        <f t="shared" si="95"/>
        <v>100</v>
      </c>
      <c r="Z83" s="1046"/>
      <c r="AA83" s="1046"/>
      <c r="AB83" s="1046"/>
      <c r="AC83" s="1046"/>
      <c r="AD83" s="1046"/>
      <c r="AE83" s="466" t="s">
        <v>183</v>
      </c>
      <c r="AF83" s="1004"/>
    </row>
    <row r="84" spans="1:32" s="994" customFormat="1" ht="81.75" customHeight="1">
      <c r="A84" s="1002" t="s">
        <v>25</v>
      </c>
      <c r="B84" s="1003" t="s">
        <v>187</v>
      </c>
      <c r="C84" s="940">
        <f t="shared" si="100"/>
        <v>115</v>
      </c>
      <c r="D84" s="943">
        <f t="shared" si="101"/>
        <v>0</v>
      </c>
      <c r="E84" s="1009"/>
      <c r="F84" s="1010"/>
      <c r="G84" s="944">
        <v>115</v>
      </c>
      <c r="H84" s="974"/>
      <c r="I84" s="944"/>
      <c r="J84" s="974"/>
      <c r="K84" s="944"/>
      <c r="L84" s="974"/>
      <c r="M84" s="944"/>
      <c r="N84" s="974"/>
      <c r="O84" s="944"/>
      <c r="P84" s="974"/>
      <c r="Q84" s="1006">
        <f t="shared" si="102"/>
        <v>0</v>
      </c>
      <c r="R84" s="944"/>
      <c r="S84" s="944"/>
      <c r="T84" s="944"/>
      <c r="U84" s="944"/>
      <c r="V84" s="944"/>
      <c r="W84" s="944"/>
      <c r="X84" s="1046">
        <f t="shared" si="94"/>
        <v>0</v>
      </c>
      <c r="Y84" s="1046"/>
      <c r="Z84" s="1046"/>
      <c r="AA84" s="1046"/>
      <c r="AB84" s="1046"/>
      <c r="AC84" s="1046"/>
      <c r="AD84" s="1046"/>
      <c r="AE84" s="466" t="s">
        <v>183</v>
      </c>
      <c r="AF84" s="1004"/>
    </row>
    <row r="85" spans="1:32" s="994" customFormat="1" ht="58.9" customHeight="1">
      <c r="A85" s="1002" t="s">
        <v>190</v>
      </c>
      <c r="B85" s="1003" t="s">
        <v>191</v>
      </c>
      <c r="C85" s="940">
        <f t="shared" si="100"/>
        <v>4688</v>
      </c>
      <c r="D85" s="943">
        <f t="shared" si="101"/>
        <v>4688</v>
      </c>
      <c r="E85" s="1009"/>
      <c r="F85" s="1010"/>
      <c r="G85" s="944">
        <f>11688-7000</f>
        <v>4688</v>
      </c>
      <c r="H85" s="974">
        <f>11688-7000</f>
        <v>4688</v>
      </c>
      <c r="I85" s="944"/>
      <c r="J85" s="974"/>
      <c r="K85" s="944"/>
      <c r="L85" s="974"/>
      <c r="M85" s="944"/>
      <c r="N85" s="974"/>
      <c r="O85" s="944"/>
      <c r="P85" s="974"/>
      <c r="Q85" s="1006">
        <f t="shared" si="102"/>
        <v>2865</v>
      </c>
      <c r="R85" s="944"/>
      <c r="S85" s="944">
        <v>2865</v>
      </c>
      <c r="T85" s="944"/>
      <c r="U85" s="944"/>
      <c r="V85" s="944"/>
      <c r="W85" s="944"/>
      <c r="X85" s="1046">
        <f t="shared" si="94"/>
        <v>61.113481228668945</v>
      </c>
      <c r="Y85" s="1046">
        <f t="shared" si="95"/>
        <v>61.113481228668945</v>
      </c>
      <c r="Z85" s="1046"/>
      <c r="AA85" s="1046"/>
      <c r="AB85" s="1046"/>
      <c r="AC85" s="1046"/>
      <c r="AD85" s="1046"/>
      <c r="AE85" s="466" t="s">
        <v>183</v>
      </c>
      <c r="AF85" s="1004"/>
    </row>
    <row r="86" spans="1:32" s="994" customFormat="1" ht="63" customHeight="1">
      <c r="A86" s="1002" t="s">
        <v>194</v>
      </c>
      <c r="B86" s="1003" t="s">
        <v>195</v>
      </c>
      <c r="C86" s="940">
        <f t="shared" ref="C86:C89" si="103">SUM(E86,G86,I86,K86,M86,O86)</f>
        <v>478</v>
      </c>
      <c r="D86" s="943">
        <f t="shared" ref="D86:D89" si="104">SUM(F86,H86,J86,L86,N86,P86)</f>
        <v>188</v>
      </c>
      <c r="E86" s="1009"/>
      <c r="F86" s="1010"/>
      <c r="G86" s="944">
        <v>478</v>
      </c>
      <c r="H86" s="1103">
        <v>188</v>
      </c>
      <c r="I86" s="944"/>
      <c r="J86" s="974"/>
      <c r="K86" s="944"/>
      <c r="L86" s="974"/>
      <c r="M86" s="944"/>
      <c r="N86" s="974"/>
      <c r="O86" s="944"/>
      <c r="P86" s="974"/>
      <c r="Q86" s="1006">
        <f t="shared" si="102"/>
        <v>188</v>
      </c>
      <c r="R86" s="944"/>
      <c r="S86" s="944">
        <v>188</v>
      </c>
      <c r="T86" s="944"/>
      <c r="U86" s="944"/>
      <c r="V86" s="944"/>
      <c r="W86" s="944"/>
      <c r="X86" s="1046">
        <f t="shared" si="94"/>
        <v>39.330543933054393</v>
      </c>
      <c r="Y86" s="1046">
        <f t="shared" si="95"/>
        <v>100</v>
      </c>
      <c r="Z86" s="1046"/>
      <c r="AA86" s="1046"/>
      <c r="AB86" s="1046"/>
      <c r="AC86" s="1046"/>
      <c r="AD86" s="1046"/>
      <c r="AE86" s="466" t="s">
        <v>183</v>
      </c>
      <c r="AF86" s="1004"/>
    </row>
    <row r="87" spans="1:32" s="994" customFormat="1" ht="63" customHeight="1">
      <c r="A87" s="1002" t="s">
        <v>198</v>
      </c>
      <c r="B87" s="1003" t="s">
        <v>199</v>
      </c>
      <c r="C87" s="940">
        <f t="shared" si="103"/>
        <v>695</v>
      </c>
      <c r="D87" s="943">
        <f t="shared" si="104"/>
        <v>391</v>
      </c>
      <c r="E87" s="1009"/>
      <c r="F87" s="1010"/>
      <c r="G87" s="944">
        <v>695</v>
      </c>
      <c r="H87" s="1103">
        <v>391</v>
      </c>
      <c r="I87" s="944"/>
      <c r="J87" s="974"/>
      <c r="K87" s="944"/>
      <c r="L87" s="974"/>
      <c r="M87" s="944"/>
      <c r="N87" s="974"/>
      <c r="O87" s="944"/>
      <c r="P87" s="974"/>
      <c r="Q87" s="1006">
        <f t="shared" si="102"/>
        <v>390</v>
      </c>
      <c r="R87" s="944"/>
      <c r="S87" s="944">
        <v>390</v>
      </c>
      <c r="T87" s="944"/>
      <c r="U87" s="944"/>
      <c r="V87" s="944"/>
      <c r="W87" s="944"/>
      <c r="X87" s="1046">
        <f t="shared" si="94"/>
        <v>56.115107913669057</v>
      </c>
      <c r="Y87" s="1046">
        <f t="shared" si="95"/>
        <v>99.744245524296673</v>
      </c>
      <c r="Z87" s="1046"/>
      <c r="AA87" s="1046"/>
      <c r="AB87" s="1046"/>
      <c r="AC87" s="1046"/>
      <c r="AD87" s="1046"/>
      <c r="AE87" s="466" t="s">
        <v>183</v>
      </c>
      <c r="AF87" s="1004"/>
    </row>
    <row r="88" spans="1:32" s="994" customFormat="1" ht="59.25" customHeight="1">
      <c r="A88" s="1002" t="s">
        <v>202</v>
      </c>
      <c r="B88" s="1003" t="s">
        <v>203</v>
      </c>
      <c r="C88" s="940">
        <f t="shared" si="103"/>
        <v>8649</v>
      </c>
      <c r="D88" s="943">
        <f t="shared" si="104"/>
        <v>8649</v>
      </c>
      <c r="E88" s="1009"/>
      <c r="F88" s="1010"/>
      <c r="G88" s="944">
        <v>8649</v>
      </c>
      <c r="H88" s="974">
        <v>8649</v>
      </c>
      <c r="I88" s="944"/>
      <c r="J88" s="974"/>
      <c r="K88" s="944"/>
      <c r="L88" s="974"/>
      <c r="M88" s="944"/>
      <c r="N88" s="974"/>
      <c r="O88" s="944"/>
      <c r="P88" s="974"/>
      <c r="Q88" s="1006">
        <f t="shared" si="102"/>
        <v>4766</v>
      </c>
      <c r="R88" s="944"/>
      <c r="S88" s="944">
        <v>4766</v>
      </c>
      <c r="T88" s="944"/>
      <c r="U88" s="944"/>
      <c r="V88" s="944"/>
      <c r="W88" s="944"/>
      <c r="X88" s="1046">
        <f t="shared" si="94"/>
        <v>55.104636374147297</v>
      </c>
      <c r="Y88" s="1046">
        <f t="shared" si="95"/>
        <v>55.104636374147297</v>
      </c>
      <c r="Z88" s="1046"/>
      <c r="AA88" s="1046"/>
      <c r="AB88" s="1046"/>
      <c r="AC88" s="1046"/>
      <c r="AD88" s="1046"/>
      <c r="AE88" s="466" t="s">
        <v>183</v>
      </c>
      <c r="AF88" s="1004"/>
    </row>
    <row r="89" spans="1:32" s="994" customFormat="1" ht="66.75" customHeight="1">
      <c r="A89" s="1002" t="s">
        <v>206</v>
      </c>
      <c r="B89" s="1003" t="s">
        <v>207</v>
      </c>
      <c r="C89" s="940">
        <f t="shared" si="103"/>
        <v>3954</v>
      </c>
      <c r="D89" s="943">
        <f t="shared" si="104"/>
        <v>3954</v>
      </c>
      <c r="E89" s="1009"/>
      <c r="F89" s="1010"/>
      <c r="G89" s="944">
        <v>3954</v>
      </c>
      <c r="H89" s="974">
        <v>3954</v>
      </c>
      <c r="I89" s="944"/>
      <c r="J89" s="974"/>
      <c r="K89" s="944"/>
      <c r="L89" s="974"/>
      <c r="M89" s="944"/>
      <c r="N89" s="974"/>
      <c r="O89" s="944"/>
      <c r="P89" s="974"/>
      <c r="Q89" s="1006">
        <f>SUM(R89:W89)</f>
        <v>3525</v>
      </c>
      <c r="R89" s="944"/>
      <c r="S89" s="944">
        <v>3525</v>
      </c>
      <c r="T89" s="944"/>
      <c r="U89" s="944"/>
      <c r="V89" s="944"/>
      <c r="W89" s="944"/>
      <c r="X89" s="1046">
        <f t="shared" si="94"/>
        <v>89.150227617602425</v>
      </c>
      <c r="Y89" s="1046">
        <f t="shared" si="95"/>
        <v>89.150227617602425</v>
      </c>
      <c r="Z89" s="1046"/>
      <c r="AA89" s="1046"/>
      <c r="AB89" s="1046"/>
      <c r="AC89" s="1046"/>
      <c r="AD89" s="1046"/>
      <c r="AE89" s="466" t="s">
        <v>183</v>
      </c>
      <c r="AF89" s="1004"/>
    </row>
    <row r="90" spans="1:32" s="1065" customFormat="1" ht="39.75" customHeight="1">
      <c r="A90" s="1122" t="s">
        <v>1053</v>
      </c>
      <c r="B90" s="1123" t="s">
        <v>109</v>
      </c>
      <c r="C90" s="1126">
        <f t="shared" ref="C90:W90" si="105">SUM(C91:C109)</f>
        <v>105819</v>
      </c>
      <c r="D90" s="1126">
        <f t="shared" si="105"/>
        <v>69055</v>
      </c>
      <c r="E90" s="1126">
        <f t="shared" si="105"/>
        <v>0</v>
      </c>
      <c r="F90" s="1126">
        <f t="shared" si="105"/>
        <v>0</v>
      </c>
      <c r="G90" s="1126">
        <f t="shared" si="105"/>
        <v>105819</v>
      </c>
      <c r="H90" s="1126">
        <f t="shared" si="105"/>
        <v>69055</v>
      </c>
      <c r="I90" s="1126">
        <f t="shared" si="105"/>
        <v>0</v>
      </c>
      <c r="J90" s="1126">
        <f t="shared" si="105"/>
        <v>0</v>
      </c>
      <c r="K90" s="1126">
        <f t="shared" si="105"/>
        <v>0</v>
      </c>
      <c r="L90" s="1126">
        <f t="shared" si="105"/>
        <v>0</v>
      </c>
      <c r="M90" s="1126">
        <f t="shared" si="105"/>
        <v>0</v>
      </c>
      <c r="N90" s="1126">
        <f t="shared" si="105"/>
        <v>0</v>
      </c>
      <c r="O90" s="1126">
        <f t="shared" si="105"/>
        <v>0</v>
      </c>
      <c r="P90" s="1126">
        <f t="shared" si="105"/>
        <v>0</v>
      </c>
      <c r="Q90" s="1126">
        <f t="shared" si="105"/>
        <v>32552</v>
      </c>
      <c r="R90" s="1126">
        <f t="shared" si="105"/>
        <v>0</v>
      </c>
      <c r="S90" s="1126">
        <f t="shared" si="105"/>
        <v>32552</v>
      </c>
      <c r="T90" s="1126">
        <f t="shared" si="105"/>
        <v>0</v>
      </c>
      <c r="U90" s="1126">
        <f t="shared" si="105"/>
        <v>0</v>
      </c>
      <c r="V90" s="1126">
        <f t="shared" si="105"/>
        <v>0</v>
      </c>
      <c r="W90" s="1126">
        <f t="shared" si="105"/>
        <v>0</v>
      </c>
      <c r="X90" s="1070">
        <f t="shared" si="94"/>
        <v>30.761961462497283</v>
      </c>
      <c r="Y90" s="1070">
        <f t="shared" si="95"/>
        <v>47.139236840199835</v>
      </c>
      <c r="Z90" s="1070"/>
      <c r="AA90" s="1070"/>
      <c r="AB90" s="1070"/>
      <c r="AC90" s="1070"/>
      <c r="AD90" s="1070"/>
      <c r="AE90" s="1131"/>
      <c r="AF90" s="1132"/>
    </row>
    <row r="91" spans="1:32" s="994" customFormat="1" ht="95.25" customHeight="1">
      <c r="A91" s="1002" t="s">
        <v>19</v>
      </c>
      <c r="B91" s="1003" t="s">
        <v>211</v>
      </c>
      <c r="C91" s="940">
        <f t="shared" ref="C91:C95" si="106">SUM(E91,G91,I91,K91,M91,O91)</f>
        <v>1008</v>
      </c>
      <c r="D91" s="943">
        <f t="shared" ref="D91:D95" si="107">SUM(F91,H91,J91,L91,N91,P91)</f>
        <v>1008</v>
      </c>
      <c r="E91" s="1009"/>
      <c r="F91" s="1010"/>
      <c r="G91" s="1008">
        <v>1008</v>
      </c>
      <c r="H91" s="1102">
        <v>1008</v>
      </c>
      <c r="I91" s="1008"/>
      <c r="J91" s="1102"/>
      <c r="K91" s="1008"/>
      <c r="L91" s="1102"/>
      <c r="M91" s="1008"/>
      <c r="N91" s="1102"/>
      <c r="O91" s="1008"/>
      <c r="P91" s="1102"/>
      <c r="Q91" s="940">
        <f>SUM(R91:W91)</f>
        <v>1008</v>
      </c>
      <c r="R91" s="1008"/>
      <c r="S91" s="1008">
        <v>1008</v>
      </c>
      <c r="T91" s="1008"/>
      <c r="U91" s="1008"/>
      <c r="V91" s="1008"/>
      <c r="W91" s="1008"/>
      <c r="X91" s="1046">
        <f t="shared" si="94"/>
        <v>100</v>
      </c>
      <c r="Y91" s="1046">
        <f t="shared" si="95"/>
        <v>100</v>
      </c>
      <c r="Z91" s="1046"/>
      <c r="AA91" s="1046"/>
      <c r="AB91" s="1046"/>
      <c r="AC91" s="1046"/>
      <c r="AD91" s="1046"/>
      <c r="AE91" s="1095" t="s">
        <v>214</v>
      </c>
      <c r="AF91" s="1133"/>
    </row>
    <row r="92" spans="1:32" s="994" customFormat="1" ht="88.5" customHeight="1">
      <c r="A92" s="1002" t="s">
        <v>23</v>
      </c>
      <c r="B92" s="1003" t="s">
        <v>215</v>
      </c>
      <c r="C92" s="940">
        <f t="shared" si="106"/>
        <v>1482</v>
      </c>
      <c r="D92" s="943">
        <f t="shared" si="107"/>
        <v>628</v>
      </c>
      <c r="E92" s="1009"/>
      <c r="F92" s="1010"/>
      <c r="G92" s="1008">
        <f>4001-2519</f>
        <v>1482</v>
      </c>
      <c r="H92" s="1102">
        <v>628</v>
      </c>
      <c r="I92" s="1008"/>
      <c r="J92" s="1102"/>
      <c r="K92" s="1008"/>
      <c r="L92" s="1102"/>
      <c r="M92" s="1008"/>
      <c r="N92" s="1102"/>
      <c r="O92" s="1008"/>
      <c r="P92" s="1102"/>
      <c r="Q92" s="940">
        <f t="shared" ref="Q92:Q107" si="108">SUM(R92:W92)</f>
        <v>106</v>
      </c>
      <c r="R92" s="1008"/>
      <c r="S92" s="1008">
        <v>106</v>
      </c>
      <c r="T92" s="1008"/>
      <c r="U92" s="1008"/>
      <c r="V92" s="1008"/>
      <c r="W92" s="1008"/>
      <c r="X92" s="1046">
        <f t="shared" si="94"/>
        <v>7.1524966261808363</v>
      </c>
      <c r="Y92" s="1046">
        <f t="shared" si="95"/>
        <v>16.878980891719745</v>
      </c>
      <c r="Z92" s="1046"/>
      <c r="AA92" s="1046"/>
      <c r="AB92" s="1046"/>
      <c r="AC92" s="1046"/>
      <c r="AD92" s="1046"/>
      <c r="AE92" s="1095" t="s">
        <v>214</v>
      </c>
      <c r="AF92" s="1133"/>
    </row>
    <row r="93" spans="1:32" s="994" customFormat="1" ht="88.5" customHeight="1">
      <c r="A93" s="1002" t="s">
        <v>25</v>
      </c>
      <c r="B93" s="1003" t="s">
        <v>218</v>
      </c>
      <c r="C93" s="940">
        <f t="shared" si="106"/>
        <v>567</v>
      </c>
      <c r="D93" s="943">
        <f t="shared" si="107"/>
        <v>567</v>
      </c>
      <c r="E93" s="944"/>
      <c r="F93" s="974"/>
      <c r="G93" s="1008">
        <v>567</v>
      </c>
      <c r="H93" s="1102">
        <v>567</v>
      </c>
      <c r="I93" s="1008"/>
      <c r="J93" s="1102"/>
      <c r="K93" s="1008"/>
      <c r="L93" s="1102"/>
      <c r="M93" s="1008"/>
      <c r="N93" s="1102"/>
      <c r="O93" s="1008"/>
      <c r="P93" s="1102"/>
      <c r="Q93" s="940">
        <f t="shared" si="108"/>
        <v>0</v>
      </c>
      <c r="R93" s="1008"/>
      <c r="S93" s="1008"/>
      <c r="T93" s="1008"/>
      <c r="U93" s="1008"/>
      <c r="V93" s="1008"/>
      <c r="W93" s="1008"/>
      <c r="X93" s="991">
        <f t="shared" si="94"/>
        <v>0</v>
      </c>
      <c r="Y93" s="991">
        <f t="shared" si="95"/>
        <v>0</v>
      </c>
      <c r="Z93" s="991"/>
      <c r="AA93" s="991"/>
      <c r="AB93" s="991"/>
      <c r="AC93" s="991"/>
      <c r="AD93" s="991"/>
      <c r="AE93" s="1095" t="s">
        <v>214</v>
      </c>
      <c r="AF93" s="1133"/>
    </row>
    <row r="94" spans="1:32" s="994" customFormat="1" ht="88.5" customHeight="1">
      <c r="A94" s="1002" t="s">
        <v>190</v>
      </c>
      <c r="B94" s="1003" t="s">
        <v>221</v>
      </c>
      <c r="C94" s="940">
        <f t="shared" si="106"/>
        <v>3599</v>
      </c>
      <c r="D94" s="943">
        <f t="shared" si="107"/>
        <v>0</v>
      </c>
      <c r="E94" s="1009"/>
      <c r="F94" s="1010"/>
      <c r="G94" s="1008">
        <v>3599</v>
      </c>
      <c r="H94" s="1102"/>
      <c r="I94" s="1008"/>
      <c r="J94" s="1102"/>
      <c r="K94" s="1008"/>
      <c r="L94" s="1102"/>
      <c r="M94" s="1008"/>
      <c r="N94" s="1102"/>
      <c r="O94" s="1008"/>
      <c r="P94" s="1102"/>
      <c r="Q94" s="940">
        <f t="shared" si="108"/>
        <v>0</v>
      </c>
      <c r="R94" s="1008"/>
      <c r="S94" s="1008"/>
      <c r="T94" s="1008"/>
      <c r="U94" s="1008"/>
      <c r="V94" s="1008"/>
      <c r="W94" s="1008"/>
      <c r="X94" s="991">
        <f t="shared" si="94"/>
        <v>0</v>
      </c>
      <c r="Y94" s="991"/>
      <c r="Z94" s="991"/>
      <c r="AA94" s="991"/>
      <c r="AB94" s="991"/>
      <c r="AC94" s="991"/>
      <c r="AD94" s="991"/>
      <c r="AE94" s="1095" t="s">
        <v>214</v>
      </c>
      <c r="AF94" s="1133"/>
    </row>
    <row r="95" spans="1:32" s="994" customFormat="1" ht="88.5" customHeight="1">
      <c r="A95" s="1002" t="s">
        <v>194</v>
      </c>
      <c r="B95" s="1003" t="s">
        <v>224</v>
      </c>
      <c r="C95" s="940">
        <f t="shared" si="106"/>
        <v>17257</v>
      </c>
      <c r="D95" s="943">
        <f t="shared" si="107"/>
        <v>6000</v>
      </c>
      <c r="E95" s="1009"/>
      <c r="F95" s="1010"/>
      <c r="G95" s="1008">
        <f>26357-9100</f>
        <v>17257</v>
      </c>
      <c r="H95" s="1102">
        <v>6000</v>
      </c>
      <c r="I95" s="1008"/>
      <c r="J95" s="1102"/>
      <c r="K95" s="1008"/>
      <c r="L95" s="1102"/>
      <c r="M95" s="1008"/>
      <c r="N95" s="1102"/>
      <c r="O95" s="1008"/>
      <c r="P95" s="1102"/>
      <c r="Q95" s="940">
        <f t="shared" si="108"/>
        <v>316</v>
      </c>
      <c r="R95" s="1008"/>
      <c r="S95" s="1008">
        <v>316</v>
      </c>
      <c r="T95" s="1008"/>
      <c r="U95" s="1008"/>
      <c r="V95" s="1008"/>
      <c r="W95" s="1008"/>
      <c r="X95" s="1046">
        <f t="shared" si="94"/>
        <v>1.8311409862664427</v>
      </c>
      <c r="Y95" s="1046">
        <f t="shared" si="95"/>
        <v>5.2666666666666666</v>
      </c>
      <c r="Z95" s="1046"/>
      <c r="AA95" s="1046"/>
      <c r="AB95" s="1046"/>
      <c r="AC95" s="1046"/>
      <c r="AD95" s="1046"/>
      <c r="AE95" s="1095" t="s">
        <v>214</v>
      </c>
      <c r="AF95" s="1133"/>
    </row>
    <row r="96" spans="1:32" s="994" customFormat="1" ht="88.5" customHeight="1">
      <c r="A96" s="1002" t="s">
        <v>198</v>
      </c>
      <c r="B96" s="1003" t="s">
        <v>227</v>
      </c>
      <c r="C96" s="940">
        <f t="shared" ref="C96:C109" si="109">SUM(E96,G96,I96,K96,M96,O96)</f>
        <v>2002</v>
      </c>
      <c r="D96" s="943">
        <f t="shared" ref="D96:D109" si="110">SUM(F96,H96,J96,L96,N96,P96)</f>
        <v>2002</v>
      </c>
      <c r="E96" s="1009"/>
      <c r="F96" s="1010"/>
      <c r="G96" s="1134">
        <f>7207-5205</f>
        <v>2002</v>
      </c>
      <c r="H96" s="1135">
        <v>2002</v>
      </c>
      <c r="I96" s="1134"/>
      <c r="J96" s="1135"/>
      <c r="K96" s="1134"/>
      <c r="L96" s="1135"/>
      <c r="M96" s="1134"/>
      <c r="N96" s="1135"/>
      <c r="O96" s="1134"/>
      <c r="P96" s="1135"/>
      <c r="Q96" s="940">
        <f t="shared" si="108"/>
        <v>1750</v>
      </c>
      <c r="R96" s="1134"/>
      <c r="S96" s="1008">
        <v>1750</v>
      </c>
      <c r="T96" s="1134"/>
      <c r="U96" s="1134"/>
      <c r="V96" s="1134"/>
      <c r="W96" s="1134"/>
      <c r="X96" s="1046">
        <f t="shared" si="94"/>
        <v>87.412587412587413</v>
      </c>
      <c r="Y96" s="1046">
        <f t="shared" si="95"/>
        <v>87.412587412587413</v>
      </c>
      <c r="Z96" s="1046"/>
      <c r="AA96" s="1046"/>
      <c r="AB96" s="1046"/>
      <c r="AC96" s="1046"/>
      <c r="AD96" s="1046"/>
      <c r="AE96" s="1095" t="s">
        <v>214</v>
      </c>
      <c r="AF96" s="1004"/>
    </row>
    <row r="97" spans="1:32" s="994" customFormat="1" ht="88.5" customHeight="1">
      <c r="A97" s="1002" t="s">
        <v>202</v>
      </c>
      <c r="B97" s="1003" t="s">
        <v>230</v>
      </c>
      <c r="C97" s="940">
        <f t="shared" si="109"/>
        <v>1358</v>
      </c>
      <c r="D97" s="943">
        <f t="shared" si="110"/>
        <v>824</v>
      </c>
      <c r="E97" s="1009"/>
      <c r="F97" s="1010"/>
      <c r="G97" s="1134">
        <f>2614-1256</f>
        <v>1358</v>
      </c>
      <c r="H97" s="1135">
        <v>824</v>
      </c>
      <c r="I97" s="1134"/>
      <c r="J97" s="1135"/>
      <c r="K97" s="1134"/>
      <c r="L97" s="1135"/>
      <c r="M97" s="1134"/>
      <c r="N97" s="1135"/>
      <c r="O97" s="1134"/>
      <c r="P97" s="1135"/>
      <c r="Q97" s="940">
        <f t="shared" si="108"/>
        <v>300</v>
      </c>
      <c r="R97" s="1134"/>
      <c r="S97" s="1134">
        <v>300</v>
      </c>
      <c r="T97" s="1134"/>
      <c r="U97" s="1134"/>
      <c r="V97" s="1134"/>
      <c r="W97" s="1134"/>
      <c r="X97" s="1046">
        <f t="shared" si="94"/>
        <v>22.091310751104565</v>
      </c>
      <c r="Y97" s="1046">
        <f t="shared" si="95"/>
        <v>36.407766990291265</v>
      </c>
      <c r="Z97" s="1046"/>
      <c r="AA97" s="1046"/>
      <c r="AB97" s="1046"/>
      <c r="AC97" s="1046"/>
      <c r="AD97" s="1046"/>
      <c r="AE97" s="1095" t="s">
        <v>214</v>
      </c>
      <c r="AF97" s="1004"/>
    </row>
    <row r="98" spans="1:32" s="994" customFormat="1" ht="88.5" customHeight="1">
      <c r="A98" s="1002" t="s">
        <v>206</v>
      </c>
      <c r="B98" s="1003" t="s">
        <v>233</v>
      </c>
      <c r="C98" s="940">
        <f t="shared" si="109"/>
        <v>18998</v>
      </c>
      <c r="D98" s="943">
        <f t="shared" si="110"/>
        <v>15998</v>
      </c>
      <c r="E98" s="1009"/>
      <c r="F98" s="1010"/>
      <c r="G98" s="1008">
        <f>25498-6500</f>
        <v>18998</v>
      </c>
      <c r="H98" s="1102">
        <v>15998</v>
      </c>
      <c r="I98" s="1008"/>
      <c r="J98" s="1102"/>
      <c r="K98" s="1008"/>
      <c r="L98" s="1102"/>
      <c r="M98" s="1008"/>
      <c r="N98" s="1102"/>
      <c r="O98" s="1008"/>
      <c r="P98" s="1102"/>
      <c r="Q98" s="940">
        <f t="shared" si="108"/>
        <v>9576</v>
      </c>
      <c r="R98" s="1008"/>
      <c r="S98" s="1008">
        <v>9576</v>
      </c>
      <c r="T98" s="1008"/>
      <c r="U98" s="1008"/>
      <c r="V98" s="1008"/>
      <c r="W98" s="1008"/>
      <c r="X98" s="1046">
        <f t="shared" si="94"/>
        <v>50.405305821665436</v>
      </c>
      <c r="Y98" s="1046">
        <f t="shared" si="95"/>
        <v>59.857482185273156</v>
      </c>
      <c r="Z98" s="1046"/>
      <c r="AA98" s="1046"/>
      <c r="AB98" s="1046"/>
      <c r="AC98" s="1046"/>
      <c r="AD98" s="1046"/>
      <c r="AE98" s="1095" t="s">
        <v>214</v>
      </c>
      <c r="AF98" s="1004"/>
    </row>
    <row r="99" spans="1:32" s="994" customFormat="1" ht="88.5" customHeight="1">
      <c r="A99" s="1002" t="s">
        <v>236</v>
      </c>
      <c r="B99" s="1003" t="s">
        <v>237</v>
      </c>
      <c r="C99" s="940">
        <f t="shared" si="109"/>
        <v>1871</v>
      </c>
      <c r="D99" s="943">
        <f t="shared" si="110"/>
        <v>1871</v>
      </c>
      <c r="E99" s="1009"/>
      <c r="F99" s="1010"/>
      <c r="G99" s="1134">
        <f>4584-2713</f>
        <v>1871</v>
      </c>
      <c r="H99" s="1135">
        <f>4584-2713</f>
        <v>1871</v>
      </c>
      <c r="I99" s="1134"/>
      <c r="J99" s="1135"/>
      <c r="K99" s="1134"/>
      <c r="L99" s="1135"/>
      <c r="M99" s="1134"/>
      <c r="N99" s="1135"/>
      <c r="O99" s="1134"/>
      <c r="P99" s="1135"/>
      <c r="Q99" s="940">
        <f t="shared" si="108"/>
        <v>1451</v>
      </c>
      <c r="R99" s="1134"/>
      <c r="S99" s="1008">
        <v>1451</v>
      </c>
      <c r="T99" s="1134"/>
      <c r="U99" s="1134"/>
      <c r="V99" s="1134"/>
      <c r="W99" s="1134"/>
      <c r="X99" s="1046">
        <f t="shared" si="94"/>
        <v>77.552111170497056</v>
      </c>
      <c r="Y99" s="1046">
        <f t="shared" si="95"/>
        <v>77.552111170497056</v>
      </c>
      <c r="Z99" s="1046"/>
      <c r="AA99" s="1046"/>
      <c r="AB99" s="1046"/>
      <c r="AC99" s="1046"/>
      <c r="AD99" s="1046"/>
      <c r="AE99" s="1095" t="s">
        <v>214</v>
      </c>
      <c r="AF99" s="1004"/>
    </row>
    <row r="100" spans="1:32" s="994" customFormat="1" ht="88.5" customHeight="1">
      <c r="A100" s="1002" t="s">
        <v>240</v>
      </c>
      <c r="B100" s="1003" t="s">
        <v>241</v>
      </c>
      <c r="C100" s="940">
        <f t="shared" si="109"/>
        <v>1404</v>
      </c>
      <c r="D100" s="943">
        <f t="shared" si="110"/>
        <v>1404</v>
      </c>
      <c r="E100" s="1009"/>
      <c r="F100" s="1010"/>
      <c r="G100" s="1134">
        <f>4054-2650</f>
        <v>1404</v>
      </c>
      <c r="H100" s="1135">
        <f>4054-2650</f>
        <v>1404</v>
      </c>
      <c r="I100" s="1134"/>
      <c r="J100" s="1135"/>
      <c r="K100" s="1134"/>
      <c r="L100" s="1135"/>
      <c r="M100" s="1134"/>
      <c r="N100" s="1135"/>
      <c r="O100" s="1134"/>
      <c r="P100" s="1135"/>
      <c r="Q100" s="940">
        <f t="shared" si="108"/>
        <v>346</v>
      </c>
      <c r="R100" s="1134"/>
      <c r="S100" s="1134">
        <v>346</v>
      </c>
      <c r="T100" s="1134"/>
      <c r="U100" s="1134"/>
      <c r="V100" s="1134"/>
      <c r="W100" s="1134"/>
      <c r="X100" s="1046">
        <f t="shared" si="94"/>
        <v>24.643874643874643</v>
      </c>
      <c r="Y100" s="1046">
        <f t="shared" si="95"/>
        <v>24.643874643874643</v>
      </c>
      <c r="Z100" s="1046"/>
      <c r="AA100" s="1046"/>
      <c r="AB100" s="1046"/>
      <c r="AC100" s="1046"/>
      <c r="AD100" s="1046"/>
      <c r="AE100" s="1095" t="s">
        <v>214</v>
      </c>
      <c r="AF100" s="1004"/>
    </row>
    <row r="101" spans="1:32" s="994" customFormat="1" ht="88.5" customHeight="1">
      <c r="A101" s="1002" t="s">
        <v>244</v>
      </c>
      <c r="B101" s="1003" t="s">
        <v>245</v>
      </c>
      <c r="C101" s="940">
        <f t="shared" si="109"/>
        <v>170</v>
      </c>
      <c r="D101" s="943">
        <f t="shared" si="110"/>
        <v>46</v>
      </c>
      <c r="E101" s="1009"/>
      <c r="F101" s="1010"/>
      <c r="G101" s="1134">
        <f>2070-1900</f>
        <v>170</v>
      </c>
      <c r="H101" s="1135">
        <v>46</v>
      </c>
      <c r="I101" s="1134"/>
      <c r="J101" s="1135"/>
      <c r="K101" s="1134"/>
      <c r="L101" s="1135"/>
      <c r="M101" s="1134"/>
      <c r="N101" s="1135"/>
      <c r="O101" s="1134"/>
      <c r="P101" s="1135"/>
      <c r="Q101" s="940">
        <f t="shared" si="108"/>
        <v>45</v>
      </c>
      <c r="R101" s="1134"/>
      <c r="S101" s="1134">
        <v>45</v>
      </c>
      <c r="T101" s="1134"/>
      <c r="U101" s="1134"/>
      <c r="V101" s="1134"/>
      <c r="W101" s="1134"/>
      <c r="X101" s="1046">
        <f t="shared" si="94"/>
        <v>26.47058823529412</v>
      </c>
      <c r="Y101" s="1046">
        <f t="shared" si="95"/>
        <v>97.826086956521735</v>
      </c>
      <c r="Z101" s="1046"/>
      <c r="AA101" s="1046"/>
      <c r="AB101" s="1046"/>
      <c r="AC101" s="1046"/>
      <c r="AD101" s="1046"/>
      <c r="AE101" s="1095" t="s">
        <v>214</v>
      </c>
      <c r="AF101" s="1004"/>
    </row>
    <row r="102" spans="1:32" s="994" customFormat="1" ht="88.5" customHeight="1">
      <c r="A102" s="1002" t="s">
        <v>248</v>
      </c>
      <c r="B102" s="1003" t="s">
        <v>249</v>
      </c>
      <c r="C102" s="940">
        <f t="shared" si="109"/>
        <v>188</v>
      </c>
      <c r="D102" s="943">
        <f t="shared" si="110"/>
        <v>0</v>
      </c>
      <c r="E102" s="944"/>
      <c r="F102" s="974"/>
      <c r="G102" s="1134">
        <v>188</v>
      </c>
      <c r="H102" s="1135"/>
      <c r="I102" s="1134"/>
      <c r="J102" s="1135"/>
      <c r="K102" s="1134"/>
      <c r="L102" s="1135"/>
      <c r="M102" s="1134"/>
      <c r="N102" s="1135"/>
      <c r="O102" s="1134"/>
      <c r="P102" s="1135"/>
      <c r="Q102" s="940">
        <f t="shared" si="108"/>
        <v>0</v>
      </c>
      <c r="R102" s="1134"/>
      <c r="S102" s="1134"/>
      <c r="T102" s="1134"/>
      <c r="U102" s="1134"/>
      <c r="V102" s="1134"/>
      <c r="W102" s="1134"/>
      <c r="X102" s="1046">
        <f t="shared" si="94"/>
        <v>0</v>
      </c>
      <c r="Y102" s="1046"/>
      <c r="Z102" s="1046"/>
      <c r="AA102" s="1046"/>
      <c r="AB102" s="1046"/>
      <c r="AC102" s="1046"/>
      <c r="AD102" s="1046"/>
      <c r="AE102" s="1095" t="s">
        <v>214</v>
      </c>
      <c r="AF102" s="1004"/>
    </row>
    <row r="103" spans="1:32" s="994" customFormat="1" ht="88.5" customHeight="1">
      <c r="A103" s="1002" t="s">
        <v>252</v>
      </c>
      <c r="B103" s="1003" t="s">
        <v>253</v>
      </c>
      <c r="C103" s="940">
        <f t="shared" si="109"/>
        <v>582</v>
      </c>
      <c r="D103" s="943">
        <f t="shared" si="110"/>
        <v>582</v>
      </c>
      <c r="E103" s="1009"/>
      <c r="F103" s="1010"/>
      <c r="G103" s="1134">
        <f>3182-2600</f>
        <v>582</v>
      </c>
      <c r="H103" s="1135">
        <f>3182-2600</f>
        <v>582</v>
      </c>
      <c r="I103" s="1134"/>
      <c r="J103" s="1135"/>
      <c r="K103" s="1134"/>
      <c r="L103" s="1135"/>
      <c r="M103" s="1134"/>
      <c r="N103" s="1135"/>
      <c r="O103" s="1134"/>
      <c r="P103" s="1135"/>
      <c r="Q103" s="940">
        <f t="shared" si="108"/>
        <v>582</v>
      </c>
      <c r="R103" s="1134"/>
      <c r="S103" s="1134">
        <v>582</v>
      </c>
      <c r="T103" s="1134"/>
      <c r="U103" s="1134"/>
      <c r="V103" s="1134"/>
      <c r="W103" s="1134"/>
      <c r="X103" s="1046">
        <f t="shared" si="94"/>
        <v>100</v>
      </c>
      <c r="Y103" s="1046">
        <f t="shared" si="95"/>
        <v>100</v>
      </c>
      <c r="Z103" s="1046"/>
      <c r="AA103" s="1046"/>
      <c r="AB103" s="1046"/>
      <c r="AC103" s="1046"/>
      <c r="AD103" s="1046"/>
      <c r="AE103" s="1095" t="s">
        <v>214</v>
      </c>
      <c r="AF103" s="1133"/>
    </row>
    <row r="104" spans="1:32" s="994" customFormat="1" ht="88.5" customHeight="1">
      <c r="A104" s="1002" t="s">
        <v>256</v>
      </c>
      <c r="B104" s="1003" t="s">
        <v>257</v>
      </c>
      <c r="C104" s="940">
        <f t="shared" si="109"/>
        <v>9205</v>
      </c>
      <c r="D104" s="943">
        <f t="shared" si="110"/>
        <v>2500</v>
      </c>
      <c r="E104" s="1009"/>
      <c r="F104" s="1010"/>
      <c r="G104" s="1008">
        <v>9205</v>
      </c>
      <c r="H104" s="1102">
        <v>2500</v>
      </c>
      <c r="I104" s="1008"/>
      <c r="J104" s="1102"/>
      <c r="K104" s="1008"/>
      <c r="L104" s="1102"/>
      <c r="M104" s="1008"/>
      <c r="N104" s="1102"/>
      <c r="O104" s="1008"/>
      <c r="P104" s="1102"/>
      <c r="Q104" s="940">
        <f>SUM(R104:W104)</f>
        <v>0</v>
      </c>
      <c r="R104" s="1008"/>
      <c r="S104" s="1008"/>
      <c r="T104" s="1008"/>
      <c r="U104" s="1008"/>
      <c r="V104" s="1008"/>
      <c r="W104" s="1008"/>
      <c r="X104" s="1046">
        <f t="shared" si="94"/>
        <v>0</v>
      </c>
      <c r="Y104" s="1046">
        <f t="shared" si="95"/>
        <v>0</v>
      </c>
      <c r="Z104" s="1046"/>
      <c r="AA104" s="1046"/>
      <c r="AB104" s="1046"/>
      <c r="AC104" s="1046"/>
      <c r="AD104" s="1046"/>
      <c r="AE104" s="1095" t="s">
        <v>214</v>
      </c>
      <c r="AF104" s="1004"/>
    </row>
    <row r="105" spans="1:32" s="994" customFormat="1" ht="62.1" customHeight="1">
      <c r="A105" s="1002" t="s">
        <v>260</v>
      </c>
      <c r="B105" s="1003" t="s">
        <v>261</v>
      </c>
      <c r="C105" s="940">
        <f t="shared" si="109"/>
        <v>2310</v>
      </c>
      <c r="D105" s="943">
        <f t="shared" si="110"/>
        <v>2120</v>
      </c>
      <c r="E105" s="1134"/>
      <c r="F105" s="1135"/>
      <c r="G105" s="1134">
        <v>2310</v>
      </c>
      <c r="H105" s="1135">
        <v>2120</v>
      </c>
      <c r="I105" s="1134"/>
      <c r="J105" s="1135"/>
      <c r="K105" s="1134"/>
      <c r="L105" s="1135"/>
      <c r="M105" s="1134"/>
      <c r="N105" s="1135"/>
      <c r="O105" s="1134"/>
      <c r="P105" s="1135"/>
      <c r="Q105" s="940">
        <f t="shared" ref="Q105" si="111">SUM(R105:W105)</f>
        <v>1718</v>
      </c>
      <c r="R105" s="1134"/>
      <c r="S105" s="1134">
        <v>1718</v>
      </c>
      <c r="T105" s="1134"/>
      <c r="U105" s="1134"/>
      <c r="V105" s="1134"/>
      <c r="W105" s="1134"/>
      <c r="X105" s="1046">
        <f t="shared" si="94"/>
        <v>74.372294372294363</v>
      </c>
      <c r="Y105" s="1046">
        <f t="shared" si="95"/>
        <v>81.037735849056602</v>
      </c>
      <c r="Z105" s="1046"/>
      <c r="AA105" s="1046"/>
      <c r="AB105" s="1046"/>
      <c r="AC105" s="1046"/>
      <c r="AD105" s="1046"/>
      <c r="AE105" s="1095" t="s">
        <v>214</v>
      </c>
      <c r="AF105" s="1004"/>
    </row>
    <row r="106" spans="1:32" s="994" customFormat="1" ht="62.1" customHeight="1">
      <c r="A106" s="1002" t="s">
        <v>264</v>
      </c>
      <c r="B106" s="1003" t="s">
        <v>265</v>
      </c>
      <c r="C106" s="940">
        <f t="shared" si="109"/>
        <v>2659</v>
      </c>
      <c r="D106" s="943">
        <f t="shared" si="110"/>
        <v>1459</v>
      </c>
      <c r="E106" s="1134"/>
      <c r="F106" s="1135"/>
      <c r="G106" s="1134">
        <v>2659</v>
      </c>
      <c r="H106" s="1135">
        <v>1459</v>
      </c>
      <c r="I106" s="1134"/>
      <c r="J106" s="1135"/>
      <c r="K106" s="1134"/>
      <c r="L106" s="1135"/>
      <c r="M106" s="1134"/>
      <c r="N106" s="1135"/>
      <c r="O106" s="1134"/>
      <c r="P106" s="1135"/>
      <c r="Q106" s="940">
        <f t="shared" si="108"/>
        <v>0</v>
      </c>
      <c r="R106" s="1134"/>
      <c r="S106" s="1134"/>
      <c r="T106" s="1134"/>
      <c r="U106" s="1134"/>
      <c r="V106" s="1134"/>
      <c r="W106" s="1134"/>
      <c r="X106" s="991">
        <f t="shared" si="94"/>
        <v>0</v>
      </c>
      <c r="Y106" s="991">
        <f t="shared" si="95"/>
        <v>0</v>
      </c>
      <c r="Z106" s="991"/>
      <c r="AA106" s="991"/>
      <c r="AB106" s="991"/>
      <c r="AC106" s="991"/>
      <c r="AD106" s="991"/>
      <c r="AE106" s="1095" t="s">
        <v>214</v>
      </c>
      <c r="AF106" s="1004"/>
    </row>
    <row r="107" spans="1:32" s="994" customFormat="1" ht="62.1" customHeight="1">
      <c r="A107" s="1002" t="s">
        <v>268</v>
      </c>
      <c r="B107" s="1003" t="s">
        <v>269</v>
      </c>
      <c r="C107" s="940">
        <f t="shared" si="109"/>
        <v>18043</v>
      </c>
      <c r="D107" s="943">
        <f t="shared" si="110"/>
        <v>15073</v>
      </c>
      <c r="E107" s="1134"/>
      <c r="F107" s="1135"/>
      <c r="G107" s="1134">
        <v>18043</v>
      </c>
      <c r="H107" s="1135">
        <v>15073</v>
      </c>
      <c r="I107" s="1134"/>
      <c r="J107" s="1135"/>
      <c r="K107" s="1134"/>
      <c r="L107" s="1135"/>
      <c r="M107" s="1134"/>
      <c r="N107" s="1135"/>
      <c r="O107" s="1134"/>
      <c r="P107" s="1135"/>
      <c r="Q107" s="940">
        <f t="shared" si="108"/>
        <v>6603</v>
      </c>
      <c r="R107" s="1134"/>
      <c r="S107" s="1134">
        <v>6603</v>
      </c>
      <c r="T107" s="1134"/>
      <c r="U107" s="1134"/>
      <c r="V107" s="1134"/>
      <c r="W107" s="1134"/>
      <c r="X107" s="1046">
        <f t="shared" si="94"/>
        <v>36.595909771102363</v>
      </c>
      <c r="Y107" s="1046">
        <f t="shared" si="95"/>
        <v>43.806806873217006</v>
      </c>
      <c r="Z107" s="1046"/>
      <c r="AA107" s="1046"/>
      <c r="AB107" s="1046"/>
      <c r="AC107" s="1046"/>
      <c r="AD107" s="1046"/>
      <c r="AE107" s="1095" t="s">
        <v>214</v>
      </c>
      <c r="AF107" s="1004"/>
    </row>
    <row r="108" spans="1:32" s="994" customFormat="1" ht="62.1" customHeight="1">
      <c r="A108" s="1002" t="s">
        <v>272</v>
      </c>
      <c r="B108" s="1003" t="s">
        <v>273</v>
      </c>
      <c r="C108" s="940">
        <f t="shared" si="109"/>
        <v>12778</v>
      </c>
      <c r="D108" s="943">
        <f t="shared" si="110"/>
        <v>9973</v>
      </c>
      <c r="E108" s="1134"/>
      <c r="F108" s="1135"/>
      <c r="G108" s="1134">
        <v>12778</v>
      </c>
      <c r="H108" s="1135">
        <v>9973</v>
      </c>
      <c r="I108" s="1134"/>
      <c r="J108" s="1135"/>
      <c r="K108" s="1134"/>
      <c r="L108" s="1135"/>
      <c r="M108" s="1134"/>
      <c r="N108" s="1135"/>
      <c r="O108" s="1134"/>
      <c r="P108" s="1135"/>
      <c r="Q108" s="940">
        <f>SUM(R108:W108)</f>
        <v>2777</v>
      </c>
      <c r="R108" s="1134"/>
      <c r="S108" s="1134">
        <v>2777</v>
      </c>
      <c r="T108" s="1134"/>
      <c r="U108" s="1134"/>
      <c r="V108" s="1134"/>
      <c r="W108" s="1134"/>
      <c r="X108" s="1046">
        <f t="shared" si="94"/>
        <v>21.732665518860543</v>
      </c>
      <c r="Y108" s="1046">
        <f t="shared" si="95"/>
        <v>27.845181991376716</v>
      </c>
      <c r="Z108" s="1046"/>
      <c r="AA108" s="1046"/>
      <c r="AB108" s="1046"/>
      <c r="AC108" s="1046"/>
      <c r="AD108" s="1046"/>
      <c r="AE108" s="1095" t="s">
        <v>214</v>
      </c>
      <c r="AF108" s="1004"/>
    </row>
    <row r="109" spans="1:32" s="994" customFormat="1" ht="62.1" customHeight="1">
      <c r="A109" s="1002" t="s">
        <v>276</v>
      </c>
      <c r="B109" s="1003" t="s">
        <v>277</v>
      </c>
      <c r="C109" s="940">
        <f t="shared" si="109"/>
        <v>10338</v>
      </c>
      <c r="D109" s="943">
        <f t="shared" si="110"/>
        <v>7000</v>
      </c>
      <c r="E109" s="1134"/>
      <c r="F109" s="1135"/>
      <c r="G109" s="1134">
        <v>10338</v>
      </c>
      <c r="H109" s="1135">
        <v>7000</v>
      </c>
      <c r="I109" s="1134"/>
      <c r="J109" s="1135"/>
      <c r="K109" s="1134"/>
      <c r="L109" s="1135"/>
      <c r="M109" s="1134"/>
      <c r="N109" s="1135"/>
      <c r="O109" s="1134"/>
      <c r="P109" s="1135"/>
      <c r="Q109" s="940">
        <f>SUM(R109:W109)</f>
        <v>5974</v>
      </c>
      <c r="R109" s="1134"/>
      <c r="S109" s="1134">
        <v>5974</v>
      </c>
      <c r="T109" s="1134"/>
      <c r="U109" s="1134"/>
      <c r="V109" s="1134"/>
      <c r="W109" s="1134"/>
      <c r="X109" s="1046">
        <f t="shared" si="94"/>
        <v>57.786805958599338</v>
      </c>
      <c r="Y109" s="1046">
        <f t="shared" si="95"/>
        <v>85.342857142857142</v>
      </c>
      <c r="Z109" s="1046"/>
      <c r="AA109" s="1046"/>
      <c r="AB109" s="1046"/>
      <c r="AC109" s="1046"/>
      <c r="AD109" s="1046"/>
      <c r="AE109" s="1095" t="s">
        <v>214</v>
      </c>
      <c r="AF109" s="1004"/>
    </row>
    <row r="110" spans="1:32" s="1072" customFormat="1" ht="54.75" customHeight="1">
      <c r="A110" s="1066" t="s">
        <v>1055</v>
      </c>
      <c r="B110" s="1123" t="s">
        <v>108</v>
      </c>
      <c r="C110" s="1069">
        <f t="shared" ref="C110:W110" si="112">SUM(C111:C113)</f>
        <v>4889</v>
      </c>
      <c r="D110" s="1069">
        <f t="shared" si="112"/>
        <v>4889</v>
      </c>
      <c r="E110" s="1069">
        <f t="shared" si="112"/>
        <v>0</v>
      </c>
      <c r="F110" s="1069">
        <f t="shared" si="112"/>
        <v>0</v>
      </c>
      <c r="G110" s="1069">
        <f t="shared" si="112"/>
        <v>4889</v>
      </c>
      <c r="H110" s="1069">
        <f t="shared" si="112"/>
        <v>4889</v>
      </c>
      <c r="I110" s="1069">
        <f t="shared" si="112"/>
        <v>0</v>
      </c>
      <c r="J110" s="1069">
        <f t="shared" si="112"/>
        <v>0</v>
      </c>
      <c r="K110" s="1069">
        <f t="shared" si="112"/>
        <v>0</v>
      </c>
      <c r="L110" s="1069">
        <f t="shared" si="112"/>
        <v>0</v>
      </c>
      <c r="M110" s="1069">
        <f t="shared" si="112"/>
        <v>0</v>
      </c>
      <c r="N110" s="1069">
        <f t="shared" si="112"/>
        <v>0</v>
      </c>
      <c r="O110" s="1069">
        <f t="shared" si="112"/>
        <v>0</v>
      </c>
      <c r="P110" s="1069">
        <f t="shared" si="112"/>
        <v>0</v>
      </c>
      <c r="Q110" s="1069">
        <f t="shared" si="112"/>
        <v>945</v>
      </c>
      <c r="R110" s="1069">
        <f t="shared" si="112"/>
        <v>0</v>
      </c>
      <c r="S110" s="1069">
        <f t="shared" si="112"/>
        <v>945</v>
      </c>
      <c r="T110" s="1069">
        <f t="shared" si="112"/>
        <v>0</v>
      </c>
      <c r="U110" s="1069">
        <f t="shared" si="112"/>
        <v>0</v>
      </c>
      <c r="V110" s="1069">
        <f t="shared" si="112"/>
        <v>0</v>
      </c>
      <c r="W110" s="1069">
        <f t="shared" si="112"/>
        <v>0</v>
      </c>
      <c r="X110" s="1046">
        <f t="shared" si="94"/>
        <v>19.329106156678257</v>
      </c>
      <c r="Y110" s="1046">
        <f t="shared" si="95"/>
        <v>19.329106156678257</v>
      </c>
      <c r="Z110" s="1046"/>
      <c r="AA110" s="1046"/>
      <c r="AB110" s="1046"/>
      <c r="AC110" s="1046"/>
      <c r="AD110" s="1046"/>
      <c r="AE110" s="1125"/>
      <c r="AF110" s="1124"/>
    </row>
    <row r="111" spans="1:32" s="994" customFormat="1" ht="61.5" customHeight="1">
      <c r="A111" s="1002" t="s">
        <v>19</v>
      </c>
      <c r="B111" s="1003" t="s">
        <v>281</v>
      </c>
      <c r="C111" s="940">
        <f t="shared" ref="C111:C113" si="113">SUM(E111,G111,I111,K111,M111,O111)</f>
        <v>2871</v>
      </c>
      <c r="D111" s="943">
        <f t="shared" ref="D111:D113" si="114">SUM(F111,H111,J111,L111,N111,P111)</f>
        <v>2871</v>
      </c>
      <c r="E111" s="1009"/>
      <c r="F111" s="1010"/>
      <c r="G111" s="1008">
        <f>15461-12590</f>
        <v>2871</v>
      </c>
      <c r="H111" s="1102">
        <f>15461-12590</f>
        <v>2871</v>
      </c>
      <c r="I111" s="1008"/>
      <c r="J111" s="1102"/>
      <c r="K111" s="1008"/>
      <c r="L111" s="1102"/>
      <c r="M111" s="1008"/>
      <c r="N111" s="1102"/>
      <c r="O111" s="1008"/>
      <c r="P111" s="1102"/>
      <c r="Q111" s="1006">
        <f>SUM(R111:W111)</f>
        <v>0</v>
      </c>
      <c r="R111" s="1008"/>
      <c r="S111" s="1008"/>
      <c r="T111" s="1008"/>
      <c r="U111" s="1008"/>
      <c r="V111" s="1008"/>
      <c r="W111" s="1008"/>
      <c r="X111" s="1046">
        <f t="shared" si="94"/>
        <v>0</v>
      </c>
      <c r="Y111" s="1046">
        <f t="shared" si="95"/>
        <v>0</v>
      </c>
      <c r="Z111" s="1046"/>
      <c r="AA111" s="1046"/>
      <c r="AB111" s="1046"/>
      <c r="AC111" s="1046"/>
      <c r="AD111" s="1046"/>
      <c r="AE111" s="1095" t="s">
        <v>284</v>
      </c>
      <c r="AF111" s="1133"/>
    </row>
    <row r="112" spans="1:32" s="994" customFormat="1" ht="61.5" customHeight="1">
      <c r="A112" s="1002" t="s">
        <v>23</v>
      </c>
      <c r="B112" s="1003" t="s">
        <v>285</v>
      </c>
      <c r="C112" s="940">
        <f t="shared" si="113"/>
        <v>665</v>
      </c>
      <c r="D112" s="943">
        <f t="shared" si="114"/>
        <v>665</v>
      </c>
      <c r="E112" s="1009"/>
      <c r="F112" s="1010"/>
      <c r="G112" s="944">
        <v>665</v>
      </c>
      <c r="H112" s="974">
        <v>665</v>
      </c>
      <c r="I112" s="944"/>
      <c r="J112" s="974"/>
      <c r="K112" s="944"/>
      <c r="L112" s="974"/>
      <c r="M112" s="944"/>
      <c r="N112" s="974"/>
      <c r="O112" s="944"/>
      <c r="P112" s="974"/>
      <c r="Q112" s="1006">
        <f t="shared" ref="Q112:Q116" si="115">SUM(R112:W112)</f>
        <v>665</v>
      </c>
      <c r="R112" s="944"/>
      <c r="S112" s="944">
        <v>665</v>
      </c>
      <c r="T112" s="944"/>
      <c r="U112" s="944"/>
      <c r="V112" s="944"/>
      <c r="W112" s="944"/>
      <c r="X112" s="1046">
        <f t="shared" si="94"/>
        <v>100</v>
      </c>
      <c r="Y112" s="1046">
        <f t="shared" si="95"/>
        <v>100</v>
      </c>
      <c r="Z112" s="1046"/>
      <c r="AA112" s="1046"/>
      <c r="AB112" s="1046"/>
      <c r="AC112" s="1046"/>
      <c r="AD112" s="1046"/>
      <c r="AE112" s="1095" t="s">
        <v>284</v>
      </c>
      <c r="AF112" s="1004"/>
    </row>
    <row r="113" spans="1:32" s="994" customFormat="1" ht="61.5" customHeight="1">
      <c r="A113" s="1002" t="s">
        <v>25</v>
      </c>
      <c r="B113" s="1003" t="s">
        <v>288</v>
      </c>
      <c r="C113" s="940">
        <f t="shared" si="113"/>
        <v>1353</v>
      </c>
      <c r="D113" s="943">
        <f t="shared" si="114"/>
        <v>1353</v>
      </c>
      <c r="E113" s="1009"/>
      <c r="F113" s="1010"/>
      <c r="G113" s="944">
        <v>1353</v>
      </c>
      <c r="H113" s="974">
        <v>1353</v>
      </c>
      <c r="I113" s="944"/>
      <c r="J113" s="974"/>
      <c r="K113" s="944"/>
      <c r="L113" s="974"/>
      <c r="M113" s="944"/>
      <c r="N113" s="974"/>
      <c r="O113" s="944"/>
      <c r="P113" s="974"/>
      <c r="Q113" s="1006">
        <f t="shared" si="115"/>
        <v>280</v>
      </c>
      <c r="R113" s="944"/>
      <c r="S113" s="944">
        <v>280</v>
      </c>
      <c r="T113" s="944"/>
      <c r="U113" s="944"/>
      <c r="V113" s="944"/>
      <c r="W113" s="944"/>
      <c r="X113" s="1046">
        <f t="shared" si="94"/>
        <v>20.694752402069476</v>
      </c>
      <c r="Y113" s="1046">
        <f t="shared" si="95"/>
        <v>20.694752402069476</v>
      </c>
      <c r="Z113" s="1046"/>
      <c r="AA113" s="1046"/>
      <c r="AB113" s="1046"/>
      <c r="AC113" s="1046"/>
      <c r="AD113" s="1046"/>
      <c r="AE113" s="1095" t="s">
        <v>284</v>
      </c>
      <c r="AF113" s="1129"/>
    </row>
    <row r="114" spans="1:32" s="1072" customFormat="1" ht="54.75" customHeight="1">
      <c r="A114" s="1066" t="s">
        <v>1555</v>
      </c>
      <c r="B114" s="1123" t="s">
        <v>110</v>
      </c>
      <c r="C114" s="1069">
        <f>SUM(C115:C117)</f>
        <v>8663</v>
      </c>
      <c r="D114" s="1069">
        <f t="shared" ref="D114:W114" si="116">SUM(D115:D117)</f>
        <v>8753</v>
      </c>
      <c r="E114" s="1069">
        <f t="shared" si="116"/>
        <v>0</v>
      </c>
      <c r="F114" s="1069">
        <f t="shared" si="116"/>
        <v>0</v>
      </c>
      <c r="G114" s="1069">
        <f t="shared" si="116"/>
        <v>8663</v>
      </c>
      <c r="H114" s="1069">
        <f t="shared" si="116"/>
        <v>8753</v>
      </c>
      <c r="I114" s="1069">
        <f t="shared" si="116"/>
        <v>0</v>
      </c>
      <c r="J114" s="1069">
        <f t="shared" si="116"/>
        <v>0</v>
      </c>
      <c r="K114" s="1069">
        <f t="shared" si="116"/>
        <v>0</v>
      </c>
      <c r="L114" s="1069">
        <f t="shared" si="116"/>
        <v>0</v>
      </c>
      <c r="M114" s="1069">
        <f t="shared" si="116"/>
        <v>0</v>
      </c>
      <c r="N114" s="1069">
        <f t="shared" si="116"/>
        <v>0</v>
      </c>
      <c r="O114" s="1069">
        <f t="shared" si="116"/>
        <v>0</v>
      </c>
      <c r="P114" s="1069">
        <f t="shared" si="116"/>
        <v>0</v>
      </c>
      <c r="Q114" s="1069">
        <f t="shared" si="116"/>
        <v>4676</v>
      </c>
      <c r="R114" s="1069">
        <f t="shared" si="116"/>
        <v>0</v>
      </c>
      <c r="S114" s="1069">
        <f t="shared" si="116"/>
        <v>4676</v>
      </c>
      <c r="T114" s="1069">
        <f t="shared" si="116"/>
        <v>0</v>
      </c>
      <c r="U114" s="1069">
        <f t="shared" si="116"/>
        <v>0</v>
      </c>
      <c r="V114" s="1069">
        <f t="shared" si="116"/>
        <v>0</v>
      </c>
      <c r="W114" s="1069">
        <f t="shared" si="116"/>
        <v>0</v>
      </c>
      <c r="X114" s="1046">
        <f t="shared" si="94"/>
        <v>53.976682442571857</v>
      </c>
      <c r="Y114" s="1046">
        <f t="shared" si="95"/>
        <v>53.42168399405918</v>
      </c>
      <c r="Z114" s="1046"/>
      <c r="AA114" s="1046"/>
      <c r="AB114" s="1046"/>
      <c r="AC114" s="1046"/>
      <c r="AD114" s="1046"/>
      <c r="AE114" s="1125"/>
      <c r="AF114" s="1124"/>
    </row>
    <row r="115" spans="1:32" s="1065" customFormat="1" ht="53.65" customHeight="1">
      <c r="A115" s="1002" t="s">
        <v>19</v>
      </c>
      <c r="B115" s="1003" t="s">
        <v>292</v>
      </c>
      <c r="C115" s="940">
        <f t="shared" ref="C115:C117" si="117">SUM(E115,G115,I115,K115,M115,O115)</f>
        <v>1992</v>
      </c>
      <c r="D115" s="943">
        <f t="shared" ref="D115:D117" si="118">SUM(F115,H115,J115,L115,N115,P115)</f>
        <v>1992</v>
      </c>
      <c r="E115" s="1136"/>
      <c r="F115" s="1137"/>
      <c r="G115" s="1009">
        <v>1992</v>
      </c>
      <c r="H115" s="1138">
        <v>1992</v>
      </c>
      <c r="I115" s="1009"/>
      <c r="J115" s="1010"/>
      <c r="K115" s="1009"/>
      <c r="L115" s="1010"/>
      <c r="M115" s="1009"/>
      <c r="N115" s="1010"/>
      <c r="O115" s="1009"/>
      <c r="P115" s="1010"/>
      <c r="Q115" s="1006">
        <f>SUM(R115:W115)</f>
        <v>1992</v>
      </c>
      <c r="R115" s="1009"/>
      <c r="S115" s="1009">
        <v>1992</v>
      </c>
      <c r="T115" s="1009"/>
      <c r="U115" s="1009"/>
      <c r="V115" s="1009"/>
      <c r="W115" s="1009"/>
      <c r="X115" s="1046">
        <f t="shared" si="94"/>
        <v>100</v>
      </c>
      <c r="Y115" s="1046">
        <f t="shared" si="95"/>
        <v>100</v>
      </c>
      <c r="Z115" s="1046"/>
      <c r="AA115" s="1046"/>
      <c r="AB115" s="1046"/>
      <c r="AC115" s="1046"/>
      <c r="AD115" s="1046"/>
      <c r="AE115" s="1095" t="s">
        <v>296</v>
      </c>
      <c r="AF115" s="1132"/>
    </row>
    <row r="116" spans="1:32" s="1065" customFormat="1" ht="57.4" customHeight="1">
      <c r="A116" s="1002" t="s">
        <v>23</v>
      </c>
      <c r="B116" s="1003" t="s">
        <v>297</v>
      </c>
      <c r="C116" s="940">
        <f t="shared" si="117"/>
        <v>6671</v>
      </c>
      <c r="D116" s="943">
        <f t="shared" si="118"/>
        <v>6671</v>
      </c>
      <c r="E116" s="1136"/>
      <c r="F116" s="1137"/>
      <c r="G116" s="1009">
        <v>6671</v>
      </c>
      <c r="H116" s="1138">
        <v>6671</v>
      </c>
      <c r="I116" s="1009"/>
      <c r="J116" s="1010"/>
      <c r="K116" s="1009"/>
      <c r="L116" s="1010"/>
      <c r="M116" s="1009"/>
      <c r="N116" s="1010"/>
      <c r="O116" s="1009"/>
      <c r="P116" s="1010"/>
      <c r="Q116" s="1006">
        <f t="shared" si="115"/>
        <v>2684</v>
      </c>
      <c r="R116" s="1009"/>
      <c r="S116" s="1009">
        <v>2684</v>
      </c>
      <c r="T116" s="1009"/>
      <c r="U116" s="1009"/>
      <c r="V116" s="1009"/>
      <c r="W116" s="1009"/>
      <c r="X116" s="1046">
        <f t="shared" si="94"/>
        <v>40.233847998800783</v>
      </c>
      <c r="Y116" s="1046">
        <f t="shared" si="95"/>
        <v>40.233847998800783</v>
      </c>
      <c r="Z116" s="1046"/>
      <c r="AA116" s="1046"/>
      <c r="AB116" s="1046"/>
      <c r="AC116" s="1046"/>
      <c r="AD116" s="1046"/>
      <c r="AE116" s="1095" t="s">
        <v>296</v>
      </c>
      <c r="AF116" s="1132"/>
    </row>
    <row r="117" spans="1:32" s="1065" customFormat="1" ht="57.4" customHeight="1">
      <c r="A117" s="1139" t="s">
        <v>25</v>
      </c>
      <c r="B117" s="1098" t="s">
        <v>1391</v>
      </c>
      <c r="C117" s="940">
        <f t="shared" si="117"/>
        <v>0</v>
      </c>
      <c r="D117" s="943">
        <f t="shared" si="118"/>
        <v>90</v>
      </c>
      <c r="E117" s="1137"/>
      <c r="F117" s="1137"/>
      <c r="G117" s="1010"/>
      <c r="H117" s="1140">
        <v>90</v>
      </c>
      <c r="I117" s="1010"/>
      <c r="J117" s="1010"/>
      <c r="K117" s="1010"/>
      <c r="L117" s="1010"/>
      <c r="M117" s="1010"/>
      <c r="N117" s="1010"/>
      <c r="O117" s="1010"/>
      <c r="P117" s="1010"/>
      <c r="Q117" s="1079"/>
      <c r="R117" s="1010"/>
      <c r="S117" s="1010"/>
      <c r="T117" s="1010"/>
      <c r="U117" s="1010"/>
      <c r="V117" s="1010"/>
      <c r="W117" s="1010"/>
      <c r="X117" s="991"/>
      <c r="Y117" s="991">
        <f t="shared" si="95"/>
        <v>0</v>
      </c>
      <c r="Z117" s="991"/>
      <c r="AA117" s="991"/>
      <c r="AB117" s="991"/>
      <c r="AC117" s="991"/>
      <c r="AD117" s="991"/>
      <c r="AE117" s="1099" t="s">
        <v>296</v>
      </c>
      <c r="AF117" s="1141"/>
    </row>
    <row r="118" spans="1:32" s="1065" customFormat="1" ht="35.1" customHeight="1">
      <c r="A118" s="1122" t="s">
        <v>1556</v>
      </c>
      <c r="B118" s="1123" t="s">
        <v>107</v>
      </c>
      <c r="C118" s="1143">
        <f t="shared" ref="C118:P118" si="119">SUM(C119:C120)</f>
        <v>32414</v>
      </c>
      <c r="D118" s="1143">
        <f t="shared" si="119"/>
        <v>21174</v>
      </c>
      <c r="E118" s="1143">
        <f t="shared" si="119"/>
        <v>0</v>
      </c>
      <c r="F118" s="1143">
        <f t="shared" si="119"/>
        <v>0</v>
      </c>
      <c r="G118" s="1143">
        <f t="shared" si="119"/>
        <v>32414</v>
      </c>
      <c r="H118" s="1143">
        <f t="shared" si="119"/>
        <v>21174</v>
      </c>
      <c r="I118" s="1143">
        <f t="shared" si="119"/>
        <v>0</v>
      </c>
      <c r="J118" s="1143">
        <f t="shared" si="119"/>
        <v>0</v>
      </c>
      <c r="K118" s="1143">
        <f t="shared" si="119"/>
        <v>0</v>
      </c>
      <c r="L118" s="1143">
        <f t="shared" si="119"/>
        <v>0</v>
      </c>
      <c r="M118" s="1143">
        <f t="shared" si="119"/>
        <v>0</v>
      </c>
      <c r="N118" s="1143">
        <f t="shared" si="119"/>
        <v>0</v>
      </c>
      <c r="O118" s="1143">
        <f t="shared" si="119"/>
        <v>0</v>
      </c>
      <c r="P118" s="1143">
        <f t="shared" si="119"/>
        <v>0</v>
      </c>
      <c r="Q118" s="1143">
        <f t="shared" ref="Q118:W118" si="120">SUM(Q119:Q120)</f>
        <v>15968</v>
      </c>
      <c r="R118" s="1143">
        <f t="shared" si="120"/>
        <v>0</v>
      </c>
      <c r="S118" s="1143">
        <f t="shared" si="120"/>
        <v>15968</v>
      </c>
      <c r="T118" s="1143">
        <f t="shared" si="120"/>
        <v>0</v>
      </c>
      <c r="U118" s="1143">
        <f t="shared" si="120"/>
        <v>0</v>
      </c>
      <c r="V118" s="1143">
        <f t="shared" si="120"/>
        <v>0</v>
      </c>
      <c r="W118" s="1143">
        <f t="shared" si="120"/>
        <v>0</v>
      </c>
      <c r="X118" s="1046">
        <f t="shared" si="94"/>
        <v>49.262664280866289</v>
      </c>
      <c r="Y118" s="1046">
        <f t="shared" si="95"/>
        <v>75.413242656087647</v>
      </c>
      <c r="Z118" s="1046"/>
      <c r="AA118" s="1046"/>
      <c r="AB118" s="1046"/>
      <c r="AC118" s="1046"/>
      <c r="AD118" s="1046"/>
      <c r="AE118" s="1131"/>
      <c r="AF118" s="1132"/>
    </row>
    <row r="119" spans="1:32" s="1072" customFormat="1" ht="51" customHeight="1">
      <c r="A119" s="1002" t="s">
        <v>19</v>
      </c>
      <c r="B119" s="1144" t="s">
        <v>301</v>
      </c>
      <c r="C119" s="940">
        <f t="shared" ref="C119:C120" si="121">SUM(E119,G119,I119,K119,M119,O119)</f>
        <v>14018</v>
      </c>
      <c r="D119" s="943">
        <f t="shared" ref="D119:D120" si="122">SUM(F119,H119,J119,L119,N119,P119)</f>
        <v>11174</v>
      </c>
      <c r="E119" s="1063"/>
      <c r="F119" s="1117"/>
      <c r="G119" s="1008">
        <f>22018-8000</f>
        <v>14018</v>
      </c>
      <c r="H119" s="1102">
        <v>11174</v>
      </c>
      <c r="I119" s="1008"/>
      <c r="J119" s="1102"/>
      <c r="K119" s="1008"/>
      <c r="L119" s="1102"/>
      <c r="M119" s="1008"/>
      <c r="N119" s="1102"/>
      <c r="O119" s="1008"/>
      <c r="P119" s="1102"/>
      <c r="Q119" s="1006">
        <f t="shared" ref="Q119:Q120" si="123">SUM(R119:W119)</f>
        <v>8933</v>
      </c>
      <c r="R119" s="1008"/>
      <c r="S119" s="1008">
        <v>8933</v>
      </c>
      <c r="T119" s="1008"/>
      <c r="U119" s="1008"/>
      <c r="V119" s="1008"/>
      <c r="W119" s="1008"/>
      <c r="X119" s="1046">
        <f t="shared" si="94"/>
        <v>63.72521044371522</v>
      </c>
      <c r="Y119" s="1046">
        <f t="shared" si="95"/>
        <v>79.944514050474311</v>
      </c>
      <c r="Z119" s="1046"/>
      <c r="AA119" s="1046"/>
      <c r="AB119" s="1046"/>
      <c r="AC119" s="1046"/>
      <c r="AD119" s="1046"/>
      <c r="AE119" s="1095" t="s">
        <v>305</v>
      </c>
      <c r="AF119" s="1064"/>
    </row>
    <row r="120" spans="1:32" s="994" customFormat="1" ht="51" customHeight="1">
      <c r="A120" s="1002" t="s">
        <v>23</v>
      </c>
      <c r="B120" s="1144" t="s">
        <v>306</v>
      </c>
      <c r="C120" s="940">
        <f t="shared" si="121"/>
        <v>18396</v>
      </c>
      <c r="D120" s="943">
        <f t="shared" si="122"/>
        <v>10000</v>
      </c>
      <c r="E120" s="1063"/>
      <c r="F120" s="1117"/>
      <c r="G120" s="1008">
        <f>24847-6451</f>
        <v>18396</v>
      </c>
      <c r="H120" s="1102">
        <v>10000</v>
      </c>
      <c r="I120" s="1008"/>
      <c r="J120" s="1102"/>
      <c r="K120" s="1008"/>
      <c r="L120" s="1102"/>
      <c r="M120" s="1008"/>
      <c r="N120" s="1102"/>
      <c r="O120" s="1008"/>
      <c r="P120" s="1102"/>
      <c r="Q120" s="1006">
        <f t="shared" si="123"/>
        <v>7035</v>
      </c>
      <c r="R120" s="1008"/>
      <c r="S120" s="1008">
        <v>7035</v>
      </c>
      <c r="T120" s="1008"/>
      <c r="U120" s="1008"/>
      <c r="V120" s="1008"/>
      <c r="W120" s="1008"/>
      <c r="X120" s="1046">
        <f t="shared" si="94"/>
        <v>38.242009132420094</v>
      </c>
      <c r="Y120" s="1046">
        <f t="shared" si="95"/>
        <v>70.349999999999994</v>
      </c>
      <c r="Z120" s="1046"/>
      <c r="AA120" s="1046"/>
      <c r="AB120" s="1046"/>
      <c r="AC120" s="1046"/>
      <c r="AD120" s="1046"/>
      <c r="AE120" s="1095" t="s">
        <v>305</v>
      </c>
      <c r="AF120" s="1129"/>
    </row>
    <row r="121" spans="1:32" s="994" customFormat="1" ht="35.1" customHeight="1">
      <c r="A121" s="1066" t="s">
        <v>1557</v>
      </c>
      <c r="B121" s="1123" t="s">
        <v>111</v>
      </c>
      <c r="C121" s="1069">
        <f t="shared" ref="C121:W121" si="124">SUM(C122:C137)</f>
        <v>181947</v>
      </c>
      <c r="D121" s="1069">
        <f t="shared" si="124"/>
        <v>114818</v>
      </c>
      <c r="E121" s="1069">
        <f t="shared" si="124"/>
        <v>0</v>
      </c>
      <c r="F121" s="1069">
        <f t="shared" si="124"/>
        <v>0</v>
      </c>
      <c r="G121" s="1069">
        <f t="shared" si="124"/>
        <v>181947</v>
      </c>
      <c r="H121" s="1069">
        <f t="shared" si="124"/>
        <v>114818</v>
      </c>
      <c r="I121" s="1069">
        <f t="shared" si="124"/>
        <v>0</v>
      </c>
      <c r="J121" s="1069">
        <f t="shared" si="124"/>
        <v>0</v>
      </c>
      <c r="K121" s="1069">
        <f t="shared" si="124"/>
        <v>0</v>
      </c>
      <c r="L121" s="1069">
        <f t="shared" si="124"/>
        <v>0</v>
      </c>
      <c r="M121" s="1069">
        <f t="shared" si="124"/>
        <v>0</v>
      </c>
      <c r="N121" s="1069">
        <f t="shared" si="124"/>
        <v>0</v>
      </c>
      <c r="O121" s="1069">
        <f t="shared" si="124"/>
        <v>0</v>
      </c>
      <c r="P121" s="1069">
        <f t="shared" si="124"/>
        <v>0</v>
      </c>
      <c r="Q121" s="1069">
        <f t="shared" si="124"/>
        <v>54367.899000000005</v>
      </c>
      <c r="R121" s="1069">
        <f t="shared" si="124"/>
        <v>0</v>
      </c>
      <c r="S121" s="1069">
        <f t="shared" si="124"/>
        <v>54367.899000000005</v>
      </c>
      <c r="T121" s="1069">
        <f t="shared" si="124"/>
        <v>0</v>
      </c>
      <c r="U121" s="1069">
        <f t="shared" si="124"/>
        <v>0</v>
      </c>
      <c r="V121" s="1069">
        <f t="shared" si="124"/>
        <v>0</v>
      </c>
      <c r="W121" s="1069">
        <f t="shared" si="124"/>
        <v>0</v>
      </c>
      <c r="X121" s="1046">
        <f t="shared" si="94"/>
        <v>29.881173638477144</v>
      </c>
      <c r="Y121" s="1046">
        <f t="shared" si="95"/>
        <v>47.351372607082517</v>
      </c>
      <c r="Z121" s="1046"/>
      <c r="AA121" s="1046"/>
      <c r="AB121" s="1046"/>
      <c r="AC121" s="1046"/>
      <c r="AD121" s="1046"/>
      <c r="AE121" s="1145"/>
      <c r="AF121" s="1071"/>
    </row>
    <row r="122" spans="1:32" s="994" customFormat="1" ht="55.15" customHeight="1">
      <c r="A122" s="1002" t="s">
        <v>19</v>
      </c>
      <c r="B122" s="1003" t="s">
        <v>310</v>
      </c>
      <c r="C122" s="940">
        <f t="shared" ref="C122:C124" si="125">SUM(E122,G122,I122,K122,M122,O122)</f>
        <v>3453</v>
      </c>
      <c r="D122" s="943">
        <f t="shared" ref="D122:D124" si="126">SUM(F122,H122,J122,L122,N122,P122)</f>
        <v>3453</v>
      </c>
      <c r="E122" s="1006"/>
      <c r="F122" s="1079"/>
      <c r="G122" s="1006">
        <v>3453</v>
      </c>
      <c r="H122" s="1079">
        <v>3453</v>
      </c>
      <c r="I122" s="1006"/>
      <c r="J122" s="1079"/>
      <c r="K122" s="1006"/>
      <c r="L122" s="1079"/>
      <c r="M122" s="1006"/>
      <c r="N122" s="1079"/>
      <c r="O122" s="1006"/>
      <c r="P122" s="1079"/>
      <c r="Q122" s="1006">
        <f t="shared" ref="Q122:Q136" si="127">SUM(R122:W122)</f>
        <v>583.71299999999997</v>
      </c>
      <c r="R122" s="1006"/>
      <c r="S122" s="1006">
        <v>583.71299999999997</v>
      </c>
      <c r="T122" s="1006"/>
      <c r="U122" s="1006"/>
      <c r="V122" s="1006"/>
      <c r="W122" s="1006"/>
      <c r="X122" s="1046">
        <f t="shared" si="94"/>
        <v>16.904517810599479</v>
      </c>
      <c r="Y122" s="1046">
        <f t="shared" si="95"/>
        <v>16.904517810599479</v>
      </c>
      <c r="Z122" s="1046"/>
      <c r="AA122" s="1046"/>
      <c r="AB122" s="1046"/>
      <c r="AC122" s="1046"/>
      <c r="AD122" s="1046"/>
      <c r="AE122" s="1095" t="s">
        <v>315</v>
      </c>
      <c r="AF122" s="966"/>
    </row>
    <row r="123" spans="1:32" s="1012" customFormat="1" ht="55.15" customHeight="1">
      <c r="A123" s="1002" t="s">
        <v>23</v>
      </c>
      <c r="B123" s="1003" t="s">
        <v>316</v>
      </c>
      <c r="C123" s="940">
        <f t="shared" si="125"/>
        <v>14887</v>
      </c>
      <c r="D123" s="943">
        <f t="shared" si="126"/>
        <v>8000</v>
      </c>
      <c r="E123" s="1006"/>
      <c r="F123" s="1079"/>
      <c r="G123" s="1008">
        <f>21587-6700</f>
        <v>14887</v>
      </c>
      <c r="H123" s="1052">
        <v>8000</v>
      </c>
      <c r="I123" s="1008"/>
      <c r="J123" s="1102"/>
      <c r="K123" s="1008"/>
      <c r="L123" s="1102"/>
      <c r="M123" s="1008"/>
      <c r="N123" s="1102"/>
      <c r="O123" s="1008"/>
      <c r="P123" s="1102"/>
      <c r="Q123" s="1006">
        <f t="shared" si="127"/>
        <v>2879</v>
      </c>
      <c r="R123" s="1008"/>
      <c r="S123" s="1008">
        <v>2879</v>
      </c>
      <c r="T123" s="1008"/>
      <c r="U123" s="1008"/>
      <c r="V123" s="1008"/>
      <c r="W123" s="1008"/>
      <c r="X123" s="1046">
        <f t="shared" si="94"/>
        <v>19.339020622019213</v>
      </c>
      <c r="Y123" s="1046">
        <f t="shared" si="95"/>
        <v>35.987499999999997</v>
      </c>
      <c r="Z123" s="1046"/>
      <c r="AA123" s="1046"/>
      <c r="AB123" s="1046"/>
      <c r="AC123" s="1046"/>
      <c r="AD123" s="1046"/>
      <c r="AE123" s="1095" t="s">
        <v>315</v>
      </c>
      <c r="AF123" s="966"/>
    </row>
    <row r="124" spans="1:32" s="994" customFormat="1" ht="55.15" customHeight="1">
      <c r="A124" s="1002" t="s">
        <v>25</v>
      </c>
      <c r="B124" s="1003" t="s">
        <v>319</v>
      </c>
      <c r="C124" s="940">
        <f t="shared" si="125"/>
        <v>9309</v>
      </c>
      <c r="D124" s="943">
        <f t="shared" si="126"/>
        <v>7000</v>
      </c>
      <c r="E124" s="1006"/>
      <c r="F124" s="1079"/>
      <c r="G124" s="1006">
        <v>9309</v>
      </c>
      <c r="H124" s="1079">
        <v>7000</v>
      </c>
      <c r="I124" s="1006"/>
      <c r="J124" s="1079"/>
      <c r="K124" s="1006"/>
      <c r="L124" s="1079"/>
      <c r="M124" s="1006"/>
      <c r="N124" s="1079"/>
      <c r="O124" s="1006"/>
      <c r="P124" s="1079"/>
      <c r="Q124" s="1006">
        <f t="shared" si="127"/>
        <v>4534</v>
      </c>
      <c r="R124" s="1006"/>
      <c r="S124" s="1647">
        <v>4534</v>
      </c>
      <c r="T124" s="1006"/>
      <c r="U124" s="1006"/>
      <c r="V124" s="1006"/>
      <c r="W124" s="1006"/>
      <c r="X124" s="1046">
        <f t="shared" si="94"/>
        <v>48.705553765173484</v>
      </c>
      <c r="Y124" s="1046">
        <f t="shared" si="95"/>
        <v>64.771428571428572</v>
      </c>
      <c r="Z124" s="1046"/>
      <c r="AA124" s="1046"/>
      <c r="AB124" s="1046"/>
      <c r="AC124" s="1046"/>
      <c r="AD124" s="1046"/>
      <c r="AE124" s="1095" t="s">
        <v>315</v>
      </c>
      <c r="AF124" s="966"/>
    </row>
    <row r="125" spans="1:32" s="1012" customFormat="1" ht="55.15" customHeight="1">
      <c r="A125" s="1002" t="s">
        <v>190</v>
      </c>
      <c r="B125" s="1003" t="s">
        <v>322</v>
      </c>
      <c r="C125" s="940">
        <f t="shared" ref="C125:C137" si="128">SUM(E125,G125,I125,K125,M125,O125)</f>
        <v>15053</v>
      </c>
      <c r="D125" s="943">
        <f t="shared" ref="D125:D137" si="129">SUM(F125,H125,J125,L125,N125,P125)</f>
        <v>9000</v>
      </c>
      <c r="E125" s="1006"/>
      <c r="F125" s="1079"/>
      <c r="G125" s="1006">
        <f>21553-6500</f>
        <v>15053</v>
      </c>
      <c r="H125" s="1079">
        <v>9000</v>
      </c>
      <c r="I125" s="1006"/>
      <c r="J125" s="1079"/>
      <c r="K125" s="1006"/>
      <c r="L125" s="1079"/>
      <c r="M125" s="1006"/>
      <c r="N125" s="1079"/>
      <c r="O125" s="1006"/>
      <c r="P125" s="1079"/>
      <c r="Q125" s="1006">
        <f t="shared" si="127"/>
        <v>2717</v>
      </c>
      <c r="R125" s="1006"/>
      <c r="S125" s="1006">
        <v>2717</v>
      </c>
      <c r="T125" s="1006"/>
      <c r="U125" s="1006"/>
      <c r="V125" s="1006"/>
      <c r="W125" s="1006"/>
      <c r="X125" s="1046">
        <f t="shared" si="94"/>
        <v>18.049558227595828</v>
      </c>
      <c r="Y125" s="1046">
        <f t="shared" si="95"/>
        <v>30.188888888888886</v>
      </c>
      <c r="Z125" s="1046"/>
      <c r="AA125" s="1046"/>
      <c r="AB125" s="1046"/>
      <c r="AC125" s="1046"/>
      <c r="AD125" s="1046"/>
      <c r="AE125" s="1095" t="s">
        <v>315</v>
      </c>
      <c r="AF125" s="966"/>
    </row>
    <row r="126" spans="1:32" s="1012" customFormat="1" ht="55.15" customHeight="1">
      <c r="A126" s="1002" t="s">
        <v>194</v>
      </c>
      <c r="B126" s="1003" t="s">
        <v>326</v>
      </c>
      <c r="C126" s="940">
        <f t="shared" si="128"/>
        <v>11656</v>
      </c>
      <c r="D126" s="943">
        <f t="shared" si="129"/>
        <v>8000</v>
      </c>
      <c r="E126" s="1006"/>
      <c r="F126" s="1079"/>
      <c r="G126" s="1006">
        <f>16756-5100</f>
        <v>11656</v>
      </c>
      <c r="H126" s="1079">
        <v>8000</v>
      </c>
      <c r="I126" s="1006"/>
      <c r="J126" s="1079"/>
      <c r="K126" s="1006"/>
      <c r="L126" s="1079"/>
      <c r="M126" s="1006"/>
      <c r="N126" s="1079"/>
      <c r="O126" s="1006"/>
      <c r="P126" s="1079"/>
      <c r="Q126" s="1006">
        <f t="shared" si="127"/>
        <v>3499</v>
      </c>
      <c r="R126" s="1006"/>
      <c r="S126" s="1006">
        <v>3499</v>
      </c>
      <c r="T126" s="1006"/>
      <c r="U126" s="1006"/>
      <c r="V126" s="1006"/>
      <c r="W126" s="1006"/>
      <c r="X126" s="1046">
        <f t="shared" si="94"/>
        <v>30.01887439945093</v>
      </c>
      <c r="Y126" s="1046">
        <f t="shared" si="95"/>
        <v>43.737500000000004</v>
      </c>
      <c r="Z126" s="1046"/>
      <c r="AA126" s="1046"/>
      <c r="AB126" s="1046"/>
      <c r="AC126" s="1046"/>
      <c r="AD126" s="1046"/>
      <c r="AE126" s="1095" t="s">
        <v>315</v>
      </c>
      <c r="AF126" s="966"/>
    </row>
    <row r="127" spans="1:32" s="1012" customFormat="1" ht="60.75" customHeight="1">
      <c r="A127" s="1002" t="s">
        <v>198</v>
      </c>
      <c r="B127" s="1003" t="s">
        <v>329</v>
      </c>
      <c r="C127" s="940">
        <f t="shared" si="128"/>
        <v>14429</v>
      </c>
      <c r="D127" s="943">
        <f t="shared" si="129"/>
        <v>8000</v>
      </c>
      <c r="E127" s="1006"/>
      <c r="F127" s="1079"/>
      <c r="G127" s="1008">
        <f>19929-5500</f>
        <v>14429</v>
      </c>
      <c r="H127" s="1052">
        <v>8000</v>
      </c>
      <c r="I127" s="1008"/>
      <c r="J127" s="1102"/>
      <c r="K127" s="1008"/>
      <c r="L127" s="1102"/>
      <c r="M127" s="1008"/>
      <c r="N127" s="1102"/>
      <c r="O127" s="1008"/>
      <c r="P127" s="1102"/>
      <c r="Q127" s="1006">
        <f t="shared" si="127"/>
        <v>2833</v>
      </c>
      <c r="R127" s="1008"/>
      <c r="S127" s="1008">
        <v>2833</v>
      </c>
      <c r="T127" s="1008"/>
      <c r="U127" s="1008"/>
      <c r="V127" s="1008"/>
      <c r="W127" s="1008"/>
      <c r="X127" s="1046">
        <f t="shared" si="94"/>
        <v>19.634070275140342</v>
      </c>
      <c r="Y127" s="1046">
        <f t="shared" si="95"/>
        <v>35.412500000000001</v>
      </c>
      <c r="Z127" s="1046"/>
      <c r="AA127" s="1046"/>
      <c r="AB127" s="1046"/>
      <c r="AC127" s="1046"/>
      <c r="AD127" s="1046"/>
      <c r="AE127" s="1095" t="s">
        <v>315</v>
      </c>
      <c r="AF127" s="966"/>
    </row>
    <row r="128" spans="1:32" s="1012" customFormat="1" ht="60.75" customHeight="1">
      <c r="A128" s="1002" t="s">
        <v>202</v>
      </c>
      <c r="B128" s="1003" t="s">
        <v>332</v>
      </c>
      <c r="C128" s="940">
        <f t="shared" si="128"/>
        <v>10984</v>
      </c>
      <c r="D128" s="943">
        <f t="shared" si="129"/>
        <v>8000</v>
      </c>
      <c r="E128" s="1006"/>
      <c r="F128" s="1079"/>
      <c r="G128" s="1008">
        <f>16484-5500</f>
        <v>10984</v>
      </c>
      <c r="H128" s="1052">
        <v>8000</v>
      </c>
      <c r="I128" s="1008"/>
      <c r="J128" s="1102"/>
      <c r="K128" s="1008"/>
      <c r="L128" s="1102"/>
      <c r="M128" s="1008"/>
      <c r="N128" s="1102"/>
      <c r="O128" s="1008"/>
      <c r="P128" s="1102"/>
      <c r="Q128" s="1006">
        <f t="shared" si="127"/>
        <v>2409</v>
      </c>
      <c r="R128" s="1008"/>
      <c r="S128" s="1008">
        <v>2409</v>
      </c>
      <c r="T128" s="1008"/>
      <c r="U128" s="1008"/>
      <c r="V128" s="1008"/>
      <c r="W128" s="1008"/>
      <c r="X128" s="991">
        <f t="shared" si="94"/>
        <v>21.931900946831757</v>
      </c>
      <c r="Y128" s="991">
        <f t="shared" si="95"/>
        <v>30.112499999999997</v>
      </c>
      <c r="Z128" s="991"/>
      <c r="AA128" s="991"/>
      <c r="AB128" s="991"/>
      <c r="AC128" s="991"/>
      <c r="AD128" s="991"/>
      <c r="AE128" s="1095" t="s">
        <v>315</v>
      </c>
      <c r="AF128" s="966"/>
    </row>
    <row r="129" spans="1:32" s="1012" customFormat="1" ht="55.15" customHeight="1">
      <c r="A129" s="1002" t="s">
        <v>206</v>
      </c>
      <c r="B129" s="1003" t="s">
        <v>335</v>
      </c>
      <c r="C129" s="940">
        <f t="shared" si="128"/>
        <v>21546</v>
      </c>
      <c r="D129" s="943">
        <f t="shared" si="129"/>
        <v>8000</v>
      </c>
      <c r="E129" s="1006"/>
      <c r="F129" s="1079"/>
      <c r="G129" s="1006">
        <f>27946-6400</f>
        <v>21546</v>
      </c>
      <c r="H129" s="1079">
        <v>8000</v>
      </c>
      <c r="I129" s="1006"/>
      <c r="J129" s="1079"/>
      <c r="K129" s="1006"/>
      <c r="L129" s="1079"/>
      <c r="M129" s="1006"/>
      <c r="N129" s="1079"/>
      <c r="O129" s="1006"/>
      <c r="P129" s="1079"/>
      <c r="Q129" s="1006">
        <f t="shared" si="127"/>
        <v>7198</v>
      </c>
      <c r="R129" s="1006"/>
      <c r="S129" s="1006">
        <v>7198</v>
      </c>
      <c r="T129" s="1006"/>
      <c r="U129" s="1006"/>
      <c r="V129" s="1006"/>
      <c r="W129" s="1006"/>
      <c r="X129" s="1046">
        <f t="shared" si="94"/>
        <v>33.407593056715861</v>
      </c>
      <c r="Y129" s="1046">
        <f t="shared" si="95"/>
        <v>89.975000000000009</v>
      </c>
      <c r="Z129" s="1046"/>
      <c r="AA129" s="1046"/>
      <c r="AB129" s="1046"/>
      <c r="AC129" s="1046"/>
      <c r="AD129" s="1046"/>
      <c r="AE129" s="1095" t="s">
        <v>315</v>
      </c>
      <c r="AF129" s="966"/>
    </row>
    <row r="130" spans="1:32" s="994" customFormat="1" ht="55.15" customHeight="1">
      <c r="A130" s="1002" t="s">
        <v>236</v>
      </c>
      <c r="B130" s="1003" t="s">
        <v>338</v>
      </c>
      <c r="C130" s="940">
        <f t="shared" si="128"/>
        <v>11095</v>
      </c>
      <c r="D130" s="943">
        <f t="shared" si="129"/>
        <v>7000</v>
      </c>
      <c r="E130" s="1006"/>
      <c r="F130" s="1079"/>
      <c r="G130" s="1146">
        <v>11095</v>
      </c>
      <c r="H130" s="1147">
        <v>7000</v>
      </c>
      <c r="I130" s="1146"/>
      <c r="J130" s="1148"/>
      <c r="K130" s="1146"/>
      <c r="L130" s="1148"/>
      <c r="M130" s="1146"/>
      <c r="N130" s="1148"/>
      <c r="O130" s="1146"/>
      <c r="P130" s="1148"/>
      <c r="Q130" s="1006">
        <f t="shared" si="127"/>
        <v>0</v>
      </c>
      <c r="R130" s="1146"/>
      <c r="S130" s="1146"/>
      <c r="T130" s="1146"/>
      <c r="U130" s="1146"/>
      <c r="V130" s="1146"/>
      <c r="W130" s="1146"/>
      <c r="X130" s="1046">
        <f t="shared" si="94"/>
        <v>0</v>
      </c>
      <c r="Y130" s="1046">
        <f t="shared" si="95"/>
        <v>0</v>
      </c>
      <c r="Z130" s="1046"/>
      <c r="AA130" s="1046"/>
      <c r="AB130" s="1046"/>
      <c r="AC130" s="1046"/>
      <c r="AD130" s="1046"/>
      <c r="AE130" s="1095" t="s">
        <v>315</v>
      </c>
      <c r="AF130" s="966"/>
    </row>
    <row r="131" spans="1:32" s="994" customFormat="1" ht="70.5" customHeight="1">
      <c r="A131" s="1002" t="s">
        <v>240</v>
      </c>
      <c r="B131" s="1003" t="s">
        <v>341</v>
      </c>
      <c r="C131" s="940">
        <f t="shared" si="128"/>
        <v>9516</v>
      </c>
      <c r="D131" s="943">
        <f t="shared" si="129"/>
        <v>9516</v>
      </c>
      <c r="E131" s="1006"/>
      <c r="F131" s="1079"/>
      <c r="G131" s="1008">
        <f>15050-5534</f>
        <v>9516</v>
      </c>
      <c r="H131" s="1102">
        <f>15050-5534</f>
        <v>9516</v>
      </c>
      <c r="I131" s="1008"/>
      <c r="J131" s="1102"/>
      <c r="K131" s="1008"/>
      <c r="L131" s="1102"/>
      <c r="M131" s="1008"/>
      <c r="N131" s="1102"/>
      <c r="O131" s="1008"/>
      <c r="P131" s="1102"/>
      <c r="Q131" s="1006">
        <f t="shared" si="127"/>
        <v>5023</v>
      </c>
      <c r="R131" s="1008"/>
      <c r="S131" s="1008">
        <v>5023</v>
      </c>
      <c r="T131" s="1008"/>
      <c r="U131" s="1008"/>
      <c r="V131" s="1008"/>
      <c r="W131" s="1008"/>
      <c r="X131" s="1046">
        <f t="shared" si="94"/>
        <v>52.784783522488446</v>
      </c>
      <c r="Y131" s="1046">
        <f t="shared" si="95"/>
        <v>52.784783522488446</v>
      </c>
      <c r="Z131" s="1046"/>
      <c r="AA131" s="1046"/>
      <c r="AB131" s="1046"/>
      <c r="AC131" s="1046"/>
      <c r="AD131" s="1046"/>
      <c r="AE131" s="1095" t="s">
        <v>315</v>
      </c>
      <c r="AF131" s="966"/>
    </row>
    <row r="132" spans="1:32" s="1012" customFormat="1" ht="55.15" customHeight="1">
      <c r="A132" s="1002" t="s">
        <v>244</v>
      </c>
      <c r="B132" s="1003" t="s">
        <v>344</v>
      </c>
      <c r="C132" s="940">
        <f t="shared" si="128"/>
        <v>10015</v>
      </c>
      <c r="D132" s="943">
        <f t="shared" si="129"/>
        <v>7000</v>
      </c>
      <c r="E132" s="1006"/>
      <c r="F132" s="1079"/>
      <c r="G132" s="1006">
        <v>10015</v>
      </c>
      <c r="H132" s="1079">
        <v>7000</v>
      </c>
      <c r="I132" s="1006"/>
      <c r="J132" s="1079"/>
      <c r="K132" s="1006"/>
      <c r="L132" s="1079"/>
      <c r="M132" s="1006"/>
      <c r="N132" s="1079"/>
      <c r="O132" s="1006"/>
      <c r="P132" s="1079"/>
      <c r="Q132" s="1006">
        <f t="shared" si="127"/>
        <v>4920</v>
      </c>
      <c r="R132" s="1006"/>
      <c r="S132" s="1006">
        <v>4920</v>
      </c>
      <c r="T132" s="1006"/>
      <c r="U132" s="1006"/>
      <c r="V132" s="1006"/>
      <c r="W132" s="1006"/>
      <c r="X132" s="1046">
        <f t="shared" si="94"/>
        <v>49.126310534198701</v>
      </c>
      <c r="Y132" s="1046">
        <f t="shared" si="95"/>
        <v>70.285714285714278</v>
      </c>
      <c r="Z132" s="1046"/>
      <c r="AA132" s="1046"/>
      <c r="AB132" s="1046"/>
      <c r="AC132" s="1046"/>
      <c r="AD132" s="1046"/>
      <c r="AE132" s="1095" t="s">
        <v>315</v>
      </c>
      <c r="AF132" s="966"/>
    </row>
    <row r="133" spans="1:32" s="994" customFormat="1" ht="55.15" customHeight="1">
      <c r="A133" s="1002" t="s">
        <v>248</v>
      </c>
      <c r="B133" s="1003" t="s">
        <v>348</v>
      </c>
      <c r="C133" s="940">
        <f t="shared" si="128"/>
        <v>4518</v>
      </c>
      <c r="D133" s="943">
        <f t="shared" si="129"/>
        <v>4518</v>
      </c>
      <c r="E133" s="1006"/>
      <c r="F133" s="1079"/>
      <c r="G133" s="1006">
        <v>4518</v>
      </c>
      <c r="H133" s="1079">
        <v>4518</v>
      </c>
      <c r="I133" s="1006"/>
      <c r="J133" s="1079"/>
      <c r="K133" s="1006"/>
      <c r="L133" s="1079"/>
      <c r="M133" s="1006"/>
      <c r="N133" s="1079"/>
      <c r="O133" s="1006"/>
      <c r="P133" s="1079"/>
      <c r="Q133" s="1006">
        <f t="shared" si="127"/>
        <v>4225</v>
      </c>
      <c r="R133" s="1006"/>
      <c r="S133" s="1006">
        <v>4225</v>
      </c>
      <c r="T133" s="1006"/>
      <c r="U133" s="1006"/>
      <c r="V133" s="1006"/>
      <c r="W133" s="1006"/>
      <c r="X133" s="1046">
        <f t="shared" si="94"/>
        <v>93.514829570606466</v>
      </c>
      <c r="Y133" s="1046">
        <f t="shared" si="95"/>
        <v>93.514829570606466</v>
      </c>
      <c r="Z133" s="1046"/>
      <c r="AA133" s="1046"/>
      <c r="AB133" s="1046"/>
      <c r="AC133" s="1046"/>
      <c r="AD133" s="1046"/>
      <c r="AE133" s="1095" t="s">
        <v>315</v>
      </c>
      <c r="AF133" s="966"/>
    </row>
    <row r="134" spans="1:32" s="1012" customFormat="1" ht="66.75" customHeight="1">
      <c r="A134" s="1002" t="s">
        <v>252</v>
      </c>
      <c r="B134" s="1003" t="s">
        <v>351</v>
      </c>
      <c r="C134" s="940">
        <f t="shared" si="128"/>
        <v>17162</v>
      </c>
      <c r="D134" s="943">
        <f t="shared" si="129"/>
        <v>8000</v>
      </c>
      <c r="E134" s="1006"/>
      <c r="F134" s="1079"/>
      <c r="G134" s="1006">
        <v>17162</v>
      </c>
      <c r="H134" s="1079">
        <v>8000</v>
      </c>
      <c r="I134" s="1006"/>
      <c r="J134" s="1079"/>
      <c r="K134" s="1006"/>
      <c r="L134" s="1079"/>
      <c r="M134" s="1006"/>
      <c r="N134" s="1079"/>
      <c r="O134" s="1006"/>
      <c r="P134" s="1079"/>
      <c r="Q134" s="1006">
        <f t="shared" si="127"/>
        <v>5496</v>
      </c>
      <c r="R134" s="1006"/>
      <c r="S134" s="1006">
        <v>5496</v>
      </c>
      <c r="T134" s="1006"/>
      <c r="U134" s="1006"/>
      <c r="V134" s="1006"/>
      <c r="W134" s="1006"/>
      <c r="X134" s="1046">
        <f t="shared" si="94"/>
        <v>32.024239599114324</v>
      </c>
      <c r="Y134" s="1046">
        <f t="shared" si="95"/>
        <v>68.7</v>
      </c>
      <c r="Z134" s="1046"/>
      <c r="AA134" s="1046"/>
      <c r="AB134" s="1046"/>
      <c r="AC134" s="1046"/>
      <c r="AD134" s="1046"/>
      <c r="AE134" s="1095" t="s">
        <v>315</v>
      </c>
      <c r="AF134" s="966"/>
    </row>
    <row r="135" spans="1:32" s="1012" customFormat="1" ht="66.75" customHeight="1">
      <c r="A135" s="1002" t="s">
        <v>256</v>
      </c>
      <c r="B135" s="1003" t="s">
        <v>354</v>
      </c>
      <c r="C135" s="940">
        <f t="shared" si="128"/>
        <v>10081</v>
      </c>
      <c r="D135" s="943">
        <f t="shared" si="129"/>
        <v>8000</v>
      </c>
      <c r="E135" s="1006"/>
      <c r="F135" s="1079"/>
      <c r="G135" s="1006">
        <v>10081</v>
      </c>
      <c r="H135" s="1079">
        <v>8000</v>
      </c>
      <c r="I135" s="1006"/>
      <c r="J135" s="1079"/>
      <c r="K135" s="1006"/>
      <c r="L135" s="1079"/>
      <c r="M135" s="1006"/>
      <c r="N135" s="1079"/>
      <c r="O135" s="1006"/>
      <c r="P135" s="1079"/>
      <c r="Q135" s="1006">
        <f t="shared" si="127"/>
        <v>3098</v>
      </c>
      <c r="R135" s="1006"/>
      <c r="S135" s="1006">
        <v>3098</v>
      </c>
      <c r="T135" s="1006"/>
      <c r="U135" s="1006"/>
      <c r="V135" s="1006"/>
      <c r="W135" s="1006"/>
      <c r="X135" s="1046">
        <f t="shared" si="94"/>
        <v>30.731078266045035</v>
      </c>
      <c r="Y135" s="1046">
        <f t="shared" si="95"/>
        <v>38.725000000000001</v>
      </c>
      <c r="Z135" s="1046"/>
      <c r="AA135" s="1046"/>
      <c r="AB135" s="1046"/>
      <c r="AC135" s="1046"/>
      <c r="AD135" s="1046"/>
      <c r="AE135" s="1095" t="s">
        <v>315</v>
      </c>
      <c r="AF135" s="966"/>
    </row>
    <row r="136" spans="1:32" s="994" customFormat="1" ht="63" customHeight="1">
      <c r="A136" s="1002" t="s">
        <v>260</v>
      </c>
      <c r="B136" s="1003" t="s">
        <v>357</v>
      </c>
      <c r="C136" s="940">
        <f t="shared" si="128"/>
        <v>3419</v>
      </c>
      <c r="D136" s="943">
        <f t="shared" si="129"/>
        <v>3331</v>
      </c>
      <c r="E136" s="1006"/>
      <c r="F136" s="1079"/>
      <c r="G136" s="1006">
        <v>3419</v>
      </c>
      <c r="H136" s="1079">
        <v>3331</v>
      </c>
      <c r="I136" s="1006"/>
      <c r="J136" s="1079"/>
      <c r="K136" s="1006"/>
      <c r="L136" s="1079"/>
      <c r="M136" s="1006"/>
      <c r="N136" s="1079"/>
      <c r="O136" s="1006"/>
      <c r="P136" s="1079"/>
      <c r="Q136" s="1006">
        <f t="shared" si="127"/>
        <v>0</v>
      </c>
      <c r="R136" s="1006"/>
      <c r="S136" s="1006"/>
      <c r="T136" s="1006"/>
      <c r="U136" s="1006"/>
      <c r="V136" s="1006"/>
      <c r="W136" s="1006"/>
      <c r="X136" s="1046">
        <f t="shared" si="94"/>
        <v>0</v>
      </c>
      <c r="Y136" s="1046">
        <f t="shared" si="95"/>
        <v>0</v>
      </c>
      <c r="Z136" s="1046"/>
      <c r="AA136" s="1046"/>
      <c r="AB136" s="1046"/>
      <c r="AC136" s="1046"/>
      <c r="AD136" s="1046"/>
      <c r="AE136" s="1095" t="s">
        <v>315</v>
      </c>
      <c r="AF136" s="966"/>
    </row>
    <row r="137" spans="1:32" s="994" customFormat="1" ht="63" customHeight="1">
      <c r="A137" s="1002" t="s">
        <v>264</v>
      </c>
      <c r="B137" s="1003" t="s">
        <v>360</v>
      </c>
      <c r="C137" s="940">
        <f t="shared" si="128"/>
        <v>14824</v>
      </c>
      <c r="D137" s="943">
        <f t="shared" si="129"/>
        <v>8000</v>
      </c>
      <c r="E137" s="1006"/>
      <c r="F137" s="1079"/>
      <c r="G137" s="1006">
        <v>14824</v>
      </c>
      <c r="H137" s="1079">
        <v>8000</v>
      </c>
      <c r="I137" s="1006"/>
      <c r="J137" s="1079"/>
      <c r="K137" s="1006"/>
      <c r="L137" s="1079"/>
      <c r="M137" s="1006"/>
      <c r="N137" s="1079"/>
      <c r="O137" s="1006"/>
      <c r="P137" s="1079"/>
      <c r="Q137" s="1006">
        <f>SUM(R137:W137)</f>
        <v>4953.1859999999997</v>
      </c>
      <c r="R137" s="1006"/>
      <c r="S137" s="1006">
        <v>4953.1859999999997</v>
      </c>
      <c r="T137" s="1006"/>
      <c r="U137" s="1006"/>
      <c r="V137" s="1006"/>
      <c r="W137" s="1006"/>
      <c r="X137" s="1046">
        <f t="shared" si="94"/>
        <v>33.413289260658388</v>
      </c>
      <c r="Y137" s="1046">
        <f t="shared" si="95"/>
        <v>61.914824999999993</v>
      </c>
      <c r="Z137" s="1046"/>
      <c r="AA137" s="1046"/>
      <c r="AB137" s="1046"/>
      <c r="AC137" s="1046"/>
      <c r="AD137" s="1046"/>
      <c r="AE137" s="1095" t="s">
        <v>315</v>
      </c>
      <c r="AF137" s="966"/>
    </row>
    <row r="138" spans="1:32" s="994" customFormat="1" ht="35.1" customHeight="1">
      <c r="A138" s="1066" t="s">
        <v>1558</v>
      </c>
      <c r="B138" s="1123" t="s">
        <v>112</v>
      </c>
      <c r="C138" s="1069">
        <f t="shared" ref="C138:W138" si="130">SUM(C139:C140)</f>
        <v>2561</v>
      </c>
      <c r="D138" s="1069">
        <f t="shared" si="130"/>
        <v>2426</v>
      </c>
      <c r="E138" s="1069">
        <f t="shared" si="130"/>
        <v>0</v>
      </c>
      <c r="F138" s="1069">
        <f t="shared" si="130"/>
        <v>0</v>
      </c>
      <c r="G138" s="1069">
        <f t="shared" si="130"/>
        <v>2561</v>
      </c>
      <c r="H138" s="1069">
        <f t="shared" si="130"/>
        <v>2426</v>
      </c>
      <c r="I138" s="1069">
        <f t="shared" si="130"/>
        <v>0</v>
      </c>
      <c r="J138" s="1069">
        <f t="shared" si="130"/>
        <v>0</v>
      </c>
      <c r="K138" s="1069">
        <f t="shared" si="130"/>
        <v>0</v>
      </c>
      <c r="L138" s="1069">
        <f t="shared" si="130"/>
        <v>0</v>
      </c>
      <c r="M138" s="1069">
        <f t="shared" si="130"/>
        <v>0</v>
      </c>
      <c r="N138" s="1069">
        <f t="shared" si="130"/>
        <v>0</v>
      </c>
      <c r="O138" s="1069">
        <f t="shared" si="130"/>
        <v>0</v>
      </c>
      <c r="P138" s="1069">
        <f t="shared" si="130"/>
        <v>0</v>
      </c>
      <c r="Q138" s="1069">
        <f t="shared" si="130"/>
        <v>2325</v>
      </c>
      <c r="R138" s="1069">
        <f t="shared" si="130"/>
        <v>0</v>
      </c>
      <c r="S138" s="1069">
        <f t="shared" si="130"/>
        <v>2325</v>
      </c>
      <c r="T138" s="1069">
        <f t="shared" si="130"/>
        <v>0</v>
      </c>
      <c r="U138" s="1069">
        <f t="shared" si="130"/>
        <v>0</v>
      </c>
      <c r="V138" s="1069">
        <f t="shared" si="130"/>
        <v>0</v>
      </c>
      <c r="W138" s="1069">
        <f t="shared" si="130"/>
        <v>0</v>
      </c>
      <c r="X138" s="1046">
        <f t="shared" si="94"/>
        <v>90.784849668098403</v>
      </c>
      <c r="Y138" s="1046">
        <f t="shared" si="95"/>
        <v>95.836768342951359</v>
      </c>
      <c r="Z138" s="1046"/>
      <c r="AA138" s="1046"/>
      <c r="AB138" s="1046"/>
      <c r="AC138" s="1046"/>
      <c r="AD138" s="1046"/>
      <c r="AE138" s="976"/>
      <c r="AF138" s="977"/>
    </row>
    <row r="139" spans="1:32" s="994" customFormat="1" ht="35.1" customHeight="1">
      <c r="A139" s="1002" t="s">
        <v>19</v>
      </c>
      <c r="B139" s="1003" t="s">
        <v>364</v>
      </c>
      <c r="C139" s="940">
        <f t="shared" ref="C139:C140" si="131">SUM(E139,G139,I139,K139,M139,O139)</f>
        <v>2261</v>
      </c>
      <c r="D139" s="943">
        <f t="shared" ref="D139:D140" si="132">SUM(F139,H139,J139,L139,N139,P139)</f>
        <v>2261</v>
      </c>
      <c r="E139" s="1006"/>
      <c r="F139" s="1079"/>
      <c r="G139" s="1096">
        <v>2261</v>
      </c>
      <c r="H139" s="1101">
        <v>2261</v>
      </c>
      <c r="I139" s="1096"/>
      <c r="J139" s="1101"/>
      <c r="K139" s="1096"/>
      <c r="L139" s="1101"/>
      <c r="M139" s="1096"/>
      <c r="N139" s="1101"/>
      <c r="O139" s="1096"/>
      <c r="P139" s="1101"/>
      <c r="Q139" s="1006">
        <f t="shared" ref="Q139" si="133">SUM(R139:W139)</f>
        <v>2261</v>
      </c>
      <c r="R139" s="1096"/>
      <c r="S139" s="1006">
        <v>2261</v>
      </c>
      <c r="T139" s="1096"/>
      <c r="U139" s="1096"/>
      <c r="V139" s="1096"/>
      <c r="W139" s="1096"/>
      <c r="X139" s="1046">
        <f t="shared" si="94"/>
        <v>100</v>
      </c>
      <c r="Y139" s="1046">
        <f t="shared" si="95"/>
        <v>100</v>
      </c>
      <c r="Z139" s="1046"/>
      <c r="AA139" s="1046"/>
      <c r="AB139" s="1046"/>
      <c r="AC139" s="1046"/>
      <c r="AD139" s="1046"/>
      <c r="AE139" s="1095" t="s">
        <v>367</v>
      </c>
      <c r="AF139" s="966"/>
    </row>
    <row r="140" spans="1:32" s="994" customFormat="1" ht="72" customHeight="1">
      <c r="A140" s="1002" t="s">
        <v>23</v>
      </c>
      <c r="B140" s="1003" t="s">
        <v>368</v>
      </c>
      <c r="C140" s="940">
        <f t="shared" si="131"/>
        <v>300</v>
      </c>
      <c r="D140" s="943">
        <f t="shared" si="132"/>
        <v>165</v>
      </c>
      <c r="E140" s="1006"/>
      <c r="F140" s="1079"/>
      <c r="G140" s="1006">
        <v>300</v>
      </c>
      <c r="H140" s="969">
        <v>165</v>
      </c>
      <c r="I140" s="1006"/>
      <c r="J140" s="1079"/>
      <c r="K140" s="1006"/>
      <c r="L140" s="1079"/>
      <c r="M140" s="1006"/>
      <c r="N140" s="1079"/>
      <c r="O140" s="1006"/>
      <c r="P140" s="1079"/>
      <c r="Q140" s="1006">
        <f t="shared" ref="Q140:Q145" si="134">SUM(R140:W140)</f>
        <v>64</v>
      </c>
      <c r="R140" s="1006"/>
      <c r="S140" s="1006">
        <v>64</v>
      </c>
      <c r="T140" s="1006"/>
      <c r="U140" s="1006"/>
      <c r="V140" s="1006"/>
      <c r="W140" s="1006"/>
      <c r="X140" s="1046">
        <f t="shared" si="94"/>
        <v>21.333333333333336</v>
      </c>
      <c r="Y140" s="1046">
        <f t="shared" si="95"/>
        <v>38.787878787878789</v>
      </c>
      <c r="Z140" s="1046"/>
      <c r="AA140" s="1046"/>
      <c r="AB140" s="1046"/>
      <c r="AC140" s="1046"/>
      <c r="AD140" s="1046"/>
      <c r="AE140" s="1095" t="s">
        <v>367</v>
      </c>
      <c r="AF140" s="966"/>
    </row>
    <row r="141" spans="1:32" s="1072" customFormat="1" ht="35.1" customHeight="1">
      <c r="A141" s="1066" t="s">
        <v>1559</v>
      </c>
      <c r="B141" s="1123" t="s">
        <v>113</v>
      </c>
      <c r="C141" s="1069">
        <f t="shared" ref="C141:W141" si="135">SUM(C142:C146)</f>
        <v>32252</v>
      </c>
      <c r="D141" s="1069">
        <f t="shared" si="135"/>
        <v>34474</v>
      </c>
      <c r="E141" s="1069">
        <f t="shared" si="135"/>
        <v>0</v>
      </c>
      <c r="F141" s="1069">
        <f t="shared" si="135"/>
        <v>0</v>
      </c>
      <c r="G141" s="1069">
        <f t="shared" si="135"/>
        <v>32252</v>
      </c>
      <c r="H141" s="1069">
        <f t="shared" si="135"/>
        <v>34474</v>
      </c>
      <c r="I141" s="1069">
        <f t="shared" si="135"/>
        <v>0</v>
      </c>
      <c r="J141" s="1069">
        <f t="shared" si="135"/>
        <v>0</v>
      </c>
      <c r="K141" s="1069">
        <f t="shared" si="135"/>
        <v>0</v>
      </c>
      <c r="L141" s="1069">
        <f t="shared" si="135"/>
        <v>0</v>
      </c>
      <c r="M141" s="1069">
        <f t="shared" si="135"/>
        <v>0</v>
      </c>
      <c r="N141" s="1069">
        <f t="shared" si="135"/>
        <v>0</v>
      </c>
      <c r="O141" s="1069">
        <f t="shared" si="135"/>
        <v>0</v>
      </c>
      <c r="P141" s="1069">
        <f t="shared" si="135"/>
        <v>0</v>
      </c>
      <c r="Q141" s="1069">
        <f t="shared" si="135"/>
        <v>24225.43</v>
      </c>
      <c r="R141" s="1069">
        <f t="shared" si="135"/>
        <v>0</v>
      </c>
      <c r="S141" s="1069">
        <f t="shared" si="135"/>
        <v>24225.43</v>
      </c>
      <c r="T141" s="1069">
        <f t="shared" si="135"/>
        <v>0</v>
      </c>
      <c r="U141" s="1069">
        <f t="shared" si="135"/>
        <v>0</v>
      </c>
      <c r="V141" s="1069">
        <f t="shared" si="135"/>
        <v>0</v>
      </c>
      <c r="W141" s="1069">
        <f t="shared" si="135"/>
        <v>0</v>
      </c>
      <c r="X141" s="1046">
        <f t="shared" ref="X141:X200" si="136">Q141/C141*100</f>
        <v>75.112954235396259</v>
      </c>
      <c r="Y141" s="1046">
        <f t="shared" ref="Y141:Y204" si="137">Q141/D141*100</f>
        <v>70.271595985380287</v>
      </c>
      <c r="Z141" s="1046"/>
      <c r="AA141" s="1046"/>
      <c r="AB141" s="1046"/>
      <c r="AC141" s="1046"/>
      <c r="AD141" s="1046"/>
      <c r="AE141" s="1125"/>
      <c r="AF141" s="977"/>
    </row>
    <row r="142" spans="1:32" s="994" customFormat="1" ht="70.5" customHeight="1">
      <c r="A142" s="1002" t="s">
        <v>19</v>
      </c>
      <c r="B142" s="1003" t="s">
        <v>372</v>
      </c>
      <c r="C142" s="940">
        <f t="shared" ref="C142:C146" si="138">SUM(E142,G142,I142,K142,M142,O142)</f>
        <v>259</v>
      </c>
      <c r="D142" s="943">
        <f t="shared" ref="D142:D146" si="139">SUM(F142,H142,J142,L142,N142,P142)</f>
        <v>259</v>
      </c>
      <c r="E142" s="1006"/>
      <c r="F142" s="1079"/>
      <c r="G142" s="1134">
        <v>259</v>
      </c>
      <c r="H142" s="1135">
        <v>259</v>
      </c>
      <c r="I142" s="1134"/>
      <c r="J142" s="1135"/>
      <c r="K142" s="1134"/>
      <c r="L142" s="1135"/>
      <c r="M142" s="1134"/>
      <c r="N142" s="1135"/>
      <c r="O142" s="1134"/>
      <c r="P142" s="1135"/>
      <c r="Q142" s="1006">
        <f t="shared" si="134"/>
        <v>129.43</v>
      </c>
      <c r="R142" s="1134"/>
      <c r="S142" s="1006">
        <v>129.43</v>
      </c>
      <c r="T142" s="1134"/>
      <c r="U142" s="1134"/>
      <c r="V142" s="1134"/>
      <c r="W142" s="1134"/>
      <c r="X142" s="1046">
        <f t="shared" si="136"/>
        <v>49.972972972972975</v>
      </c>
      <c r="Y142" s="1046">
        <f t="shared" si="137"/>
        <v>49.972972972972975</v>
      </c>
      <c r="Z142" s="1046"/>
      <c r="AA142" s="1046"/>
      <c r="AB142" s="1046"/>
      <c r="AC142" s="1046"/>
      <c r="AD142" s="1046"/>
      <c r="AE142" s="1095" t="s">
        <v>375</v>
      </c>
      <c r="AF142" s="966"/>
    </row>
    <row r="143" spans="1:32" s="994" customFormat="1" ht="72" customHeight="1">
      <c r="A143" s="1002" t="s">
        <v>23</v>
      </c>
      <c r="B143" s="1003" t="s">
        <v>376</v>
      </c>
      <c r="C143" s="940">
        <f t="shared" si="138"/>
        <v>783</v>
      </c>
      <c r="D143" s="943">
        <f t="shared" si="139"/>
        <v>783</v>
      </c>
      <c r="E143" s="1006"/>
      <c r="F143" s="1079"/>
      <c r="G143" s="1006">
        <v>783</v>
      </c>
      <c r="H143" s="1079">
        <v>783</v>
      </c>
      <c r="I143" s="1006"/>
      <c r="J143" s="1079"/>
      <c r="K143" s="1006"/>
      <c r="L143" s="1079"/>
      <c r="M143" s="1006"/>
      <c r="N143" s="1079"/>
      <c r="O143" s="1006"/>
      <c r="P143" s="1079"/>
      <c r="Q143" s="1006">
        <f t="shared" si="134"/>
        <v>783</v>
      </c>
      <c r="R143" s="1006"/>
      <c r="S143" s="1006">
        <v>783</v>
      </c>
      <c r="T143" s="1006"/>
      <c r="U143" s="1006"/>
      <c r="V143" s="1006"/>
      <c r="W143" s="1006"/>
      <c r="X143" s="1046">
        <f t="shared" si="136"/>
        <v>100</v>
      </c>
      <c r="Y143" s="1046">
        <f t="shared" si="137"/>
        <v>100</v>
      </c>
      <c r="Z143" s="1046"/>
      <c r="AA143" s="1046"/>
      <c r="AB143" s="1046"/>
      <c r="AC143" s="1046"/>
      <c r="AD143" s="1046"/>
      <c r="AE143" s="1095" t="s">
        <v>375</v>
      </c>
      <c r="AF143" s="966"/>
    </row>
    <row r="144" spans="1:32" s="994" customFormat="1" ht="63" customHeight="1">
      <c r="A144" s="1002" t="s">
        <v>25</v>
      </c>
      <c r="B144" s="1003" t="s">
        <v>379</v>
      </c>
      <c r="C144" s="940">
        <f t="shared" si="138"/>
        <v>12932</v>
      </c>
      <c r="D144" s="943">
        <f t="shared" si="139"/>
        <v>12932</v>
      </c>
      <c r="E144" s="1006"/>
      <c r="F144" s="1079"/>
      <c r="G144" s="1008">
        <f>24932-12000</f>
        <v>12932</v>
      </c>
      <c r="H144" s="1102">
        <f>24932-12000</f>
        <v>12932</v>
      </c>
      <c r="I144" s="1008"/>
      <c r="J144" s="1102"/>
      <c r="K144" s="1008"/>
      <c r="L144" s="1102"/>
      <c r="M144" s="1008"/>
      <c r="N144" s="1102"/>
      <c r="O144" s="1008"/>
      <c r="P144" s="1102"/>
      <c r="Q144" s="1006">
        <f t="shared" si="134"/>
        <v>6685</v>
      </c>
      <c r="R144" s="1008"/>
      <c r="S144" s="1008">
        <v>6685</v>
      </c>
      <c r="T144" s="1008"/>
      <c r="U144" s="1008"/>
      <c r="V144" s="1008"/>
      <c r="W144" s="1008"/>
      <c r="X144" s="1046">
        <f t="shared" si="136"/>
        <v>51.693473553974634</v>
      </c>
      <c r="Y144" s="1046">
        <f t="shared" si="137"/>
        <v>51.693473553974634</v>
      </c>
      <c r="Z144" s="1046"/>
      <c r="AA144" s="1046"/>
      <c r="AB144" s="1046"/>
      <c r="AC144" s="1046"/>
      <c r="AD144" s="1046"/>
      <c r="AE144" s="1095" t="s">
        <v>375</v>
      </c>
      <c r="AF144" s="966"/>
    </row>
    <row r="145" spans="1:32" s="994" customFormat="1" ht="68.25" customHeight="1">
      <c r="A145" s="1002" t="s">
        <v>190</v>
      </c>
      <c r="B145" s="1003" t="s">
        <v>382</v>
      </c>
      <c r="C145" s="940">
        <f t="shared" si="138"/>
        <v>12778</v>
      </c>
      <c r="D145" s="943">
        <f t="shared" si="139"/>
        <v>15000</v>
      </c>
      <c r="E145" s="1006"/>
      <c r="F145" s="1079"/>
      <c r="G145" s="1006">
        <v>12778</v>
      </c>
      <c r="H145" s="1079">
        <v>15000</v>
      </c>
      <c r="I145" s="1006"/>
      <c r="J145" s="1079"/>
      <c r="K145" s="1006"/>
      <c r="L145" s="1079"/>
      <c r="M145" s="1006"/>
      <c r="N145" s="1079"/>
      <c r="O145" s="1006"/>
      <c r="P145" s="1079"/>
      <c r="Q145" s="1006">
        <f t="shared" si="134"/>
        <v>12778</v>
      </c>
      <c r="R145" s="1006"/>
      <c r="S145" s="1006">
        <v>12778</v>
      </c>
      <c r="T145" s="1006"/>
      <c r="U145" s="1006"/>
      <c r="V145" s="1006"/>
      <c r="W145" s="1006"/>
      <c r="X145" s="1046">
        <f t="shared" si="136"/>
        <v>100</v>
      </c>
      <c r="Y145" s="1046">
        <f t="shared" si="137"/>
        <v>85.186666666666667</v>
      </c>
      <c r="Z145" s="1046"/>
      <c r="AA145" s="1046"/>
      <c r="AB145" s="1046"/>
      <c r="AC145" s="1046"/>
      <c r="AD145" s="1046"/>
      <c r="AE145" s="1095" t="s">
        <v>375</v>
      </c>
      <c r="AF145" s="966"/>
    </row>
    <row r="146" spans="1:32" s="1012" customFormat="1" ht="68.25" customHeight="1">
      <c r="A146" s="1002" t="s">
        <v>194</v>
      </c>
      <c r="B146" s="1003" t="s">
        <v>385</v>
      </c>
      <c r="C146" s="940">
        <f t="shared" si="138"/>
        <v>5500</v>
      </c>
      <c r="D146" s="943">
        <f t="shared" si="139"/>
        <v>5500</v>
      </c>
      <c r="E146" s="1006"/>
      <c r="F146" s="1079"/>
      <c r="G146" s="1006">
        <v>5500</v>
      </c>
      <c r="H146" s="1079">
        <v>5500</v>
      </c>
      <c r="I146" s="1006"/>
      <c r="J146" s="1079"/>
      <c r="K146" s="1006"/>
      <c r="L146" s="1079"/>
      <c r="M146" s="1006"/>
      <c r="N146" s="1079"/>
      <c r="O146" s="1006"/>
      <c r="P146" s="1079"/>
      <c r="Q146" s="1006">
        <f>SUM(R146:W146)</f>
        <v>3850</v>
      </c>
      <c r="R146" s="1006"/>
      <c r="S146" s="1006">
        <v>3850</v>
      </c>
      <c r="T146" s="1006"/>
      <c r="U146" s="1006"/>
      <c r="V146" s="1006"/>
      <c r="W146" s="1006"/>
      <c r="X146" s="1046">
        <f t="shared" si="136"/>
        <v>70</v>
      </c>
      <c r="Y146" s="1046">
        <f t="shared" si="137"/>
        <v>70</v>
      </c>
      <c r="Z146" s="1046"/>
      <c r="AA146" s="1046"/>
      <c r="AB146" s="1046"/>
      <c r="AC146" s="1046"/>
      <c r="AD146" s="1046"/>
      <c r="AE146" s="1095" t="s">
        <v>375</v>
      </c>
      <c r="AF146" s="966"/>
    </row>
    <row r="147" spans="1:32" s="1072" customFormat="1" ht="35.1" customHeight="1">
      <c r="A147" s="1066" t="s">
        <v>1560</v>
      </c>
      <c r="B147" s="1123" t="s">
        <v>114</v>
      </c>
      <c r="C147" s="1069">
        <f t="shared" ref="C147:W147" si="140">SUM(C148:C150)</f>
        <v>21410</v>
      </c>
      <c r="D147" s="1069">
        <f t="shared" si="140"/>
        <v>19592</v>
      </c>
      <c r="E147" s="1069">
        <f t="shared" si="140"/>
        <v>0</v>
      </c>
      <c r="F147" s="1069">
        <f t="shared" si="140"/>
        <v>0</v>
      </c>
      <c r="G147" s="1069">
        <f t="shared" si="140"/>
        <v>21410</v>
      </c>
      <c r="H147" s="1069">
        <f t="shared" si="140"/>
        <v>19592</v>
      </c>
      <c r="I147" s="1069">
        <f t="shared" si="140"/>
        <v>0</v>
      </c>
      <c r="J147" s="1069">
        <f t="shared" si="140"/>
        <v>0</v>
      </c>
      <c r="K147" s="1069">
        <f t="shared" si="140"/>
        <v>0</v>
      </c>
      <c r="L147" s="1069">
        <f t="shared" si="140"/>
        <v>0</v>
      </c>
      <c r="M147" s="1069">
        <f t="shared" si="140"/>
        <v>0</v>
      </c>
      <c r="N147" s="1069">
        <f t="shared" si="140"/>
        <v>0</v>
      </c>
      <c r="O147" s="1069">
        <f t="shared" si="140"/>
        <v>0</v>
      </c>
      <c r="P147" s="1069">
        <f t="shared" si="140"/>
        <v>0</v>
      </c>
      <c r="Q147" s="1069">
        <f t="shared" si="140"/>
        <v>14665.353999999999</v>
      </c>
      <c r="R147" s="1069">
        <f t="shared" si="140"/>
        <v>0</v>
      </c>
      <c r="S147" s="1069">
        <f t="shared" si="140"/>
        <v>14665.353999999999</v>
      </c>
      <c r="T147" s="1069">
        <f t="shared" si="140"/>
        <v>0</v>
      </c>
      <c r="U147" s="1069">
        <f t="shared" si="140"/>
        <v>0</v>
      </c>
      <c r="V147" s="1069">
        <f t="shared" si="140"/>
        <v>0</v>
      </c>
      <c r="W147" s="1069">
        <f t="shared" si="140"/>
        <v>0</v>
      </c>
      <c r="X147" s="1046">
        <f t="shared" si="136"/>
        <v>68.497683325548806</v>
      </c>
      <c r="Y147" s="1046">
        <f t="shared" si="137"/>
        <v>74.853787260106159</v>
      </c>
      <c r="Z147" s="1046"/>
      <c r="AA147" s="1046"/>
      <c r="AB147" s="1046"/>
      <c r="AC147" s="1046"/>
      <c r="AD147" s="1046"/>
      <c r="AE147" s="1125"/>
      <c r="AF147" s="977"/>
    </row>
    <row r="148" spans="1:32" s="994" customFormat="1" ht="70.5" customHeight="1">
      <c r="A148" s="1149" t="s">
        <v>19</v>
      </c>
      <c r="B148" s="1003" t="s">
        <v>389</v>
      </c>
      <c r="C148" s="940">
        <f t="shared" ref="C148:C150" si="141">SUM(E148,G148,I148,K148,M148,O148)</f>
        <v>8214</v>
      </c>
      <c r="D148" s="943">
        <f t="shared" ref="D148:D150" si="142">SUM(F148,H148,J148,L148,N148,P148)</f>
        <v>7283</v>
      </c>
      <c r="E148" s="1006"/>
      <c r="F148" s="1079"/>
      <c r="G148" s="1006">
        <v>8214</v>
      </c>
      <c r="H148" s="1079">
        <v>7283</v>
      </c>
      <c r="I148" s="1006"/>
      <c r="J148" s="1079"/>
      <c r="K148" s="1006"/>
      <c r="L148" s="1079"/>
      <c r="M148" s="1006"/>
      <c r="N148" s="1079"/>
      <c r="O148" s="1006"/>
      <c r="P148" s="1079"/>
      <c r="Q148" s="1006">
        <f>SUM(R148:W148)</f>
        <v>7283</v>
      </c>
      <c r="R148" s="1006"/>
      <c r="S148" s="1006">
        <v>7283</v>
      </c>
      <c r="T148" s="1006"/>
      <c r="U148" s="1006"/>
      <c r="V148" s="1006"/>
      <c r="W148" s="1006"/>
      <c r="X148" s="1046">
        <f t="shared" si="136"/>
        <v>88.665692719746772</v>
      </c>
      <c r="Y148" s="1046">
        <f t="shared" si="137"/>
        <v>100</v>
      </c>
      <c r="Z148" s="1046"/>
      <c r="AA148" s="1046"/>
      <c r="AB148" s="1046"/>
      <c r="AC148" s="1046"/>
      <c r="AD148" s="1046"/>
      <c r="AE148" s="1099" t="s">
        <v>1584</v>
      </c>
      <c r="AF148" s="966"/>
    </row>
    <row r="149" spans="1:32" s="994" customFormat="1" ht="63" customHeight="1">
      <c r="A149" s="1002" t="s">
        <v>23</v>
      </c>
      <c r="B149" s="1003" t="s">
        <v>394</v>
      </c>
      <c r="C149" s="940">
        <f t="shared" si="141"/>
        <v>10445</v>
      </c>
      <c r="D149" s="943">
        <f t="shared" si="142"/>
        <v>10169</v>
      </c>
      <c r="E149" s="1006"/>
      <c r="F149" s="1079"/>
      <c r="G149" s="1006">
        <v>10445</v>
      </c>
      <c r="H149" s="1079">
        <v>10169</v>
      </c>
      <c r="I149" s="1006"/>
      <c r="J149" s="1079"/>
      <c r="K149" s="1006"/>
      <c r="L149" s="1079"/>
      <c r="M149" s="1006"/>
      <c r="N149" s="1079"/>
      <c r="O149" s="1006"/>
      <c r="P149" s="1079"/>
      <c r="Q149" s="1006">
        <f t="shared" ref="Q149" si="143">SUM(R149:W149)</f>
        <v>6107</v>
      </c>
      <c r="R149" s="1006"/>
      <c r="S149" s="1006">
        <v>6107</v>
      </c>
      <c r="T149" s="1006"/>
      <c r="U149" s="1006"/>
      <c r="V149" s="1006"/>
      <c r="W149" s="1006"/>
      <c r="X149" s="1046">
        <f t="shared" si="136"/>
        <v>58.468166586883676</v>
      </c>
      <c r="Y149" s="1046">
        <f t="shared" si="137"/>
        <v>60.055069328350875</v>
      </c>
      <c r="Z149" s="1046"/>
      <c r="AA149" s="1046"/>
      <c r="AB149" s="1046"/>
      <c r="AC149" s="1046"/>
      <c r="AD149" s="1046"/>
      <c r="AE149" s="1099" t="s">
        <v>1584</v>
      </c>
      <c r="AF149" s="966"/>
    </row>
    <row r="150" spans="1:32" s="994" customFormat="1" ht="70.5" customHeight="1">
      <c r="A150" s="1149" t="s">
        <v>25</v>
      </c>
      <c r="B150" s="1003" t="s">
        <v>396</v>
      </c>
      <c r="C150" s="940">
        <f t="shared" si="141"/>
        <v>2751</v>
      </c>
      <c r="D150" s="943">
        <f t="shared" si="142"/>
        <v>2140</v>
      </c>
      <c r="E150" s="1006"/>
      <c r="F150" s="1079"/>
      <c r="G150" s="1006">
        <v>2751</v>
      </c>
      <c r="H150" s="1079">
        <v>2140</v>
      </c>
      <c r="I150" s="1006"/>
      <c r="J150" s="1079"/>
      <c r="K150" s="1006"/>
      <c r="L150" s="1079"/>
      <c r="M150" s="1006"/>
      <c r="N150" s="1079"/>
      <c r="O150" s="1006"/>
      <c r="P150" s="1079"/>
      <c r="Q150" s="1006">
        <f>SUM(R150:W150)</f>
        <v>1275.354</v>
      </c>
      <c r="R150" s="1006"/>
      <c r="S150" s="1006">
        <v>1275.354</v>
      </c>
      <c r="T150" s="1006"/>
      <c r="U150" s="1006"/>
      <c r="V150" s="1006"/>
      <c r="W150" s="1006"/>
      <c r="X150" s="1046">
        <f t="shared" si="136"/>
        <v>46.359651035986914</v>
      </c>
      <c r="Y150" s="1046">
        <f t="shared" si="137"/>
        <v>59.595981308411218</v>
      </c>
      <c r="Z150" s="1046"/>
      <c r="AA150" s="1046"/>
      <c r="AB150" s="1046"/>
      <c r="AC150" s="1046"/>
      <c r="AD150" s="1046"/>
      <c r="AE150" s="1099" t="s">
        <v>1584</v>
      </c>
      <c r="AF150" s="966"/>
    </row>
    <row r="151" spans="1:32" s="994" customFormat="1" ht="44.65" customHeight="1">
      <c r="A151" s="1105" t="s">
        <v>23</v>
      </c>
      <c r="B151" s="1061" t="s">
        <v>124</v>
      </c>
      <c r="C151" s="990">
        <f t="shared" ref="C151" si="144">C152+C156</f>
        <v>92227</v>
      </c>
      <c r="D151" s="990">
        <f t="shared" ref="D151:P151" si="145">D152+D156</f>
        <v>92813</v>
      </c>
      <c r="E151" s="990">
        <f t="shared" si="145"/>
        <v>30000</v>
      </c>
      <c r="F151" s="990">
        <f t="shared" si="145"/>
        <v>24500</v>
      </c>
      <c r="G151" s="990">
        <f t="shared" si="145"/>
        <v>62227</v>
      </c>
      <c r="H151" s="990">
        <f t="shared" si="145"/>
        <v>68313</v>
      </c>
      <c r="I151" s="990">
        <f t="shared" si="145"/>
        <v>0</v>
      </c>
      <c r="J151" s="990">
        <f t="shared" si="145"/>
        <v>0</v>
      </c>
      <c r="K151" s="990">
        <f t="shared" si="145"/>
        <v>0</v>
      </c>
      <c r="L151" s="990">
        <f t="shared" si="145"/>
        <v>0</v>
      </c>
      <c r="M151" s="990">
        <f t="shared" si="145"/>
        <v>0</v>
      </c>
      <c r="N151" s="990">
        <f t="shared" si="145"/>
        <v>0</v>
      </c>
      <c r="O151" s="990">
        <f t="shared" si="145"/>
        <v>0</v>
      </c>
      <c r="P151" s="990">
        <f t="shared" si="145"/>
        <v>0</v>
      </c>
      <c r="Q151" s="990">
        <f t="shared" ref="Q151:W151" si="146">Q152+Q156</f>
        <v>45310</v>
      </c>
      <c r="R151" s="990">
        <f t="shared" si="146"/>
        <v>403</v>
      </c>
      <c r="S151" s="990">
        <f t="shared" si="146"/>
        <v>44907</v>
      </c>
      <c r="T151" s="990">
        <f t="shared" si="146"/>
        <v>0</v>
      </c>
      <c r="U151" s="990">
        <f t="shared" si="146"/>
        <v>0</v>
      </c>
      <c r="V151" s="990">
        <f t="shared" si="146"/>
        <v>0</v>
      </c>
      <c r="W151" s="990">
        <f t="shared" si="146"/>
        <v>0</v>
      </c>
      <c r="X151" s="1046">
        <f t="shared" si="136"/>
        <v>49.128780075249111</v>
      </c>
      <c r="Y151" s="1046">
        <f t="shared" si="137"/>
        <v>48.818592223072201</v>
      </c>
      <c r="Z151" s="1046"/>
      <c r="AA151" s="1046"/>
      <c r="AB151" s="1046"/>
      <c r="AC151" s="1046"/>
      <c r="AD151" s="1046"/>
      <c r="AE151" s="992"/>
      <c r="AF151" s="993"/>
    </row>
    <row r="152" spans="1:32" s="994" customFormat="1" ht="44.65" customHeight="1">
      <c r="A152" s="1106" t="s">
        <v>130</v>
      </c>
      <c r="B152" s="1107" t="s">
        <v>122</v>
      </c>
      <c r="C152" s="990">
        <f t="shared" ref="C152" si="147">SUM(C153:C155)</f>
        <v>52509</v>
      </c>
      <c r="D152" s="990">
        <f t="shared" ref="D152:P152" si="148">SUM(D153:D155)</f>
        <v>58977</v>
      </c>
      <c r="E152" s="990">
        <f t="shared" si="148"/>
        <v>30000</v>
      </c>
      <c r="F152" s="990">
        <f t="shared" si="148"/>
        <v>24500</v>
      </c>
      <c r="G152" s="990">
        <f t="shared" si="148"/>
        <v>22509</v>
      </c>
      <c r="H152" s="990">
        <f t="shared" si="148"/>
        <v>34477</v>
      </c>
      <c r="I152" s="990">
        <f t="shared" si="148"/>
        <v>0</v>
      </c>
      <c r="J152" s="990">
        <f t="shared" si="148"/>
        <v>0</v>
      </c>
      <c r="K152" s="990">
        <f t="shared" si="148"/>
        <v>0</v>
      </c>
      <c r="L152" s="990">
        <f t="shared" si="148"/>
        <v>0</v>
      </c>
      <c r="M152" s="990">
        <f t="shared" si="148"/>
        <v>0</v>
      </c>
      <c r="N152" s="990">
        <f t="shared" si="148"/>
        <v>0</v>
      </c>
      <c r="O152" s="990">
        <f t="shared" si="148"/>
        <v>0</v>
      </c>
      <c r="P152" s="990">
        <f t="shared" si="148"/>
        <v>0</v>
      </c>
      <c r="Q152" s="990">
        <f t="shared" ref="Q152:W152" si="149">SUM(Q153:Q155)</f>
        <v>14803</v>
      </c>
      <c r="R152" s="990">
        <f t="shared" si="149"/>
        <v>403</v>
      </c>
      <c r="S152" s="990">
        <f t="shared" si="149"/>
        <v>14400</v>
      </c>
      <c r="T152" s="990">
        <f t="shared" si="149"/>
        <v>0</v>
      </c>
      <c r="U152" s="990">
        <f t="shared" si="149"/>
        <v>0</v>
      </c>
      <c r="V152" s="990">
        <f t="shared" si="149"/>
        <v>0</v>
      </c>
      <c r="W152" s="990">
        <f t="shared" si="149"/>
        <v>0</v>
      </c>
      <c r="X152" s="1046">
        <f t="shared" si="136"/>
        <v>28.191357672018132</v>
      </c>
      <c r="Y152" s="1046">
        <f t="shared" si="137"/>
        <v>25.099615104193163</v>
      </c>
      <c r="Z152" s="1046"/>
      <c r="AA152" s="1046"/>
      <c r="AB152" s="1046"/>
      <c r="AC152" s="1046"/>
      <c r="AD152" s="1046"/>
      <c r="AE152" s="992"/>
      <c r="AF152" s="993"/>
    </row>
    <row r="153" spans="1:32" s="994" customFormat="1" ht="117" customHeight="1">
      <c r="A153" s="1075">
        <v>1</v>
      </c>
      <c r="B153" s="1003" t="s">
        <v>399</v>
      </c>
      <c r="C153" s="940">
        <f t="shared" ref="C153:C155" si="150">SUM(E153,G153,I153,K153,M153,O153)</f>
        <v>22000</v>
      </c>
      <c r="D153" s="943">
        <f t="shared" ref="D153:D155" si="151">SUM(F153,H153,J153,L153,N153,P153)</f>
        <v>16500</v>
      </c>
      <c r="E153" s="1006">
        <v>22000</v>
      </c>
      <c r="F153" s="1079">
        <v>16500</v>
      </c>
      <c r="G153" s="1006"/>
      <c r="H153" s="1079"/>
      <c r="I153" s="1006"/>
      <c r="J153" s="1079"/>
      <c r="K153" s="1006"/>
      <c r="L153" s="1079"/>
      <c r="M153" s="1006"/>
      <c r="N153" s="1079"/>
      <c r="O153" s="1006"/>
      <c r="P153" s="1079"/>
      <c r="Q153" s="1006">
        <f>SUM(R153:W153)</f>
        <v>13</v>
      </c>
      <c r="R153" s="1006">
        <v>13</v>
      </c>
      <c r="S153" s="1006"/>
      <c r="T153" s="1006"/>
      <c r="U153" s="1006"/>
      <c r="V153" s="1006"/>
      <c r="W153" s="1006"/>
      <c r="X153" s="1046">
        <f t="shared" si="136"/>
        <v>5.9090909090909097E-2</v>
      </c>
      <c r="Y153" s="1046">
        <f t="shared" si="137"/>
        <v>7.8787878787878796E-2</v>
      </c>
      <c r="Z153" s="1046"/>
      <c r="AA153" s="1046"/>
      <c r="AB153" s="1046"/>
      <c r="AC153" s="1046"/>
      <c r="AD153" s="1046"/>
      <c r="AE153" s="1095" t="s">
        <v>153</v>
      </c>
      <c r="AF153" s="1004"/>
    </row>
    <row r="154" spans="1:32" s="994" customFormat="1" ht="74.25" customHeight="1">
      <c r="A154" s="1075">
        <v>2</v>
      </c>
      <c r="B154" s="1003" t="s">
        <v>404</v>
      </c>
      <c r="C154" s="940">
        <f t="shared" si="150"/>
        <v>15000</v>
      </c>
      <c r="D154" s="943">
        <f t="shared" si="151"/>
        <v>15000</v>
      </c>
      <c r="E154" s="1009"/>
      <c r="F154" s="1010"/>
      <c r="G154" s="945">
        <v>15000</v>
      </c>
      <c r="H154" s="978">
        <v>15000</v>
      </c>
      <c r="I154" s="945"/>
      <c r="J154" s="978"/>
      <c r="K154" s="945"/>
      <c r="L154" s="978"/>
      <c r="M154" s="945"/>
      <c r="N154" s="978"/>
      <c r="O154" s="945"/>
      <c r="P154" s="978"/>
      <c r="Q154" s="1006">
        <f t="shared" ref="Q154" si="152">SUM(R154:W154)</f>
        <v>11085</v>
      </c>
      <c r="R154" s="945"/>
      <c r="S154" s="945">
        <v>11085</v>
      </c>
      <c r="T154" s="945"/>
      <c r="U154" s="945"/>
      <c r="V154" s="945"/>
      <c r="W154" s="945"/>
      <c r="X154" s="1046">
        <f t="shared" si="136"/>
        <v>73.900000000000006</v>
      </c>
      <c r="Y154" s="1046">
        <f t="shared" si="137"/>
        <v>73.900000000000006</v>
      </c>
      <c r="Z154" s="1046"/>
      <c r="AA154" s="1046"/>
      <c r="AB154" s="1046"/>
      <c r="AC154" s="1046"/>
      <c r="AD154" s="1046"/>
      <c r="AE154" s="1095" t="s">
        <v>408</v>
      </c>
      <c r="AF154" s="1004"/>
    </row>
    <row r="155" spans="1:32" s="994" customFormat="1" ht="62.1" customHeight="1">
      <c r="A155" s="1114">
        <v>3</v>
      </c>
      <c r="B155" s="1150" t="s">
        <v>409</v>
      </c>
      <c r="C155" s="940">
        <f t="shared" si="150"/>
        <v>15509</v>
      </c>
      <c r="D155" s="943">
        <f t="shared" si="151"/>
        <v>27477</v>
      </c>
      <c r="E155" s="1009">
        <v>8000</v>
      </c>
      <c r="F155" s="1010">
        <v>8000</v>
      </c>
      <c r="G155" s="1009">
        <f>16791-9282</f>
        <v>7509</v>
      </c>
      <c r="H155" s="1010">
        <v>19477</v>
      </c>
      <c r="I155" s="1009"/>
      <c r="J155" s="1010"/>
      <c r="K155" s="1009"/>
      <c r="L155" s="1010"/>
      <c r="M155" s="1009"/>
      <c r="N155" s="1010"/>
      <c r="O155" s="1009"/>
      <c r="P155" s="1010"/>
      <c r="Q155" s="1006">
        <f t="shared" ref="Q155" si="153">SUM(R155:W155)</f>
        <v>3705</v>
      </c>
      <c r="R155" s="1009">
        <v>390</v>
      </c>
      <c r="S155" s="1009">
        <v>3315</v>
      </c>
      <c r="T155" s="1009"/>
      <c r="U155" s="1009"/>
      <c r="V155" s="1009"/>
      <c r="W155" s="1009"/>
      <c r="X155" s="1046">
        <f t="shared" si="136"/>
        <v>23.88935456831517</v>
      </c>
      <c r="Y155" s="1046">
        <f t="shared" si="137"/>
        <v>13.484004804017907</v>
      </c>
      <c r="Z155" s="1046"/>
      <c r="AA155" s="1046"/>
      <c r="AB155" s="1046"/>
      <c r="AC155" s="1046"/>
      <c r="AD155" s="1046"/>
      <c r="AE155" s="1095" t="s">
        <v>153</v>
      </c>
      <c r="AF155" s="1004"/>
    </row>
    <row r="156" spans="1:32" s="1065" customFormat="1">
      <c r="A156" s="1106" t="s">
        <v>163</v>
      </c>
      <c r="B156" s="1107" t="s">
        <v>123</v>
      </c>
      <c r="C156" s="1063">
        <f t="shared" ref="C156:W156" si="154">C157</f>
        <v>39718</v>
      </c>
      <c r="D156" s="1063">
        <f t="shared" si="154"/>
        <v>33836</v>
      </c>
      <c r="E156" s="1063">
        <f t="shared" si="154"/>
        <v>0</v>
      </c>
      <c r="F156" s="1063">
        <f t="shared" si="154"/>
        <v>0</v>
      </c>
      <c r="G156" s="1063">
        <f t="shared" si="154"/>
        <v>39718</v>
      </c>
      <c r="H156" s="1063">
        <f t="shared" si="154"/>
        <v>33836</v>
      </c>
      <c r="I156" s="1063">
        <f t="shared" si="154"/>
        <v>0</v>
      </c>
      <c r="J156" s="1063">
        <f t="shared" si="154"/>
        <v>0</v>
      </c>
      <c r="K156" s="1063">
        <f t="shared" si="154"/>
        <v>0</v>
      </c>
      <c r="L156" s="1063">
        <f t="shared" si="154"/>
        <v>0</v>
      </c>
      <c r="M156" s="1063">
        <f t="shared" si="154"/>
        <v>0</v>
      </c>
      <c r="N156" s="1063">
        <f t="shared" si="154"/>
        <v>0</v>
      </c>
      <c r="O156" s="1063">
        <f t="shared" si="154"/>
        <v>0</v>
      </c>
      <c r="P156" s="1063">
        <f t="shared" si="154"/>
        <v>0</v>
      </c>
      <c r="Q156" s="1063">
        <f t="shared" si="154"/>
        <v>30507</v>
      </c>
      <c r="R156" s="1063">
        <f t="shared" si="154"/>
        <v>0</v>
      </c>
      <c r="S156" s="1063">
        <f t="shared" si="154"/>
        <v>30507</v>
      </c>
      <c r="T156" s="1063">
        <f t="shared" si="154"/>
        <v>0</v>
      </c>
      <c r="U156" s="1063">
        <f t="shared" si="154"/>
        <v>0</v>
      </c>
      <c r="V156" s="1063">
        <f t="shared" si="154"/>
        <v>0</v>
      </c>
      <c r="W156" s="1063">
        <f t="shared" si="154"/>
        <v>0</v>
      </c>
      <c r="X156" s="1046">
        <f t="shared" si="136"/>
        <v>76.809003474495199</v>
      </c>
      <c r="Y156" s="1046">
        <f t="shared" si="137"/>
        <v>90.161366591795726</v>
      </c>
      <c r="Z156" s="1046"/>
      <c r="AA156" s="1046"/>
      <c r="AB156" s="1046"/>
      <c r="AC156" s="1046"/>
      <c r="AD156" s="1046"/>
      <c r="AE156" s="1112"/>
      <c r="AF156" s="1151"/>
    </row>
    <row r="157" spans="1:32" s="996" customFormat="1">
      <c r="A157" s="1080">
        <v>1</v>
      </c>
      <c r="B157" s="998" t="s">
        <v>412</v>
      </c>
      <c r="C157" s="990">
        <f t="shared" ref="C157" si="155">C158+C161</f>
        <v>39718</v>
      </c>
      <c r="D157" s="990">
        <f t="shared" ref="D157:P157" si="156">D158+D161</f>
        <v>33836</v>
      </c>
      <c r="E157" s="990">
        <f t="shared" si="156"/>
        <v>0</v>
      </c>
      <c r="F157" s="990">
        <f t="shared" si="156"/>
        <v>0</v>
      </c>
      <c r="G157" s="990">
        <f t="shared" si="156"/>
        <v>39718</v>
      </c>
      <c r="H157" s="990">
        <f t="shared" si="156"/>
        <v>33836</v>
      </c>
      <c r="I157" s="990">
        <f t="shared" si="156"/>
        <v>0</v>
      </c>
      <c r="J157" s="990">
        <f t="shared" si="156"/>
        <v>0</v>
      </c>
      <c r="K157" s="990">
        <f t="shared" si="156"/>
        <v>0</v>
      </c>
      <c r="L157" s="990">
        <f t="shared" si="156"/>
        <v>0</v>
      </c>
      <c r="M157" s="990">
        <f t="shared" si="156"/>
        <v>0</v>
      </c>
      <c r="N157" s="990">
        <f t="shared" si="156"/>
        <v>0</v>
      </c>
      <c r="O157" s="990">
        <f t="shared" si="156"/>
        <v>0</v>
      </c>
      <c r="P157" s="990">
        <f t="shared" si="156"/>
        <v>0</v>
      </c>
      <c r="Q157" s="990">
        <f t="shared" ref="Q157:W157" si="157">Q158+Q161</f>
        <v>30507</v>
      </c>
      <c r="R157" s="990">
        <f t="shared" si="157"/>
        <v>0</v>
      </c>
      <c r="S157" s="990">
        <f t="shared" si="157"/>
        <v>30507</v>
      </c>
      <c r="T157" s="990">
        <f t="shared" si="157"/>
        <v>0</v>
      </c>
      <c r="U157" s="990">
        <f t="shared" si="157"/>
        <v>0</v>
      </c>
      <c r="V157" s="990">
        <f t="shared" si="157"/>
        <v>0</v>
      </c>
      <c r="W157" s="990">
        <f t="shared" si="157"/>
        <v>0</v>
      </c>
      <c r="X157" s="1046">
        <f t="shared" si="136"/>
        <v>76.809003474495199</v>
      </c>
      <c r="Y157" s="1046">
        <f t="shared" si="137"/>
        <v>90.161366591795726</v>
      </c>
      <c r="Z157" s="1046"/>
      <c r="AA157" s="1046"/>
      <c r="AB157" s="1046"/>
      <c r="AC157" s="1046"/>
      <c r="AD157" s="1046"/>
      <c r="AE157" s="1153"/>
      <c r="AF157" s="997"/>
    </row>
    <row r="158" spans="1:32" s="1072" customFormat="1">
      <c r="A158" s="1122" t="s">
        <v>413</v>
      </c>
      <c r="B158" s="1123" t="s">
        <v>108</v>
      </c>
      <c r="C158" s="1069">
        <f t="shared" ref="C158:W158" si="158">SUM(C159:C160)</f>
        <v>30426</v>
      </c>
      <c r="D158" s="1069">
        <f t="shared" ref="D158:P158" si="159">SUM(D159:D160)</f>
        <v>25972</v>
      </c>
      <c r="E158" s="1069">
        <f t="shared" si="159"/>
        <v>0</v>
      </c>
      <c r="F158" s="1069">
        <f t="shared" si="159"/>
        <v>0</v>
      </c>
      <c r="G158" s="1069">
        <f t="shared" si="159"/>
        <v>30426</v>
      </c>
      <c r="H158" s="1069">
        <f t="shared" si="159"/>
        <v>25972</v>
      </c>
      <c r="I158" s="1069">
        <f t="shared" si="159"/>
        <v>0</v>
      </c>
      <c r="J158" s="1069">
        <f t="shared" si="159"/>
        <v>0</v>
      </c>
      <c r="K158" s="1069">
        <f t="shared" si="159"/>
        <v>0</v>
      </c>
      <c r="L158" s="1069">
        <f t="shared" si="159"/>
        <v>0</v>
      </c>
      <c r="M158" s="1069">
        <f t="shared" si="159"/>
        <v>0</v>
      </c>
      <c r="N158" s="1069">
        <f t="shared" si="159"/>
        <v>0</v>
      </c>
      <c r="O158" s="1069">
        <f t="shared" si="159"/>
        <v>0</v>
      </c>
      <c r="P158" s="1069">
        <f t="shared" si="159"/>
        <v>0</v>
      </c>
      <c r="Q158" s="1069">
        <f t="shared" si="158"/>
        <v>24179</v>
      </c>
      <c r="R158" s="1069">
        <f t="shared" si="158"/>
        <v>0</v>
      </c>
      <c r="S158" s="1069">
        <f t="shared" si="158"/>
        <v>24179</v>
      </c>
      <c r="T158" s="1069">
        <f t="shared" si="158"/>
        <v>0</v>
      </c>
      <c r="U158" s="1069">
        <f t="shared" si="158"/>
        <v>0</v>
      </c>
      <c r="V158" s="1069">
        <f t="shared" si="158"/>
        <v>0</v>
      </c>
      <c r="W158" s="1069">
        <f t="shared" si="158"/>
        <v>0</v>
      </c>
      <c r="X158" s="1046">
        <f t="shared" si="136"/>
        <v>79.468217971471773</v>
      </c>
      <c r="Y158" s="1046">
        <f t="shared" si="137"/>
        <v>93.09641152009857</v>
      </c>
      <c r="Z158" s="1046"/>
      <c r="AA158" s="1046"/>
      <c r="AB158" s="1046"/>
      <c r="AC158" s="1046"/>
      <c r="AD158" s="1046"/>
      <c r="AE158" s="1125"/>
      <c r="AF158" s="1124"/>
    </row>
    <row r="159" spans="1:32" s="1072" customFormat="1" ht="54.75" customHeight="1">
      <c r="A159" s="1002" t="s">
        <v>19</v>
      </c>
      <c r="B159" s="1003" t="s">
        <v>564</v>
      </c>
      <c r="C159" s="940">
        <f t="shared" ref="C159:C160" si="160">SUM(E159,G159,I159,K159,M159,O159)</f>
        <v>14180</v>
      </c>
      <c r="D159" s="943">
        <f t="shared" ref="D159:D160" si="161">SUM(F159,H159,J159,L159,N159,P159)</f>
        <v>12713</v>
      </c>
      <c r="E159" s="1069"/>
      <c r="F159" s="1154"/>
      <c r="G159" s="1007">
        <v>14180</v>
      </c>
      <c r="H159" s="1052">
        <v>12713</v>
      </c>
      <c r="I159" s="1007"/>
      <c r="J159" s="1052"/>
      <c r="K159" s="1007"/>
      <c r="L159" s="1052"/>
      <c r="M159" s="1007"/>
      <c r="N159" s="1052"/>
      <c r="O159" s="1007"/>
      <c r="P159" s="1052"/>
      <c r="Q159" s="1006">
        <f>SUM(R159:W159)</f>
        <v>12547</v>
      </c>
      <c r="R159" s="1007"/>
      <c r="S159" s="1007">
        <v>12547</v>
      </c>
      <c r="T159" s="1007"/>
      <c r="U159" s="1007"/>
      <c r="V159" s="1007"/>
      <c r="W159" s="1007"/>
      <c r="X159" s="1046">
        <f t="shared" si="136"/>
        <v>88.48377997179125</v>
      </c>
      <c r="Y159" s="1046">
        <f t="shared" si="137"/>
        <v>98.694249980335087</v>
      </c>
      <c r="Z159" s="1046"/>
      <c r="AA159" s="1046"/>
      <c r="AB159" s="1046"/>
      <c r="AC159" s="1046"/>
      <c r="AD159" s="1046"/>
      <c r="AE159" s="1095" t="s">
        <v>284</v>
      </c>
      <c r="AF159" s="1124"/>
    </row>
    <row r="160" spans="1:32" s="1072" customFormat="1" ht="54.75" customHeight="1">
      <c r="A160" s="1002" t="s">
        <v>23</v>
      </c>
      <c r="B160" s="1003" t="s">
        <v>566</v>
      </c>
      <c r="C160" s="940">
        <f t="shared" si="160"/>
        <v>16246</v>
      </c>
      <c r="D160" s="943">
        <f t="shared" si="161"/>
        <v>13259</v>
      </c>
      <c r="E160" s="1069"/>
      <c r="F160" s="1154"/>
      <c r="G160" s="1008">
        <v>16246</v>
      </c>
      <c r="H160" s="1102">
        <v>13259</v>
      </c>
      <c r="I160" s="1008"/>
      <c r="J160" s="1102"/>
      <c r="K160" s="1008"/>
      <c r="L160" s="1102"/>
      <c r="M160" s="1008"/>
      <c r="N160" s="1102"/>
      <c r="O160" s="1008"/>
      <c r="P160" s="1102"/>
      <c r="Q160" s="1006">
        <f t="shared" ref="Q160" si="162">SUM(R160:W160)</f>
        <v>11632</v>
      </c>
      <c r="R160" s="1008"/>
      <c r="S160" s="1008">
        <v>11632</v>
      </c>
      <c r="T160" s="1008"/>
      <c r="U160" s="1008"/>
      <c r="V160" s="1008"/>
      <c r="W160" s="1008"/>
      <c r="X160" s="1046">
        <f t="shared" si="136"/>
        <v>71.599162870860525</v>
      </c>
      <c r="Y160" s="1046">
        <f t="shared" si="137"/>
        <v>87.729089674937782</v>
      </c>
      <c r="Z160" s="1046"/>
      <c r="AA160" s="1046"/>
      <c r="AB160" s="1046"/>
      <c r="AC160" s="1046"/>
      <c r="AD160" s="1046"/>
      <c r="AE160" s="1095" t="s">
        <v>284</v>
      </c>
      <c r="AF160" s="1124"/>
    </row>
    <row r="161" spans="1:32" s="1072" customFormat="1" ht="62.1" customHeight="1">
      <c r="A161" s="1122" t="s">
        <v>423</v>
      </c>
      <c r="B161" s="1123" t="s">
        <v>112</v>
      </c>
      <c r="C161" s="1069">
        <f t="shared" ref="C161:W161" si="163">C162</f>
        <v>9292</v>
      </c>
      <c r="D161" s="1069">
        <f t="shared" si="163"/>
        <v>7864</v>
      </c>
      <c r="E161" s="1069">
        <f t="shared" si="163"/>
        <v>0</v>
      </c>
      <c r="F161" s="1069">
        <f t="shared" si="163"/>
        <v>0</v>
      </c>
      <c r="G161" s="1069">
        <f t="shared" si="163"/>
        <v>9292</v>
      </c>
      <c r="H161" s="1069">
        <f t="shared" si="163"/>
        <v>7864</v>
      </c>
      <c r="I161" s="1069">
        <f t="shared" si="163"/>
        <v>0</v>
      </c>
      <c r="J161" s="1069">
        <f t="shared" si="163"/>
        <v>0</v>
      </c>
      <c r="K161" s="1069">
        <f t="shared" si="163"/>
        <v>0</v>
      </c>
      <c r="L161" s="1069">
        <f t="shared" si="163"/>
        <v>0</v>
      </c>
      <c r="M161" s="1069">
        <f t="shared" si="163"/>
        <v>0</v>
      </c>
      <c r="N161" s="1069">
        <f t="shared" si="163"/>
        <v>0</v>
      </c>
      <c r="O161" s="1069">
        <f t="shared" si="163"/>
        <v>0</v>
      </c>
      <c r="P161" s="1069">
        <f t="shared" si="163"/>
        <v>0</v>
      </c>
      <c r="Q161" s="1069">
        <f t="shared" si="163"/>
        <v>6328</v>
      </c>
      <c r="R161" s="1069">
        <f t="shared" si="163"/>
        <v>0</v>
      </c>
      <c r="S161" s="1069">
        <f t="shared" si="163"/>
        <v>6328</v>
      </c>
      <c r="T161" s="1069">
        <f t="shared" si="163"/>
        <v>0</v>
      </c>
      <c r="U161" s="1069">
        <f t="shared" si="163"/>
        <v>0</v>
      </c>
      <c r="V161" s="1069">
        <f t="shared" si="163"/>
        <v>0</v>
      </c>
      <c r="W161" s="1069">
        <f t="shared" si="163"/>
        <v>0</v>
      </c>
      <c r="X161" s="1046">
        <f t="shared" si="136"/>
        <v>68.101592767972448</v>
      </c>
      <c r="Y161" s="1046">
        <f t="shared" si="137"/>
        <v>80.467955239064096</v>
      </c>
      <c r="Z161" s="1046"/>
      <c r="AA161" s="1046"/>
      <c r="AB161" s="1046"/>
      <c r="AC161" s="1046"/>
      <c r="AD161" s="1046"/>
      <c r="AE161" s="1125"/>
      <c r="AF161" s="1124"/>
    </row>
    <row r="162" spans="1:32" s="994" customFormat="1" ht="66.75" customHeight="1">
      <c r="A162" s="1002" t="s">
        <v>19</v>
      </c>
      <c r="B162" s="1003" t="s">
        <v>424</v>
      </c>
      <c r="C162" s="940">
        <f t="shared" ref="C162" si="164">SUM(E162,G162,I162,K162,M162,O162)</f>
        <v>9292</v>
      </c>
      <c r="D162" s="943">
        <f t="shared" ref="D162" si="165">SUM(F162,H162,J162,L162,N162,P162)</f>
        <v>7864</v>
      </c>
      <c r="E162" s="1006"/>
      <c r="F162" s="1079"/>
      <c r="G162" s="1006">
        <v>9292</v>
      </c>
      <c r="H162" s="1079">
        <f>7500+364</f>
        <v>7864</v>
      </c>
      <c r="I162" s="1006"/>
      <c r="J162" s="1079"/>
      <c r="K162" s="1006"/>
      <c r="L162" s="1079"/>
      <c r="M162" s="1006"/>
      <c r="N162" s="1079"/>
      <c r="O162" s="1006"/>
      <c r="P162" s="1079"/>
      <c r="Q162" s="1006">
        <f>SUM(R162:W162)</f>
        <v>6328</v>
      </c>
      <c r="R162" s="1006"/>
      <c r="S162" s="1006">
        <v>6328</v>
      </c>
      <c r="T162" s="1006"/>
      <c r="U162" s="1006"/>
      <c r="V162" s="1006"/>
      <c r="W162" s="1006"/>
      <c r="X162" s="1046">
        <f t="shared" si="136"/>
        <v>68.101592767972448</v>
      </c>
      <c r="Y162" s="1046">
        <f t="shared" si="137"/>
        <v>80.467955239064096</v>
      </c>
      <c r="Z162" s="1046"/>
      <c r="AA162" s="1046"/>
      <c r="AB162" s="1046"/>
      <c r="AC162" s="1046"/>
      <c r="AD162" s="1046"/>
      <c r="AE162" s="1095" t="s">
        <v>367</v>
      </c>
      <c r="AF162" s="966"/>
    </row>
    <row r="163" spans="1:32" s="994" customFormat="1" ht="35.1" customHeight="1">
      <c r="A163" s="1155" t="s">
        <v>25</v>
      </c>
      <c r="B163" s="1156" t="s">
        <v>125</v>
      </c>
      <c r="C163" s="1063">
        <f t="shared" ref="C163" si="166">C164+C179</f>
        <v>184240</v>
      </c>
      <c r="D163" s="1063">
        <f t="shared" ref="D163" si="167">D164+D179</f>
        <v>241637</v>
      </c>
      <c r="E163" s="1063">
        <f t="shared" ref="E163" si="168">E164+E179</f>
        <v>0</v>
      </c>
      <c r="F163" s="1063">
        <f t="shared" ref="F163" si="169">F164+F179</f>
        <v>0</v>
      </c>
      <c r="G163" s="1063">
        <f t="shared" ref="G163" si="170">G164+G179</f>
        <v>184240</v>
      </c>
      <c r="H163" s="1063">
        <f t="shared" ref="H163" si="171">H164+H179</f>
        <v>241637</v>
      </c>
      <c r="I163" s="1063">
        <f t="shared" ref="I163" si="172">I164+I179</f>
        <v>0</v>
      </c>
      <c r="J163" s="1063">
        <f t="shared" ref="J163" si="173">J164+J179</f>
        <v>0</v>
      </c>
      <c r="K163" s="1063">
        <f t="shared" ref="K163" si="174">K164+K179</f>
        <v>0</v>
      </c>
      <c r="L163" s="1063">
        <f t="shared" ref="L163" si="175">L164+L179</f>
        <v>0</v>
      </c>
      <c r="M163" s="1063">
        <f t="shared" ref="M163" si="176">M164+M179</f>
        <v>0</v>
      </c>
      <c r="N163" s="1063">
        <f t="shared" ref="N163" si="177">N164+N179</f>
        <v>0</v>
      </c>
      <c r="O163" s="1063">
        <f t="shared" ref="O163" si="178">O164+O179</f>
        <v>0</v>
      </c>
      <c r="P163" s="1063">
        <f t="shared" ref="P163" si="179">P164+P179</f>
        <v>0</v>
      </c>
      <c r="Q163" s="1063">
        <f t="shared" ref="Q163:W163" si="180">Q164+Q179</f>
        <v>66218</v>
      </c>
      <c r="R163" s="1063">
        <f t="shared" si="180"/>
        <v>0</v>
      </c>
      <c r="S163" s="1063">
        <f t="shared" si="180"/>
        <v>66218</v>
      </c>
      <c r="T163" s="1063">
        <f t="shared" si="180"/>
        <v>0</v>
      </c>
      <c r="U163" s="1063">
        <f t="shared" si="180"/>
        <v>0</v>
      </c>
      <c r="V163" s="1063">
        <f t="shared" si="180"/>
        <v>0</v>
      </c>
      <c r="W163" s="1063">
        <f t="shared" si="180"/>
        <v>0</v>
      </c>
      <c r="X163" s="1046">
        <f t="shared" si="136"/>
        <v>35.941163699522363</v>
      </c>
      <c r="Y163" s="1046">
        <f t="shared" si="137"/>
        <v>27.403915791041932</v>
      </c>
      <c r="Z163" s="1046"/>
      <c r="AA163" s="1046"/>
      <c r="AB163" s="1046"/>
      <c r="AC163" s="1046"/>
      <c r="AD163" s="1046"/>
      <c r="AE163" s="992"/>
      <c r="AF163" s="993"/>
    </row>
    <row r="164" spans="1:32" s="994" customFormat="1" ht="35.1" customHeight="1">
      <c r="A164" s="1106" t="s">
        <v>130</v>
      </c>
      <c r="B164" s="1107" t="s">
        <v>122</v>
      </c>
      <c r="C164" s="1063">
        <f t="shared" ref="C164" si="181">SUM(C165:C170)</f>
        <v>50000</v>
      </c>
      <c r="D164" s="1063">
        <f t="shared" ref="D164" si="182">SUM(D165:D170)</f>
        <v>52200</v>
      </c>
      <c r="E164" s="1063">
        <f t="shared" ref="E164" si="183">SUM(E165:E170)</f>
        <v>0</v>
      </c>
      <c r="F164" s="1063">
        <f t="shared" ref="F164" si="184">SUM(F165:F170)</f>
        <v>0</v>
      </c>
      <c r="G164" s="1063">
        <f t="shared" ref="G164" si="185">SUM(G165:G170)</f>
        <v>50000</v>
      </c>
      <c r="H164" s="1063">
        <f t="shared" ref="H164" si="186">SUM(H165:H170)</f>
        <v>52200</v>
      </c>
      <c r="I164" s="1063">
        <f t="shared" ref="I164" si="187">SUM(I165:I170)</f>
        <v>0</v>
      </c>
      <c r="J164" s="1063">
        <f t="shared" ref="J164" si="188">SUM(J165:J170)</f>
        <v>0</v>
      </c>
      <c r="K164" s="1063">
        <f t="shared" ref="K164" si="189">SUM(K165:K170)</f>
        <v>0</v>
      </c>
      <c r="L164" s="1063">
        <f t="shared" ref="L164" si="190">SUM(L165:L170)</f>
        <v>0</v>
      </c>
      <c r="M164" s="1063">
        <f t="shared" ref="M164" si="191">SUM(M165:M170)</f>
        <v>0</v>
      </c>
      <c r="N164" s="1063">
        <f t="shared" ref="N164" si="192">SUM(N165:N170)</f>
        <v>0</v>
      </c>
      <c r="O164" s="1063">
        <f t="shared" ref="O164" si="193">SUM(O165:O170)</f>
        <v>0</v>
      </c>
      <c r="P164" s="1063">
        <f t="shared" ref="P164" si="194">SUM(P165:P170)</f>
        <v>0</v>
      </c>
      <c r="Q164" s="1063">
        <f t="shared" ref="Q164:W164" si="195">SUM(Q165:Q170)</f>
        <v>11112</v>
      </c>
      <c r="R164" s="1063">
        <f t="shared" si="195"/>
        <v>0</v>
      </c>
      <c r="S164" s="1063">
        <f t="shared" si="195"/>
        <v>11112</v>
      </c>
      <c r="T164" s="1063">
        <f t="shared" si="195"/>
        <v>0</v>
      </c>
      <c r="U164" s="1063">
        <f t="shared" si="195"/>
        <v>0</v>
      </c>
      <c r="V164" s="1063">
        <f t="shared" si="195"/>
        <v>0</v>
      </c>
      <c r="W164" s="1063">
        <f t="shared" si="195"/>
        <v>0</v>
      </c>
      <c r="X164" s="1046">
        <f t="shared" si="136"/>
        <v>22.224</v>
      </c>
      <c r="Y164" s="1046">
        <f t="shared" si="137"/>
        <v>21.287356321839081</v>
      </c>
      <c r="Z164" s="1046"/>
      <c r="AA164" s="1046"/>
      <c r="AB164" s="1046"/>
      <c r="AC164" s="1046"/>
      <c r="AD164" s="1046"/>
      <c r="AE164" s="992"/>
      <c r="AF164" s="993"/>
    </row>
    <row r="165" spans="1:32" s="994" customFormat="1" ht="62.1" customHeight="1">
      <c r="A165" s="1114">
        <v>1</v>
      </c>
      <c r="B165" s="1003" t="s">
        <v>430</v>
      </c>
      <c r="C165" s="940">
        <f t="shared" ref="C165:C169" si="196">SUM(E165,G165,I165,K165,M165,O165)</f>
        <v>15000</v>
      </c>
      <c r="D165" s="943">
        <f t="shared" ref="D165:D169" si="197">SUM(F165,H165,J165,L165,N165,P165)</f>
        <v>12500</v>
      </c>
      <c r="E165" s="1009"/>
      <c r="F165" s="1010"/>
      <c r="G165" s="1006">
        <v>15000</v>
      </c>
      <c r="H165" s="1079">
        <v>12500</v>
      </c>
      <c r="I165" s="1006"/>
      <c r="J165" s="1079"/>
      <c r="K165" s="1006"/>
      <c r="L165" s="1079"/>
      <c r="M165" s="1006"/>
      <c r="N165" s="1079"/>
      <c r="O165" s="1006"/>
      <c r="P165" s="1079"/>
      <c r="Q165" s="1006">
        <f>SUM(R165:W165)</f>
        <v>1112</v>
      </c>
      <c r="R165" s="1006"/>
      <c r="S165" s="1006">
        <v>1112</v>
      </c>
      <c r="T165" s="1006"/>
      <c r="U165" s="1006"/>
      <c r="V165" s="1006"/>
      <c r="W165" s="1006"/>
      <c r="X165" s="1046">
        <f t="shared" si="136"/>
        <v>7.4133333333333331</v>
      </c>
      <c r="Y165" s="1046">
        <f t="shared" si="137"/>
        <v>8.895999999999999</v>
      </c>
      <c r="Z165" s="1046"/>
      <c r="AA165" s="1046"/>
      <c r="AB165" s="1046"/>
      <c r="AC165" s="1046"/>
      <c r="AD165" s="1046"/>
      <c r="AE165" s="1095" t="s">
        <v>153</v>
      </c>
      <c r="AF165" s="1004"/>
    </row>
    <row r="166" spans="1:32" s="994" customFormat="1" ht="62.1" customHeight="1">
      <c r="A166" s="1114">
        <v>2</v>
      </c>
      <c r="B166" s="1003" t="s">
        <v>433</v>
      </c>
      <c r="C166" s="940">
        <f t="shared" si="196"/>
        <v>10000</v>
      </c>
      <c r="D166" s="943">
        <f t="shared" si="197"/>
        <v>10000</v>
      </c>
      <c r="E166" s="1009"/>
      <c r="F166" s="1010"/>
      <c r="G166" s="1009">
        <v>10000</v>
      </c>
      <c r="H166" s="1010">
        <v>10000</v>
      </c>
      <c r="I166" s="1009"/>
      <c r="J166" s="1010"/>
      <c r="K166" s="1009"/>
      <c r="L166" s="1010"/>
      <c r="M166" s="1009"/>
      <c r="N166" s="1010"/>
      <c r="O166" s="1009"/>
      <c r="P166" s="1010"/>
      <c r="Q166" s="1006">
        <f>SUM(R166:W166)</f>
        <v>10000</v>
      </c>
      <c r="R166" s="1009"/>
      <c r="S166" s="1009">
        <v>10000</v>
      </c>
      <c r="T166" s="1009"/>
      <c r="U166" s="1009"/>
      <c r="V166" s="1009"/>
      <c r="W166" s="1009"/>
      <c r="X166" s="1046">
        <f t="shared" si="136"/>
        <v>100</v>
      </c>
      <c r="Y166" s="1046">
        <f t="shared" si="137"/>
        <v>100</v>
      </c>
      <c r="Z166" s="1046"/>
      <c r="AA166" s="1046"/>
      <c r="AB166" s="1046"/>
      <c r="AC166" s="1046"/>
      <c r="AD166" s="1046"/>
      <c r="AE166" s="1157" t="s">
        <v>435</v>
      </c>
      <c r="AF166" s="1004"/>
    </row>
    <row r="167" spans="1:32" s="994" customFormat="1" ht="62.1" customHeight="1">
      <c r="A167" s="1118">
        <v>3</v>
      </c>
      <c r="B167" s="1098" t="s">
        <v>441</v>
      </c>
      <c r="C167" s="940">
        <f t="shared" si="196"/>
        <v>0</v>
      </c>
      <c r="D167" s="943">
        <f t="shared" si="197"/>
        <v>2000</v>
      </c>
      <c r="E167" s="1010"/>
      <c r="F167" s="1010"/>
      <c r="G167" s="1010"/>
      <c r="H167" s="1010">
        <v>2000</v>
      </c>
      <c r="I167" s="1010"/>
      <c r="J167" s="1010"/>
      <c r="K167" s="1010"/>
      <c r="L167" s="1010"/>
      <c r="M167" s="1010"/>
      <c r="N167" s="1010"/>
      <c r="O167" s="1010"/>
      <c r="P167" s="1010"/>
      <c r="Q167" s="1079"/>
      <c r="R167" s="1010"/>
      <c r="S167" s="1010"/>
      <c r="T167" s="1010"/>
      <c r="U167" s="1010"/>
      <c r="V167" s="1010"/>
      <c r="W167" s="1010"/>
      <c r="X167" s="991"/>
      <c r="Y167" s="991">
        <f t="shared" si="137"/>
        <v>0</v>
      </c>
      <c r="Z167" s="991"/>
      <c r="AA167" s="991"/>
      <c r="AB167" s="991"/>
      <c r="AC167" s="991"/>
      <c r="AD167" s="991"/>
      <c r="AE167" s="1099" t="s">
        <v>284</v>
      </c>
      <c r="AF167" s="1097"/>
    </row>
    <row r="168" spans="1:32" s="994" customFormat="1" ht="62.1" customHeight="1">
      <c r="A168" s="1118">
        <v>4</v>
      </c>
      <c r="B168" s="1098" t="s">
        <v>451</v>
      </c>
      <c r="C168" s="940">
        <f t="shared" si="196"/>
        <v>0</v>
      </c>
      <c r="D168" s="943">
        <f t="shared" si="197"/>
        <v>4000</v>
      </c>
      <c r="E168" s="1010"/>
      <c r="F168" s="1010"/>
      <c r="G168" s="1010"/>
      <c r="H168" s="1010">
        <v>4000</v>
      </c>
      <c r="I168" s="1010"/>
      <c r="J168" s="1010"/>
      <c r="K168" s="1010"/>
      <c r="L168" s="1010"/>
      <c r="M168" s="1010"/>
      <c r="N168" s="1010"/>
      <c r="O168" s="1010"/>
      <c r="P168" s="1010"/>
      <c r="Q168" s="1079"/>
      <c r="R168" s="1010"/>
      <c r="S168" s="1010"/>
      <c r="T168" s="1010"/>
      <c r="U168" s="1010"/>
      <c r="V168" s="1010"/>
      <c r="W168" s="1010"/>
      <c r="X168" s="991"/>
      <c r="Y168" s="991">
        <f t="shared" si="137"/>
        <v>0</v>
      </c>
      <c r="Z168" s="991"/>
      <c r="AA168" s="991"/>
      <c r="AB168" s="991"/>
      <c r="AC168" s="991"/>
      <c r="AD168" s="991"/>
      <c r="AE168" s="1099" t="s">
        <v>375</v>
      </c>
      <c r="AF168" s="1097"/>
    </row>
    <row r="169" spans="1:32" s="994" customFormat="1" ht="62.1" customHeight="1">
      <c r="A169" s="1118">
        <v>5</v>
      </c>
      <c r="B169" s="1098" t="s">
        <v>453</v>
      </c>
      <c r="C169" s="940">
        <f t="shared" si="196"/>
        <v>0</v>
      </c>
      <c r="D169" s="943">
        <f t="shared" si="197"/>
        <v>4000</v>
      </c>
      <c r="E169" s="1010"/>
      <c r="F169" s="1010"/>
      <c r="G169" s="1010"/>
      <c r="H169" s="1010">
        <v>4000</v>
      </c>
      <c r="I169" s="1010"/>
      <c r="J169" s="1010"/>
      <c r="K169" s="1010"/>
      <c r="L169" s="1010"/>
      <c r="M169" s="1010"/>
      <c r="N169" s="1010"/>
      <c r="O169" s="1010"/>
      <c r="P169" s="1010"/>
      <c r="Q169" s="1079"/>
      <c r="R169" s="1010"/>
      <c r="S169" s="1010"/>
      <c r="T169" s="1010"/>
      <c r="U169" s="1010"/>
      <c r="V169" s="1010"/>
      <c r="W169" s="1010"/>
      <c r="X169" s="991"/>
      <c r="Y169" s="991">
        <f t="shared" si="137"/>
        <v>0</v>
      </c>
      <c r="Z169" s="991"/>
      <c r="AA169" s="991"/>
      <c r="AB169" s="991"/>
      <c r="AC169" s="991"/>
      <c r="AD169" s="991"/>
      <c r="AE169" s="1099" t="s">
        <v>1584</v>
      </c>
      <c r="AF169" s="1097"/>
    </row>
    <row r="170" spans="1:32" s="996" customFormat="1" ht="62.1" customHeight="1">
      <c r="A170" s="1080">
        <v>6</v>
      </c>
      <c r="B170" s="998" t="s">
        <v>412</v>
      </c>
      <c r="C170" s="1158">
        <f>SUM(C171,C173,C175,C177)</f>
        <v>25000</v>
      </c>
      <c r="D170" s="1158">
        <f t="shared" ref="D170:P170" si="198">SUM(D171,D173,D175,D177)</f>
        <v>19700</v>
      </c>
      <c r="E170" s="1158">
        <f t="shared" si="198"/>
        <v>0</v>
      </c>
      <c r="F170" s="1158">
        <f t="shared" si="198"/>
        <v>0</v>
      </c>
      <c r="G170" s="1158">
        <f t="shared" si="198"/>
        <v>25000</v>
      </c>
      <c r="H170" s="1158">
        <f t="shared" si="198"/>
        <v>19700</v>
      </c>
      <c r="I170" s="1158">
        <f t="shared" si="198"/>
        <v>0</v>
      </c>
      <c r="J170" s="1158">
        <f t="shared" si="198"/>
        <v>0</v>
      </c>
      <c r="K170" s="1158">
        <f t="shared" si="198"/>
        <v>0</v>
      </c>
      <c r="L170" s="1158">
        <f t="shared" si="198"/>
        <v>0</v>
      </c>
      <c r="M170" s="1158">
        <f t="shared" si="198"/>
        <v>0</v>
      </c>
      <c r="N170" s="1158">
        <f t="shared" si="198"/>
        <v>0</v>
      </c>
      <c r="O170" s="1158">
        <f t="shared" si="198"/>
        <v>0</v>
      </c>
      <c r="P170" s="1158">
        <f t="shared" si="198"/>
        <v>0</v>
      </c>
      <c r="Q170" s="1158">
        <f t="shared" ref="Q170:W170" si="199">SUM(Q173,Q175)</f>
        <v>0</v>
      </c>
      <c r="R170" s="1158">
        <f t="shared" si="199"/>
        <v>0</v>
      </c>
      <c r="S170" s="1158">
        <f t="shared" si="199"/>
        <v>0</v>
      </c>
      <c r="T170" s="1158">
        <f t="shared" si="199"/>
        <v>0</v>
      </c>
      <c r="U170" s="1158">
        <f t="shared" si="199"/>
        <v>0</v>
      </c>
      <c r="V170" s="1158">
        <f t="shared" si="199"/>
        <v>0</v>
      </c>
      <c r="W170" s="1158">
        <f t="shared" si="199"/>
        <v>0</v>
      </c>
      <c r="X170" s="991">
        <f t="shared" si="136"/>
        <v>0</v>
      </c>
      <c r="Y170" s="991">
        <f t="shared" si="137"/>
        <v>0</v>
      </c>
      <c r="Z170" s="991"/>
      <c r="AA170" s="991"/>
      <c r="AB170" s="991"/>
      <c r="AC170" s="991"/>
      <c r="AD170" s="991"/>
      <c r="AE170" s="1158"/>
      <c r="AF170" s="1158"/>
    </row>
    <row r="171" spans="1:32" s="1072" customFormat="1" ht="62.1" customHeight="1">
      <c r="A171" s="1159" t="s">
        <v>1561</v>
      </c>
      <c r="B171" s="1160" t="s">
        <v>108</v>
      </c>
      <c r="C171" s="1161">
        <f>C172</f>
        <v>0</v>
      </c>
      <c r="D171" s="1161">
        <f t="shared" ref="D171:W171" si="200">D172</f>
        <v>3000</v>
      </c>
      <c r="E171" s="1161">
        <f t="shared" si="200"/>
        <v>0</v>
      </c>
      <c r="F171" s="1161">
        <f t="shared" si="200"/>
        <v>0</v>
      </c>
      <c r="G171" s="1161">
        <f t="shared" si="200"/>
        <v>0</v>
      </c>
      <c r="H171" s="1161">
        <f t="shared" si="200"/>
        <v>3000</v>
      </c>
      <c r="I171" s="1161">
        <f t="shared" si="200"/>
        <v>0</v>
      </c>
      <c r="J171" s="1161">
        <f t="shared" si="200"/>
        <v>0</v>
      </c>
      <c r="K171" s="1161">
        <f t="shared" si="200"/>
        <v>0</v>
      </c>
      <c r="L171" s="1161">
        <f t="shared" si="200"/>
        <v>0</v>
      </c>
      <c r="M171" s="1161">
        <f t="shared" si="200"/>
        <v>0</v>
      </c>
      <c r="N171" s="1161">
        <f t="shared" si="200"/>
        <v>0</v>
      </c>
      <c r="O171" s="1161">
        <f t="shared" si="200"/>
        <v>0</v>
      </c>
      <c r="P171" s="1161">
        <f t="shared" si="200"/>
        <v>0</v>
      </c>
      <c r="Q171" s="1161">
        <f t="shared" si="200"/>
        <v>0</v>
      </c>
      <c r="R171" s="1161">
        <f t="shared" si="200"/>
        <v>0</v>
      </c>
      <c r="S171" s="1161">
        <f t="shared" si="200"/>
        <v>0</v>
      </c>
      <c r="T171" s="1161">
        <f t="shared" si="200"/>
        <v>0</v>
      </c>
      <c r="U171" s="1161">
        <f t="shared" si="200"/>
        <v>0</v>
      </c>
      <c r="V171" s="1161">
        <f t="shared" si="200"/>
        <v>0</v>
      </c>
      <c r="W171" s="1161">
        <f t="shared" si="200"/>
        <v>0</v>
      </c>
      <c r="X171" s="991"/>
      <c r="Y171" s="991">
        <f t="shared" si="137"/>
        <v>0</v>
      </c>
      <c r="Z171" s="991"/>
      <c r="AA171" s="991"/>
      <c r="AB171" s="991"/>
      <c r="AC171" s="991"/>
      <c r="AD171" s="991"/>
      <c r="AE171" s="1161"/>
      <c r="AF171" s="1161"/>
    </row>
    <row r="172" spans="1:32" s="996" customFormat="1" ht="62.1" customHeight="1">
      <c r="A172" s="1139" t="s">
        <v>19</v>
      </c>
      <c r="B172" s="1098" t="s">
        <v>469</v>
      </c>
      <c r="C172" s="940">
        <f t="shared" ref="C172" si="201">SUM(E172,G172,I172,K172,M172,O172)</f>
        <v>0</v>
      </c>
      <c r="D172" s="943">
        <f t="shared" ref="D172" si="202">SUM(F172,H172,J172,L172,N172,P172)</f>
        <v>3000</v>
      </c>
      <c r="E172" s="1162"/>
      <c r="F172" s="1162"/>
      <c r="G172" s="1162"/>
      <c r="H172" s="1102">
        <v>3000</v>
      </c>
      <c r="I172" s="1162"/>
      <c r="J172" s="1162"/>
      <c r="K172" s="1162"/>
      <c r="L172" s="1162"/>
      <c r="M172" s="1162"/>
      <c r="N172" s="1162"/>
      <c r="O172" s="1162"/>
      <c r="P172" s="1162"/>
      <c r="Q172" s="1162"/>
      <c r="R172" s="1162"/>
      <c r="S172" s="1162"/>
      <c r="T172" s="1162"/>
      <c r="U172" s="1162"/>
      <c r="V172" s="1162"/>
      <c r="W172" s="1162"/>
      <c r="X172" s="991"/>
      <c r="Y172" s="991">
        <f t="shared" si="137"/>
        <v>0</v>
      </c>
      <c r="Z172" s="991"/>
      <c r="AA172" s="991"/>
      <c r="AB172" s="991"/>
      <c r="AC172" s="991"/>
      <c r="AD172" s="991"/>
      <c r="AE172" s="1099" t="s">
        <v>284</v>
      </c>
      <c r="AF172" s="1162"/>
    </row>
    <row r="173" spans="1:32" s="1072" customFormat="1" ht="62.1" customHeight="1">
      <c r="A173" s="1122" t="s">
        <v>1562</v>
      </c>
      <c r="B173" s="1123" t="s">
        <v>110</v>
      </c>
      <c r="C173" s="1069">
        <f>C174</f>
        <v>10000</v>
      </c>
      <c r="D173" s="1069">
        <f t="shared" ref="D173:P173" si="203">D174</f>
        <v>8000</v>
      </c>
      <c r="E173" s="1069">
        <f t="shared" si="203"/>
        <v>0</v>
      </c>
      <c r="F173" s="1069">
        <f t="shared" si="203"/>
        <v>0</v>
      </c>
      <c r="G173" s="1069">
        <f t="shared" si="203"/>
        <v>10000</v>
      </c>
      <c r="H173" s="1069">
        <f t="shared" si="203"/>
        <v>8000</v>
      </c>
      <c r="I173" s="1069">
        <f t="shared" si="203"/>
        <v>0</v>
      </c>
      <c r="J173" s="1069">
        <f t="shared" si="203"/>
        <v>0</v>
      </c>
      <c r="K173" s="1069">
        <f t="shared" si="203"/>
        <v>0</v>
      </c>
      <c r="L173" s="1069">
        <f t="shared" si="203"/>
        <v>0</v>
      </c>
      <c r="M173" s="1069">
        <f t="shared" si="203"/>
        <v>0</v>
      </c>
      <c r="N173" s="1069">
        <f t="shared" si="203"/>
        <v>0</v>
      </c>
      <c r="O173" s="1069">
        <f t="shared" si="203"/>
        <v>0</v>
      </c>
      <c r="P173" s="1069">
        <f t="shared" si="203"/>
        <v>0</v>
      </c>
      <c r="Q173" s="1069">
        <f t="shared" ref="Q173:W173" si="204">SUM(Q174:Q174)</f>
        <v>0</v>
      </c>
      <c r="R173" s="1069">
        <f t="shared" si="204"/>
        <v>0</v>
      </c>
      <c r="S173" s="1069">
        <f t="shared" si="204"/>
        <v>0</v>
      </c>
      <c r="T173" s="1069">
        <f t="shared" si="204"/>
        <v>0</v>
      </c>
      <c r="U173" s="1069">
        <f t="shared" si="204"/>
        <v>0</v>
      </c>
      <c r="V173" s="1069">
        <f t="shared" si="204"/>
        <v>0</v>
      </c>
      <c r="W173" s="1069">
        <f t="shared" si="204"/>
        <v>0</v>
      </c>
      <c r="X173" s="991">
        <f t="shared" si="136"/>
        <v>0</v>
      </c>
      <c r="Y173" s="991">
        <f t="shared" si="137"/>
        <v>0</v>
      </c>
      <c r="Z173" s="991"/>
      <c r="AA173" s="991"/>
      <c r="AB173" s="991"/>
      <c r="AC173" s="991"/>
      <c r="AD173" s="991"/>
      <c r="AE173" s="1125"/>
      <c r="AF173" s="1124"/>
    </row>
    <row r="174" spans="1:32" s="994" customFormat="1" ht="62.1" customHeight="1">
      <c r="A174" s="1002" t="s">
        <v>19</v>
      </c>
      <c r="B174" s="1003" t="s">
        <v>473</v>
      </c>
      <c r="C174" s="940">
        <f t="shared" ref="C174" si="205">SUM(E174,G174,I174,K174,M174,O174)</f>
        <v>10000</v>
      </c>
      <c r="D174" s="943">
        <f t="shared" ref="D174" si="206">SUM(F174,H174,J174,L174,N174,P174)</f>
        <v>8000</v>
      </c>
      <c r="E174" s="1006"/>
      <c r="F174" s="1079"/>
      <c r="G174" s="1006">
        <v>10000</v>
      </c>
      <c r="H174" s="1079">
        <v>8000</v>
      </c>
      <c r="I174" s="1006"/>
      <c r="J174" s="1079"/>
      <c r="K174" s="1006"/>
      <c r="L174" s="1079"/>
      <c r="M174" s="1006"/>
      <c r="N174" s="1079"/>
      <c r="O174" s="1006"/>
      <c r="P174" s="1079"/>
      <c r="Q174" s="1006">
        <f>SUM(R174:W174)</f>
        <v>0</v>
      </c>
      <c r="R174" s="1006"/>
      <c r="S174" s="1006"/>
      <c r="T174" s="1006"/>
      <c r="U174" s="1006"/>
      <c r="V174" s="1006"/>
      <c r="W174" s="1006"/>
      <c r="X174" s="991">
        <f t="shared" si="136"/>
        <v>0</v>
      </c>
      <c r="Y174" s="991">
        <f t="shared" si="137"/>
        <v>0</v>
      </c>
      <c r="Z174" s="991"/>
      <c r="AA174" s="991"/>
      <c r="AB174" s="991"/>
      <c r="AC174" s="991"/>
      <c r="AD174" s="991"/>
      <c r="AE174" s="1095" t="s">
        <v>296</v>
      </c>
      <c r="AF174" s="1129" t="s">
        <v>1054</v>
      </c>
    </row>
    <row r="175" spans="1:32" s="1072" customFormat="1" ht="62.1" customHeight="1">
      <c r="A175" s="1122" t="s">
        <v>1563</v>
      </c>
      <c r="B175" s="1123" t="s">
        <v>107</v>
      </c>
      <c r="C175" s="1069">
        <f>C176</f>
        <v>15000</v>
      </c>
      <c r="D175" s="1069">
        <f t="shared" ref="D175:P175" si="207">D176</f>
        <v>5700</v>
      </c>
      <c r="E175" s="1069">
        <f t="shared" si="207"/>
        <v>0</v>
      </c>
      <c r="F175" s="1069">
        <f t="shared" si="207"/>
        <v>0</v>
      </c>
      <c r="G175" s="1069">
        <f t="shared" si="207"/>
        <v>15000</v>
      </c>
      <c r="H175" s="1069">
        <f t="shared" si="207"/>
        <v>5700</v>
      </c>
      <c r="I175" s="1069">
        <f t="shared" si="207"/>
        <v>0</v>
      </c>
      <c r="J175" s="1069">
        <f t="shared" si="207"/>
        <v>0</v>
      </c>
      <c r="K175" s="1069">
        <f t="shared" si="207"/>
        <v>0</v>
      </c>
      <c r="L175" s="1069">
        <f t="shared" si="207"/>
        <v>0</v>
      </c>
      <c r="M175" s="1069">
        <f t="shared" si="207"/>
        <v>0</v>
      </c>
      <c r="N175" s="1069">
        <f t="shared" si="207"/>
        <v>0</v>
      </c>
      <c r="O175" s="1069">
        <f t="shared" si="207"/>
        <v>0</v>
      </c>
      <c r="P175" s="1069">
        <f t="shared" si="207"/>
        <v>0</v>
      </c>
      <c r="Q175" s="1069">
        <f t="shared" ref="Q175" si="208">Q176</f>
        <v>0</v>
      </c>
      <c r="R175" s="1069"/>
      <c r="S175" s="1069"/>
      <c r="T175" s="1069"/>
      <c r="U175" s="1069"/>
      <c r="V175" s="1069"/>
      <c r="W175" s="1069"/>
      <c r="X175" s="991">
        <f t="shared" si="136"/>
        <v>0</v>
      </c>
      <c r="Y175" s="991">
        <f t="shared" si="137"/>
        <v>0</v>
      </c>
      <c r="Z175" s="991"/>
      <c r="AA175" s="991"/>
      <c r="AB175" s="991"/>
      <c r="AC175" s="991"/>
      <c r="AD175" s="991"/>
      <c r="AE175" s="1125"/>
      <c r="AF175" s="1124"/>
    </row>
    <row r="176" spans="1:32" s="994" customFormat="1" ht="62.1" customHeight="1">
      <c r="A176" s="1002" t="s">
        <v>19</v>
      </c>
      <c r="B176" s="1003" t="s">
        <v>478</v>
      </c>
      <c r="C176" s="940">
        <f t="shared" ref="C176" si="209">SUM(E176,G176,I176,K176,M176,O176)</f>
        <v>15000</v>
      </c>
      <c r="D176" s="943">
        <f t="shared" ref="D176" si="210">SUM(F176,H176,J176,L176,N176,P176)</f>
        <v>5700</v>
      </c>
      <c r="E176" s="1006"/>
      <c r="F176" s="1079"/>
      <c r="G176" s="1006">
        <v>15000</v>
      </c>
      <c r="H176" s="1079">
        <v>5700</v>
      </c>
      <c r="I176" s="1006"/>
      <c r="J176" s="1079"/>
      <c r="K176" s="1006"/>
      <c r="L176" s="1079"/>
      <c r="M176" s="1006"/>
      <c r="N176" s="1079"/>
      <c r="O176" s="1006"/>
      <c r="P176" s="1079"/>
      <c r="Q176" s="1006">
        <f>SUM(R176:W176)</f>
        <v>0</v>
      </c>
      <c r="R176" s="1006"/>
      <c r="S176" s="1006"/>
      <c r="T176" s="1006"/>
      <c r="U176" s="1006"/>
      <c r="V176" s="1006"/>
      <c r="W176" s="1006"/>
      <c r="X176" s="991">
        <f t="shared" si="136"/>
        <v>0</v>
      </c>
      <c r="Y176" s="991">
        <f t="shared" si="137"/>
        <v>0</v>
      </c>
      <c r="Z176" s="991"/>
      <c r="AA176" s="991"/>
      <c r="AB176" s="991"/>
      <c r="AC176" s="991"/>
      <c r="AD176" s="991"/>
      <c r="AE176" s="1095" t="s">
        <v>305</v>
      </c>
      <c r="AF176" s="1004"/>
    </row>
    <row r="177" spans="1:32" s="994" customFormat="1" ht="62.1" customHeight="1">
      <c r="A177" s="1139" t="s">
        <v>1564</v>
      </c>
      <c r="B177" s="1160" t="s">
        <v>111</v>
      </c>
      <c r="C177" s="1154">
        <f>C178</f>
        <v>0</v>
      </c>
      <c r="D177" s="1154">
        <f t="shared" ref="D177:P177" si="211">D178</f>
        <v>3000</v>
      </c>
      <c r="E177" s="1154">
        <f t="shared" si="211"/>
        <v>0</v>
      </c>
      <c r="F177" s="1154">
        <f t="shared" si="211"/>
        <v>0</v>
      </c>
      <c r="G177" s="1154">
        <f t="shared" si="211"/>
        <v>0</v>
      </c>
      <c r="H177" s="1154">
        <f t="shared" si="211"/>
        <v>3000</v>
      </c>
      <c r="I177" s="1154">
        <f t="shared" si="211"/>
        <v>0</v>
      </c>
      <c r="J177" s="1154">
        <f t="shared" si="211"/>
        <v>0</v>
      </c>
      <c r="K177" s="1154">
        <f t="shared" si="211"/>
        <v>0</v>
      </c>
      <c r="L177" s="1154">
        <f t="shared" si="211"/>
        <v>0</v>
      </c>
      <c r="M177" s="1154">
        <f t="shared" si="211"/>
        <v>0</v>
      </c>
      <c r="N177" s="1154">
        <f t="shared" si="211"/>
        <v>0</v>
      </c>
      <c r="O177" s="1154">
        <f t="shared" si="211"/>
        <v>0</v>
      </c>
      <c r="P177" s="1154">
        <f t="shared" si="211"/>
        <v>0</v>
      </c>
      <c r="Q177" s="1079"/>
      <c r="R177" s="1079"/>
      <c r="S177" s="1079"/>
      <c r="T177" s="1079"/>
      <c r="U177" s="1079"/>
      <c r="V177" s="1079"/>
      <c r="W177" s="1079"/>
      <c r="X177" s="991"/>
      <c r="Y177" s="991">
        <f t="shared" si="137"/>
        <v>0</v>
      </c>
      <c r="Z177" s="991"/>
      <c r="AA177" s="991"/>
      <c r="AB177" s="991"/>
      <c r="AC177" s="991"/>
      <c r="AD177" s="991"/>
      <c r="AE177" s="1099"/>
      <c r="AF177" s="1097"/>
    </row>
    <row r="178" spans="1:32" s="994" customFormat="1" ht="62.1" customHeight="1">
      <c r="A178" s="1139" t="s">
        <v>19</v>
      </c>
      <c r="B178" s="1098" t="s">
        <v>484</v>
      </c>
      <c r="C178" s="940">
        <f t="shared" ref="C178" si="212">SUM(E178,G178,I178,K178,M178,O178)</f>
        <v>0</v>
      </c>
      <c r="D178" s="943">
        <f t="shared" ref="D178" si="213">SUM(F178,H178,J178,L178,N178,P178)</f>
        <v>3000</v>
      </c>
      <c r="E178" s="1079"/>
      <c r="F178" s="1079"/>
      <c r="G178" s="1079"/>
      <c r="H178" s="1079">
        <v>3000</v>
      </c>
      <c r="I178" s="1079"/>
      <c r="J178" s="1079"/>
      <c r="K178" s="1079"/>
      <c r="L178" s="1079"/>
      <c r="M178" s="1079"/>
      <c r="N178" s="1079"/>
      <c r="O178" s="1079"/>
      <c r="P178" s="1079"/>
      <c r="Q178" s="1079"/>
      <c r="R178" s="1079"/>
      <c r="S178" s="1079"/>
      <c r="T178" s="1079"/>
      <c r="U178" s="1079"/>
      <c r="V178" s="1079"/>
      <c r="W178" s="1079"/>
      <c r="X178" s="991"/>
      <c r="Y178" s="991">
        <f t="shared" si="137"/>
        <v>0</v>
      </c>
      <c r="Z178" s="991"/>
      <c r="AA178" s="991"/>
      <c r="AB178" s="991"/>
      <c r="AC178" s="991"/>
      <c r="AD178" s="991"/>
      <c r="AE178" s="1099" t="s">
        <v>315</v>
      </c>
      <c r="AF178" s="1097"/>
    </row>
    <row r="179" spans="1:32" s="1065" customFormat="1" ht="62.1" customHeight="1">
      <c r="A179" s="1106" t="s">
        <v>163</v>
      </c>
      <c r="B179" s="1107" t="s">
        <v>123</v>
      </c>
      <c r="C179" s="1163">
        <f t="shared" ref="C179:W179" si="214">SUM(C180:C192)</f>
        <v>134240</v>
      </c>
      <c r="D179" s="1163">
        <f t="shared" si="214"/>
        <v>189437</v>
      </c>
      <c r="E179" s="1163">
        <f t="shared" si="214"/>
        <v>0</v>
      </c>
      <c r="F179" s="1163">
        <f t="shared" si="214"/>
        <v>0</v>
      </c>
      <c r="G179" s="1163">
        <f t="shared" si="214"/>
        <v>134240</v>
      </c>
      <c r="H179" s="1163">
        <f t="shared" si="214"/>
        <v>189437</v>
      </c>
      <c r="I179" s="1163">
        <f t="shared" si="214"/>
        <v>0</v>
      </c>
      <c r="J179" s="1163">
        <f t="shared" si="214"/>
        <v>0</v>
      </c>
      <c r="K179" s="1163">
        <f t="shared" si="214"/>
        <v>0</v>
      </c>
      <c r="L179" s="1163">
        <f t="shared" si="214"/>
        <v>0</v>
      </c>
      <c r="M179" s="1163">
        <f t="shared" si="214"/>
        <v>0</v>
      </c>
      <c r="N179" s="1163">
        <f t="shared" si="214"/>
        <v>0</v>
      </c>
      <c r="O179" s="1163">
        <f t="shared" si="214"/>
        <v>0</v>
      </c>
      <c r="P179" s="1163">
        <f t="shared" si="214"/>
        <v>0</v>
      </c>
      <c r="Q179" s="1163">
        <f t="shared" si="214"/>
        <v>55106</v>
      </c>
      <c r="R179" s="1163">
        <f t="shared" si="214"/>
        <v>0</v>
      </c>
      <c r="S179" s="1163">
        <f t="shared" si="214"/>
        <v>55106</v>
      </c>
      <c r="T179" s="1163">
        <f t="shared" si="214"/>
        <v>0</v>
      </c>
      <c r="U179" s="1163">
        <f t="shared" si="214"/>
        <v>0</v>
      </c>
      <c r="V179" s="1163">
        <f t="shared" si="214"/>
        <v>0</v>
      </c>
      <c r="W179" s="1163">
        <f t="shared" si="214"/>
        <v>0</v>
      </c>
      <c r="X179" s="991">
        <f t="shared" si="136"/>
        <v>41.050357568533968</v>
      </c>
      <c r="Y179" s="991">
        <f t="shared" si="137"/>
        <v>29.089354244418992</v>
      </c>
      <c r="Z179" s="991"/>
      <c r="AA179" s="991"/>
      <c r="AB179" s="991"/>
      <c r="AC179" s="991"/>
      <c r="AD179" s="991"/>
      <c r="AE179" s="1112"/>
      <c r="AF179" s="1151"/>
    </row>
    <row r="180" spans="1:32" s="994" customFormat="1" ht="35.1" customHeight="1">
      <c r="A180" s="1114">
        <v>1</v>
      </c>
      <c r="B180" s="1003" t="s">
        <v>487</v>
      </c>
      <c r="C180" s="940">
        <f t="shared" ref="C180:C189" si="215">SUM(E180,G180,I180,K180,M180,O180)</f>
        <v>15000</v>
      </c>
      <c r="D180" s="943">
        <f t="shared" ref="D180:D189" si="216">SUM(F180,H180,J180,L180,N180,P180)</f>
        <v>15000</v>
      </c>
      <c r="E180" s="1006"/>
      <c r="F180" s="1079"/>
      <c r="G180" s="1006">
        <v>15000</v>
      </c>
      <c r="H180" s="1079">
        <v>15000</v>
      </c>
      <c r="I180" s="1006"/>
      <c r="J180" s="1079"/>
      <c r="K180" s="1006"/>
      <c r="L180" s="1079"/>
      <c r="M180" s="1006"/>
      <c r="N180" s="1079"/>
      <c r="O180" s="1006"/>
      <c r="P180" s="1079"/>
      <c r="Q180" s="1006">
        <f t="shared" ref="Q180" si="217">SUM(R180:W180)</f>
        <v>7721</v>
      </c>
      <c r="R180" s="1006"/>
      <c r="S180" s="1006">
        <v>7721</v>
      </c>
      <c r="T180" s="1006"/>
      <c r="U180" s="1006"/>
      <c r="V180" s="1006"/>
      <c r="W180" s="1006"/>
      <c r="X180" s="1046">
        <f t="shared" si="136"/>
        <v>51.473333333333336</v>
      </c>
      <c r="Y180" s="1046">
        <f t="shared" si="137"/>
        <v>51.473333333333336</v>
      </c>
      <c r="Z180" s="1046"/>
      <c r="AA180" s="1046"/>
      <c r="AB180" s="1046"/>
      <c r="AC180" s="1046"/>
      <c r="AD180" s="1046"/>
      <c r="AE180" s="1095" t="s">
        <v>153</v>
      </c>
      <c r="AF180" s="1078"/>
    </row>
    <row r="181" spans="1:32" s="994" customFormat="1" ht="35.1" customHeight="1">
      <c r="A181" s="1114">
        <v>2</v>
      </c>
      <c r="B181" s="1003" t="s">
        <v>490</v>
      </c>
      <c r="C181" s="940">
        <f t="shared" si="215"/>
        <v>15000</v>
      </c>
      <c r="D181" s="943">
        <f t="shared" si="216"/>
        <v>15000</v>
      </c>
      <c r="E181" s="1006"/>
      <c r="F181" s="1079"/>
      <c r="G181" s="1006">
        <v>15000</v>
      </c>
      <c r="H181" s="1079">
        <v>15000</v>
      </c>
      <c r="I181" s="1006"/>
      <c r="J181" s="1079"/>
      <c r="K181" s="1006"/>
      <c r="L181" s="1079"/>
      <c r="M181" s="1006"/>
      <c r="N181" s="1079"/>
      <c r="O181" s="1006"/>
      <c r="P181" s="1079"/>
      <c r="Q181" s="1006">
        <f>SUM(R181:W181)</f>
        <v>6072</v>
      </c>
      <c r="R181" s="1006"/>
      <c r="S181" s="1006">
        <v>6072</v>
      </c>
      <c r="T181" s="1006"/>
      <c r="U181" s="1006"/>
      <c r="V181" s="1006"/>
      <c r="W181" s="1006"/>
      <c r="X181" s="1046">
        <f t="shared" si="136"/>
        <v>40.479999999999997</v>
      </c>
      <c r="Y181" s="1046">
        <f t="shared" si="137"/>
        <v>40.479999999999997</v>
      </c>
      <c r="Z181" s="1046"/>
      <c r="AA181" s="1046"/>
      <c r="AB181" s="1046"/>
      <c r="AC181" s="1046"/>
      <c r="AD181" s="1046"/>
      <c r="AE181" s="1095" t="s">
        <v>153</v>
      </c>
      <c r="AF181" s="1078"/>
    </row>
    <row r="182" spans="1:32" s="994" customFormat="1" ht="35.1" customHeight="1">
      <c r="A182" s="1114">
        <v>3</v>
      </c>
      <c r="B182" s="1003" t="s">
        <v>493</v>
      </c>
      <c r="C182" s="940">
        <f t="shared" si="215"/>
        <v>6000</v>
      </c>
      <c r="D182" s="943">
        <f t="shared" si="216"/>
        <v>4200</v>
      </c>
      <c r="E182" s="1006"/>
      <c r="F182" s="1079"/>
      <c r="G182" s="1006">
        <v>6000</v>
      </c>
      <c r="H182" s="1079">
        <v>4200</v>
      </c>
      <c r="I182" s="1006"/>
      <c r="J182" s="1079"/>
      <c r="K182" s="1006"/>
      <c r="L182" s="1079"/>
      <c r="M182" s="1006"/>
      <c r="N182" s="1079"/>
      <c r="O182" s="1006"/>
      <c r="P182" s="1079"/>
      <c r="Q182" s="1006">
        <f t="shared" ref="Q182:Q184" si="218">SUM(R182:W182)</f>
        <v>0</v>
      </c>
      <c r="R182" s="1006"/>
      <c r="S182" s="1006"/>
      <c r="T182" s="1006"/>
      <c r="U182" s="1006"/>
      <c r="V182" s="1006"/>
      <c r="W182" s="1006"/>
      <c r="X182" s="1046">
        <f t="shared" si="136"/>
        <v>0</v>
      </c>
      <c r="Y182" s="1046">
        <f t="shared" si="137"/>
        <v>0</v>
      </c>
      <c r="Z182" s="1046"/>
      <c r="AA182" s="1046"/>
      <c r="AB182" s="1046"/>
      <c r="AC182" s="1046"/>
      <c r="AD182" s="1046"/>
      <c r="AE182" s="1095" t="s">
        <v>305</v>
      </c>
      <c r="AF182" s="1129" t="s">
        <v>1054</v>
      </c>
    </row>
    <row r="183" spans="1:32" s="994" customFormat="1" ht="62.1" customHeight="1">
      <c r="A183" s="1114">
        <v>4</v>
      </c>
      <c r="B183" s="1003" t="s">
        <v>511</v>
      </c>
      <c r="C183" s="940">
        <f t="shared" si="215"/>
        <v>767</v>
      </c>
      <c r="D183" s="943">
        <f t="shared" si="216"/>
        <v>767</v>
      </c>
      <c r="E183" s="1009"/>
      <c r="F183" s="1010"/>
      <c r="G183" s="1006">
        <v>767</v>
      </c>
      <c r="H183" s="1079">
        <v>767</v>
      </c>
      <c r="I183" s="1009"/>
      <c r="J183" s="1010"/>
      <c r="K183" s="1009"/>
      <c r="L183" s="1010"/>
      <c r="M183" s="1009"/>
      <c r="N183" s="1010"/>
      <c r="O183" s="1009"/>
      <c r="P183" s="1010"/>
      <c r="Q183" s="1006">
        <f t="shared" si="218"/>
        <v>767</v>
      </c>
      <c r="R183" s="1009"/>
      <c r="S183" s="1009">
        <v>767</v>
      </c>
      <c r="T183" s="1009"/>
      <c r="U183" s="1009"/>
      <c r="V183" s="1009"/>
      <c r="W183" s="1009"/>
      <c r="X183" s="1046">
        <f t="shared" si="136"/>
        <v>100</v>
      </c>
      <c r="Y183" s="1046">
        <f t="shared" si="137"/>
        <v>100</v>
      </c>
      <c r="Z183" s="1046"/>
      <c r="AA183" s="1046"/>
      <c r="AB183" s="1046"/>
      <c r="AC183" s="1046"/>
      <c r="AD183" s="1046"/>
      <c r="AE183" s="1157" t="s">
        <v>499</v>
      </c>
      <c r="AF183" s="1004"/>
    </row>
    <row r="184" spans="1:32" s="994" customFormat="1" ht="62.1" customHeight="1">
      <c r="A184" s="1118">
        <v>5</v>
      </c>
      <c r="B184" s="1098" t="s">
        <v>497</v>
      </c>
      <c r="C184" s="940">
        <f t="shared" si="215"/>
        <v>0</v>
      </c>
      <c r="D184" s="943">
        <f t="shared" si="216"/>
        <v>5727</v>
      </c>
      <c r="E184" s="1010"/>
      <c r="F184" s="1010"/>
      <c r="G184" s="1079"/>
      <c r="H184" s="1010">
        <v>5727</v>
      </c>
      <c r="I184" s="1010"/>
      <c r="J184" s="1010"/>
      <c r="K184" s="1010"/>
      <c r="L184" s="1010"/>
      <c r="M184" s="1010"/>
      <c r="N184" s="1010"/>
      <c r="O184" s="1010"/>
      <c r="P184" s="1010"/>
      <c r="Q184" s="1006">
        <f t="shared" si="218"/>
        <v>2574</v>
      </c>
      <c r="R184" s="1010"/>
      <c r="S184" s="1010">
        <v>2574</v>
      </c>
      <c r="T184" s="1010"/>
      <c r="U184" s="1010"/>
      <c r="V184" s="1010"/>
      <c r="W184" s="1010"/>
      <c r="X184" s="1046"/>
      <c r="Y184" s="1046">
        <f t="shared" si="137"/>
        <v>44.944997380827658</v>
      </c>
      <c r="Z184" s="1046"/>
      <c r="AA184" s="1046"/>
      <c r="AB184" s="1046"/>
      <c r="AC184" s="1046"/>
      <c r="AD184" s="1046"/>
      <c r="AE184" s="1099" t="s">
        <v>435</v>
      </c>
      <c r="AF184" s="1097"/>
    </row>
    <row r="185" spans="1:32" s="994" customFormat="1" ht="62.1" customHeight="1">
      <c r="A185" s="1118">
        <v>6</v>
      </c>
      <c r="B185" s="1098" t="s">
        <v>500</v>
      </c>
      <c r="C185" s="940">
        <f t="shared" si="215"/>
        <v>0</v>
      </c>
      <c r="D185" s="943">
        <f t="shared" si="216"/>
        <v>2000</v>
      </c>
      <c r="E185" s="1010"/>
      <c r="F185" s="1010"/>
      <c r="G185" s="1079"/>
      <c r="H185" s="1010">
        <v>2000</v>
      </c>
      <c r="I185" s="1010"/>
      <c r="J185" s="1010"/>
      <c r="K185" s="1010"/>
      <c r="L185" s="1010"/>
      <c r="M185" s="1010"/>
      <c r="N185" s="1010"/>
      <c r="O185" s="1010"/>
      <c r="P185" s="1010"/>
      <c r="Q185" s="1079"/>
      <c r="R185" s="1010"/>
      <c r="S185" s="1010"/>
      <c r="T185" s="1010"/>
      <c r="U185" s="1010"/>
      <c r="V185" s="1010"/>
      <c r="W185" s="1010"/>
      <c r="X185" s="1046"/>
      <c r="Y185" s="1046">
        <f t="shared" si="137"/>
        <v>0</v>
      </c>
      <c r="Z185" s="1046"/>
      <c r="AA185" s="1046"/>
      <c r="AB185" s="1046"/>
      <c r="AC185" s="1046"/>
      <c r="AD185" s="1046"/>
      <c r="AE185" s="1099" t="s">
        <v>183</v>
      </c>
      <c r="AF185" s="1097"/>
    </row>
    <row r="186" spans="1:32" s="994" customFormat="1" ht="62.1" customHeight="1">
      <c r="A186" s="1118">
        <v>7</v>
      </c>
      <c r="B186" s="1098" t="s">
        <v>501</v>
      </c>
      <c r="C186" s="940">
        <f t="shared" si="215"/>
        <v>0</v>
      </c>
      <c r="D186" s="943">
        <f t="shared" si="216"/>
        <v>2500</v>
      </c>
      <c r="E186" s="1010"/>
      <c r="F186" s="1010"/>
      <c r="G186" s="1079"/>
      <c r="H186" s="1010">
        <v>2500</v>
      </c>
      <c r="I186" s="1010"/>
      <c r="J186" s="1010"/>
      <c r="K186" s="1010"/>
      <c r="L186" s="1010"/>
      <c r="M186" s="1010"/>
      <c r="N186" s="1010"/>
      <c r="O186" s="1010"/>
      <c r="P186" s="1010"/>
      <c r="Q186" s="1079"/>
      <c r="R186" s="1010"/>
      <c r="S186" s="1010"/>
      <c r="T186" s="1010"/>
      <c r="U186" s="1010"/>
      <c r="V186" s="1010"/>
      <c r="W186" s="1010"/>
      <c r="X186" s="991"/>
      <c r="Y186" s="991">
        <f t="shared" si="137"/>
        <v>0</v>
      </c>
      <c r="Z186" s="991"/>
      <c r="AA186" s="991"/>
      <c r="AB186" s="991"/>
      <c r="AC186" s="991"/>
      <c r="AD186" s="991"/>
      <c r="AE186" s="1099" t="s">
        <v>214</v>
      </c>
      <c r="AF186" s="1097"/>
    </row>
    <row r="187" spans="1:32" s="994" customFormat="1" ht="62.1" customHeight="1">
      <c r="A187" s="1118">
        <v>8</v>
      </c>
      <c r="B187" s="1098" t="s">
        <v>503</v>
      </c>
      <c r="C187" s="940">
        <f t="shared" si="215"/>
        <v>0</v>
      </c>
      <c r="D187" s="943">
        <f t="shared" si="216"/>
        <v>3000</v>
      </c>
      <c r="E187" s="1010"/>
      <c r="F187" s="1010"/>
      <c r="G187" s="1079"/>
      <c r="H187" s="1010">
        <v>3000</v>
      </c>
      <c r="I187" s="1010"/>
      <c r="J187" s="1010"/>
      <c r="K187" s="1010"/>
      <c r="L187" s="1010"/>
      <c r="M187" s="1010"/>
      <c r="N187" s="1010"/>
      <c r="O187" s="1010"/>
      <c r="P187" s="1010"/>
      <c r="Q187" s="1079"/>
      <c r="R187" s="1010"/>
      <c r="S187" s="1010"/>
      <c r="T187" s="1010"/>
      <c r="U187" s="1010"/>
      <c r="V187" s="1010"/>
      <c r="W187" s="1010"/>
      <c r="X187" s="991"/>
      <c r="Y187" s="991">
        <f t="shared" si="137"/>
        <v>0</v>
      </c>
      <c r="Z187" s="991"/>
      <c r="AA187" s="991"/>
      <c r="AB187" s="991"/>
      <c r="AC187" s="991"/>
      <c r="AD187" s="991"/>
      <c r="AE187" s="1099" t="s">
        <v>296</v>
      </c>
      <c r="AF187" s="1097"/>
    </row>
    <row r="188" spans="1:32" s="994" customFormat="1" ht="62.1" customHeight="1">
      <c r="A188" s="1118">
        <v>9</v>
      </c>
      <c r="B188" s="1098" t="s">
        <v>504</v>
      </c>
      <c r="C188" s="940">
        <f t="shared" si="215"/>
        <v>0</v>
      </c>
      <c r="D188" s="943">
        <f t="shared" si="216"/>
        <v>6000</v>
      </c>
      <c r="E188" s="1010"/>
      <c r="F188" s="1010"/>
      <c r="G188" s="1079"/>
      <c r="H188" s="1010">
        <v>6000</v>
      </c>
      <c r="I188" s="1010"/>
      <c r="J188" s="1010"/>
      <c r="K188" s="1010"/>
      <c r="L188" s="1010"/>
      <c r="M188" s="1010"/>
      <c r="N188" s="1010"/>
      <c r="O188" s="1010"/>
      <c r="P188" s="1010"/>
      <c r="Q188" s="1079"/>
      <c r="R188" s="1010"/>
      <c r="S188" s="1010"/>
      <c r="T188" s="1010"/>
      <c r="U188" s="1010"/>
      <c r="V188" s="1010"/>
      <c r="W188" s="1010"/>
      <c r="X188" s="991"/>
      <c r="Y188" s="991">
        <f t="shared" si="137"/>
        <v>0</v>
      </c>
      <c r="Z188" s="991"/>
      <c r="AA188" s="991"/>
      <c r="AB188" s="991"/>
      <c r="AC188" s="991"/>
      <c r="AD188" s="991"/>
      <c r="AE188" s="1095" t="s">
        <v>305</v>
      </c>
      <c r="AF188" s="1097"/>
    </row>
    <row r="189" spans="1:32" s="994" customFormat="1" ht="62.1" customHeight="1">
      <c r="A189" s="1118">
        <v>10</v>
      </c>
      <c r="B189" s="1098" t="s">
        <v>508</v>
      </c>
      <c r="C189" s="940">
        <f t="shared" si="215"/>
        <v>0</v>
      </c>
      <c r="D189" s="943">
        <f t="shared" si="216"/>
        <v>5000</v>
      </c>
      <c r="E189" s="1010"/>
      <c r="F189" s="1010"/>
      <c r="G189" s="1079"/>
      <c r="H189" s="1010">
        <v>5000</v>
      </c>
      <c r="I189" s="1010"/>
      <c r="J189" s="1010"/>
      <c r="K189" s="1010"/>
      <c r="L189" s="1010"/>
      <c r="M189" s="1010"/>
      <c r="N189" s="1010"/>
      <c r="O189" s="1010"/>
      <c r="P189" s="1010"/>
      <c r="Q189" s="1079"/>
      <c r="R189" s="1010"/>
      <c r="S189" s="1010"/>
      <c r="T189" s="1010"/>
      <c r="U189" s="1010"/>
      <c r="V189" s="1010"/>
      <c r="W189" s="1010"/>
      <c r="X189" s="991"/>
      <c r="Y189" s="991">
        <f t="shared" si="137"/>
        <v>0</v>
      </c>
      <c r="Z189" s="991"/>
      <c r="AA189" s="991"/>
      <c r="AB189" s="991"/>
      <c r="AC189" s="991"/>
      <c r="AD189" s="991"/>
      <c r="AE189" s="1099" t="s">
        <v>375</v>
      </c>
      <c r="AF189" s="1097"/>
    </row>
    <row r="190" spans="1:32" s="994" customFormat="1" ht="62.1" customHeight="1">
      <c r="A190" s="1118">
        <v>11</v>
      </c>
      <c r="B190" s="1098" t="s">
        <v>509</v>
      </c>
      <c r="C190" s="940">
        <f t="shared" ref="C190:C191" si="219">SUM(E190,G190,I190,K190,M190,O190)</f>
        <v>0</v>
      </c>
      <c r="D190" s="943">
        <f t="shared" ref="D190:D191" si="220">SUM(F190,H190,J190,L190,N190,P190)</f>
        <v>5000</v>
      </c>
      <c r="E190" s="1010"/>
      <c r="F190" s="1010"/>
      <c r="G190" s="1079"/>
      <c r="H190" s="1010">
        <v>5000</v>
      </c>
      <c r="I190" s="1010"/>
      <c r="J190" s="1010"/>
      <c r="K190" s="1010"/>
      <c r="L190" s="1010"/>
      <c r="M190" s="1010"/>
      <c r="N190" s="1010"/>
      <c r="O190" s="1010"/>
      <c r="P190" s="1010"/>
      <c r="Q190" s="1079"/>
      <c r="R190" s="1010"/>
      <c r="S190" s="1010"/>
      <c r="T190" s="1010"/>
      <c r="U190" s="1010"/>
      <c r="V190" s="1010"/>
      <c r="W190" s="1010"/>
      <c r="X190" s="991"/>
      <c r="Y190" s="991">
        <f t="shared" si="137"/>
        <v>0</v>
      </c>
      <c r="Z190" s="991"/>
      <c r="AA190" s="991"/>
      <c r="AB190" s="991"/>
      <c r="AC190" s="991"/>
      <c r="AD190" s="991"/>
      <c r="AE190" s="1099" t="s">
        <v>1584</v>
      </c>
      <c r="AF190" s="1097"/>
    </row>
    <row r="191" spans="1:32" s="994" customFormat="1" ht="62.1" customHeight="1">
      <c r="A191" s="1118">
        <v>12</v>
      </c>
      <c r="B191" s="1098" t="s">
        <v>510</v>
      </c>
      <c r="C191" s="940">
        <f t="shared" si="219"/>
        <v>0</v>
      </c>
      <c r="D191" s="943">
        <f t="shared" si="220"/>
        <v>5356</v>
      </c>
      <c r="E191" s="1010"/>
      <c r="F191" s="1010"/>
      <c r="G191" s="1079"/>
      <c r="H191" s="1010">
        <v>5356</v>
      </c>
      <c r="I191" s="1010"/>
      <c r="J191" s="1010"/>
      <c r="K191" s="1010"/>
      <c r="L191" s="1010"/>
      <c r="M191" s="1010"/>
      <c r="N191" s="1010"/>
      <c r="O191" s="1010"/>
      <c r="P191" s="1010"/>
      <c r="Q191" s="1006">
        <f t="shared" ref="Q191" si="221">SUM(R191:W191)</f>
        <v>1232</v>
      </c>
      <c r="R191" s="1010"/>
      <c r="S191" s="1010">
        <v>1232</v>
      </c>
      <c r="T191" s="1010"/>
      <c r="U191" s="1010"/>
      <c r="V191" s="1010"/>
      <c r="W191" s="1010"/>
      <c r="X191" s="991"/>
      <c r="Y191" s="991">
        <f t="shared" si="137"/>
        <v>23.002240477968634</v>
      </c>
      <c r="Z191" s="991"/>
      <c r="AA191" s="991"/>
      <c r="AB191" s="991"/>
      <c r="AC191" s="991"/>
      <c r="AD191" s="991"/>
      <c r="AE191" s="1099" t="s">
        <v>153</v>
      </c>
      <c r="AF191" s="1097"/>
    </row>
    <row r="192" spans="1:32" s="1065" customFormat="1" ht="54.75" customHeight="1">
      <c r="A192" s="1114">
        <v>13</v>
      </c>
      <c r="B192" s="998" t="s">
        <v>412</v>
      </c>
      <c r="C192" s="990">
        <f>SUM(C193,C205,C212,C214,C220,C222,C226)</f>
        <v>97473</v>
      </c>
      <c r="D192" s="990">
        <f t="shared" ref="D192:P192" si="222">SUM(D193,D205,D212,D214,D220,D222,D226)</f>
        <v>119887</v>
      </c>
      <c r="E192" s="990">
        <f t="shared" si="222"/>
        <v>0</v>
      </c>
      <c r="F192" s="990">
        <f t="shared" si="222"/>
        <v>0</v>
      </c>
      <c r="G192" s="990">
        <f t="shared" si="222"/>
        <v>97473</v>
      </c>
      <c r="H192" s="990">
        <f t="shared" si="222"/>
        <v>119887</v>
      </c>
      <c r="I192" s="990">
        <f t="shared" si="222"/>
        <v>0</v>
      </c>
      <c r="J192" s="990">
        <f t="shared" si="222"/>
        <v>0</v>
      </c>
      <c r="K192" s="990">
        <f t="shared" si="222"/>
        <v>0</v>
      </c>
      <c r="L192" s="990">
        <f t="shared" si="222"/>
        <v>0</v>
      </c>
      <c r="M192" s="990">
        <f t="shared" si="222"/>
        <v>0</v>
      </c>
      <c r="N192" s="990">
        <f t="shared" si="222"/>
        <v>0</v>
      </c>
      <c r="O192" s="990">
        <f t="shared" si="222"/>
        <v>0</v>
      </c>
      <c r="P192" s="990">
        <f t="shared" si="222"/>
        <v>0</v>
      </c>
      <c r="Q192" s="990">
        <f t="shared" ref="Q192:W192" si="223">SUM(Q193,Q205,Q212,Q214,Q220,Q222,Q226)</f>
        <v>36740</v>
      </c>
      <c r="R192" s="990">
        <f t="shared" si="223"/>
        <v>0</v>
      </c>
      <c r="S192" s="990">
        <f t="shared" si="223"/>
        <v>36740</v>
      </c>
      <c r="T192" s="990">
        <f t="shared" si="223"/>
        <v>0</v>
      </c>
      <c r="U192" s="990">
        <f t="shared" si="223"/>
        <v>0</v>
      </c>
      <c r="V192" s="990">
        <f t="shared" si="223"/>
        <v>0</v>
      </c>
      <c r="W192" s="990">
        <f t="shared" si="223"/>
        <v>0</v>
      </c>
      <c r="X192" s="1046">
        <f t="shared" si="136"/>
        <v>37.692489202138027</v>
      </c>
      <c r="Y192" s="1046">
        <f t="shared" si="137"/>
        <v>30.645524535604363</v>
      </c>
      <c r="Z192" s="1046"/>
      <c r="AA192" s="1046"/>
      <c r="AB192" s="1046"/>
      <c r="AC192" s="1046"/>
      <c r="AD192" s="1046"/>
      <c r="AE192" s="1153"/>
      <c r="AF192" s="997"/>
    </row>
    <row r="193" spans="1:32" s="1065" customFormat="1" ht="66.400000000000006" customHeight="1">
      <c r="A193" s="1066" t="s">
        <v>455</v>
      </c>
      <c r="B193" s="1123" t="s">
        <v>178</v>
      </c>
      <c r="C193" s="1069">
        <f>SUM(C194:C204)</f>
        <v>26000</v>
      </c>
      <c r="D193" s="1069">
        <f t="shared" ref="D193:W193" si="224">SUM(D194:D204)</f>
        <v>32500</v>
      </c>
      <c r="E193" s="1069">
        <f t="shared" si="224"/>
        <v>0</v>
      </c>
      <c r="F193" s="1069">
        <f t="shared" si="224"/>
        <v>0</v>
      </c>
      <c r="G193" s="1069">
        <f t="shared" si="224"/>
        <v>26000</v>
      </c>
      <c r="H193" s="1069">
        <f t="shared" si="224"/>
        <v>32500</v>
      </c>
      <c r="I193" s="1069">
        <f t="shared" si="224"/>
        <v>0</v>
      </c>
      <c r="J193" s="1069">
        <f t="shared" si="224"/>
        <v>0</v>
      </c>
      <c r="K193" s="1069">
        <f t="shared" si="224"/>
        <v>0</v>
      </c>
      <c r="L193" s="1069">
        <f t="shared" si="224"/>
        <v>0</v>
      </c>
      <c r="M193" s="1069">
        <f t="shared" si="224"/>
        <v>0</v>
      </c>
      <c r="N193" s="1069">
        <f t="shared" si="224"/>
        <v>0</v>
      </c>
      <c r="O193" s="1069">
        <f t="shared" si="224"/>
        <v>0</v>
      </c>
      <c r="P193" s="1069">
        <f t="shared" si="224"/>
        <v>0</v>
      </c>
      <c r="Q193" s="1069">
        <f t="shared" si="224"/>
        <v>10181</v>
      </c>
      <c r="R193" s="1069">
        <f t="shared" si="224"/>
        <v>0</v>
      </c>
      <c r="S193" s="1069">
        <f t="shared" si="224"/>
        <v>10181</v>
      </c>
      <c r="T193" s="1069">
        <f t="shared" si="224"/>
        <v>0</v>
      </c>
      <c r="U193" s="1069">
        <f t="shared" si="224"/>
        <v>0</v>
      </c>
      <c r="V193" s="1069">
        <f t="shared" si="224"/>
        <v>0</v>
      </c>
      <c r="W193" s="1069">
        <f t="shared" si="224"/>
        <v>0</v>
      </c>
      <c r="X193" s="1046">
        <f t="shared" si="136"/>
        <v>39.157692307692308</v>
      </c>
      <c r="Y193" s="1046">
        <f t="shared" si="137"/>
        <v>31.326153846153847</v>
      </c>
      <c r="Z193" s="1046"/>
      <c r="AA193" s="1046"/>
      <c r="AB193" s="1046"/>
      <c r="AC193" s="1046"/>
      <c r="AD193" s="1046"/>
      <c r="AE193" s="1125"/>
      <c r="AF193" s="1151"/>
    </row>
    <row r="194" spans="1:32" s="1065" customFormat="1" ht="66.400000000000006" customHeight="1">
      <c r="A194" s="1002" t="s">
        <v>19</v>
      </c>
      <c r="B194" s="1003" t="s">
        <v>519</v>
      </c>
      <c r="C194" s="940">
        <f t="shared" ref="C194:C204" si="225">SUM(E194,G194,I194,K194,M194,O194)</f>
        <v>3000</v>
      </c>
      <c r="D194" s="943">
        <f t="shared" ref="D194:D204" si="226">SUM(F194,H194,J194,L194,N194,P194)</f>
        <v>3000</v>
      </c>
      <c r="E194" s="990"/>
      <c r="F194" s="1111"/>
      <c r="G194" s="1008">
        <v>3000</v>
      </c>
      <c r="H194" s="1102">
        <v>3000</v>
      </c>
      <c r="I194" s="1008"/>
      <c r="J194" s="1102"/>
      <c r="K194" s="1008"/>
      <c r="L194" s="1102"/>
      <c r="M194" s="1008"/>
      <c r="N194" s="1102"/>
      <c r="O194" s="1008"/>
      <c r="P194" s="1102"/>
      <c r="Q194" s="1006">
        <f t="shared" ref="Q194:Q206" si="227">SUM(R194:W194)</f>
        <v>2300</v>
      </c>
      <c r="R194" s="1008"/>
      <c r="S194" s="1008">
        <v>2300</v>
      </c>
      <c r="T194" s="1008"/>
      <c r="U194" s="1008"/>
      <c r="V194" s="1008"/>
      <c r="W194" s="1008"/>
      <c r="X194" s="1046">
        <f t="shared" si="136"/>
        <v>76.666666666666671</v>
      </c>
      <c r="Y194" s="1046">
        <f t="shared" si="137"/>
        <v>76.666666666666671</v>
      </c>
      <c r="Z194" s="1046"/>
      <c r="AA194" s="1046"/>
      <c r="AB194" s="1046"/>
      <c r="AC194" s="1046"/>
      <c r="AD194" s="1046"/>
      <c r="AE194" s="466" t="s">
        <v>183</v>
      </c>
      <c r="AF194" s="997"/>
    </row>
    <row r="195" spans="1:32" s="1065" customFormat="1" ht="45" customHeight="1">
      <c r="A195" s="1149" t="s">
        <v>23</v>
      </c>
      <c r="B195" s="1003" t="s">
        <v>514</v>
      </c>
      <c r="C195" s="940">
        <f t="shared" si="225"/>
        <v>3000</v>
      </c>
      <c r="D195" s="943">
        <f t="shared" si="226"/>
        <v>3000</v>
      </c>
      <c r="E195" s="990"/>
      <c r="F195" s="1111"/>
      <c r="G195" s="1008">
        <v>3000</v>
      </c>
      <c r="H195" s="1102">
        <v>3000</v>
      </c>
      <c r="I195" s="1008"/>
      <c r="J195" s="1102"/>
      <c r="K195" s="1008"/>
      <c r="L195" s="1102"/>
      <c r="M195" s="1008"/>
      <c r="N195" s="1102"/>
      <c r="O195" s="1008"/>
      <c r="P195" s="1102"/>
      <c r="Q195" s="1006">
        <f t="shared" si="227"/>
        <v>1844</v>
      </c>
      <c r="R195" s="1008"/>
      <c r="S195" s="1008">
        <v>1844</v>
      </c>
      <c r="T195" s="1008"/>
      <c r="U195" s="1008"/>
      <c r="V195" s="1008"/>
      <c r="W195" s="1008"/>
      <c r="X195" s="1046">
        <f t="shared" si="136"/>
        <v>61.466666666666669</v>
      </c>
      <c r="Y195" s="1046">
        <f t="shared" si="137"/>
        <v>61.466666666666669</v>
      </c>
      <c r="Z195" s="1046"/>
      <c r="AA195" s="1046"/>
      <c r="AB195" s="1046"/>
      <c r="AC195" s="1046"/>
      <c r="AD195" s="1046"/>
      <c r="AE195" s="466" t="s">
        <v>183</v>
      </c>
      <c r="AF195" s="997"/>
    </row>
    <row r="196" spans="1:32" s="1065" customFormat="1" ht="45" customHeight="1">
      <c r="A196" s="1002" t="s">
        <v>25</v>
      </c>
      <c r="B196" s="1003" t="s">
        <v>1056</v>
      </c>
      <c r="C196" s="940">
        <f t="shared" si="225"/>
        <v>4000</v>
      </c>
      <c r="D196" s="943">
        <f t="shared" si="226"/>
        <v>4000</v>
      </c>
      <c r="E196" s="990"/>
      <c r="F196" s="1111"/>
      <c r="G196" s="1008">
        <v>4000</v>
      </c>
      <c r="H196" s="1102">
        <v>4000</v>
      </c>
      <c r="I196" s="1008"/>
      <c r="J196" s="1102"/>
      <c r="K196" s="1008"/>
      <c r="L196" s="1102"/>
      <c r="M196" s="1008"/>
      <c r="N196" s="1102"/>
      <c r="O196" s="1008"/>
      <c r="P196" s="1102"/>
      <c r="Q196" s="1006">
        <f t="shared" si="227"/>
        <v>2344</v>
      </c>
      <c r="R196" s="1008"/>
      <c r="S196" s="1008">
        <v>2344</v>
      </c>
      <c r="T196" s="1008"/>
      <c r="U196" s="1008"/>
      <c r="V196" s="1008"/>
      <c r="W196" s="1008"/>
      <c r="X196" s="1046">
        <f t="shared" si="136"/>
        <v>58.599999999999994</v>
      </c>
      <c r="Y196" s="1046">
        <f t="shared" si="137"/>
        <v>58.599999999999994</v>
      </c>
      <c r="Z196" s="1046"/>
      <c r="AA196" s="1046"/>
      <c r="AB196" s="1046"/>
      <c r="AC196" s="1046"/>
      <c r="AD196" s="1046"/>
      <c r="AE196" s="466" t="s">
        <v>183</v>
      </c>
      <c r="AF196" s="997"/>
    </row>
    <row r="197" spans="1:32" s="1065" customFormat="1" ht="45" customHeight="1">
      <c r="A197" s="1149" t="s">
        <v>190</v>
      </c>
      <c r="B197" s="1003" t="s">
        <v>1057</v>
      </c>
      <c r="C197" s="940">
        <f t="shared" si="225"/>
        <v>3000</v>
      </c>
      <c r="D197" s="943">
        <f t="shared" si="226"/>
        <v>3000</v>
      </c>
      <c r="E197" s="990"/>
      <c r="F197" s="1111"/>
      <c r="G197" s="1008">
        <v>3000</v>
      </c>
      <c r="H197" s="1102">
        <v>3000</v>
      </c>
      <c r="I197" s="1008"/>
      <c r="J197" s="1102"/>
      <c r="K197" s="1008"/>
      <c r="L197" s="1102"/>
      <c r="M197" s="1008"/>
      <c r="N197" s="1102"/>
      <c r="O197" s="1008"/>
      <c r="P197" s="1102"/>
      <c r="Q197" s="1006">
        <f t="shared" si="227"/>
        <v>2193</v>
      </c>
      <c r="R197" s="1008"/>
      <c r="S197" s="1008">
        <v>2193</v>
      </c>
      <c r="T197" s="1008"/>
      <c r="U197" s="1008"/>
      <c r="V197" s="1008"/>
      <c r="W197" s="1008"/>
      <c r="X197" s="1046">
        <f t="shared" si="136"/>
        <v>73.099999999999994</v>
      </c>
      <c r="Y197" s="1046">
        <f t="shared" si="137"/>
        <v>73.099999999999994</v>
      </c>
      <c r="Z197" s="1046"/>
      <c r="AA197" s="1046"/>
      <c r="AB197" s="1046"/>
      <c r="AC197" s="1046"/>
      <c r="AD197" s="1046"/>
      <c r="AE197" s="466" t="s">
        <v>183</v>
      </c>
      <c r="AF197" s="997"/>
    </row>
    <row r="198" spans="1:32" s="1065" customFormat="1" ht="45" customHeight="1">
      <c r="A198" s="1002" t="s">
        <v>194</v>
      </c>
      <c r="B198" s="1003" t="s">
        <v>537</v>
      </c>
      <c r="C198" s="940">
        <f t="shared" si="225"/>
        <v>3000</v>
      </c>
      <c r="D198" s="943">
        <f t="shared" si="226"/>
        <v>3000</v>
      </c>
      <c r="E198" s="990"/>
      <c r="F198" s="1111"/>
      <c r="G198" s="1008">
        <v>3000</v>
      </c>
      <c r="H198" s="1102">
        <v>3000</v>
      </c>
      <c r="I198" s="1008"/>
      <c r="J198" s="1102"/>
      <c r="K198" s="1008"/>
      <c r="L198" s="1102"/>
      <c r="M198" s="1008"/>
      <c r="N198" s="1102"/>
      <c r="O198" s="1008"/>
      <c r="P198" s="1102"/>
      <c r="Q198" s="1006">
        <f t="shared" si="227"/>
        <v>0</v>
      </c>
      <c r="R198" s="1008"/>
      <c r="S198" s="1008"/>
      <c r="T198" s="1008"/>
      <c r="U198" s="1008"/>
      <c r="V198" s="1008"/>
      <c r="W198" s="1008"/>
      <c r="X198" s="1046">
        <f t="shared" si="136"/>
        <v>0</v>
      </c>
      <c r="Y198" s="1046">
        <f t="shared" si="137"/>
        <v>0</v>
      </c>
      <c r="Z198" s="1046"/>
      <c r="AA198" s="1046"/>
      <c r="AB198" s="1046"/>
      <c r="AC198" s="1046"/>
      <c r="AD198" s="1046"/>
      <c r="AE198" s="466" t="s">
        <v>183</v>
      </c>
      <c r="AF198" s="997"/>
    </row>
    <row r="199" spans="1:32" s="1065" customFormat="1" ht="45" customHeight="1">
      <c r="A199" s="1149" t="s">
        <v>198</v>
      </c>
      <c r="B199" s="1003" t="s">
        <v>523</v>
      </c>
      <c r="C199" s="940">
        <f t="shared" si="225"/>
        <v>5000</v>
      </c>
      <c r="D199" s="943">
        <f t="shared" si="226"/>
        <v>2000</v>
      </c>
      <c r="E199" s="990"/>
      <c r="F199" s="1111"/>
      <c r="G199" s="1008">
        <v>5000</v>
      </c>
      <c r="H199" s="1102">
        <v>2000</v>
      </c>
      <c r="I199" s="1008"/>
      <c r="J199" s="1102"/>
      <c r="K199" s="1008"/>
      <c r="L199" s="1102"/>
      <c r="M199" s="1008"/>
      <c r="N199" s="1102"/>
      <c r="O199" s="1008"/>
      <c r="P199" s="1102"/>
      <c r="Q199" s="1006">
        <f>SUM(R199:W199)</f>
        <v>0</v>
      </c>
      <c r="R199" s="1008"/>
      <c r="S199" s="1008"/>
      <c r="T199" s="1008"/>
      <c r="U199" s="1008"/>
      <c r="V199" s="1008"/>
      <c r="W199" s="1008"/>
      <c r="X199" s="1046">
        <f t="shared" si="136"/>
        <v>0</v>
      </c>
      <c r="Y199" s="1046">
        <f t="shared" si="137"/>
        <v>0</v>
      </c>
      <c r="Z199" s="1046"/>
      <c r="AA199" s="1046"/>
      <c r="AB199" s="1046"/>
      <c r="AC199" s="1046"/>
      <c r="AD199" s="1046"/>
      <c r="AE199" s="466" t="s">
        <v>183</v>
      </c>
      <c r="AF199" s="997"/>
    </row>
    <row r="200" spans="1:32" s="1065" customFormat="1" ht="45" customHeight="1">
      <c r="A200" s="1002" t="s">
        <v>202</v>
      </c>
      <c r="B200" s="1003" t="s">
        <v>1058</v>
      </c>
      <c r="C200" s="940">
        <f t="shared" si="225"/>
        <v>5000</v>
      </c>
      <c r="D200" s="943">
        <f t="shared" si="226"/>
        <v>3000</v>
      </c>
      <c r="E200" s="990"/>
      <c r="F200" s="1111"/>
      <c r="G200" s="1008">
        <v>5000</v>
      </c>
      <c r="H200" s="1102">
        <v>3000</v>
      </c>
      <c r="I200" s="1008"/>
      <c r="J200" s="1102"/>
      <c r="K200" s="1008"/>
      <c r="L200" s="1102"/>
      <c r="M200" s="1008"/>
      <c r="N200" s="1102"/>
      <c r="O200" s="1008"/>
      <c r="P200" s="1102"/>
      <c r="Q200" s="1006">
        <f t="shared" si="227"/>
        <v>0</v>
      </c>
      <c r="R200" s="1008"/>
      <c r="S200" s="1008"/>
      <c r="T200" s="1008"/>
      <c r="U200" s="1008"/>
      <c r="V200" s="1008"/>
      <c r="W200" s="1008"/>
      <c r="X200" s="1046">
        <f t="shared" si="136"/>
        <v>0</v>
      </c>
      <c r="Y200" s="1046">
        <f t="shared" si="137"/>
        <v>0</v>
      </c>
      <c r="Z200" s="1046"/>
      <c r="AA200" s="1046"/>
      <c r="AB200" s="1046"/>
      <c r="AC200" s="1046"/>
      <c r="AD200" s="1046"/>
      <c r="AE200" s="466" t="s">
        <v>183</v>
      </c>
      <c r="AF200" s="997"/>
    </row>
    <row r="201" spans="1:32" s="1065" customFormat="1" ht="45" customHeight="1">
      <c r="A201" s="1164" t="s">
        <v>206</v>
      </c>
      <c r="B201" s="1098" t="s">
        <v>517</v>
      </c>
      <c r="C201" s="940">
        <f t="shared" si="225"/>
        <v>0</v>
      </c>
      <c r="D201" s="943">
        <f t="shared" si="226"/>
        <v>1500</v>
      </c>
      <c r="E201" s="1111"/>
      <c r="F201" s="1111"/>
      <c r="G201" s="1102"/>
      <c r="H201" s="1102">
        <v>1500</v>
      </c>
      <c r="I201" s="1102"/>
      <c r="J201" s="1102"/>
      <c r="K201" s="1102"/>
      <c r="L201" s="1102"/>
      <c r="M201" s="1102"/>
      <c r="N201" s="1102"/>
      <c r="O201" s="1102"/>
      <c r="P201" s="1102"/>
      <c r="Q201" s="1006">
        <f t="shared" si="227"/>
        <v>1500</v>
      </c>
      <c r="R201" s="1102"/>
      <c r="S201" s="1102">
        <v>1500</v>
      </c>
      <c r="T201" s="1102"/>
      <c r="U201" s="1102"/>
      <c r="V201" s="1102"/>
      <c r="W201" s="1102"/>
      <c r="X201" s="1046"/>
      <c r="Y201" s="1046">
        <f t="shared" si="137"/>
        <v>100</v>
      </c>
      <c r="Z201" s="1046"/>
      <c r="AA201" s="1046"/>
      <c r="AB201" s="1046"/>
      <c r="AC201" s="1046"/>
      <c r="AD201" s="1046"/>
      <c r="AE201" s="1100" t="s">
        <v>183</v>
      </c>
      <c r="AF201" s="1165"/>
    </row>
    <row r="202" spans="1:32" s="1065" customFormat="1" ht="45" customHeight="1">
      <c r="A202" s="1139" t="s">
        <v>236</v>
      </c>
      <c r="B202" s="1098" t="s">
        <v>523</v>
      </c>
      <c r="C202" s="940">
        <f t="shared" si="225"/>
        <v>0</v>
      </c>
      <c r="D202" s="943">
        <f t="shared" si="226"/>
        <v>3000</v>
      </c>
      <c r="E202" s="1111"/>
      <c r="F202" s="1111"/>
      <c r="G202" s="1102"/>
      <c r="H202" s="1102">
        <v>3000</v>
      </c>
      <c r="I202" s="1102"/>
      <c r="J202" s="1102"/>
      <c r="K202" s="1102"/>
      <c r="L202" s="1102"/>
      <c r="M202" s="1102"/>
      <c r="N202" s="1102"/>
      <c r="O202" s="1102"/>
      <c r="P202" s="1102"/>
      <c r="Q202" s="1079"/>
      <c r="R202" s="1102"/>
      <c r="S202" s="1102"/>
      <c r="T202" s="1102"/>
      <c r="U202" s="1102"/>
      <c r="V202" s="1102"/>
      <c r="W202" s="1102"/>
      <c r="X202" s="991"/>
      <c r="Y202" s="991">
        <f t="shared" si="137"/>
        <v>0</v>
      </c>
      <c r="Z202" s="991"/>
      <c r="AA202" s="991"/>
      <c r="AB202" s="991"/>
      <c r="AC202" s="991"/>
      <c r="AD202" s="991"/>
      <c r="AE202" s="1100" t="s">
        <v>183</v>
      </c>
      <c r="AF202" s="1165"/>
    </row>
    <row r="203" spans="1:32" s="1065" customFormat="1" ht="45" customHeight="1">
      <c r="A203" s="1164" t="s">
        <v>240</v>
      </c>
      <c r="B203" s="1098" t="s">
        <v>525</v>
      </c>
      <c r="C203" s="940">
        <f t="shared" si="225"/>
        <v>0</v>
      </c>
      <c r="D203" s="943">
        <f t="shared" si="226"/>
        <v>3000</v>
      </c>
      <c r="E203" s="1111"/>
      <c r="F203" s="1111"/>
      <c r="G203" s="1102"/>
      <c r="H203" s="1102">
        <v>3000</v>
      </c>
      <c r="I203" s="1102"/>
      <c r="J203" s="1102"/>
      <c r="K203" s="1102"/>
      <c r="L203" s="1102"/>
      <c r="M203" s="1102"/>
      <c r="N203" s="1102"/>
      <c r="O203" s="1102"/>
      <c r="P203" s="1102"/>
      <c r="Q203" s="1079"/>
      <c r="R203" s="1102"/>
      <c r="S203" s="1102"/>
      <c r="T203" s="1102"/>
      <c r="U203" s="1102"/>
      <c r="V203" s="1102"/>
      <c r="W203" s="1102"/>
      <c r="X203" s="991"/>
      <c r="Y203" s="991">
        <f t="shared" si="137"/>
        <v>0</v>
      </c>
      <c r="Z203" s="991"/>
      <c r="AA203" s="991"/>
      <c r="AB203" s="991"/>
      <c r="AC203" s="991"/>
      <c r="AD203" s="991"/>
      <c r="AE203" s="1100" t="s">
        <v>183</v>
      </c>
      <c r="AF203" s="1165"/>
    </row>
    <row r="204" spans="1:32" s="1065" customFormat="1" ht="45" customHeight="1">
      <c r="A204" s="1139" t="s">
        <v>244</v>
      </c>
      <c r="B204" s="1098" t="s">
        <v>1058</v>
      </c>
      <c r="C204" s="940">
        <f t="shared" si="225"/>
        <v>0</v>
      </c>
      <c r="D204" s="943">
        <f t="shared" si="226"/>
        <v>4000</v>
      </c>
      <c r="E204" s="1111"/>
      <c r="F204" s="1111"/>
      <c r="G204" s="1102"/>
      <c r="H204" s="1102">
        <v>4000</v>
      </c>
      <c r="I204" s="1102"/>
      <c r="J204" s="1102"/>
      <c r="K204" s="1102"/>
      <c r="L204" s="1102"/>
      <c r="M204" s="1102"/>
      <c r="N204" s="1102"/>
      <c r="O204" s="1102"/>
      <c r="P204" s="1102"/>
      <c r="Q204" s="1079"/>
      <c r="R204" s="1102"/>
      <c r="S204" s="1102"/>
      <c r="T204" s="1102"/>
      <c r="U204" s="1102"/>
      <c r="V204" s="1102"/>
      <c r="W204" s="1102"/>
      <c r="X204" s="991"/>
      <c r="Y204" s="991">
        <f t="shared" si="137"/>
        <v>0</v>
      </c>
      <c r="Z204" s="991"/>
      <c r="AA204" s="991"/>
      <c r="AB204" s="991"/>
      <c r="AC204" s="991"/>
      <c r="AD204" s="991"/>
      <c r="AE204" s="1100" t="s">
        <v>183</v>
      </c>
      <c r="AF204" s="1165"/>
    </row>
    <row r="205" spans="1:32" s="1065" customFormat="1" ht="66.400000000000006" customHeight="1">
      <c r="A205" s="1122" t="s">
        <v>462</v>
      </c>
      <c r="B205" s="1123" t="s">
        <v>109</v>
      </c>
      <c r="C205" s="1069">
        <f>SUM(C206:C211)</f>
        <v>7000</v>
      </c>
      <c r="D205" s="1069">
        <f t="shared" ref="D205:P205" si="228">SUM(D206:D211)</f>
        <v>15775</v>
      </c>
      <c r="E205" s="1069">
        <f t="shared" si="228"/>
        <v>0</v>
      </c>
      <c r="F205" s="1069">
        <f t="shared" si="228"/>
        <v>0</v>
      </c>
      <c r="G205" s="1069">
        <f t="shared" si="228"/>
        <v>7000</v>
      </c>
      <c r="H205" s="1069">
        <f t="shared" si="228"/>
        <v>15775</v>
      </c>
      <c r="I205" s="1069">
        <f t="shared" si="228"/>
        <v>0</v>
      </c>
      <c r="J205" s="1069">
        <f t="shared" si="228"/>
        <v>0</v>
      </c>
      <c r="K205" s="1069">
        <f t="shared" si="228"/>
        <v>0</v>
      </c>
      <c r="L205" s="1069">
        <f t="shared" si="228"/>
        <v>0</v>
      </c>
      <c r="M205" s="1069">
        <f t="shared" si="228"/>
        <v>0</v>
      </c>
      <c r="N205" s="1069">
        <f t="shared" si="228"/>
        <v>0</v>
      </c>
      <c r="O205" s="1069">
        <f t="shared" si="228"/>
        <v>0</v>
      </c>
      <c r="P205" s="1069">
        <f t="shared" si="228"/>
        <v>0</v>
      </c>
      <c r="Q205" s="1069">
        <f t="shared" ref="Q205:W205" si="229">Q206</f>
        <v>0</v>
      </c>
      <c r="R205" s="1069">
        <f t="shared" si="229"/>
        <v>0</v>
      </c>
      <c r="S205" s="1069">
        <f t="shared" si="229"/>
        <v>0</v>
      </c>
      <c r="T205" s="1069">
        <f t="shared" si="229"/>
        <v>0</v>
      </c>
      <c r="U205" s="1069">
        <f t="shared" si="229"/>
        <v>0</v>
      </c>
      <c r="V205" s="1069">
        <f t="shared" si="229"/>
        <v>0</v>
      </c>
      <c r="W205" s="1069">
        <f t="shared" si="229"/>
        <v>0</v>
      </c>
      <c r="X205" s="991">
        <f t="shared" ref="X205:X268" si="230">Q205/C205*100</f>
        <v>0</v>
      </c>
      <c r="Y205" s="991">
        <f t="shared" ref="Y205:Y268" si="231">Q205/D205*100</f>
        <v>0</v>
      </c>
      <c r="Z205" s="991"/>
      <c r="AA205" s="991"/>
      <c r="AB205" s="991"/>
      <c r="AC205" s="991"/>
      <c r="AD205" s="991"/>
      <c r="AE205" s="466"/>
      <c r="AF205" s="997"/>
    </row>
    <row r="206" spans="1:32" s="1065" customFormat="1" ht="66.400000000000006" customHeight="1">
      <c r="A206" s="1002" t="s">
        <v>19</v>
      </c>
      <c r="B206" s="1003" t="s">
        <v>463</v>
      </c>
      <c r="C206" s="940">
        <f t="shared" ref="C206:C211" si="232">SUM(E206,G206,I206,K206,M206,O206)</f>
        <v>7000</v>
      </c>
      <c r="D206" s="943">
        <f t="shared" ref="D206:D211" si="233">SUM(F206,H206,J206,L206,N206,P206)</f>
        <v>7000</v>
      </c>
      <c r="E206" s="990"/>
      <c r="F206" s="1111"/>
      <c r="G206" s="1008">
        <v>7000</v>
      </c>
      <c r="H206" s="1102">
        <v>7000</v>
      </c>
      <c r="I206" s="1008"/>
      <c r="J206" s="1102"/>
      <c r="K206" s="1008"/>
      <c r="L206" s="1102"/>
      <c r="M206" s="1008"/>
      <c r="N206" s="1102"/>
      <c r="O206" s="1008"/>
      <c r="P206" s="1102"/>
      <c r="Q206" s="1006">
        <f t="shared" si="227"/>
        <v>0</v>
      </c>
      <c r="R206" s="1008"/>
      <c r="S206" s="1008"/>
      <c r="T206" s="1008"/>
      <c r="U206" s="1008"/>
      <c r="V206" s="1008"/>
      <c r="W206" s="1008"/>
      <c r="X206" s="991">
        <f t="shared" si="230"/>
        <v>0</v>
      </c>
      <c r="Y206" s="991">
        <f t="shared" si="231"/>
        <v>0</v>
      </c>
      <c r="Z206" s="991"/>
      <c r="AA206" s="991"/>
      <c r="AB206" s="991"/>
      <c r="AC206" s="991"/>
      <c r="AD206" s="991"/>
      <c r="AE206" s="466" t="s">
        <v>214</v>
      </c>
      <c r="AF206" s="997"/>
    </row>
    <row r="207" spans="1:32" s="1065" customFormat="1" ht="66.400000000000006" customHeight="1">
      <c r="A207" s="1164" t="s">
        <v>23</v>
      </c>
      <c r="B207" s="1098" t="s">
        <v>552</v>
      </c>
      <c r="C207" s="940">
        <f t="shared" si="232"/>
        <v>0</v>
      </c>
      <c r="D207" s="943">
        <f t="shared" si="233"/>
        <v>3000</v>
      </c>
      <c r="E207" s="1111"/>
      <c r="F207" s="1111"/>
      <c r="G207" s="1102"/>
      <c r="H207" s="1102">
        <v>3000</v>
      </c>
      <c r="I207" s="1102"/>
      <c r="J207" s="1102"/>
      <c r="K207" s="1102"/>
      <c r="L207" s="1102"/>
      <c r="M207" s="1102"/>
      <c r="N207" s="1102"/>
      <c r="O207" s="1102"/>
      <c r="P207" s="1102"/>
      <c r="Q207" s="1079"/>
      <c r="R207" s="1102"/>
      <c r="S207" s="1102"/>
      <c r="T207" s="1102"/>
      <c r="U207" s="1102"/>
      <c r="V207" s="1102"/>
      <c r="W207" s="1102"/>
      <c r="X207" s="991"/>
      <c r="Y207" s="991">
        <f t="shared" si="231"/>
        <v>0</v>
      </c>
      <c r="Z207" s="991"/>
      <c r="AA207" s="991"/>
      <c r="AB207" s="991"/>
      <c r="AC207" s="991"/>
      <c r="AD207" s="991"/>
      <c r="AE207" s="1100" t="s">
        <v>214</v>
      </c>
      <c r="AF207" s="1165"/>
    </row>
    <row r="208" spans="1:32" s="1065" customFormat="1" ht="66.400000000000006" customHeight="1">
      <c r="A208" s="1139" t="s">
        <v>25</v>
      </c>
      <c r="B208" s="1098" t="s">
        <v>550</v>
      </c>
      <c r="C208" s="940">
        <f t="shared" si="232"/>
        <v>0</v>
      </c>
      <c r="D208" s="943">
        <f t="shared" si="233"/>
        <v>4000</v>
      </c>
      <c r="E208" s="1111"/>
      <c r="F208" s="1111"/>
      <c r="G208" s="1102"/>
      <c r="H208" s="1102">
        <v>4000</v>
      </c>
      <c r="I208" s="1102"/>
      <c r="J208" s="1102"/>
      <c r="K208" s="1102"/>
      <c r="L208" s="1102"/>
      <c r="M208" s="1102"/>
      <c r="N208" s="1102"/>
      <c r="O208" s="1102"/>
      <c r="P208" s="1102"/>
      <c r="Q208" s="1079"/>
      <c r="R208" s="1102"/>
      <c r="S208" s="1102"/>
      <c r="T208" s="1102"/>
      <c r="U208" s="1102"/>
      <c r="V208" s="1102"/>
      <c r="W208" s="1102"/>
      <c r="X208" s="991"/>
      <c r="Y208" s="991">
        <f t="shared" si="231"/>
        <v>0</v>
      </c>
      <c r="Z208" s="991"/>
      <c r="AA208" s="991"/>
      <c r="AB208" s="991"/>
      <c r="AC208" s="991"/>
      <c r="AD208" s="991"/>
      <c r="AE208" s="1100" t="s">
        <v>214</v>
      </c>
      <c r="AF208" s="1165"/>
    </row>
    <row r="209" spans="1:32" s="1065" customFormat="1" ht="66.400000000000006" customHeight="1">
      <c r="A209" s="1139" t="s">
        <v>190</v>
      </c>
      <c r="B209" s="1098" t="s">
        <v>1565</v>
      </c>
      <c r="C209" s="940">
        <f t="shared" si="232"/>
        <v>0</v>
      </c>
      <c r="D209" s="943">
        <f t="shared" si="233"/>
        <v>813</v>
      </c>
      <c r="E209" s="1111"/>
      <c r="F209" s="1111"/>
      <c r="G209" s="1102"/>
      <c r="H209" s="1079">
        <v>813</v>
      </c>
      <c r="I209" s="1102"/>
      <c r="J209" s="1102"/>
      <c r="K209" s="1102"/>
      <c r="L209" s="1102"/>
      <c r="M209" s="1102"/>
      <c r="N209" s="1102"/>
      <c r="O209" s="1102"/>
      <c r="P209" s="1102"/>
      <c r="Q209" s="1079"/>
      <c r="R209" s="1102"/>
      <c r="S209" s="1102"/>
      <c r="T209" s="1102"/>
      <c r="U209" s="1102"/>
      <c r="V209" s="1102"/>
      <c r="W209" s="1102"/>
      <c r="X209" s="991"/>
      <c r="Y209" s="991">
        <f t="shared" si="231"/>
        <v>0</v>
      </c>
      <c r="Z209" s="991"/>
      <c r="AA209" s="991"/>
      <c r="AB209" s="991"/>
      <c r="AC209" s="991"/>
      <c r="AD209" s="991"/>
      <c r="AE209" s="1100" t="s">
        <v>214</v>
      </c>
      <c r="AF209" s="1165"/>
    </row>
    <row r="210" spans="1:32" s="1065" customFormat="1" ht="66.400000000000006" customHeight="1">
      <c r="A210" s="1164" t="s">
        <v>194</v>
      </c>
      <c r="B210" s="1098" t="s">
        <v>544</v>
      </c>
      <c r="C210" s="940">
        <f t="shared" si="232"/>
        <v>0</v>
      </c>
      <c r="D210" s="943">
        <f t="shared" si="233"/>
        <v>340</v>
      </c>
      <c r="E210" s="1111"/>
      <c r="F210" s="1111"/>
      <c r="G210" s="1102"/>
      <c r="H210" s="1079">
        <v>340</v>
      </c>
      <c r="I210" s="1102"/>
      <c r="J210" s="1102"/>
      <c r="K210" s="1102"/>
      <c r="L210" s="1102"/>
      <c r="M210" s="1102"/>
      <c r="N210" s="1102"/>
      <c r="O210" s="1102"/>
      <c r="P210" s="1102"/>
      <c r="Q210" s="1079"/>
      <c r="R210" s="1102"/>
      <c r="S210" s="1102"/>
      <c r="T210" s="1102"/>
      <c r="U210" s="1102"/>
      <c r="V210" s="1102"/>
      <c r="W210" s="1102"/>
      <c r="X210" s="991"/>
      <c r="Y210" s="991">
        <f t="shared" si="231"/>
        <v>0</v>
      </c>
      <c r="Z210" s="991"/>
      <c r="AA210" s="991"/>
      <c r="AB210" s="991"/>
      <c r="AC210" s="991"/>
      <c r="AD210" s="991"/>
      <c r="AE210" s="1100" t="s">
        <v>214</v>
      </c>
      <c r="AF210" s="1165"/>
    </row>
    <row r="211" spans="1:32" s="1065" customFormat="1" ht="66.400000000000006" customHeight="1">
      <c r="A211" s="1139" t="s">
        <v>198</v>
      </c>
      <c r="B211" s="1098" t="s">
        <v>1566</v>
      </c>
      <c r="C211" s="940">
        <f t="shared" si="232"/>
        <v>0</v>
      </c>
      <c r="D211" s="943">
        <f t="shared" si="233"/>
        <v>622</v>
      </c>
      <c r="E211" s="1111"/>
      <c r="F211" s="1111"/>
      <c r="G211" s="1102"/>
      <c r="H211" s="1079">
        <v>622</v>
      </c>
      <c r="I211" s="1102"/>
      <c r="J211" s="1102"/>
      <c r="K211" s="1102"/>
      <c r="L211" s="1102"/>
      <c r="M211" s="1102"/>
      <c r="N211" s="1102"/>
      <c r="O211" s="1102"/>
      <c r="P211" s="1102"/>
      <c r="Q211" s="1079"/>
      <c r="R211" s="1102"/>
      <c r="S211" s="1102"/>
      <c r="T211" s="1102"/>
      <c r="U211" s="1102"/>
      <c r="V211" s="1102"/>
      <c r="W211" s="1102"/>
      <c r="X211" s="991"/>
      <c r="Y211" s="991">
        <f t="shared" si="231"/>
        <v>0</v>
      </c>
      <c r="Z211" s="991"/>
      <c r="AA211" s="991"/>
      <c r="AB211" s="991"/>
      <c r="AC211" s="991"/>
      <c r="AD211" s="991"/>
      <c r="AE211" s="1100" t="s">
        <v>214</v>
      </c>
      <c r="AF211" s="1165"/>
    </row>
    <row r="212" spans="1:32" s="1072" customFormat="1" ht="54.75" customHeight="1">
      <c r="A212" s="1066" t="s">
        <v>468</v>
      </c>
      <c r="B212" s="1123" t="s">
        <v>108</v>
      </c>
      <c r="C212" s="1069">
        <f>C213</f>
        <v>10000</v>
      </c>
      <c r="D212" s="1069">
        <f t="shared" ref="D212:P212" si="234">D213</f>
        <v>10000</v>
      </c>
      <c r="E212" s="1069">
        <f t="shared" si="234"/>
        <v>0</v>
      </c>
      <c r="F212" s="1069">
        <f t="shared" si="234"/>
        <v>0</v>
      </c>
      <c r="G212" s="1069">
        <f t="shared" si="234"/>
        <v>10000</v>
      </c>
      <c r="H212" s="1069">
        <f t="shared" si="234"/>
        <v>10000</v>
      </c>
      <c r="I212" s="1069">
        <f t="shared" si="234"/>
        <v>0</v>
      </c>
      <c r="J212" s="1069">
        <f t="shared" si="234"/>
        <v>0</v>
      </c>
      <c r="K212" s="1069">
        <f t="shared" si="234"/>
        <v>0</v>
      </c>
      <c r="L212" s="1069">
        <f t="shared" si="234"/>
        <v>0</v>
      </c>
      <c r="M212" s="1069">
        <f t="shared" si="234"/>
        <v>0</v>
      </c>
      <c r="N212" s="1069">
        <f t="shared" si="234"/>
        <v>0</v>
      </c>
      <c r="O212" s="1069">
        <f t="shared" si="234"/>
        <v>0</v>
      </c>
      <c r="P212" s="1069">
        <f t="shared" si="234"/>
        <v>0</v>
      </c>
      <c r="Q212" s="1069">
        <f t="shared" ref="Q212:W212" si="235">SUM(Q213:Q213)</f>
        <v>8887</v>
      </c>
      <c r="R212" s="1069">
        <f t="shared" si="235"/>
        <v>0</v>
      </c>
      <c r="S212" s="1069">
        <f t="shared" si="235"/>
        <v>8887</v>
      </c>
      <c r="T212" s="1069">
        <f t="shared" si="235"/>
        <v>0</v>
      </c>
      <c r="U212" s="1069">
        <f t="shared" si="235"/>
        <v>0</v>
      </c>
      <c r="V212" s="1069">
        <f t="shared" si="235"/>
        <v>0</v>
      </c>
      <c r="W212" s="1069">
        <f t="shared" si="235"/>
        <v>0</v>
      </c>
      <c r="X212" s="1046">
        <f t="shared" si="230"/>
        <v>88.87</v>
      </c>
      <c r="Y212" s="1046">
        <f t="shared" si="231"/>
        <v>88.87</v>
      </c>
      <c r="Z212" s="1046"/>
      <c r="AA212" s="1046"/>
      <c r="AB212" s="1046"/>
      <c r="AC212" s="1046"/>
      <c r="AD212" s="1046"/>
      <c r="AE212" s="1125"/>
      <c r="AF212" s="1124"/>
    </row>
    <row r="213" spans="1:32" s="1072" customFormat="1" ht="54.75" customHeight="1">
      <c r="A213" s="1002" t="s">
        <v>19</v>
      </c>
      <c r="B213" s="1003" t="s">
        <v>420</v>
      </c>
      <c r="C213" s="940">
        <f t="shared" ref="C213" si="236">SUM(E213,G213,I213,K213,M213,O213)</f>
        <v>10000</v>
      </c>
      <c r="D213" s="943">
        <f t="shared" ref="D213" si="237">SUM(F213,H213,J213,L213,N213,P213)</f>
        <v>10000</v>
      </c>
      <c r="E213" s="1069"/>
      <c r="F213" s="1154"/>
      <c r="G213" s="1008">
        <v>10000</v>
      </c>
      <c r="H213" s="1102">
        <v>10000</v>
      </c>
      <c r="I213" s="1008"/>
      <c r="J213" s="1102"/>
      <c r="K213" s="1008"/>
      <c r="L213" s="1102"/>
      <c r="M213" s="1008"/>
      <c r="N213" s="1102"/>
      <c r="O213" s="1008"/>
      <c r="P213" s="1102"/>
      <c r="Q213" s="1006">
        <f>SUM(R213:W213)</f>
        <v>8887</v>
      </c>
      <c r="R213" s="1008"/>
      <c r="S213" s="1008">
        <v>8887</v>
      </c>
      <c r="T213" s="1008"/>
      <c r="U213" s="1008"/>
      <c r="V213" s="1008"/>
      <c r="W213" s="1008"/>
      <c r="X213" s="1046">
        <f t="shared" si="230"/>
        <v>88.87</v>
      </c>
      <c r="Y213" s="1046">
        <f t="shared" si="231"/>
        <v>88.87</v>
      </c>
      <c r="Z213" s="1046"/>
      <c r="AA213" s="1046"/>
      <c r="AB213" s="1046"/>
      <c r="AC213" s="1046"/>
      <c r="AD213" s="1046"/>
      <c r="AE213" s="1095" t="s">
        <v>284</v>
      </c>
      <c r="AF213" s="1124"/>
    </row>
    <row r="214" spans="1:32" s="1072" customFormat="1" ht="54.75" customHeight="1">
      <c r="A214" s="1066" t="s">
        <v>472</v>
      </c>
      <c r="B214" s="1123" t="s">
        <v>110</v>
      </c>
      <c r="C214" s="1069">
        <f>SUM(C215:C219)</f>
        <v>8679</v>
      </c>
      <c r="D214" s="1069">
        <f t="shared" ref="D214:W214" si="238">SUM(D215:D219)</f>
        <v>13612</v>
      </c>
      <c r="E214" s="1069">
        <f t="shared" si="238"/>
        <v>0</v>
      </c>
      <c r="F214" s="1069">
        <f t="shared" si="238"/>
        <v>0</v>
      </c>
      <c r="G214" s="1069">
        <f t="shared" si="238"/>
        <v>8679</v>
      </c>
      <c r="H214" s="1069">
        <f t="shared" si="238"/>
        <v>13612</v>
      </c>
      <c r="I214" s="1069">
        <f t="shared" si="238"/>
        <v>0</v>
      </c>
      <c r="J214" s="1069">
        <f t="shared" si="238"/>
        <v>0</v>
      </c>
      <c r="K214" s="1069">
        <f t="shared" si="238"/>
        <v>0</v>
      </c>
      <c r="L214" s="1069">
        <f t="shared" si="238"/>
        <v>0</v>
      </c>
      <c r="M214" s="1069">
        <f t="shared" si="238"/>
        <v>0</v>
      </c>
      <c r="N214" s="1069">
        <f t="shared" si="238"/>
        <v>0</v>
      </c>
      <c r="O214" s="1069">
        <f t="shared" si="238"/>
        <v>0</v>
      </c>
      <c r="P214" s="1069">
        <f t="shared" si="238"/>
        <v>0</v>
      </c>
      <c r="Q214" s="1069">
        <f t="shared" si="238"/>
        <v>4770</v>
      </c>
      <c r="R214" s="1069">
        <f t="shared" si="238"/>
        <v>0</v>
      </c>
      <c r="S214" s="1069">
        <f t="shared" si="238"/>
        <v>4770</v>
      </c>
      <c r="T214" s="1069">
        <f t="shared" si="238"/>
        <v>0</v>
      </c>
      <c r="U214" s="1069">
        <f t="shared" si="238"/>
        <v>0</v>
      </c>
      <c r="V214" s="1069">
        <f t="shared" si="238"/>
        <v>0</v>
      </c>
      <c r="W214" s="1069">
        <f t="shared" si="238"/>
        <v>0</v>
      </c>
      <c r="X214" s="1046">
        <f t="shared" si="230"/>
        <v>54.960248876598683</v>
      </c>
      <c r="Y214" s="1046">
        <f t="shared" si="231"/>
        <v>35.042609462239199</v>
      </c>
      <c r="Z214" s="1046"/>
      <c r="AA214" s="1046"/>
      <c r="AB214" s="1046"/>
      <c r="AC214" s="1046"/>
      <c r="AD214" s="1046"/>
      <c r="AE214" s="1125"/>
      <c r="AF214" s="1124"/>
    </row>
    <row r="215" spans="1:32" s="1072" customFormat="1" ht="54.75" customHeight="1">
      <c r="A215" s="1002" t="s">
        <v>19</v>
      </c>
      <c r="B215" s="1003" t="s">
        <v>588</v>
      </c>
      <c r="C215" s="940">
        <f t="shared" ref="C215:C219" si="239">SUM(E215,G215,I215,K215,M215,O215)</f>
        <v>2412</v>
      </c>
      <c r="D215" s="943">
        <f t="shared" ref="D215:D219" si="240">SUM(F215,H215,J215,L215,N215,P215)</f>
        <v>2412</v>
      </c>
      <c r="E215" s="1069"/>
      <c r="F215" s="1154"/>
      <c r="G215" s="1008">
        <v>2412</v>
      </c>
      <c r="H215" s="1102">
        <v>2412</v>
      </c>
      <c r="I215" s="1008"/>
      <c r="J215" s="1102"/>
      <c r="K215" s="1008"/>
      <c r="L215" s="1102"/>
      <c r="M215" s="1008"/>
      <c r="N215" s="1102"/>
      <c r="O215" s="1008"/>
      <c r="P215" s="1102"/>
      <c r="Q215" s="1006">
        <f t="shared" ref="Q215:Q217" si="241">SUM(R215:W215)</f>
        <v>1236</v>
      </c>
      <c r="R215" s="1008"/>
      <c r="S215" s="1008">
        <v>1236</v>
      </c>
      <c r="T215" s="1008"/>
      <c r="U215" s="1008"/>
      <c r="V215" s="1008"/>
      <c r="W215" s="1008"/>
      <c r="X215" s="1046">
        <f t="shared" si="230"/>
        <v>51.243781094527364</v>
      </c>
      <c r="Y215" s="1046">
        <f t="shared" si="231"/>
        <v>51.243781094527364</v>
      </c>
      <c r="Z215" s="1046"/>
      <c r="AA215" s="1046"/>
      <c r="AB215" s="1046"/>
      <c r="AC215" s="1046"/>
      <c r="AD215" s="1046"/>
      <c r="AE215" s="1095" t="s">
        <v>296</v>
      </c>
      <c r="AF215" s="1129" t="s">
        <v>1054</v>
      </c>
    </row>
    <row r="216" spans="1:32" s="1072" customFormat="1" ht="54.75" customHeight="1">
      <c r="A216" s="1149" t="s">
        <v>23</v>
      </c>
      <c r="B216" s="1003" t="s">
        <v>591</v>
      </c>
      <c r="C216" s="940">
        <f t="shared" si="239"/>
        <v>3000</v>
      </c>
      <c r="D216" s="943">
        <f t="shared" si="240"/>
        <v>3000</v>
      </c>
      <c r="E216" s="1069"/>
      <c r="F216" s="1154"/>
      <c r="G216" s="1008">
        <v>3000</v>
      </c>
      <c r="H216" s="1103">
        <v>3000</v>
      </c>
      <c r="I216" s="1008"/>
      <c r="J216" s="1102"/>
      <c r="K216" s="1008"/>
      <c r="L216" s="1102"/>
      <c r="M216" s="1008"/>
      <c r="N216" s="1102"/>
      <c r="O216" s="1008"/>
      <c r="P216" s="1102"/>
      <c r="Q216" s="1006">
        <f t="shared" si="241"/>
        <v>2317</v>
      </c>
      <c r="R216" s="1008"/>
      <c r="S216" s="1008">
        <v>2317</v>
      </c>
      <c r="T216" s="1008"/>
      <c r="U216" s="1008"/>
      <c r="V216" s="1008"/>
      <c r="W216" s="1008"/>
      <c r="X216" s="1046">
        <f t="shared" si="230"/>
        <v>77.233333333333334</v>
      </c>
      <c r="Y216" s="1046">
        <f t="shared" si="231"/>
        <v>77.233333333333334</v>
      </c>
      <c r="Z216" s="1046"/>
      <c r="AA216" s="1046"/>
      <c r="AB216" s="1046"/>
      <c r="AC216" s="1046"/>
      <c r="AD216" s="1046"/>
      <c r="AE216" s="1095" t="s">
        <v>296</v>
      </c>
      <c r="AF216" s="1129"/>
    </row>
    <row r="217" spans="1:32" s="1072" customFormat="1" ht="54.75" customHeight="1">
      <c r="A217" s="1002" t="s">
        <v>25</v>
      </c>
      <c r="B217" s="1003" t="s">
        <v>577</v>
      </c>
      <c r="C217" s="940">
        <f t="shared" si="239"/>
        <v>3267</v>
      </c>
      <c r="D217" s="943">
        <f t="shared" si="240"/>
        <v>3200</v>
      </c>
      <c r="E217" s="1069"/>
      <c r="F217" s="1154"/>
      <c r="G217" s="1006">
        <v>3267</v>
      </c>
      <c r="H217" s="1103">
        <v>3200</v>
      </c>
      <c r="I217" s="1008"/>
      <c r="J217" s="1102"/>
      <c r="K217" s="1008"/>
      <c r="L217" s="1102"/>
      <c r="M217" s="1008"/>
      <c r="N217" s="1102"/>
      <c r="O217" s="1008"/>
      <c r="P217" s="1102"/>
      <c r="Q217" s="1006">
        <f t="shared" si="241"/>
        <v>1217</v>
      </c>
      <c r="R217" s="1008"/>
      <c r="S217" s="1008">
        <v>1217</v>
      </c>
      <c r="T217" s="1008"/>
      <c r="U217" s="1008"/>
      <c r="V217" s="1008"/>
      <c r="W217" s="1008"/>
      <c r="X217" s="1046">
        <f t="shared" si="230"/>
        <v>37.25130088766452</v>
      </c>
      <c r="Y217" s="1046">
        <f t="shared" si="231"/>
        <v>38.03125</v>
      </c>
      <c r="Z217" s="1046"/>
      <c r="AA217" s="1046"/>
      <c r="AB217" s="1046"/>
      <c r="AC217" s="1046"/>
      <c r="AD217" s="1046"/>
      <c r="AE217" s="1095" t="s">
        <v>296</v>
      </c>
      <c r="AF217" s="1004"/>
    </row>
    <row r="218" spans="1:32" s="1072" customFormat="1" ht="54.75" customHeight="1">
      <c r="A218" s="1164" t="s">
        <v>190</v>
      </c>
      <c r="B218" s="1098" t="s">
        <v>1567</v>
      </c>
      <c r="C218" s="940">
        <f t="shared" si="239"/>
        <v>0</v>
      </c>
      <c r="D218" s="943">
        <f t="shared" si="240"/>
        <v>3000</v>
      </c>
      <c r="E218" s="1154"/>
      <c r="F218" s="1154"/>
      <c r="G218" s="1079"/>
      <c r="H218" s="1079">
        <v>3000</v>
      </c>
      <c r="I218" s="1102"/>
      <c r="J218" s="1102"/>
      <c r="K218" s="1102"/>
      <c r="L218" s="1102"/>
      <c r="M218" s="1102"/>
      <c r="N218" s="1102"/>
      <c r="O218" s="1102"/>
      <c r="P218" s="1102"/>
      <c r="Q218" s="1079"/>
      <c r="R218" s="1102"/>
      <c r="S218" s="1102"/>
      <c r="T218" s="1102"/>
      <c r="U218" s="1102"/>
      <c r="V218" s="1102"/>
      <c r="W218" s="1102"/>
      <c r="X218" s="1046"/>
      <c r="Y218" s="1046">
        <f t="shared" si="231"/>
        <v>0</v>
      </c>
      <c r="Z218" s="1046"/>
      <c r="AA218" s="1046"/>
      <c r="AB218" s="1046"/>
      <c r="AC218" s="1046"/>
      <c r="AD218" s="1046"/>
      <c r="AE218" s="1099" t="s">
        <v>296</v>
      </c>
      <c r="AF218" s="1097"/>
    </row>
    <row r="219" spans="1:32" s="1072" customFormat="1" ht="54.75" customHeight="1">
      <c r="A219" s="1139" t="s">
        <v>194</v>
      </c>
      <c r="B219" s="1098" t="s">
        <v>595</v>
      </c>
      <c r="C219" s="940">
        <f t="shared" si="239"/>
        <v>0</v>
      </c>
      <c r="D219" s="943">
        <f t="shared" si="240"/>
        <v>2000</v>
      </c>
      <c r="E219" s="1154"/>
      <c r="F219" s="1154"/>
      <c r="G219" s="1079"/>
      <c r="H219" s="1102">
        <v>2000</v>
      </c>
      <c r="I219" s="1102"/>
      <c r="J219" s="1102"/>
      <c r="K219" s="1102"/>
      <c r="L219" s="1102"/>
      <c r="M219" s="1102"/>
      <c r="N219" s="1102"/>
      <c r="O219" s="1102"/>
      <c r="P219" s="1102"/>
      <c r="Q219" s="1079"/>
      <c r="R219" s="1102"/>
      <c r="S219" s="1102"/>
      <c r="T219" s="1102"/>
      <c r="U219" s="1102"/>
      <c r="V219" s="1102"/>
      <c r="W219" s="1102"/>
      <c r="X219" s="1046"/>
      <c r="Y219" s="1046">
        <f t="shared" si="231"/>
        <v>0</v>
      </c>
      <c r="Z219" s="1046"/>
      <c r="AA219" s="1046"/>
      <c r="AB219" s="1046"/>
      <c r="AC219" s="1046"/>
      <c r="AD219" s="1046"/>
      <c r="AE219" s="1099" t="s">
        <v>296</v>
      </c>
      <c r="AF219" s="1097"/>
    </row>
    <row r="220" spans="1:32" s="1072" customFormat="1" ht="54.75" customHeight="1">
      <c r="A220" s="1066" t="s">
        <v>477</v>
      </c>
      <c r="B220" s="1123" t="s">
        <v>107</v>
      </c>
      <c r="C220" s="1069">
        <f t="shared" ref="C220:W220" si="242">C221</f>
        <v>20000</v>
      </c>
      <c r="D220" s="1069">
        <f t="shared" si="242"/>
        <v>15000</v>
      </c>
      <c r="E220" s="1069">
        <f t="shared" si="242"/>
        <v>0</v>
      </c>
      <c r="F220" s="1069">
        <f t="shared" si="242"/>
        <v>0</v>
      </c>
      <c r="G220" s="1069">
        <f t="shared" si="242"/>
        <v>20000</v>
      </c>
      <c r="H220" s="1069">
        <f t="shared" si="242"/>
        <v>15000</v>
      </c>
      <c r="I220" s="1069">
        <f t="shared" si="242"/>
        <v>0</v>
      </c>
      <c r="J220" s="1069">
        <f t="shared" si="242"/>
        <v>0</v>
      </c>
      <c r="K220" s="1069">
        <f t="shared" si="242"/>
        <v>0</v>
      </c>
      <c r="L220" s="1069">
        <f t="shared" si="242"/>
        <v>0</v>
      </c>
      <c r="M220" s="1069">
        <f t="shared" si="242"/>
        <v>0</v>
      </c>
      <c r="N220" s="1069">
        <f t="shared" si="242"/>
        <v>0</v>
      </c>
      <c r="O220" s="1069">
        <f t="shared" si="242"/>
        <v>0</v>
      </c>
      <c r="P220" s="1069">
        <f t="shared" si="242"/>
        <v>0</v>
      </c>
      <c r="Q220" s="1069">
        <f t="shared" si="242"/>
        <v>8481</v>
      </c>
      <c r="R220" s="1069">
        <f t="shared" si="242"/>
        <v>0</v>
      </c>
      <c r="S220" s="1069">
        <f t="shared" si="242"/>
        <v>8481</v>
      </c>
      <c r="T220" s="1069">
        <f t="shared" si="242"/>
        <v>0</v>
      </c>
      <c r="U220" s="1069">
        <f t="shared" si="242"/>
        <v>0</v>
      </c>
      <c r="V220" s="1069">
        <f t="shared" si="242"/>
        <v>0</v>
      </c>
      <c r="W220" s="1069">
        <f t="shared" si="242"/>
        <v>0</v>
      </c>
      <c r="X220" s="1046">
        <f t="shared" si="230"/>
        <v>42.405000000000001</v>
      </c>
      <c r="Y220" s="1046">
        <f t="shared" si="231"/>
        <v>56.54</v>
      </c>
      <c r="Z220" s="1046"/>
      <c r="AA220" s="1046"/>
      <c r="AB220" s="1046"/>
      <c r="AC220" s="1046"/>
      <c r="AD220" s="1046"/>
      <c r="AE220" s="1125"/>
      <c r="AF220" s="1124"/>
    </row>
    <row r="221" spans="1:32" s="1072" customFormat="1" ht="62.1" customHeight="1">
      <c r="A221" s="1002" t="s">
        <v>19</v>
      </c>
      <c r="B221" s="1003" t="s">
        <v>598</v>
      </c>
      <c r="C221" s="940">
        <f t="shared" ref="C221" si="243">SUM(E221,G221,I221,K221,M221,O221)</f>
        <v>20000</v>
      </c>
      <c r="D221" s="943">
        <f t="shared" ref="D221" si="244">SUM(F221,H221,J221,L221,N221,P221)</f>
        <v>15000</v>
      </c>
      <c r="E221" s="1069"/>
      <c r="F221" s="1154"/>
      <c r="G221" s="1008">
        <v>20000</v>
      </c>
      <c r="H221" s="1102">
        <v>15000</v>
      </c>
      <c r="I221" s="1008"/>
      <c r="J221" s="1102"/>
      <c r="K221" s="1008"/>
      <c r="L221" s="1102"/>
      <c r="M221" s="1008"/>
      <c r="N221" s="1102"/>
      <c r="O221" s="1008"/>
      <c r="P221" s="1102"/>
      <c r="Q221" s="1006">
        <f>SUM(R221:W221)</f>
        <v>8481</v>
      </c>
      <c r="R221" s="1008"/>
      <c r="S221" s="1008">
        <v>8481</v>
      </c>
      <c r="T221" s="1008"/>
      <c r="U221" s="1008"/>
      <c r="V221" s="1008"/>
      <c r="W221" s="1008"/>
      <c r="X221" s="1046">
        <f t="shared" si="230"/>
        <v>42.405000000000001</v>
      </c>
      <c r="Y221" s="1046">
        <f t="shared" si="231"/>
        <v>56.54</v>
      </c>
      <c r="Z221" s="1046"/>
      <c r="AA221" s="1046"/>
      <c r="AB221" s="1046"/>
      <c r="AC221" s="1046"/>
      <c r="AD221" s="1046"/>
      <c r="AE221" s="1095" t="s">
        <v>305</v>
      </c>
      <c r="AF221" s="1124"/>
    </row>
    <row r="222" spans="1:32" s="1072" customFormat="1" ht="54.75" customHeight="1">
      <c r="A222" s="1066" t="s">
        <v>483</v>
      </c>
      <c r="B222" s="1123" t="s">
        <v>111</v>
      </c>
      <c r="C222" s="1069">
        <f t="shared" ref="C222:W222" si="245">SUM(C223:C225)</f>
        <v>25794</v>
      </c>
      <c r="D222" s="1069">
        <f t="shared" si="245"/>
        <v>22000</v>
      </c>
      <c r="E222" s="1069">
        <f t="shared" si="245"/>
        <v>0</v>
      </c>
      <c r="F222" s="1069">
        <f t="shared" si="245"/>
        <v>0</v>
      </c>
      <c r="G222" s="1069">
        <f t="shared" si="245"/>
        <v>25794</v>
      </c>
      <c r="H222" s="1069">
        <f t="shared" si="245"/>
        <v>22000</v>
      </c>
      <c r="I222" s="1069">
        <f t="shared" si="245"/>
        <v>0</v>
      </c>
      <c r="J222" s="1069">
        <f t="shared" si="245"/>
        <v>0</v>
      </c>
      <c r="K222" s="1069">
        <f t="shared" si="245"/>
        <v>0</v>
      </c>
      <c r="L222" s="1069">
        <f t="shared" si="245"/>
        <v>0</v>
      </c>
      <c r="M222" s="1069">
        <f t="shared" si="245"/>
        <v>0</v>
      </c>
      <c r="N222" s="1069">
        <f t="shared" si="245"/>
        <v>0</v>
      </c>
      <c r="O222" s="1069">
        <f t="shared" si="245"/>
        <v>0</v>
      </c>
      <c r="P222" s="1069">
        <f t="shared" si="245"/>
        <v>0</v>
      </c>
      <c r="Q222" s="1069">
        <f t="shared" si="245"/>
        <v>4421</v>
      </c>
      <c r="R222" s="1069">
        <f t="shared" si="245"/>
        <v>0</v>
      </c>
      <c r="S222" s="1069">
        <f t="shared" si="245"/>
        <v>4421</v>
      </c>
      <c r="T222" s="1069">
        <f t="shared" si="245"/>
        <v>0</v>
      </c>
      <c r="U222" s="1069">
        <f t="shared" si="245"/>
        <v>0</v>
      </c>
      <c r="V222" s="1069">
        <f t="shared" si="245"/>
        <v>0</v>
      </c>
      <c r="W222" s="1069">
        <f t="shared" si="245"/>
        <v>0</v>
      </c>
      <c r="X222" s="1046">
        <f t="shared" si="230"/>
        <v>17.13964487865395</v>
      </c>
      <c r="Y222" s="1046">
        <f t="shared" si="231"/>
        <v>20.095454545454544</v>
      </c>
      <c r="Z222" s="1046"/>
      <c r="AA222" s="1046"/>
      <c r="AB222" s="1046"/>
      <c r="AC222" s="1046"/>
      <c r="AD222" s="1046"/>
      <c r="AE222" s="1125"/>
      <c r="AF222" s="1124"/>
    </row>
    <row r="223" spans="1:32" s="1072" customFormat="1" ht="54.75" customHeight="1">
      <c r="A223" s="1002" t="s">
        <v>19</v>
      </c>
      <c r="B223" s="1003" t="s">
        <v>602</v>
      </c>
      <c r="C223" s="940">
        <f t="shared" ref="C223:C225" si="246">SUM(E223,G223,I223,K223,M223,O223)</f>
        <v>15794</v>
      </c>
      <c r="D223" s="943">
        <f t="shared" ref="D223:D225" si="247">SUM(F223,H223,J223,L223,N223,P223)</f>
        <v>10000</v>
      </c>
      <c r="E223" s="1069"/>
      <c r="F223" s="1154"/>
      <c r="G223" s="1008">
        <v>15794</v>
      </c>
      <c r="H223" s="1052">
        <v>10000</v>
      </c>
      <c r="I223" s="1008"/>
      <c r="J223" s="1102"/>
      <c r="K223" s="1008"/>
      <c r="L223" s="1102"/>
      <c r="M223" s="1008"/>
      <c r="N223" s="1102"/>
      <c r="O223" s="1008"/>
      <c r="P223" s="1102"/>
      <c r="Q223" s="1006">
        <f>SUM(R223:W223)</f>
        <v>0</v>
      </c>
      <c r="R223" s="1008"/>
      <c r="S223" s="1008"/>
      <c r="T223" s="1008"/>
      <c r="U223" s="1008"/>
      <c r="V223" s="1008"/>
      <c r="W223" s="1008"/>
      <c r="X223" s="991">
        <f t="shared" si="230"/>
        <v>0</v>
      </c>
      <c r="Y223" s="991">
        <f t="shared" si="231"/>
        <v>0</v>
      </c>
      <c r="Z223" s="991"/>
      <c r="AA223" s="991"/>
      <c r="AB223" s="991"/>
      <c r="AC223" s="991"/>
      <c r="AD223" s="991"/>
      <c r="AE223" s="1095" t="s">
        <v>315</v>
      </c>
      <c r="AF223" s="1124"/>
    </row>
    <row r="224" spans="1:32" s="1072" customFormat="1" ht="54.75" customHeight="1">
      <c r="A224" s="1164" t="s">
        <v>23</v>
      </c>
      <c r="B224" s="1098" t="s">
        <v>607</v>
      </c>
      <c r="C224" s="940">
        <f t="shared" si="246"/>
        <v>0</v>
      </c>
      <c r="D224" s="943">
        <f t="shared" si="247"/>
        <v>4000</v>
      </c>
      <c r="E224" s="1154"/>
      <c r="F224" s="1154"/>
      <c r="G224" s="1102"/>
      <c r="H224" s="1102">
        <v>4000</v>
      </c>
      <c r="I224" s="1102"/>
      <c r="J224" s="1102"/>
      <c r="K224" s="1102"/>
      <c r="L224" s="1102"/>
      <c r="M224" s="1102"/>
      <c r="N224" s="1102"/>
      <c r="O224" s="1102"/>
      <c r="P224" s="1102"/>
      <c r="Q224" s="1079"/>
      <c r="R224" s="1102"/>
      <c r="S224" s="1102"/>
      <c r="T224" s="1102"/>
      <c r="U224" s="1102"/>
      <c r="V224" s="1102"/>
      <c r="W224" s="1102"/>
      <c r="X224" s="991"/>
      <c r="Y224" s="991">
        <f t="shared" si="231"/>
        <v>0</v>
      </c>
      <c r="Z224" s="991"/>
      <c r="AA224" s="991"/>
      <c r="AB224" s="991"/>
      <c r="AC224" s="991"/>
      <c r="AD224" s="991"/>
      <c r="AE224" s="1099" t="s">
        <v>315</v>
      </c>
      <c r="AF224" s="1166"/>
    </row>
    <row r="225" spans="1:33" s="1072" customFormat="1" ht="54.75" customHeight="1">
      <c r="A225" s="1149" t="s">
        <v>25</v>
      </c>
      <c r="B225" s="1003" t="s">
        <v>609</v>
      </c>
      <c r="C225" s="940">
        <f t="shared" si="246"/>
        <v>10000</v>
      </c>
      <c r="D225" s="943">
        <f t="shared" si="247"/>
        <v>8000</v>
      </c>
      <c r="E225" s="1069"/>
      <c r="F225" s="1154"/>
      <c r="G225" s="1008">
        <v>10000</v>
      </c>
      <c r="H225" s="1052">
        <v>8000</v>
      </c>
      <c r="I225" s="1008"/>
      <c r="J225" s="1102"/>
      <c r="K225" s="1008"/>
      <c r="L225" s="1102"/>
      <c r="M225" s="1008"/>
      <c r="N225" s="1102"/>
      <c r="O225" s="1008"/>
      <c r="P225" s="1102"/>
      <c r="Q225" s="1006">
        <f t="shared" ref="Q225" si="248">SUM(R225:W225)</f>
        <v>4421</v>
      </c>
      <c r="R225" s="1008"/>
      <c r="S225" s="1008">
        <v>4421</v>
      </c>
      <c r="T225" s="1008"/>
      <c r="U225" s="1008"/>
      <c r="V225" s="1008"/>
      <c r="W225" s="1008"/>
      <c r="X225" s="1046">
        <f t="shared" si="230"/>
        <v>44.21</v>
      </c>
      <c r="Y225" s="1046">
        <f t="shared" si="231"/>
        <v>55.262500000000003</v>
      </c>
      <c r="Z225" s="1046"/>
      <c r="AA225" s="1046"/>
      <c r="AB225" s="1046"/>
      <c r="AC225" s="1046"/>
      <c r="AD225" s="1046"/>
      <c r="AE225" s="1095" t="s">
        <v>315</v>
      </c>
      <c r="AF225" s="1124"/>
    </row>
    <row r="226" spans="1:33" s="1072" customFormat="1" ht="54.75" customHeight="1">
      <c r="A226" s="1159" t="s">
        <v>1568</v>
      </c>
      <c r="B226" s="1160" t="s">
        <v>112</v>
      </c>
      <c r="C226" s="1079">
        <f>SUM(C227:C229)</f>
        <v>0</v>
      </c>
      <c r="D226" s="1079">
        <f t="shared" ref="D226:P226" si="249">SUM(D227:D229)</f>
        <v>11000</v>
      </c>
      <c r="E226" s="1079">
        <f t="shared" si="249"/>
        <v>0</v>
      </c>
      <c r="F226" s="1079">
        <f t="shared" si="249"/>
        <v>0</v>
      </c>
      <c r="G226" s="1079">
        <f t="shared" si="249"/>
        <v>0</v>
      </c>
      <c r="H226" s="1079">
        <f t="shared" si="249"/>
        <v>11000</v>
      </c>
      <c r="I226" s="1079">
        <f t="shared" si="249"/>
        <v>0</v>
      </c>
      <c r="J226" s="1079">
        <f t="shared" si="249"/>
        <v>0</v>
      </c>
      <c r="K226" s="1079">
        <f t="shared" si="249"/>
        <v>0</v>
      </c>
      <c r="L226" s="1079">
        <f t="shared" si="249"/>
        <v>0</v>
      </c>
      <c r="M226" s="1079">
        <f t="shared" si="249"/>
        <v>0</v>
      </c>
      <c r="N226" s="1079">
        <f t="shared" si="249"/>
        <v>0</v>
      </c>
      <c r="O226" s="1079">
        <f t="shared" si="249"/>
        <v>0</v>
      </c>
      <c r="P226" s="1079">
        <f t="shared" si="249"/>
        <v>0</v>
      </c>
      <c r="Q226" s="1079"/>
      <c r="R226" s="1102"/>
      <c r="S226" s="1102"/>
      <c r="T226" s="1102"/>
      <c r="U226" s="1102"/>
      <c r="V226" s="1102"/>
      <c r="W226" s="1102"/>
      <c r="X226" s="991"/>
      <c r="Y226" s="991">
        <f t="shared" si="231"/>
        <v>0</v>
      </c>
      <c r="Z226" s="991"/>
      <c r="AA226" s="991"/>
      <c r="AB226" s="991"/>
      <c r="AC226" s="991"/>
      <c r="AD226" s="991"/>
      <c r="AE226" s="1099"/>
      <c r="AF226" s="1166"/>
    </row>
    <row r="227" spans="1:33" s="1072" customFormat="1" ht="54.75" customHeight="1">
      <c r="A227" s="1139" t="s">
        <v>19</v>
      </c>
      <c r="B227" s="1098" t="s">
        <v>613</v>
      </c>
      <c r="C227" s="940">
        <f t="shared" ref="C227:C229" si="250">SUM(E227,G227,I227,K227,M227,O227)</f>
        <v>0</v>
      </c>
      <c r="D227" s="943">
        <f t="shared" ref="D227:D229" si="251">SUM(F227,H227,J227,L227,N227,P227)</f>
        <v>4500</v>
      </c>
      <c r="E227" s="1154"/>
      <c r="F227" s="1154"/>
      <c r="G227" s="1102"/>
      <c r="H227" s="1102">
        <v>4500</v>
      </c>
      <c r="I227" s="1102"/>
      <c r="J227" s="1102"/>
      <c r="K227" s="1102"/>
      <c r="L227" s="1102"/>
      <c r="M227" s="1102"/>
      <c r="N227" s="1102"/>
      <c r="O227" s="1102"/>
      <c r="P227" s="1102"/>
      <c r="Q227" s="1079"/>
      <c r="R227" s="1102"/>
      <c r="S227" s="1102"/>
      <c r="T227" s="1102"/>
      <c r="U227" s="1102"/>
      <c r="V227" s="1102"/>
      <c r="W227" s="1102"/>
      <c r="X227" s="991"/>
      <c r="Y227" s="991">
        <f t="shared" si="231"/>
        <v>0</v>
      </c>
      <c r="Z227" s="991"/>
      <c r="AA227" s="991"/>
      <c r="AB227" s="991"/>
      <c r="AC227" s="991"/>
      <c r="AD227" s="991"/>
      <c r="AE227" s="1099" t="s">
        <v>367</v>
      </c>
      <c r="AF227" s="1166"/>
    </row>
    <row r="228" spans="1:33" s="1072" customFormat="1" ht="54.75" customHeight="1">
      <c r="A228" s="1139" t="s">
        <v>23</v>
      </c>
      <c r="B228" s="1098" t="s">
        <v>616</v>
      </c>
      <c r="C228" s="940">
        <f t="shared" si="250"/>
        <v>0</v>
      </c>
      <c r="D228" s="943">
        <f t="shared" si="251"/>
        <v>4000</v>
      </c>
      <c r="E228" s="1154"/>
      <c r="F228" s="1154"/>
      <c r="G228" s="1102"/>
      <c r="H228" s="1102">
        <v>4000</v>
      </c>
      <c r="I228" s="1102"/>
      <c r="J228" s="1102"/>
      <c r="K228" s="1102"/>
      <c r="L228" s="1102"/>
      <c r="M228" s="1102"/>
      <c r="N228" s="1102"/>
      <c r="O228" s="1102"/>
      <c r="P228" s="1102"/>
      <c r="Q228" s="1079"/>
      <c r="R228" s="1102"/>
      <c r="S228" s="1102"/>
      <c r="T228" s="1102"/>
      <c r="U228" s="1102"/>
      <c r="V228" s="1102"/>
      <c r="W228" s="1102"/>
      <c r="X228" s="991"/>
      <c r="Y228" s="991">
        <f t="shared" si="231"/>
        <v>0</v>
      </c>
      <c r="Z228" s="991"/>
      <c r="AA228" s="991"/>
      <c r="AB228" s="991"/>
      <c r="AC228" s="991"/>
      <c r="AD228" s="991"/>
      <c r="AE228" s="1099" t="s">
        <v>367</v>
      </c>
      <c r="AF228" s="1166"/>
    </row>
    <row r="229" spans="1:33" s="1072" customFormat="1" ht="54.75" customHeight="1">
      <c r="A229" s="1164" t="s">
        <v>25</v>
      </c>
      <c r="B229" s="1098" t="s">
        <v>1569</v>
      </c>
      <c r="C229" s="940">
        <f t="shared" si="250"/>
        <v>0</v>
      </c>
      <c r="D229" s="943">
        <f t="shared" si="251"/>
        <v>2500</v>
      </c>
      <c r="E229" s="1154"/>
      <c r="F229" s="1154"/>
      <c r="G229" s="1102"/>
      <c r="H229" s="1102">
        <v>2500</v>
      </c>
      <c r="I229" s="1102"/>
      <c r="J229" s="1102"/>
      <c r="K229" s="1102"/>
      <c r="L229" s="1102"/>
      <c r="M229" s="1102"/>
      <c r="N229" s="1102"/>
      <c r="O229" s="1102"/>
      <c r="P229" s="1102"/>
      <c r="Q229" s="1079"/>
      <c r="R229" s="1102"/>
      <c r="S229" s="1102"/>
      <c r="T229" s="1102"/>
      <c r="U229" s="1102"/>
      <c r="V229" s="1102"/>
      <c r="W229" s="1102"/>
      <c r="X229" s="991"/>
      <c r="Y229" s="991">
        <f t="shared" si="231"/>
        <v>0</v>
      </c>
      <c r="Z229" s="991"/>
      <c r="AA229" s="991"/>
      <c r="AB229" s="991"/>
      <c r="AC229" s="991"/>
      <c r="AD229" s="991"/>
      <c r="AE229" s="1099" t="s">
        <v>367</v>
      </c>
      <c r="AF229" s="1166"/>
    </row>
    <row r="230" spans="1:33" s="994" customFormat="1" ht="35.1" customHeight="1">
      <c r="A230" s="1491" t="s">
        <v>623</v>
      </c>
      <c r="B230" s="1492" t="s">
        <v>624</v>
      </c>
      <c r="C230" s="1495">
        <f t="shared" ref="C230:W230" si="252">C231</f>
        <v>858489</v>
      </c>
      <c r="D230" s="1496">
        <f t="shared" si="252"/>
        <v>870245</v>
      </c>
      <c r="E230" s="1495">
        <f t="shared" si="252"/>
        <v>0</v>
      </c>
      <c r="F230" s="1495">
        <f t="shared" si="252"/>
        <v>0</v>
      </c>
      <c r="G230" s="1495">
        <f t="shared" si="252"/>
        <v>248597</v>
      </c>
      <c r="H230" s="1495">
        <f t="shared" si="252"/>
        <v>260353</v>
      </c>
      <c r="I230" s="1495">
        <f t="shared" si="252"/>
        <v>0</v>
      </c>
      <c r="J230" s="1495">
        <f t="shared" si="252"/>
        <v>0</v>
      </c>
      <c r="K230" s="1495">
        <f t="shared" si="252"/>
        <v>174740</v>
      </c>
      <c r="L230" s="1495">
        <f t="shared" si="252"/>
        <v>174740</v>
      </c>
      <c r="M230" s="1495">
        <f t="shared" si="252"/>
        <v>173000</v>
      </c>
      <c r="N230" s="1495">
        <f t="shared" si="252"/>
        <v>173000</v>
      </c>
      <c r="O230" s="1495">
        <f t="shared" si="252"/>
        <v>262152</v>
      </c>
      <c r="P230" s="1495">
        <f t="shared" si="252"/>
        <v>262152</v>
      </c>
      <c r="Q230" s="1495">
        <f t="shared" si="252"/>
        <v>134143</v>
      </c>
      <c r="R230" s="1495">
        <f t="shared" si="252"/>
        <v>0</v>
      </c>
      <c r="S230" s="1495">
        <f t="shared" si="252"/>
        <v>73696</v>
      </c>
      <c r="T230" s="1495">
        <f t="shared" si="252"/>
        <v>0</v>
      </c>
      <c r="U230" s="1495">
        <f t="shared" si="252"/>
        <v>0</v>
      </c>
      <c r="V230" s="1495">
        <f t="shared" si="252"/>
        <v>60447</v>
      </c>
      <c r="W230" s="1495">
        <f t="shared" si="252"/>
        <v>0</v>
      </c>
      <c r="X230" s="1497">
        <f t="shared" si="230"/>
        <v>15.625476855265472</v>
      </c>
      <c r="Y230" s="1497">
        <f t="shared" si="231"/>
        <v>15.414394796867548</v>
      </c>
      <c r="Z230" s="1497"/>
      <c r="AA230" s="1497"/>
      <c r="AB230" s="1497"/>
      <c r="AC230" s="1497"/>
      <c r="AD230" s="1497"/>
      <c r="AE230" s="1494"/>
      <c r="AF230" s="1493"/>
    </row>
    <row r="231" spans="1:33" s="994" customFormat="1" ht="35.1" customHeight="1">
      <c r="A231" s="1058" t="s">
        <v>118</v>
      </c>
      <c r="B231" s="1061" t="s">
        <v>120</v>
      </c>
      <c r="C231" s="990">
        <f t="shared" ref="C231:W231" si="253">SUM(C232,C248,C254)</f>
        <v>858489</v>
      </c>
      <c r="D231" s="990">
        <f t="shared" ref="D231:P231" si="254">SUM(D232,D248,D254)</f>
        <v>870245</v>
      </c>
      <c r="E231" s="990">
        <f t="shared" si="254"/>
        <v>0</v>
      </c>
      <c r="F231" s="990">
        <f t="shared" si="254"/>
        <v>0</v>
      </c>
      <c r="G231" s="990">
        <f t="shared" si="254"/>
        <v>248597</v>
      </c>
      <c r="H231" s="990">
        <f t="shared" si="254"/>
        <v>260353</v>
      </c>
      <c r="I231" s="990">
        <f t="shared" si="254"/>
        <v>0</v>
      </c>
      <c r="J231" s="990">
        <f t="shared" si="254"/>
        <v>0</v>
      </c>
      <c r="K231" s="990">
        <f t="shared" si="254"/>
        <v>174740</v>
      </c>
      <c r="L231" s="990">
        <f t="shared" si="254"/>
        <v>174740</v>
      </c>
      <c r="M231" s="990">
        <f t="shared" si="254"/>
        <v>173000</v>
      </c>
      <c r="N231" s="990">
        <f t="shared" si="254"/>
        <v>173000</v>
      </c>
      <c r="O231" s="990">
        <f t="shared" si="254"/>
        <v>262152</v>
      </c>
      <c r="P231" s="990">
        <f t="shared" si="254"/>
        <v>262152</v>
      </c>
      <c r="Q231" s="990">
        <f t="shared" si="253"/>
        <v>134143</v>
      </c>
      <c r="R231" s="990">
        <f t="shared" si="253"/>
        <v>0</v>
      </c>
      <c r="S231" s="990">
        <f t="shared" si="253"/>
        <v>73696</v>
      </c>
      <c r="T231" s="990">
        <f t="shared" si="253"/>
        <v>0</v>
      </c>
      <c r="U231" s="990">
        <f t="shared" si="253"/>
        <v>0</v>
      </c>
      <c r="V231" s="990">
        <f t="shared" si="253"/>
        <v>60447</v>
      </c>
      <c r="W231" s="990">
        <f t="shared" si="253"/>
        <v>0</v>
      </c>
      <c r="X231" s="991">
        <f t="shared" si="230"/>
        <v>15.625476855265472</v>
      </c>
      <c r="Y231" s="991">
        <f t="shared" si="231"/>
        <v>15.414394796867548</v>
      </c>
      <c r="Z231" s="991"/>
      <c r="AA231" s="991"/>
      <c r="AB231" s="991"/>
      <c r="AC231" s="991"/>
      <c r="AD231" s="991"/>
      <c r="AE231" s="992"/>
      <c r="AF231" s="993"/>
    </row>
    <row r="232" spans="1:33" s="994" customFormat="1" ht="35.1" customHeight="1">
      <c r="A232" s="1155" t="s">
        <v>19</v>
      </c>
      <c r="B232" s="1061" t="s">
        <v>625</v>
      </c>
      <c r="C232" s="990">
        <f t="shared" ref="C232" si="255">+C233+C236</f>
        <v>233087</v>
      </c>
      <c r="D232" s="990">
        <f t="shared" ref="D232:P232" si="256">+D233+D236</f>
        <v>218067</v>
      </c>
      <c r="E232" s="990">
        <f t="shared" si="256"/>
        <v>0</v>
      </c>
      <c r="F232" s="990">
        <f t="shared" si="256"/>
        <v>0</v>
      </c>
      <c r="G232" s="990">
        <f t="shared" si="256"/>
        <v>60087</v>
      </c>
      <c r="H232" s="990">
        <f t="shared" si="256"/>
        <v>45067</v>
      </c>
      <c r="I232" s="990">
        <f t="shared" si="256"/>
        <v>0</v>
      </c>
      <c r="J232" s="990">
        <f t="shared" si="256"/>
        <v>0</v>
      </c>
      <c r="K232" s="990">
        <f t="shared" si="256"/>
        <v>0</v>
      </c>
      <c r="L232" s="990">
        <f t="shared" si="256"/>
        <v>0</v>
      </c>
      <c r="M232" s="990">
        <f t="shared" si="256"/>
        <v>173000</v>
      </c>
      <c r="N232" s="990">
        <f t="shared" si="256"/>
        <v>173000</v>
      </c>
      <c r="O232" s="990">
        <f t="shared" si="256"/>
        <v>0</v>
      </c>
      <c r="P232" s="990">
        <f t="shared" si="256"/>
        <v>0</v>
      </c>
      <c r="Q232" s="990">
        <f t="shared" ref="Q232:W232" si="257">+Q233+Q236</f>
        <v>82603</v>
      </c>
      <c r="R232" s="990">
        <f t="shared" si="257"/>
        <v>0</v>
      </c>
      <c r="S232" s="990">
        <f t="shared" si="257"/>
        <v>22156</v>
      </c>
      <c r="T232" s="990">
        <f t="shared" si="257"/>
        <v>0</v>
      </c>
      <c r="U232" s="990">
        <f t="shared" si="257"/>
        <v>0</v>
      </c>
      <c r="V232" s="990">
        <f t="shared" si="257"/>
        <v>60447</v>
      </c>
      <c r="W232" s="990">
        <f t="shared" si="257"/>
        <v>0</v>
      </c>
      <c r="X232" s="991">
        <f t="shared" si="230"/>
        <v>35.438698854933989</v>
      </c>
      <c r="Y232" s="991">
        <f t="shared" si="231"/>
        <v>37.879642495196428</v>
      </c>
      <c r="Z232" s="991"/>
      <c r="AA232" s="991"/>
      <c r="AB232" s="991"/>
      <c r="AC232" s="991"/>
      <c r="AD232" s="991"/>
      <c r="AE232" s="990"/>
      <c r="AF232" s="993"/>
    </row>
    <row r="233" spans="1:33" s="1072" customFormat="1" ht="35.1" customHeight="1">
      <c r="A233" s="1167" t="s">
        <v>130</v>
      </c>
      <c r="B233" s="1168" t="s">
        <v>122</v>
      </c>
      <c r="C233" s="1063">
        <f>SUM(C234:C235)</f>
        <v>154000</v>
      </c>
      <c r="D233" s="1063">
        <f t="shared" ref="D233:P233" si="258">SUM(D234:D235)</f>
        <v>154000</v>
      </c>
      <c r="E233" s="1063">
        <f t="shared" si="258"/>
        <v>0</v>
      </c>
      <c r="F233" s="1063">
        <f t="shared" si="258"/>
        <v>0</v>
      </c>
      <c r="G233" s="1063">
        <f t="shared" si="258"/>
        <v>15000</v>
      </c>
      <c r="H233" s="1063">
        <f t="shared" si="258"/>
        <v>15000</v>
      </c>
      <c r="I233" s="1063">
        <f t="shared" si="258"/>
        <v>0</v>
      </c>
      <c r="J233" s="1063">
        <f t="shared" si="258"/>
        <v>0</v>
      </c>
      <c r="K233" s="1063">
        <f t="shared" si="258"/>
        <v>0</v>
      </c>
      <c r="L233" s="1063">
        <f t="shared" si="258"/>
        <v>0</v>
      </c>
      <c r="M233" s="1063">
        <f t="shared" si="258"/>
        <v>139000</v>
      </c>
      <c r="N233" s="1063">
        <f t="shared" si="258"/>
        <v>139000</v>
      </c>
      <c r="O233" s="1063">
        <f t="shared" si="258"/>
        <v>0</v>
      </c>
      <c r="P233" s="1063">
        <f t="shared" si="258"/>
        <v>0</v>
      </c>
      <c r="Q233" s="1063">
        <f t="shared" ref="Q233:W233" si="259">SUM(Q234:Q235)</f>
        <v>44833</v>
      </c>
      <c r="R233" s="1063">
        <f t="shared" si="259"/>
        <v>0</v>
      </c>
      <c r="S233" s="1063">
        <f t="shared" si="259"/>
        <v>0</v>
      </c>
      <c r="T233" s="1063">
        <f t="shared" si="259"/>
        <v>0</v>
      </c>
      <c r="U233" s="1063">
        <f t="shared" si="259"/>
        <v>0</v>
      </c>
      <c r="V233" s="1063">
        <f t="shared" si="259"/>
        <v>44833</v>
      </c>
      <c r="W233" s="1063">
        <f t="shared" si="259"/>
        <v>0</v>
      </c>
      <c r="X233" s="991">
        <f t="shared" si="230"/>
        <v>29.112337662337662</v>
      </c>
      <c r="Y233" s="991">
        <f t="shared" si="231"/>
        <v>29.112337662337662</v>
      </c>
      <c r="Z233" s="991"/>
      <c r="AA233" s="991"/>
      <c r="AB233" s="991"/>
      <c r="AC233" s="991"/>
      <c r="AD233" s="991"/>
      <c r="AE233" s="1109"/>
      <c r="AF233" s="1064"/>
    </row>
    <row r="234" spans="1:33" s="994" customFormat="1" ht="90" customHeight="1">
      <c r="A234" s="1075">
        <v>1</v>
      </c>
      <c r="B234" s="1003" t="s">
        <v>626</v>
      </c>
      <c r="C234" s="940">
        <f t="shared" ref="C234:C235" si="260">SUM(E234,G234,I234,K234,M234,O234)</f>
        <v>15000</v>
      </c>
      <c r="D234" s="943">
        <f t="shared" ref="D234:D235" si="261">SUM(F234,H234,J234,L234,N234,P234)</f>
        <v>15000</v>
      </c>
      <c r="E234" s="1006"/>
      <c r="F234" s="1079"/>
      <c r="G234" s="1008">
        <f>102795-87795</f>
        <v>15000</v>
      </c>
      <c r="H234" s="1102">
        <v>15000</v>
      </c>
      <c r="I234" s="1008"/>
      <c r="J234" s="1102"/>
      <c r="K234" s="1008"/>
      <c r="L234" s="1102"/>
      <c r="M234" s="1008"/>
      <c r="N234" s="1102"/>
      <c r="O234" s="1008"/>
      <c r="P234" s="1102"/>
      <c r="Q234" s="1006">
        <f>SUM(R234:W234)</f>
        <v>0</v>
      </c>
      <c r="R234" s="1008"/>
      <c r="S234" s="1008"/>
      <c r="T234" s="1008"/>
      <c r="U234" s="1008"/>
      <c r="V234" s="1008"/>
      <c r="W234" s="1008"/>
      <c r="X234" s="991">
        <f t="shared" si="230"/>
        <v>0</v>
      </c>
      <c r="Y234" s="991">
        <f t="shared" si="231"/>
        <v>0</v>
      </c>
      <c r="Z234" s="991"/>
      <c r="AA234" s="991"/>
      <c r="AB234" s="991"/>
      <c r="AC234" s="991"/>
      <c r="AD234" s="991"/>
      <c r="AE234" s="466" t="s">
        <v>153</v>
      </c>
      <c r="AF234" s="1078"/>
    </row>
    <row r="235" spans="1:33" s="994" customFormat="1" ht="90" customHeight="1">
      <c r="A235" s="1075">
        <v>2</v>
      </c>
      <c r="B235" s="1003" t="s">
        <v>1097</v>
      </c>
      <c r="C235" s="940">
        <f t="shared" si="260"/>
        <v>139000</v>
      </c>
      <c r="D235" s="943">
        <f t="shared" si="261"/>
        <v>139000</v>
      </c>
      <c r="E235" s="1006"/>
      <c r="F235" s="1079"/>
      <c r="G235" s="1008"/>
      <c r="H235" s="1102"/>
      <c r="I235" s="1008"/>
      <c r="J235" s="1102"/>
      <c r="K235" s="1008"/>
      <c r="L235" s="1102"/>
      <c r="M235" s="1008">
        <v>139000</v>
      </c>
      <c r="N235" s="1008">
        <v>139000</v>
      </c>
      <c r="O235" s="1008"/>
      <c r="P235" s="1102"/>
      <c r="Q235" s="1006">
        <f>SUM(R235:W235)</f>
        <v>44833</v>
      </c>
      <c r="R235" s="1008"/>
      <c r="S235" s="1008"/>
      <c r="T235" s="1008"/>
      <c r="U235" s="1008"/>
      <c r="V235" s="1008">
        <v>44833</v>
      </c>
      <c r="W235" s="1008"/>
      <c r="X235" s="991">
        <f t="shared" si="230"/>
        <v>32.253956834532374</v>
      </c>
      <c r="Y235" s="991">
        <f t="shared" si="231"/>
        <v>32.253956834532374</v>
      </c>
      <c r="Z235" s="991"/>
      <c r="AA235" s="991"/>
      <c r="AB235" s="991"/>
      <c r="AC235" s="991"/>
      <c r="AD235" s="991"/>
      <c r="AE235" s="466" t="s">
        <v>153</v>
      </c>
      <c r="AF235" s="1078" t="s">
        <v>1098</v>
      </c>
      <c r="AG235" s="1601">
        <v>6624</v>
      </c>
    </row>
    <row r="236" spans="1:33" s="1065" customFormat="1" ht="51" customHeight="1">
      <c r="A236" s="1106" t="s">
        <v>163</v>
      </c>
      <c r="B236" s="1116" t="s">
        <v>123</v>
      </c>
      <c r="C236" s="932">
        <f t="shared" ref="C236:W236" si="262">SUM(C237:C240)</f>
        <v>79087</v>
      </c>
      <c r="D236" s="979">
        <f>D237+D238+D239+D240</f>
        <v>64067</v>
      </c>
      <c r="E236" s="932">
        <f>E237+E238+E239+E240</f>
        <v>0</v>
      </c>
      <c r="F236" s="932">
        <f>F237+F238+F239+F240</f>
        <v>0</v>
      </c>
      <c r="G236" s="932">
        <f t="shared" si="262"/>
        <v>45087</v>
      </c>
      <c r="H236" s="979">
        <f>H237+H238+H239+H240</f>
        <v>30067</v>
      </c>
      <c r="I236" s="932">
        <f t="shared" si="262"/>
        <v>0</v>
      </c>
      <c r="J236" s="979"/>
      <c r="K236" s="932">
        <f t="shared" si="262"/>
        <v>0</v>
      </c>
      <c r="L236" s="979"/>
      <c r="M236" s="932">
        <f t="shared" si="262"/>
        <v>34000</v>
      </c>
      <c r="N236" s="932">
        <f t="shared" si="262"/>
        <v>34000</v>
      </c>
      <c r="O236" s="932">
        <f t="shared" si="262"/>
        <v>0</v>
      </c>
      <c r="P236" s="979"/>
      <c r="Q236" s="932">
        <f t="shared" si="262"/>
        <v>37770</v>
      </c>
      <c r="R236" s="932">
        <f t="shared" si="262"/>
        <v>0</v>
      </c>
      <c r="S236" s="932">
        <f t="shared" si="262"/>
        <v>22156</v>
      </c>
      <c r="T236" s="932">
        <f t="shared" si="262"/>
        <v>0</v>
      </c>
      <c r="U236" s="932">
        <f t="shared" si="262"/>
        <v>0</v>
      </c>
      <c r="V236" s="932">
        <f t="shared" si="262"/>
        <v>15614</v>
      </c>
      <c r="W236" s="932">
        <f t="shared" si="262"/>
        <v>0</v>
      </c>
      <c r="X236" s="991">
        <f t="shared" si="230"/>
        <v>47.75753284357733</v>
      </c>
      <c r="Y236" s="991">
        <f t="shared" si="231"/>
        <v>58.953907627951985</v>
      </c>
      <c r="Z236" s="991"/>
      <c r="AA236" s="991"/>
      <c r="AB236" s="991"/>
      <c r="AC236" s="991"/>
      <c r="AD236" s="991"/>
      <c r="AE236" s="1062"/>
      <c r="AF236" s="1064"/>
    </row>
    <row r="237" spans="1:33" s="994" customFormat="1" ht="57.6" customHeight="1">
      <c r="A237" s="1114">
        <v>1</v>
      </c>
      <c r="B237" s="1003" t="s">
        <v>636</v>
      </c>
      <c r="C237" s="940">
        <f t="shared" ref="C237:C239" si="263">SUM(E237,G237,I237,K237,M237,O237)</f>
        <v>14773</v>
      </c>
      <c r="D237" s="943">
        <f t="shared" ref="D237:D239" si="264">SUM(F237,H237,J237,L237,N237,P237)</f>
        <v>12273</v>
      </c>
      <c r="E237" s="951"/>
      <c r="F237" s="980"/>
      <c r="G237" s="1008">
        <v>14773</v>
      </c>
      <c r="H237" s="1103">
        <v>12273</v>
      </c>
      <c r="I237" s="1008"/>
      <c r="J237" s="1102"/>
      <c r="K237" s="1008"/>
      <c r="L237" s="1102"/>
      <c r="M237" s="1008"/>
      <c r="N237" s="1102"/>
      <c r="O237" s="1008"/>
      <c r="P237" s="1102"/>
      <c r="Q237" s="1006">
        <f t="shared" ref="Q237:Q239" si="265">SUM(R237:W237)</f>
        <v>9158</v>
      </c>
      <c r="R237" s="1008"/>
      <c r="S237" s="1008">
        <v>9158</v>
      </c>
      <c r="T237" s="1008"/>
      <c r="U237" s="1008"/>
      <c r="V237" s="1008"/>
      <c r="W237" s="1008"/>
      <c r="X237" s="1046">
        <f t="shared" si="230"/>
        <v>61.991470926690582</v>
      </c>
      <c r="Y237" s="1046">
        <f t="shared" si="231"/>
        <v>74.61908253890654</v>
      </c>
      <c r="Z237" s="1046"/>
      <c r="AA237" s="1046"/>
      <c r="AB237" s="1046"/>
      <c r="AC237" s="1046"/>
      <c r="AD237" s="1046"/>
      <c r="AE237" s="1095" t="s">
        <v>153</v>
      </c>
      <c r="AF237" s="1129"/>
    </row>
    <row r="238" spans="1:33" s="994" customFormat="1" ht="57.6" customHeight="1">
      <c r="A238" s="1114">
        <v>2</v>
      </c>
      <c r="B238" s="1003" t="s">
        <v>639</v>
      </c>
      <c r="C238" s="940">
        <f t="shared" si="263"/>
        <v>23964</v>
      </c>
      <c r="D238" s="943">
        <f t="shared" si="264"/>
        <v>12000</v>
      </c>
      <c r="E238" s="1009"/>
      <c r="F238" s="1010"/>
      <c r="G238" s="1008">
        <v>23964</v>
      </c>
      <c r="H238" s="1052">
        <v>12000</v>
      </c>
      <c r="I238" s="1008"/>
      <c r="J238" s="1102"/>
      <c r="K238" s="1008"/>
      <c r="L238" s="1102"/>
      <c r="M238" s="1008"/>
      <c r="N238" s="1102"/>
      <c r="O238" s="1008"/>
      <c r="P238" s="1102"/>
      <c r="Q238" s="1006">
        <f t="shared" si="265"/>
        <v>9569</v>
      </c>
      <c r="R238" s="1008"/>
      <c r="S238" s="1008">
        <v>9569</v>
      </c>
      <c r="T238" s="1008"/>
      <c r="U238" s="1008"/>
      <c r="V238" s="1008"/>
      <c r="W238" s="1008"/>
      <c r="X238" s="1046">
        <f t="shared" si="230"/>
        <v>39.930729427474546</v>
      </c>
      <c r="Y238" s="1046">
        <f t="shared" si="231"/>
        <v>79.74166666666666</v>
      </c>
      <c r="Z238" s="1046"/>
      <c r="AA238" s="1046"/>
      <c r="AB238" s="1046"/>
      <c r="AC238" s="1046"/>
      <c r="AD238" s="1046"/>
      <c r="AE238" s="1095" t="s">
        <v>315</v>
      </c>
      <c r="AF238" s="1129"/>
    </row>
    <row r="239" spans="1:33" s="994" customFormat="1" ht="57.6" customHeight="1">
      <c r="A239" s="1114">
        <v>3</v>
      </c>
      <c r="B239" s="1003" t="s">
        <v>1096</v>
      </c>
      <c r="C239" s="940">
        <f t="shared" si="263"/>
        <v>34000</v>
      </c>
      <c r="D239" s="943">
        <f t="shared" si="264"/>
        <v>34000</v>
      </c>
      <c r="E239" s="1009"/>
      <c r="F239" s="1010"/>
      <c r="G239" s="1008"/>
      <c r="H239" s="1102"/>
      <c r="I239" s="1008"/>
      <c r="J239" s="1102"/>
      <c r="K239" s="1008"/>
      <c r="L239" s="1102"/>
      <c r="M239" s="1008">
        <v>34000</v>
      </c>
      <c r="N239" s="1008">
        <v>34000</v>
      </c>
      <c r="O239" s="1008"/>
      <c r="P239" s="1102"/>
      <c r="Q239" s="1006">
        <f t="shared" si="265"/>
        <v>15614</v>
      </c>
      <c r="R239" s="1008"/>
      <c r="S239" s="1008"/>
      <c r="T239" s="1008"/>
      <c r="U239" s="1008"/>
      <c r="V239" s="1008">
        <v>15614</v>
      </c>
      <c r="W239" s="1008"/>
      <c r="X239" s="1046">
        <f t="shared" si="230"/>
        <v>45.923529411764704</v>
      </c>
      <c r="Y239" s="1046">
        <f t="shared" si="231"/>
        <v>45.923529411764704</v>
      </c>
      <c r="Z239" s="1046"/>
      <c r="AA239" s="1046"/>
      <c r="AB239" s="1046"/>
      <c r="AC239" s="1046"/>
      <c r="AD239" s="1046"/>
      <c r="AE239" s="1095" t="s">
        <v>153</v>
      </c>
      <c r="AF239" s="1129" t="s">
        <v>1098</v>
      </c>
      <c r="AG239" s="1601">
        <v>942</v>
      </c>
    </row>
    <row r="240" spans="1:33" s="1072" customFormat="1" ht="57.6" customHeight="1">
      <c r="A240" s="1122">
        <v>4</v>
      </c>
      <c r="B240" s="1123" t="s">
        <v>642</v>
      </c>
      <c r="C240" s="1143">
        <f t="shared" ref="C240:P240" si="266">SUM(C241,C245)</f>
        <v>6350</v>
      </c>
      <c r="D240" s="1143">
        <f t="shared" si="266"/>
        <v>5794</v>
      </c>
      <c r="E240" s="1143">
        <f t="shared" si="266"/>
        <v>0</v>
      </c>
      <c r="F240" s="1143">
        <f t="shared" si="266"/>
        <v>0</v>
      </c>
      <c r="G240" s="1143">
        <f t="shared" si="266"/>
        <v>6350</v>
      </c>
      <c r="H240" s="1143">
        <f t="shared" si="266"/>
        <v>5794</v>
      </c>
      <c r="I240" s="1143">
        <f t="shared" si="266"/>
        <v>0</v>
      </c>
      <c r="J240" s="1143">
        <f t="shared" si="266"/>
        <v>0</v>
      </c>
      <c r="K240" s="1143">
        <f t="shared" si="266"/>
        <v>0</v>
      </c>
      <c r="L240" s="1143">
        <f t="shared" si="266"/>
        <v>0</v>
      </c>
      <c r="M240" s="1143">
        <f t="shared" si="266"/>
        <v>0</v>
      </c>
      <c r="N240" s="1143">
        <f t="shared" si="266"/>
        <v>0</v>
      </c>
      <c r="O240" s="1143">
        <f t="shared" si="266"/>
        <v>0</v>
      </c>
      <c r="P240" s="1143">
        <f t="shared" si="266"/>
        <v>0</v>
      </c>
      <c r="Q240" s="1143">
        <f t="shared" ref="Q240:W240" si="267">SUM(Q241,Q245)</f>
        <v>3429</v>
      </c>
      <c r="R240" s="1143">
        <f t="shared" si="267"/>
        <v>0</v>
      </c>
      <c r="S240" s="1143">
        <f t="shared" si="267"/>
        <v>3429</v>
      </c>
      <c r="T240" s="1143">
        <f t="shared" si="267"/>
        <v>0</v>
      </c>
      <c r="U240" s="1143">
        <f t="shared" si="267"/>
        <v>0</v>
      </c>
      <c r="V240" s="1143">
        <f t="shared" si="267"/>
        <v>0</v>
      </c>
      <c r="W240" s="1143">
        <f t="shared" si="267"/>
        <v>0</v>
      </c>
      <c r="X240" s="1046">
        <f t="shared" si="230"/>
        <v>54</v>
      </c>
      <c r="Y240" s="1046">
        <f t="shared" si="231"/>
        <v>59.181912323092853</v>
      </c>
      <c r="Z240" s="1046"/>
      <c r="AA240" s="1046"/>
      <c r="AB240" s="1046"/>
      <c r="AC240" s="1046"/>
      <c r="AD240" s="1046"/>
      <c r="AE240" s="1125"/>
      <c r="AF240" s="1169"/>
    </row>
    <row r="241" spans="1:32" s="994" customFormat="1" ht="57.6" customHeight="1">
      <c r="A241" s="1122" t="s">
        <v>1554</v>
      </c>
      <c r="B241" s="1123" t="s">
        <v>178</v>
      </c>
      <c r="C241" s="1143">
        <f t="shared" ref="C241:P241" si="268">SUM(C242:C244)</f>
        <v>4350</v>
      </c>
      <c r="D241" s="1143">
        <f t="shared" si="268"/>
        <v>4350</v>
      </c>
      <c r="E241" s="1143">
        <f t="shared" si="268"/>
        <v>0</v>
      </c>
      <c r="F241" s="1143">
        <f t="shared" si="268"/>
        <v>0</v>
      </c>
      <c r="G241" s="1143">
        <f t="shared" si="268"/>
        <v>4350</v>
      </c>
      <c r="H241" s="1143">
        <f t="shared" si="268"/>
        <v>4350</v>
      </c>
      <c r="I241" s="1143">
        <f t="shared" si="268"/>
        <v>0</v>
      </c>
      <c r="J241" s="1143">
        <f t="shared" si="268"/>
        <v>0</v>
      </c>
      <c r="K241" s="1143">
        <f t="shared" si="268"/>
        <v>0</v>
      </c>
      <c r="L241" s="1143">
        <f t="shared" si="268"/>
        <v>0</v>
      </c>
      <c r="M241" s="1143">
        <f t="shared" si="268"/>
        <v>0</v>
      </c>
      <c r="N241" s="1143">
        <f t="shared" si="268"/>
        <v>0</v>
      </c>
      <c r="O241" s="1143">
        <f t="shared" si="268"/>
        <v>0</v>
      </c>
      <c r="P241" s="1143">
        <f t="shared" si="268"/>
        <v>0</v>
      </c>
      <c r="Q241" s="1143">
        <f t="shared" ref="Q241:W241" si="269">SUM(Q242:Q244)</f>
        <v>2229</v>
      </c>
      <c r="R241" s="1143">
        <f t="shared" si="269"/>
        <v>0</v>
      </c>
      <c r="S241" s="1143">
        <f t="shared" si="269"/>
        <v>2229</v>
      </c>
      <c r="T241" s="1143">
        <f t="shared" si="269"/>
        <v>0</v>
      </c>
      <c r="U241" s="1143">
        <f t="shared" si="269"/>
        <v>0</v>
      </c>
      <c r="V241" s="1143">
        <f t="shared" si="269"/>
        <v>0</v>
      </c>
      <c r="W241" s="1143">
        <f t="shared" si="269"/>
        <v>0</v>
      </c>
      <c r="X241" s="1046">
        <f t="shared" si="230"/>
        <v>51.241379310344826</v>
      </c>
      <c r="Y241" s="1046">
        <f t="shared" si="231"/>
        <v>51.241379310344826</v>
      </c>
      <c r="Z241" s="1046"/>
      <c r="AA241" s="1046"/>
      <c r="AB241" s="1046"/>
      <c r="AC241" s="1046"/>
      <c r="AD241" s="1046"/>
      <c r="AE241" s="1131"/>
      <c r="AF241" s="1169"/>
    </row>
    <row r="242" spans="1:32" s="994" customFormat="1" ht="72" customHeight="1">
      <c r="A242" s="1114"/>
      <c r="B242" s="1003" t="s">
        <v>644</v>
      </c>
      <c r="C242" s="940">
        <f t="shared" ref="C242:C244" si="270">SUM(E242,G242,I242,K242,M242,O242)</f>
        <v>1000</v>
      </c>
      <c r="D242" s="943">
        <f t="shared" ref="D242:D244" si="271">SUM(F242,H242,J242,L242,N242,P242)</f>
        <v>1000</v>
      </c>
      <c r="E242" s="1009"/>
      <c r="F242" s="1010"/>
      <c r="G242" s="1009">
        <v>1000</v>
      </c>
      <c r="H242" s="1010">
        <v>1000</v>
      </c>
      <c r="I242" s="1009"/>
      <c r="J242" s="1010"/>
      <c r="K242" s="1009"/>
      <c r="L242" s="1010"/>
      <c r="M242" s="1009"/>
      <c r="N242" s="1010"/>
      <c r="O242" s="1009"/>
      <c r="P242" s="1010"/>
      <c r="Q242" s="1006">
        <f t="shared" ref="Q242:Q243" si="272">SUM(R242:W242)</f>
        <v>388</v>
      </c>
      <c r="R242" s="1009"/>
      <c r="S242" s="1009">
        <v>388</v>
      </c>
      <c r="T242" s="1009"/>
      <c r="U242" s="1009"/>
      <c r="V242" s="1009"/>
      <c r="W242" s="1009"/>
      <c r="X242" s="1046">
        <f t="shared" si="230"/>
        <v>38.800000000000004</v>
      </c>
      <c r="Y242" s="1046">
        <f t="shared" si="231"/>
        <v>38.800000000000004</v>
      </c>
      <c r="Z242" s="1046"/>
      <c r="AA242" s="1046"/>
      <c r="AB242" s="1046"/>
      <c r="AC242" s="1046"/>
      <c r="AD242" s="1046"/>
      <c r="AE242" s="466" t="s">
        <v>183</v>
      </c>
      <c r="AF242" s="1129"/>
    </row>
    <row r="243" spans="1:32" s="994" customFormat="1" ht="63" customHeight="1">
      <c r="A243" s="1114"/>
      <c r="B243" s="1003" t="s">
        <v>648</v>
      </c>
      <c r="C243" s="940">
        <f t="shared" si="270"/>
        <v>3090</v>
      </c>
      <c r="D243" s="943">
        <f t="shared" si="271"/>
        <v>3090</v>
      </c>
      <c r="E243" s="1009"/>
      <c r="F243" s="1010"/>
      <c r="G243" s="1009">
        <v>3090</v>
      </c>
      <c r="H243" s="1010">
        <v>3090</v>
      </c>
      <c r="I243" s="1009"/>
      <c r="J243" s="1010"/>
      <c r="K243" s="1009"/>
      <c r="L243" s="1010"/>
      <c r="M243" s="1009"/>
      <c r="N243" s="1010"/>
      <c r="O243" s="1009"/>
      <c r="P243" s="1010"/>
      <c r="Q243" s="1006">
        <f t="shared" si="272"/>
        <v>1581</v>
      </c>
      <c r="R243" s="1009"/>
      <c r="S243" s="1009">
        <v>1581</v>
      </c>
      <c r="T243" s="1009"/>
      <c r="U243" s="1009"/>
      <c r="V243" s="1009"/>
      <c r="W243" s="1009"/>
      <c r="X243" s="1046">
        <f t="shared" si="230"/>
        <v>51.165048543689316</v>
      </c>
      <c r="Y243" s="1046">
        <f t="shared" si="231"/>
        <v>51.165048543689316</v>
      </c>
      <c r="Z243" s="1046"/>
      <c r="AA243" s="1046"/>
      <c r="AB243" s="1046"/>
      <c r="AC243" s="1046"/>
      <c r="AD243" s="1046"/>
      <c r="AE243" s="466" t="s">
        <v>183</v>
      </c>
      <c r="AF243" s="1129"/>
    </row>
    <row r="244" spans="1:32" s="994" customFormat="1" ht="72" customHeight="1">
      <c r="A244" s="1114"/>
      <c r="B244" s="1003" t="s">
        <v>652</v>
      </c>
      <c r="C244" s="940">
        <f t="shared" si="270"/>
        <v>260</v>
      </c>
      <c r="D244" s="943">
        <f t="shared" si="271"/>
        <v>260</v>
      </c>
      <c r="E244" s="1009"/>
      <c r="F244" s="1010"/>
      <c r="G244" s="1008">
        <v>260</v>
      </c>
      <c r="H244" s="1102">
        <v>260</v>
      </c>
      <c r="I244" s="1008"/>
      <c r="J244" s="1102"/>
      <c r="K244" s="1008"/>
      <c r="L244" s="1102"/>
      <c r="M244" s="1008"/>
      <c r="N244" s="1102"/>
      <c r="O244" s="1008"/>
      <c r="P244" s="1102"/>
      <c r="Q244" s="1006">
        <f>SUM(R244:W244)</f>
        <v>260</v>
      </c>
      <c r="R244" s="1008"/>
      <c r="S244" s="1008">
        <v>260</v>
      </c>
      <c r="T244" s="1008"/>
      <c r="U244" s="1008"/>
      <c r="V244" s="1008"/>
      <c r="W244" s="1008"/>
      <c r="X244" s="1046">
        <f t="shared" si="230"/>
        <v>100</v>
      </c>
      <c r="Y244" s="1046">
        <f t="shared" si="231"/>
        <v>100</v>
      </c>
      <c r="Z244" s="1046"/>
      <c r="AA244" s="1046"/>
      <c r="AB244" s="1046"/>
      <c r="AC244" s="1046"/>
      <c r="AD244" s="1046"/>
      <c r="AE244" s="466" t="s">
        <v>183</v>
      </c>
      <c r="AF244" s="1129"/>
    </row>
    <row r="245" spans="1:32" s="1072" customFormat="1" ht="57.6" customHeight="1">
      <c r="A245" s="1122" t="s">
        <v>1053</v>
      </c>
      <c r="B245" s="1123" t="s">
        <v>113</v>
      </c>
      <c r="C245" s="1143">
        <f t="shared" ref="C245:W245" si="273">SUM(C246:C247)</f>
        <v>2000</v>
      </c>
      <c r="D245" s="1143">
        <f t="shared" si="273"/>
        <v>1444</v>
      </c>
      <c r="E245" s="1143">
        <f t="shared" si="273"/>
        <v>0</v>
      </c>
      <c r="F245" s="1143">
        <f t="shared" si="273"/>
        <v>0</v>
      </c>
      <c r="G245" s="1143">
        <f t="shared" si="273"/>
        <v>2000</v>
      </c>
      <c r="H245" s="1143">
        <f t="shared" si="273"/>
        <v>1444</v>
      </c>
      <c r="I245" s="1143">
        <f t="shared" si="273"/>
        <v>0</v>
      </c>
      <c r="J245" s="1143">
        <f t="shared" si="273"/>
        <v>0</v>
      </c>
      <c r="K245" s="1143">
        <f t="shared" si="273"/>
        <v>0</v>
      </c>
      <c r="L245" s="1143">
        <f t="shared" si="273"/>
        <v>0</v>
      </c>
      <c r="M245" s="1143">
        <f t="shared" si="273"/>
        <v>0</v>
      </c>
      <c r="N245" s="1143">
        <f t="shared" si="273"/>
        <v>0</v>
      </c>
      <c r="O245" s="1143">
        <f t="shared" si="273"/>
        <v>0</v>
      </c>
      <c r="P245" s="1143">
        <f t="shared" si="273"/>
        <v>0</v>
      </c>
      <c r="Q245" s="1143">
        <f t="shared" si="273"/>
        <v>1200</v>
      </c>
      <c r="R245" s="1143">
        <f t="shared" si="273"/>
        <v>0</v>
      </c>
      <c r="S245" s="1143">
        <f t="shared" si="273"/>
        <v>1200</v>
      </c>
      <c r="T245" s="1143">
        <f t="shared" si="273"/>
        <v>0</v>
      </c>
      <c r="U245" s="1143">
        <f t="shared" si="273"/>
        <v>0</v>
      </c>
      <c r="V245" s="1143">
        <f t="shared" si="273"/>
        <v>0</v>
      </c>
      <c r="W245" s="1143">
        <f t="shared" si="273"/>
        <v>0</v>
      </c>
      <c r="X245" s="1046">
        <f t="shared" si="230"/>
        <v>60</v>
      </c>
      <c r="Y245" s="1046">
        <f t="shared" si="231"/>
        <v>83.102493074792235</v>
      </c>
      <c r="Z245" s="1046"/>
      <c r="AA245" s="1046"/>
      <c r="AB245" s="1046"/>
      <c r="AC245" s="1046"/>
      <c r="AD245" s="1046"/>
      <c r="AE245" s="1131"/>
      <c r="AF245" s="1169"/>
    </row>
    <row r="246" spans="1:32" s="994" customFormat="1" ht="57.6" customHeight="1">
      <c r="A246" s="1114"/>
      <c r="B246" s="1003" t="s">
        <v>1432</v>
      </c>
      <c r="C246" s="940">
        <f t="shared" ref="C246:C247" si="274">SUM(E246,G246,I246,K246,M246,O246)</f>
        <v>1000</v>
      </c>
      <c r="D246" s="943">
        <f t="shared" ref="D246:D247" si="275">SUM(F246,H246,J246,L246,N246,P246)</f>
        <v>734</v>
      </c>
      <c r="E246" s="1009"/>
      <c r="F246" s="1010"/>
      <c r="G246" s="1009">
        <v>1000</v>
      </c>
      <c r="H246" s="1010">
        <v>734</v>
      </c>
      <c r="I246" s="1009"/>
      <c r="J246" s="1010"/>
      <c r="K246" s="1009"/>
      <c r="L246" s="1010"/>
      <c r="M246" s="1009"/>
      <c r="N246" s="1010"/>
      <c r="O246" s="1009"/>
      <c r="P246" s="1010"/>
      <c r="Q246" s="1006">
        <f t="shared" ref="Q246:Q247" si="276">SUM(R246:W246)</f>
        <v>588</v>
      </c>
      <c r="R246" s="1009"/>
      <c r="S246" s="1009">
        <v>588</v>
      </c>
      <c r="T246" s="1009"/>
      <c r="U246" s="1009"/>
      <c r="V246" s="1009"/>
      <c r="W246" s="1009"/>
      <c r="X246" s="1046">
        <f t="shared" si="230"/>
        <v>58.8</v>
      </c>
      <c r="Y246" s="1046">
        <f t="shared" si="231"/>
        <v>80.108991825613074</v>
      </c>
      <c r="Z246" s="1046"/>
      <c r="AA246" s="1046"/>
      <c r="AB246" s="1046"/>
      <c r="AC246" s="1046"/>
      <c r="AD246" s="1046"/>
      <c r="AE246" s="1095" t="s">
        <v>375</v>
      </c>
      <c r="AF246" s="1129"/>
    </row>
    <row r="247" spans="1:32" s="994" customFormat="1" ht="57.6" customHeight="1">
      <c r="A247" s="1114"/>
      <c r="B247" s="1003" t="s">
        <v>1570</v>
      </c>
      <c r="C247" s="940">
        <f t="shared" si="274"/>
        <v>1000</v>
      </c>
      <c r="D247" s="943">
        <f t="shared" si="275"/>
        <v>710</v>
      </c>
      <c r="E247" s="1009"/>
      <c r="F247" s="1010"/>
      <c r="G247" s="1009">
        <v>1000</v>
      </c>
      <c r="H247" s="1010">
        <v>710</v>
      </c>
      <c r="I247" s="1009"/>
      <c r="J247" s="1010"/>
      <c r="K247" s="1009"/>
      <c r="L247" s="1010"/>
      <c r="M247" s="1009"/>
      <c r="N247" s="1010"/>
      <c r="O247" s="1009"/>
      <c r="P247" s="1010"/>
      <c r="Q247" s="1006">
        <f t="shared" si="276"/>
        <v>612</v>
      </c>
      <c r="R247" s="1009"/>
      <c r="S247" s="1009">
        <v>612</v>
      </c>
      <c r="T247" s="1009"/>
      <c r="U247" s="1009"/>
      <c r="V247" s="1009"/>
      <c r="W247" s="1009"/>
      <c r="X247" s="1046">
        <f t="shared" si="230"/>
        <v>61.199999999999996</v>
      </c>
      <c r="Y247" s="1046">
        <f t="shared" si="231"/>
        <v>86.197183098591552</v>
      </c>
      <c r="Z247" s="1046"/>
      <c r="AA247" s="1046"/>
      <c r="AB247" s="1046"/>
      <c r="AC247" s="1046"/>
      <c r="AD247" s="1046"/>
      <c r="AE247" s="1095" t="s">
        <v>375</v>
      </c>
      <c r="AF247" s="1129"/>
    </row>
    <row r="248" spans="1:32" s="996" customFormat="1" ht="51" customHeight="1">
      <c r="A248" s="1155" t="s">
        <v>23</v>
      </c>
      <c r="B248" s="1156" t="s">
        <v>124</v>
      </c>
      <c r="C248" s="946">
        <f t="shared" ref="C248:P248" si="277">C249+C251</f>
        <v>120400</v>
      </c>
      <c r="D248" s="946">
        <f t="shared" si="277"/>
        <v>119428</v>
      </c>
      <c r="E248" s="946">
        <f t="shared" si="277"/>
        <v>0</v>
      </c>
      <c r="F248" s="946">
        <f t="shared" si="277"/>
        <v>0</v>
      </c>
      <c r="G248" s="946">
        <f t="shared" si="277"/>
        <v>120400</v>
      </c>
      <c r="H248" s="946">
        <f t="shared" si="277"/>
        <v>119428</v>
      </c>
      <c r="I248" s="946">
        <f t="shared" si="277"/>
        <v>0</v>
      </c>
      <c r="J248" s="946">
        <f t="shared" si="277"/>
        <v>0</v>
      </c>
      <c r="K248" s="946">
        <f t="shared" si="277"/>
        <v>0</v>
      </c>
      <c r="L248" s="946">
        <f t="shared" si="277"/>
        <v>0</v>
      </c>
      <c r="M248" s="946">
        <f t="shared" si="277"/>
        <v>0</v>
      </c>
      <c r="N248" s="946">
        <f t="shared" si="277"/>
        <v>0</v>
      </c>
      <c r="O248" s="946">
        <f t="shared" si="277"/>
        <v>0</v>
      </c>
      <c r="P248" s="946">
        <f t="shared" si="277"/>
        <v>0</v>
      </c>
      <c r="Q248" s="946">
        <f t="shared" ref="Q248:W248" si="278">Q249+Q251</f>
        <v>41683</v>
      </c>
      <c r="R248" s="946">
        <f t="shared" si="278"/>
        <v>0</v>
      </c>
      <c r="S248" s="946">
        <f t="shared" si="278"/>
        <v>41683</v>
      </c>
      <c r="T248" s="946">
        <f t="shared" si="278"/>
        <v>0</v>
      </c>
      <c r="U248" s="946">
        <f t="shared" si="278"/>
        <v>0</v>
      </c>
      <c r="V248" s="946">
        <f t="shared" si="278"/>
        <v>0</v>
      </c>
      <c r="W248" s="946">
        <f t="shared" si="278"/>
        <v>0</v>
      </c>
      <c r="X248" s="991">
        <f t="shared" si="230"/>
        <v>34.620431893687709</v>
      </c>
      <c r="Y248" s="991">
        <f t="shared" si="231"/>
        <v>34.902200488997551</v>
      </c>
      <c r="Z248" s="991"/>
      <c r="AA248" s="991"/>
      <c r="AB248" s="991"/>
      <c r="AC248" s="991"/>
      <c r="AD248" s="991"/>
      <c r="AE248" s="1001"/>
      <c r="AF248" s="993"/>
    </row>
    <row r="249" spans="1:32" s="1065" customFormat="1" ht="51" customHeight="1">
      <c r="A249" s="1167" t="s">
        <v>130</v>
      </c>
      <c r="B249" s="1168" t="s">
        <v>122</v>
      </c>
      <c r="C249" s="932">
        <f t="shared" ref="C249:W249" si="279">C250</f>
        <v>90000</v>
      </c>
      <c r="D249" s="932">
        <f t="shared" si="279"/>
        <v>90000</v>
      </c>
      <c r="E249" s="932">
        <f t="shared" si="279"/>
        <v>0</v>
      </c>
      <c r="F249" s="932">
        <f t="shared" si="279"/>
        <v>0</v>
      </c>
      <c r="G249" s="932">
        <f t="shared" si="279"/>
        <v>90000</v>
      </c>
      <c r="H249" s="932">
        <f t="shared" si="279"/>
        <v>90000</v>
      </c>
      <c r="I249" s="932">
        <f t="shared" si="279"/>
        <v>0</v>
      </c>
      <c r="J249" s="932">
        <f t="shared" si="279"/>
        <v>0</v>
      </c>
      <c r="K249" s="932">
        <f t="shared" si="279"/>
        <v>0</v>
      </c>
      <c r="L249" s="932">
        <f t="shared" si="279"/>
        <v>0</v>
      </c>
      <c r="M249" s="932">
        <f t="shared" si="279"/>
        <v>0</v>
      </c>
      <c r="N249" s="932">
        <f t="shared" si="279"/>
        <v>0</v>
      </c>
      <c r="O249" s="932">
        <f t="shared" si="279"/>
        <v>0</v>
      </c>
      <c r="P249" s="932">
        <f t="shared" si="279"/>
        <v>0</v>
      </c>
      <c r="Q249" s="932">
        <f t="shared" si="279"/>
        <v>22278</v>
      </c>
      <c r="R249" s="932">
        <f t="shared" si="279"/>
        <v>0</v>
      </c>
      <c r="S249" s="932">
        <f t="shared" si="279"/>
        <v>22278</v>
      </c>
      <c r="T249" s="932">
        <f t="shared" si="279"/>
        <v>0</v>
      </c>
      <c r="U249" s="932">
        <f t="shared" si="279"/>
        <v>0</v>
      </c>
      <c r="V249" s="932">
        <f t="shared" si="279"/>
        <v>0</v>
      </c>
      <c r="W249" s="932">
        <f t="shared" si="279"/>
        <v>0</v>
      </c>
      <c r="X249" s="1648">
        <f t="shared" si="230"/>
        <v>24.753333333333334</v>
      </c>
      <c r="Y249" s="1648">
        <f t="shared" si="231"/>
        <v>24.753333333333334</v>
      </c>
      <c r="Z249" s="1648"/>
      <c r="AA249" s="1648"/>
      <c r="AB249" s="1648"/>
      <c r="AC249" s="1648"/>
      <c r="AD249" s="1648"/>
      <c r="AE249" s="1062"/>
      <c r="AF249" s="1064"/>
    </row>
    <row r="250" spans="1:32" s="1072" customFormat="1" ht="58.9" customHeight="1">
      <c r="A250" s="1075">
        <v>1</v>
      </c>
      <c r="B250" s="1003" t="s">
        <v>1418</v>
      </c>
      <c r="C250" s="940">
        <f t="shared" ref="C250" si="280">SUM(E250,G250,I250,K250,M250,O250)</f>
        <v>90000</v>
      </c>
      <c r="D250" s="943">
        <f t="shared" ref="D250" si="281">SUM(F250,H250,J250,L250,N250,P250)</f>
        <v>90000</v>
      </c>
      <c r="E250" s="951"/>
      <c r="F250" s="980"/>
      <c r="G250" s="1008">
        <v>90000</v>
      </c>
      <c r="H250" s="1102">
        <v>90000</v>
      </c>
      <c r="I250" s="1008"/>
      <c r="J250" s="1102"/>
      <c r="K250" s="1008"/>
      <c r="L250" s="1102"/>
      <c r="M250" s="1008"/>
      <c r="N250" s="1102"/>
      <c r="O250" s="1008"/>
      <c r="P250" s="1102"/>
      <c r="Q250" s="1006">
        <f>SUM(R250:W250)</f>
        <v>22278</v>
      </c>
      <c r="R250" s="1008"/>
      <c r="S250" s="1008">
        <v>22278</v>
      </c>
      <c r="T250" s="1008"/>
      <c r="U250" s="1008"/>
      <c r="V250" s="1008"/>
      <c r="W250" s="1008"/>
      <c r="X250" s="1046">
        <f t="shared" si="230"/>
        <v>24.753333333333334</v>
      </c>
      <c r="Y250" s="1046">
        <f t="shared" si="231"/>
        <v>24.753333333333334</v>
      </c>
      <c r="Z250" s="1046"/>
      <c r="AA250" s="1046"/>
      <c r="AB250" s="1046"/>
      <c r="AC250" s="1046"/>
      <c r="AD250" s="1046"/>
      <c r="AE250" s="1095" t="s">
        <v>153</v>
      </c>
      <c r="AF250" s="1064"/>
    </row>
    <row r="251" spans="1:32" s="1065" customFormat="1" ht="35.1" customHeight="1">
      <c r="A251" s="1106" t="s">
        <v>163</v>
      </c>
      <c r="B251" s="1116" t="s">
        <v>123</v>
      </c>
      <c r="C251" s="1171">
        <f t="shared" ref="C251:W251" si="282">SUM(C252:C253)</f>
        <v>30400</v>
      </c>
      <c r="D251" s="1171">
        <f t="shared" si="282"/>
        <v>29428</v>
      </c>
      <c r="E251" s="1171">
        <f t="shared" si="282"/>
        <v>0</v>
      </c>
      <c r="F251" s="1171">
        <f t="shared" si="282"/>
        <v>0</v>
      </c>
      <c r="G251" s="1171">
        <f t="shared" si="282"/>
        <v>30400</v>
      </c>
      <c r="H251" s="1171">
        <f t="shared" si="282"/>
        <v>29428</v>
      </c>
      <c r="I251" s="1171">
        <f t="shared" si="282"/>
        <v>0</v>
      </c>
      <c r="J251" s="1171">
        <f t="shared" si="282"/>
        <v>0</v>
      </c>
      <c r="K251" s="1171">
        <f t="shared" si="282"/>
        <v>0</v>
      </c>
      <c r="L251" s="1171">
        <f t="shared" si="282"/>
        <v>0</v>
      </c>
      <c r="M251" s="1171">
        <f t="shared" si="282"/>
        <v>0</v>
      </c>
      <c r="N251" s="1171">
        <f t="shared" si="282"/>
        <v>0</v>
      </c>
      <c r="O251" s="1171">
        <f t="shared" si="282"/>
        <v>0</v>
      </c>
      <c r="P251" s="1171">
        <f t="shared" si="282"/>
        <v>0</v>
      </c>
      <c r="Q251" s="1171">
        <f t="shared" si="282"/>
        <v>19405</v>
      </c>
      <c r="R251" s="1171">
        <f t="shared" si="282"/>
        <v>0</v>
      </c>
      <c r="S251" s="1171">
        <f t="shared" si="282"/>
        <v>19405</v>
      </c>
      <c r="T251" s="1171">
        <f t="shared" si="282"/>
        <v>0</v>
      </c>
      <c r="U251" s="1171">
        <f t="shared" si="282"/>
        <v>0</v>
      </c>
      <c r="V251" s="1171">
        <f t="shared" si="282"/>
        <v>0</v>
      </c>
      <c r="W251" s="1171">
        <f t="shared" si="282"/>
        <v>0</v>
      </c>
      <c r="X251" s="1648">
        <f t="shared" si="230"/>
        <v>63.83223684210526</v>
      </c>
      <c r="Y251" s="1648">
        <f t="shared" si="231"/>
        <v>65.940600788364819</v>
      </c>
      <c r="Z251" s="1648"/>
      <c r="AA251" s="1648"/>
      <c r="AB251" s="1648"/>
      <c r="AC251" s="1648"/>
      <c r="AD251" s="1648"/>
      <c r="AE251" s="1142"/>
      <c r="AF251" s="1132"/>
    </row>
    <row r="252" spans="1:32" s="994" customFormat="1" ht="66.400000000000006" customHeight="1">
      <c r="A252" s="1075">
        <v>1</v>
      </c>
      <c r="B252" s="1003" t="s">
        <v>665</v>
      </c>
      <c r="C252" s="940">
        <f t="shared" ref="C252:C253" si="283">SUM(E252,G252,I252,K252,M252,O252)</f>
        <v>15400</v>
      </c>
      <c r="D252" s="943">
        <f t="shared" ref="D252:D253" si="284">SUM(F252,H252,J252,L252,N252,P252)</f>
        <v>14428</v>
      </c>
      <c r="E252" s="951"/>
      <c r="F252" s="980"/>
      <c r="G252" s="1110">
        <v>15400</v>
      </c>
      <c r="H252" s="1103">
        <v>14428</v>
      </c>
      <c r="I252" s="1110"/>
      <c r="J252" s="1138"/>
      <c r="K252" s="1110"/>
      <c r="L252" s="1138"/>
      <c r="M252" s="1110"/>
      <c r="N252" s="1138"/>
      <c r="O252" s="1110"/>
      <c r="P252" s="1138"/>
      <c r="Q252" s="1006">
        <f>SUM(R252:W252)</f>
        <v>13815</v>
      </c>
      <c r="R252" s="1110"/>
      <c r="S252" s="1110">
        <v>13815</v>
      </c>
      <c r="T252" s="1110"/>
      <c r="U252" s="1110"/>
      <c r="V252" s="1110"/>
      <c r="W252" s="1110"/>
      <c r="X252" s="1046">
        <f t="shared" si="230"/>
        <v>89.70779220779221</v>
      </c>
      <c r="Y252" s="1046">
        <f t="shared" si="231"/>
        <v>95.751316883836978</v>
      </c>
      <c r="Z252" s="1046"/>
      <c r="AA252" s="1046"/>
      <c r="AB252" s="1046"/>
      <c r="AC252" s="1046"/>
      <c r="AD252" s="1046"/>
      <c r="AE252" s="1095" t="s">
        <v>153</v>
      </c>
      <c r="AF252" s="993"/>
    </row>
    <row r="253" spans="1:32" s="994" customFormat="1" ht="60.75" customHeight="1">
      <c r="A253" s="1075">
        <v>2</v>
      </c>
      <c r="B253" s="1003" t="s">
        <v>668</v>
      </c>
      <c r="C253" s="940">
        <f t="shared" si="283"/>
        <v>15000</v>
      </c>
      <c r="D253" s="943">
        <f t="shared" si="284"/>
        <v>15000</v>
      </c>
      <c r="E253" s="1110"/>
      <c r="F253" s="1138"/>
      <c r="G253" s="1008">
        <v>15000</v>
      </c>
      <c r="H253" s="1102">
        <v>15000</v>
      </c>
      <c r="I253" s="1008"/>
      <c r="J253" s="1102"/>
      <c r="K253" s="1008"/>
      <c r="L253" s="1102"/>
      <c r="M253" s="1008"/>
      <c r="N253" s="1102"/>
      <c r="O253" s="1008"/>
      <c r="P253" s="1102"/>
      <c r="Q253" s="1006">
        <f>SUM(R253:W253)</f>
        <v>5590</v>
      </c>
      <c r="R253" s="1008"/>
      <c r="S253" s="1008">
        <v>5590</v>
      </c>
      <c r="T253" s="1008"/>
      <c r="U253" s="1008"/>
      <c r="V253" s="1008"/>
      <c r="W253" s="1008"/>
      <c r="X253" s="1046">
        <f t="shared" si="230"/>
        <v>37.266666666666666</v>
      </c>
      <c r="Y253" s="1046">
        <f t="shared" si="231"/>
        <v>37.266666666666666</v>
      </c>
      <c r="Z253" s="1046"/>
      <c r="AA253" s="1046"/>
      <c r="AB253" s="1046"/>
      <c r="AC253" s="1046"/>
      <c r="AD253" s="1046"/>
      <c r="AE253" s="1095" t="s">
        <v>153</v>
      </c>
      <c r="AF253" s="1078"/>
    </row>
    <row r="254" spans="1:32" s="994" customFormat="1" ht="35.1" customHeight="1">
      <c r="A254" s="1155" t="s">
        <v>23</v>
      </c>
      <c r="B254" s="1152" t="s">
        <v>125</v>
      </c>
      <c r="C254" s="1031">
        <f t="shared" ref="C254" si="285">C255+C259</f>
        <v>505002</v>
      </c>
      <c r="D254" s="1031">
        <f t="shared" ref="D254:P254" si="286">D255+D259</f>
        <v>532750</v>
      </c>
      <c r="E254" s="1031">
        <f t="shared" si="286"/>
        <v>0</v>
      </c>
      <c r="F254" s="1031">
        <f t="shared" si="286"/>
        <v>0</v>
      </c>
      <c r="G254" s="1031">
        <f t="shared" si="286"/>
        <v>68110</v>
      </c>
      <c r="H254" s="1031">
        <f t="shared" si="286"/>
        <v>95858</v>
      </c>
      <c r="I254" s="1031">
        <f t="shared" si="286"/>
        <v>0</v>
      </c>
      <c r="J254" s="1031">
        <f t="shared" si="286"/>
        <v>0</v>
      </c>
      <c r="K254" s="1031">
        <f t="shared" si="286"/>
        <v>174740</v>
      </c>
      <c r="L254" s="1031">
        <f t="shared" si="286"/>
        <v>174740</v>
      </c>
      <c r="M254" s="1031">
        <f t="shared" si="286"/>
        <v>0</v>
      </c>
      <c r="N254" s="1031">
        <f t="shared" si="286"/>
        <v>0</v>
      </c>
      <c r="O254" s="1031">
        <f t="shared" si="286"/>
        <v>262152</v>
      </c>
      <c r="P254" s="1031">
        <f t="shared" si="286"/>
        <v>262152</v>
      </c>
      <c r="Q254" s="1031">
        <f t="shared" ref="Q254:W254" si="287">Q255+Q259</f>
        <v>9857</v>
      </c>
      <c r="R254" s="1031">
        <f t="shared" si="287"/>
        <v>0</v>
      </c>
      <c r="S254" s="1031">
        <f t="shared" si="287"/>
        <v>9857</v>
      </c>
      <c r="T254" s="1031">
        <f t="shared" si="287"/>
        <v>0</v>
      </c>
      <c r="U254" s="1031">
        <f t="shared" si="287"/>
        <v>0</v>
      </c>
      <c r="V254" s="1031">
        <f t="shared" si="287"/>
        <v>0</v>
      </c>
      <c r="W254" s="1031">
        <f t="shared" si="287"/>
        <v>0</v>
      </c>
      <c r="X254" s="991">
        <f t="shared" si="230"/>
        <v>1.9518734579268993</v>
      </c>
      <c r="Y254" s="991">
        <f t="shared" si="231"/>
        <v>1.8502111684655091</v>
      </c>
      <c r="Z254" s="991"/>
      <c r="AA254" s="991"/>
      <c r="AB254" s="991"/>
      <c r="AC254" s="991"/>
      <c r="AD254" s="991"/>
      <c r="AE254" s="1172"/>
      <c r="AF254" s="1129"/>
    </row>
    <row r="255" spans="1:32" s="1065" customFormat="1" ht="17.25">
      <c r="A255" s="1106" t="s">
        <v>130</v>
      </c>
      <c r="B255" s="1116" t="s">
        <v>122</v>
      </c>
      <c r="C255" s="1171">
        <f t="shared" ref="C255" si="288">SUM(C256:C258)</f>
        <v>492342</v>
      </c>
      <c r="D255" s="1171">
        <f t="shared" ref="D255:P255" si="289">SUM(D256:D258)</f>
        <v>518897</v>
      </c>
      <c r="E255" s="1171">
        <f t="shared" si="289"/>
        <v>0</v>
      </c>
      <c r="F255" s="1171">
        <f t="shared" si="289"/>
        <v>0</v>
      </c>
      <c r="G255" s="1171">
        <f t="shared" si="289"/>
        <v>55450</v>
      </c>
      <c r="H255" s="1171">
        <f t="shared" si="289"/>
        <v>82005</v>
      </c>
      <c r="I255" s="1171">
        <f t="shared" si="289"/>
        <v>0</v>
      </c>
      <c r="J255" s="1171">
        <f t="shared" si="289"/>
        <v>0</v>
      </c>
      <c r="K255" s="1171">
        <f t="shared" si="289"/>
        <v>174740</v>
      </c>
      <c r="L255" s="1171">
        <f t="shared" si="289"/>
        <v>174740</v>
      </c>
      <c r="M255" s="1171">
        <f t="shared" si="289"/>
        <v>0</v>
      </c>
      <c r="N255" s="1171">
        <f t="shared" si="289"/>
        <v>0</v>
      </c>
      <c r="O255" s="1171">
        <f t="shared" si="289"/>
        <v>262152</v>
      </c>
      <c r="P255" s="1171">
        <f t="shared" si="289"/>
        <v>262152</v>
      </c>
      <c r="Q255" s="1171">
        <f t="shared" ref="Q255:W255" si="290">SUM(Q256:Q258)</f>
        <v>2988</v>
      </c>
      <c r="R255" s="1171">
        <f t="shared" si="290"/>
        <v>0</v>
      </c>
      <c r="S255" s="1171">
        <f t="shared" si="290"/>
        <v>2988</v>
      </c>
      <c r="T255" s="1171">
        <f t="shared" si="290"/>
        <v>0</v>
      </c>
      <c r="U255" s="1171">
        <f t="shared" si="290"/>
        <v>0</v>
      </c>
      <c r="V255" s="1171">
        <f t="shared" si="290"/>
        <v>0</v>
      </c>
      <c r="W255" s="1171">
        <f t="shared" si="290"/>
        <v>0</v>
      </c>
      <c r="X255" s="991">
        <f t="shared" si="230"/>
        <v>0.60689520699026289</v>
      </c>
      <c r="Y255" s="991">
        <f t="shared" si="231"/>
        <v>0.57583682310747608</v>
      </c>
      <c r="Z255" s="991"/>
      <c r="AA255" s="991"/>
      <c r="AB255" s="991"/>
      <c r="AC255" s="991"/>
      <c r="AD255" s="991"/>
      <c r="AE255" s="1142"/>
      <c r="AF255" s="1132"/>
    </row>
    <row r="256" spans="1:32" s="994" customFormat="1" ht="60.75" customHeight="1">
      <c r="A256" s="1075">
        <v>1</v>
      </c>
      <c r="B256" s="1003" t="s">
        <v>677</v>
      </c>
      <c r="C256" s="940">
        <f t="shared" ref="C256:C258" si="291">SUM(E256,G256,I256,K256,M256,O256)</f>
        <v>446892</v>
      </c>
      <c r="D256" s="943">
        <f t="shared" ref="D256:D258" si="292">SUM(F256,H256,J256,L256,N256,P256)</f>
        <v>439892</v>
      </c>
      <c r="E256" s="1110"/>
      <c r="F256" s="1138"/>
      <c r="G256" s="1008">
        <v>10000</v>
      </c>
      <c r="H256" s="980">
        <v>3000</v>
      </c>
      <c r="I256" s="1008"/>
      <c r="J256" s="1102"/>
      <c r="K256" s="1008">
        <v>174740</v>
      </c>
      <c r="L256" s="1008">
        <v>174740</v>
      </c>
      <c r="M256" s="1008"/>
      <c r="N256" s="1102"/>
      <c r="O256" s="1008">
        <v>262152</v>
      </c>
      <c r="P256" s="1008">
        <v>262152</v>
      </c>
      <c r="Q256" s="1006">
        <f t="shared" ref="Q256:Q257" si="293">SUM(R256:W256)</f>
        <v>857</v>
      </c>
      <c r="R256" s="1008"/>
      <c r="S256" s="1008">
        <v>857</v>
      </c>
      <c r="T256" s="1008"/>
      <c r="U256" s="1008">
        <v>0</v>
      </c>
      <c r="V256" s="1008"/>
      <c r="W256" s="1008">
        <v>0</v>
      </c>
      <c r="X256" s="1046">
        <f t="shared" si="230"/>
        <v>0.19176892851069161</v>
      </c>
      <c r="Y256" s="1046">
        <f t="shared" si="231"/>
        <v>0.19482054686150238</v>
      </c>
      <c r="Z256" s="1046"/>
      <c r="AA256" s="1046"/>
      <c r="AB256" s="1046"/>
      <c r="AC256" s="1046"/>
      <c r="AD256" s="1046"/>
      <c r="AE256" s="1095" t="s">
        <v>153</v>
      </c>
      <c r="AF256" s="1078"/>
    </row>
    <row r="257" spans="1:32" s="994" customFormat="1" ht="60.75" customHeight="1">
      <c r="A257" s="1097">
        <v>2</v>
      </c>
      <c r="B257" s="1098" t="s">
        <v>672</v>
      </c>
      <c r="C257" s="940">
        <f t="shared" si="291"/>
        <v>0</v>
      </c>
      <c r="D257" s="943">
        <f t="shared" si="292"/>
        <v>43555</v>
      </c>
      <c r="E257" s="1138"/>
      <c r="F257" s="1138"/>
      <c r="G257" s="1102"/>
      <c r="H257" s="1010">
        <f>50000-6445</f>
        <v>43555</v>
      </c>
      <c r="I257" s="1102"/>
      <c r="J257" s="1102"/>
      <c r="K257" s="1102"/>
      <c r="L257" s="1102"/>
      <c r="M257" s="1102"/>
      <c r="N257" s="1102"/>
      <c r="O257" s="1102"/>
      <c r="P257" s="1102"/>
      <c r="Q257" s="1006">
        <f t="shared" si="293"/>
        <v>878</v>
      </c>
      <c r="R257" s="1102"/>
      <c r="S257" s="1102">
        <v>878</v>
      </c>
      <c r="T257" s="1102"/>
      <c r="U257" s="1102"/>
      <c r="V257" s="1102"/>
      <c r="W257" s="1102"/>
      <c r="X257" s="1046"/>
      <c r="Y257" s="1046">
        <f t="shared" si="231"/>
        <v>2.0158420388015155</v>
      </c>
      <c r="Z257" s="1046"/>
      <c r="AA257" s="1046"/>
      <c r="AB257" s="1046"/>
      <c r="AC257" s="1046"/>
      <c r="AD257" s="1046"/>
      <c r="AE257" s="1099" t="s">
        <v>153</v>
      </c>
      <c r="AF257" s="1104"/>
    </row>
    <row r="258" spans="1:32" s="1065" customFormat="1" ht="54.75" customHeight="1">
      <c r="A258" s="1004">
        <v>3</v>
      </c>
      <c r="B258" s="1173" t="s">
        <v>681</v>
      </c>
      <c r="C258" s="940">
        <f t="shared" si="291"/>
        <v>45450</v>
      </c>
      <c r="D258" s="943">
        <f t="shared" si="292"/>
        <v>35450</v>
      </c>
      <c r="E258" s="1136"/>
      <c r="F258" s="1137"/>
      <c r="G258" s="1009">
        <v>45450</v>
      </c>
      <c r="H258" s="1010">
        <v>35450</v>
      </c>
      <c r="I258" s="947"/>
      <c r="J258" s="969"/>
      <c r="K258" s="947"/>
      <c r="L258" s="969"/>
      <c r="M258" s="947"/>
      <c r="N258" s="969"/>
      <c r="O258" s="947"/>
      <c r="P258" s="969"/>
      <c r="Q258" s="1006">
        <f>SUM(R258:W258)</f>
        <v>1253</v>
      </c>
      <c r="R258" s="947"/>
      <c r="S258" s="1008">
        <v>1253</v>
      </c>
      <c r="T258" s="947"/>
      <c r="U258" s="947"/>
      <c r="V258" s="947"/>
      <c r="W258" s="947"/>
      <c r="X258" s="991">
        <f t="shared" si="230"/>
        <v>2.7568756875687566</v>
      </c>
      <c r="Y258" s="991">
        <f t="shared" si="231"/>
        <v>3.5345557122708038</v>
      </c>
      <c r="Z258" s="991"/>
      <c r="AA258" s="991"/>
      <c r="AB258" s="991"/>
      <c r="AC258" s="991"/>
      <c r="AD258" s="991"/>
      <c r="AE258" s="1005" t="s">
        <v>1508</v>
      </c>
      <c r="AF258" s="1174"/>
    </row>
    <row r="259" spans="1:32" s="1065" customFormat="1" ht="17.25">
      <c r="A259" s="1106" t="s">
        <v>163</v>
      </c>
      <c r="B259" s="1116" t="s">
        <v>123</v>
      </c>
      <c r="C259" s="1171">
        <f t="shared" ref="C259:W259" si="294">C260</f>
        <v>12660</v>
      </c>
      <c r="D259" s="1171">
        <f t="shared" si="294"/>
        <v>13853</v>
      </c>
      <c r="E259" s="1171">
        <f t="shared" si="294"/>
        <v>0</v>
      </c>
      <c r="F259" s="1171">
        <f t="shared" si="294"/>
        <v>0</v>
      </c>
      <c r="G259" s="1171">
        <f t="shared" si="294"/>
        <v>12660</v>
      </c>
      <c r="H259" s="1171">
        <f t="shared" si="294"/>
        <v>13853</v>
      </c>
      <c r="I259" s="1171">
        <f t="shared" si="294"/>
        <v>0</v>
      </c>
      <c r="J259" s="1171">
        <f t="shared" si="294"/>
        <v>0</v>
      </c>
      <c r="K259" s="1171">
        <f t="shared" si="294"/>
        <v>0</v>
      </c>
      <c r="L259" s="1171">
        <f t="shared" si="294"/>
        <v>0</v>
      </c>
      <c r="M259" s="1171">
        <f t="shared" si="294"/>
        <v>0</v>
      </c>
      <c r="N259" s="1171">
        <f t="shared" si="294"/>
        <v>0</v>
      </c>
      <c r="O259" s="1171">
        <f t="shared" si="294"/>
        <v>0</v>
      </c>
      <c r="P259" s="1171">
        <f t="shared" si="294"/>
        <v>0</v>
      </c>
      <c r="Q259" s="1171">
        <f t="shared" si="294"/>
        <v>6869</v>
      </c>
      <c r="R259" s="1171">
        <f t="shared" si="294"/>
        <v>0</v>
      </c>
      <c r="S259" s="1171">
        <f t="shared" si="294"/>
        <v>6869</v>
      </c>
      <c r="T259" s="1171">
        <f t="shared" si="294"/>
        <v>0</v>
      </c>
      <c r="U259" s="1171">
        <f t="shared" si="294"/>
        <v>0</v>
      </c>
      <c r="V259" s="1171">
        <f t="shared" si="294"/>
        <v>0</v>
      </c>
      <c r="W259" s="1171">
        <f t="shared" si="294"/>
        <v>0</v>
      </c>
      <c r="X259" s="991">
        <f t="shared" si="230"/>
        <v>54.25750394944707</v>
      </c>
      <c r="Y259" s="991">
        <f t="shared" si="231"/>
        <v>49.584927452537357</v>
      </c>
      <c r="Z259" s="991"/>
      <c r="AA259" s="991"/>
      <c r="AB259" s="991"/>
      <c r="AC259" s="991"/>
      <c r="AD259" s="991"/>
      <c r="AE259" s="1112"/>
      <c r="AF259" s="1174"/>
    </row>
    <row r="260" spans="1:32" s="1072" customFormat="1" ht="57.6" customHeight="1">
      <c r="A260" s="1122">
        <v>1</v>
      </c>
      <c r="B260" s="1123" t="s">
        <v>642</v>
      </c>
      <c r="C260" s="1143">
        <f t="shared" ref="C260:P260" si="295">SUM(C261,C264,C266)</f>
        <v>12660</v>
      </c>
      <c r="D260" s="1143">
        <f t="shared" si="295"/>
        <v>13853</v>
      </c>
      <c r="E260" s="1143">
        <f t="shared" si="295"/>
        <v>0</v>
      </c>
      <c r="F260" s="1143">
        <f t="shared" si="295"/>
        <v>0</v>
      </c>
      <c r="G260" s="1143">
        <f t="shared" si="295"/>
        <v>12660</v>
      </c>
      <c r="H260" s="1143">
        <f t="shared" si="295"/>
        <v>13853</v>
      </c>
      <c r="I260" s="1143">
        <f t="shared" si="295"/>
        <v>0</v>
      </c>
      <c r="J260" s="1143">
        <f t="shared" si="295"/>
        <v>0</v>
      </c>
      <c r="K260" s="1143">
        <f t="shared" si="295"/>
        <v>0</v>
      </c>
      <c r="L260" s="1143">
        <f t="shared" si="295"/>
        <v>0</v>
      </c>
      <c r="M260" s="1143">
        <f t="shared" si="295"/>
        <v>0</v>
      </c>
      <c r="N260" s="1143">
        <f t="shared" si="295"/>
        <v>0</v>
      </c>
      <c r="O260" s="1143">
        <f t="shared" si="295"/>
        <v>0</v>
      </c>
      <c r="P260" s="1143">
        <f t="shared" si="295"/>
        <v>0</v>
      </c>
      <c r="Q260" s="1143">
        <f t="shared" ref="Q260:W260" si="296">SUM(Q261,Q264,Q266)</f>
        <v>6869</v>
      </c>
      <c r="R260" s="1143">
        <f t="shared" si="296"/>
        <v>0</v>
      </c>
      <c r="S260" s="1143">
        <f t="shared" si="296"/>
        <v>6869</v>
      </c>
      <c r="T260" s="1143">
        <f t="shared" si="296"/>
        <v>0</v>
      </c>
      <c r="U260" s="1143">
        <f t="shared" si="296"/>
        <v>0</v>
      </c>
      <c r="V260" s="1143">
        <f t="shared" si="296"/>
        <v>0</v>
      </c>
      <c r="W260" s="1143">
        <f t="shared" si="296"/>
        <v>0</v>
      </c>
      <c r="X260" s="1046">
        <f t="shared" si="230"/>
        <v>54.25750394944707</v>
      </c>
      <c r="Y260" s="1046">
        <f t="shared" si="231"/>
        <v>49.584927452537357</v>
      </c>
      <c r="Z260" s="1046"/>
      <c r="AA260" s="1046"/>
      <c r="AB260" s="1046"/>
      <c r="AC260" s="1046"/>
      <c r="AD260" s="1046"/>
      <c r="AE260" s="1131"/>
      <c r="AF260" s="1169"/>
    </row>
    <row r="261" spans="1:32" s="994" customFormat="1" ht="57.6" customHeight="1">
      <c r="A261" s="1169" t="s">
        <v>413</v>
      </c>
      <c r="B261" s="1123" t="s">
        <v>109</v>
      </c>
      <c r="C261" s="1143">
        <f>SUM(C262:C263)</f>
        <v>1896</v>
      </c>
      <c r="D261" s="1143">
        <f t="shared" ref="D261:W261" si="297">SUM(D262:D263)</f>
        <v>3503</v>
      </c>
      <c r="E261" s="1143">
        <f t="shared" si="297"/>
        <v>0</v>
      </c>
      <c r="F261" s="1143">
        <f t="shared" si="297"/>
        <v>0</v>
      </c>
      <c r="G261" s="1143">
        <f t="shared" si="297"/>
        <v>1896</v>
      </c>
      <c r="H261" s="1143">
        <f t="shared" si="297"/>
        <v>3503</v>
      </c>
      <c r="I261" s="1143">
        <f t="shared" si="297"/>
        <v>0</v>
      </c>
      <c r="J261" s="1143">
        <f t="shared" si="297"/>
        <v>0</v>
      </c>
      <c r="K261" s="1143">
        <f t="shared" si="297"/>
        <v>0</v>
      </c>
      <c r="L261" s="1143">
        <f t="shared" si="297"/>
        <v>0</v>
      </c>
      <c r="M261" s="1143">
        <f t="shared" si="297"/>
        <v>0</v>
      </c>
      <c r="N261" s="1143">
        <f t="shared" si="297"/>
        <v>0</v>
      </c>
      <c r="O261" s="1143">
        <f t="shared" si="297"/>
        <v>0</v>
      </c>
      <c r="P261" s="1143">
        <f t="shared" si="297"/>
        <v>0</v>
      </c>
      <c r="Q261" s="1143">
        <f t="shared" si="297"/>
        <v>968</v>
      </c>
      <c r="R261" s="1143">
        <f t="shared" si="297"/>
        <v>0</v>
      </c>
      <c r="S261" s="1143">
        <f t="shared" si="297"/>
        <v>968</v>
      </c>
      <c r="T261" s="1143">
        <f t="shared" si="297"/>
        <v>0</v>
      </c>
      <c r="U261" s="1143">
        <f t="shared" si="297"/>
        <v>0</v>
      </c>
      <c r="V261" s="1143">
        <f t="shared" si="297"/>
        <v>0</v>
      </c>
      <c r="W261" s="1143">
        <f t="shared" si="297"/>
        <v>0</v>
      </c>
      <c r="X261" s="1046">
        <f t="shared" si="230"/>
        <v>51.054852320675103</v>
      </c>
      <c r="Y261" s="1046">
        <f t="shared" si="231"/>
        <v>27.633457036825575</v>
      </c>
      <c r="Z261" s="1046"/>
      <c r="AA261" s="1046"/>
      <c r="AB261" s="1046"/>
      <c r="AC261" s="1046"/>
      <c r="AD261" s="1046"/>
      <c r="AE261" s="1131"/>
      <c r="AF261" s="1169"/>
    </row>
    <row r="262" spans="1:32" s="994" customFormat="1" ht="57.6" customHeight="1">
      <c r="A262" s="1169"/>
      <c r="B262" s="1003" t="s">
        <v>683</v>
      </c>
      <c r="C262" s="940">
        <f t="shared" ref="C262:C263" si="298">SUM(E262,G262,I262,K262,M262,O262)</f>
        <v>1896</v>
      </c>
      <c r="D262" s="943">
        <f t="shared" ref="D262:D263" si="299">SUM(F262,H262,J262,L262,N262,P262)</f>
        <v>1232</v>
      </c>
      <c r="E262" s="1007"/>
      <c r="F262" s="1052"/>
      <c r="G262" s="1134">
        <v>1896</v>
      </c>
      <c r="H262" s="1135">
        <v>1232</v>
      </c>
      <c r="I262" s="1134"/>
      <c r="J262" s="1135"/>
      <c r="K262" s="1134"/>
      <c r="L262" s="1135"/>
      <c r="M262" s="1134"/>
      <c r="N262" s="1135"/>
      <c r="O262" s="1134"/>
      <c r="P262" s="1135"/>
      <c r="Q262" s="1006">
        <f>SUM(R262:W262)</f>
        <v>968</v>
      </c>
      <c r="R262" s="1134"/>
      <c r="S262" s="1134">
        <v>968</v>
      </c>
      <c r="T262" s="1134"/>
      <c r="U262" s="1134"/>
      <c r="V262" s="1134"/>
      <c r="W262" s="1134"/>
      <c r="X262" s="1046">
        <f t="shared" si="230"/>
        <v>51.054852320675103</v>
      </c>
      <c r="Y262" s="1046">
        <f t="shared" si="231"/>
        <v>78.571428571428569</v>
      </c>
      <c r="Z262" s="1046"/>
      <c r="AA262" s="1046"/>
      <c r="AB262" s="1046"/>
      <c r="AC262" s="1046"/>
      <c r="AD262" s="1046"/>
      <c r="AE262" s="1095" t="s">
        <v>214</v>
      </c>
      <c r="AF262" s="1169"/>
    </row>
    <row r="263" spans="1:32" s="994" customFormat="1" ht="57.6" customHeight="1">
      <c r="A263" s="1175"/>
      <c r="B263" s="1098" t="s">
        <v>686</v>
      </c>
      <c r="C263" s="940">
        <f t="shared" si="298"/>
        <v>0</v>
      </c>
      <c r="D263" s="943">
        <f t="shared" si="299"/>
        <v>2271</v>
      </c>
      <c r="E263" s="1052"/>
      <c r="F263" s="1052"/>
      <c r="G263" s="1135"/>
      <c r="H263" s="1135">
        <v>2271</v>
      </c>
      <c r="I263" s="1135"/>
      <c r="J263" s="1135"/>
      <c r="K263" s="1135"/>
      <c r="L263" s="1135"/>
      <c r="M263" s="1135"/>
      <c r="N263" s="1135"/>
      <c r="O263" s="1135"/>
      <c r="P263" s="1135"/>
      <c r="Q263" s="1079"/>
      <c r="R263" s="1135"/>
      <c r="S263" s="1135"/>
      <c r="T263" s="1135"/>
      <c r="U263" s="1135"/>
      <c r="V263" s="1135"/>
      <c r="W263" s="1135"/>
      <c r="X263" s="1046"/>
      <c r="Y263" s="1046">
        <f t="shared" si="231"/>
        <v>0</v>
      </c>
      <c r="Z263" s="1046"/>
      <c r="AA263" s="1046"/>
      <c r="AB263" s="1046"/>
      <c r="AC263" s="1046"/>
      <c r="AD263" s="1046"/>
      <c r="AE263" s="1095" t="s">
        <v>214</v>
      </c>
      <c r="AF263" s="1175"/>
    </row>
    <row r="264" spans="1:32" s="1072" customFormat="1" ht="70.5" customHeight="1">
      <c r="A264" s="1066" t="s">
        <v>423</v>
      </c>
      <c r="B264" s="1074" t="s">
        <v>110</v>
      </c>
      <c r="C264" s="1069">
        <f t="shared" ref="C264:W264" si="300">SUM(C265:C265)</f>
        <v>6495</v>
      </c>
      <c r="D264" s="1069">
        <f t="shared" si="300"/>
        <v>6081</v>
      </c>
      <c r="E264" s="1069">
        <f t="shared" si="300"/>
        <v>0</v>
      </c>
      <c r="F264" s="1069">
        <f t="shared" si="300"/>
        <v>0</v>
      </c>
      <c r="G264" s="1069">
        <f t="shared" si="300"/>
        <v>6495</v>
      </c>
      <c r="H264" s="1069">
        <f t="shared" si="300"/>
        <v>6081</v>
      </c>
      <c r="I264" s="1069">
        <f t="shared" si="300"/>
        <v>0</v>
      </c>
      <c r="J264" s="1069">
        <f t="shared" si="300"/>
        <v>0</v>
      </c>
      <c r="K264" s="1069">
        <f t="shared" si="300"/>
        <v>0</v>
      </c>
      <c r="L264" s="1069">
        <f t="shared" si="300"/>
        <v>0</v>
      </c>
      <c r="M264" s="1069">
        <f t="shared" si="300"/>
        <v>0</v>
      </c>
      <c r="N264" s="1069">
        <f t="shared" si="300"/>
        <v>0</v>
      </c>
      <c r="O264" s="1069">
        <f t="shared" si="300"/>
        <v>0</v>
      </c>
      <c r="P264" s="1069">
        <f t="shared" si="300"/>
        <v>0</v>
      </c>
      <c r="Q264" s="1069">
        <f t="shared" si="300"/>
        <v>2390</v>
      </c>
      <c r="R264" s="1069">
        <f t="shared" si="300"/>
        <v>0</v>
      </c>
      <c r="S264" s="1069">
        <f t="shared" si="300"/>
        <v>2390</v>
      </c>
      <c r="T264" s="1069">
        <f t="shared" si="300"/>
        <v>0</v>
      </c>
      <c r="U264" s="1069">
        <f t="shared" si="300"/>
        <v>0</v>
      </c>
      <c r="V264" s="1069">
        <f t="shared" si="300"/>
        <v>0</v>
      </c>
      <c r="W264" s="1069">
        <f t="shared" si="300"/>
        <v>0</v>
      </c>
      <c r="X264" s="1046">
        <f t="shared" si="230"/>
        <v>36.797536566589685</v>
      </c>
      <c r="Y264" s="1046">
        <f t="shared" si="231"/>
        <v>39.302746258839008</v>
      </c>
      <c r="Z264" s="1046"/>
      <c r="AA264" s="1046"/>
      <c r="AB264" s="1046"/>
      <c r="AC264" s="1046"/>
      <c r="AD264" s="1046"/>
      <c r="AE264" s="1125"/>
      <c r="AF264" s="1169"/>
    </row>
    <row r="265" spans="1:32" s="994" customFormat="1" ht="57.6" customHeight="1">
      <c r="A265" s="1129"/>
      <c r="B265" s="1003" t="s">
        <v>690</v>
      </c>
      <c r="C265" s="940">
        <f t="shared" ref="C265" si="301">SUM(E265,G265,I265,K265,M265,O265)</f>
        <v>6495</v>
      </c>
      <c r="D265" s="943">
        <f t="shared" ref="D265" si="302">SUM(F265,H265,J265,L265,N265,P265)</f>
        <v>6081</v>
      </c>
      <c r="E265" s="1009"/>
      <c r="F265" s="1010"/>
      <c r="G265" s="1009">
        <v>6495</v>
      </c>
      <c r="H265" s="1010">
        <v>6081</v>
      </c>
      <c r="I265" s="1009"/>
      <c r="J265" s="1010"/>
      <c r="K265" s="1009"/>
      <c r="L265" s="1010"/>
      <c r="M265" s="1009"/>
      <c r="N265" s="1010"/>
      <c r="O265" s="1009"/>
      <c r="P265" s="1010"/>
      <c r="Q265" s="1006">
        <f>SUM(R265:W265)</f>
        <v>2390</v>
      </c>
      <c r="R265" s="1009"/>
      <c r="S265" s="1009">
        <v>2390</v>
      </c>
      <c r="T265" s="1009"/>
      <c r="U265" s="1009"/>
      <c r="V265" s="1009"/>
      <c r="W265" s="1009"/>
      <c r="X265" s="1046">
        <f t="shared" si="230"/>
        <v>36.797536566589685</v>
      </c>
      <c r="Y265" s="1046">
        <f t="shared" si="231"/>
        <v>39.302746258839008</v>
      </c>
      <c r="Z265" s="1046"/>
      <c r="AA265" s="1046"/>
      <c r="AB265" s="1046"/>
      <c r="AC265" s="1046"/>
      <c r="AD265" s="1046"/>
      <c r="AE265" s="1095" t="s">
        <v>296</v>
      </c>
      <c r="AF265" s="1129" t="s">
        <v>1054</v>
      </c>
    </row>
    <row r="266" spans="1:32" s="994" customFormat="1" ht="57.6" customHeight="1">
      <c r="A266" s="1169" t="s">
        <v>689</v>
      </c>
      <c r="B266" s="1123" t="s">
        <v>107</v>
      </c>
      <c r="C266" s="1143">
        <f t="shared" ref="C266:W266" si="303">SUM(C267:C268)</f>
        <v>4269</v>
      </c>
      <c r="D266" s="1143">
        <f t="shared" si="303"/>
        <v>4269</v>
      </c>
      <c r="E266" s="1143">
        <f t="shared" si="303"/>
        <v>0</v>
      </c>
      <c r="F266" s="1143">
        <f t="shared" si="303"/>
        <v>0</v>
      </c>
      <c r="G266" s="1143">
        <f t="shared" si="303"/>
        <v>4269</v>
      </c>
      <c r="H266" s="1143">
        <f t="shared" si="303"/>
        <v>4269</v>
      </c>
      <c r="I266" s="1143">
        <f t="shared" si="303"/>
        <v>0</v>
      </c>
      <c r="J266" s="1143">
        <f t="shared" si="303"/>
        <v>0</v>
      </c>
      <c r="K266" s="1143">
        <f t="shared" si="303"/>
        <v>0</v>
      </c>
      <c r="L266" s="1143">
        <f t="shared" si="303"/>
        <v>0</v>
      </c>
      <c r="M266" s="1143">
        <f t="shared" si="303"/>
        <v>0</v>
      </c>
      <c r="N266" s="1143">
        <f t="shared" si="303"/>
        <v>0</v>
      </c>
      <c r="O266" s="1143">
        <f t="shared" si="303"/>
        <v>0</v>
      </c>
      <c r="P266" s="1143">
        <f t="shared" si="303"/>
        <v>0</v>
      </c>
      <c r="Q266" s="1143">
        <f t="shared" si="303"/>
        <v>3511</v>
      </c>
      <c r="R266" s="1143">
        <f t="shared" si="303"/>
        <v>0</v>
      </c>
      <c r="S266" s="1143">
        <f t="shared" si="303"/>
        <v>3511</v>
      </c>
      <c r="T266" s="1143">
        <f t="shared" si="303"/>
        <v>0</v>
      </c>
      <c r="U266" s="1143">
        <f t="shared" si="303"/>
        <v>0</v>
      </c>
      <c r="V266" s="1143">
        <f t="shared" si="303"/>
        <v>0</v>
      </c>
      <c r="W266" s="1143">
        <f t="shared" si="303"/>
        <v>0</v>
      </c>
      <c r="X266" s="1046">
        <f t="shared" si="230"/>
        <v>82.244085265870225</v>
      </c>
      <c r="Y266" s="1046">
        <f t="shared" si="231"/>
        <v>82.244085265870225</v>
      </c>
      <c r="Z266" s="1046"/>
      <c r="AA266" s="1046"/>
      <c r="AB266" s="1046"/>
      <c r="AC266" s="1046"/>
      <c r="AD266" s="1046"/>
      <c r="AE266" s="1131"/>
      <c r="AF266" s="1169"/>
    </row>
    <row r="267" spans="1:32" s="994" customFormat="1" ht="57.6" customHeight="1">
      <c r="A267" s="1004"/>
      <c r="B267" s="1177" t="s">
        <v>697</v>
      </c>
      <c r="C267" s="940">
        <f t="shared" ref="C267:C268" si="304">SUM(E267,G267,I267,K267,M267,O267)</f>
        <v>1189</v>
      </c>
      <c r="D267" s="943">
        <f t="shared" ref="D267:D268" si="305">SUM(F267,H267,J267,L267,N267,P267)</f>
        <v>1189</v>
      </c>
      <c r="E267" s="1143"/>
      <c r="F267" s="1176"/>
      <c r="G267" s="948">
        <v>1189</v>
      </c>
      <c r="H267" s="981">
        <v>1189</v>
      </c>
      <c r="I267" s="948"/>
      <c r="J267" s="981"/>
      <c r="K267" s="948"/>
      <c r="L267" s="981"/>
      <c r="M267" s="948"/>
      <c r="N267" s="981"/>
      <c r="O267" s="948"/>
      <c r="P267" s="981"/>
      <c r="Q267" s="1006">
        <f t="shared" ref="Q267" si="306">SUM(R267:W267)</f>
        <v>955</v>
      </c>
      <c r="R267" s="948"/>
      <c r="S267" s="948">
        <v>955</v>
      </c>
      <c r="T267" s="948"/>
      <c r="U267" s="948"/>
      <c r="V267" s="948"/>
      <c r="W267" s="948"/>
      <c r="X267" s="1046">
        <f t="shared" si="230"/>
        <v>80.319596299411273</v>
      </c>
      <c r="Y267" s="1046">
        <f t="shared" si="231"/>
        <v>80.319596299411273</v>
      </c>
      <c r="Z267" s="1046"/>
      <c r="AA267" s="1046"/>
      <c r="AB267" s="1046"/>
      <c r="AC267" s="1046"/>
      <c r="AD267" s="1046"/>
      <c r="AE267" s="1095" t="s">
        <v>305</v>
      </c>
      <c r="AF267" s="1129" t="s">
        <v>1054</v>
      </c>
    </row>
    <row r="268" spans="1:32" s="994" customFormat="1" ht="57.6" customHeight="1">
      <c r="A268" s="1169"/>
      <c r="B268" s="1003" t="s">
        <v>700</v>
      </c>
      <c r="C268" s="940">
        <f t="shared" si="304"/>
        <v>3080</v>
      </c>
      <c r="D268" s="943">
        <f t="shared" si="305"/>
        <v>3080</v>
      </c>
      <c r="E268" s="1143"/>
      <c r="F268" s="1176"/>
      <c r="G268" s="1134">
        <v>3080</v>
      </c>
      <c r="H268" s="1135">
        <v>3080</v>
      </c>
      <c r="I268" s="1134"/>
      <c r="J268" s="1135"/>
      <c r="K268" s="1134"/>
      <c r="L268" s="1135"/>
      <c r="M268" s="1134"/>
      <c r="N268" s="1135"/>
      <c r="O268" s="1134"/>
      <c r="P268" s="1135"/>
      <c r="Q268" s="1006">
        <f>SUM(R268:W268)</f>
        <v>2556</v>
      </c>
      <c r="R268" s="1134"/>
      <c r="S268" s="1009">
        <v>2556</v>
      </c>
      <c r="T268" s="1134"/>
      <c r="U268" s="1134"/>
      <c r="V268" s="1134"/>
      <c r="W268" s="1134"/>
      <c r="X268" s="1046">
        <f t="shared" si="230"/>
        <v>82.987012987012989</v>
      </c>
      <c r="Y268" s="1046">
        <f t="shared" si="231"/>
        <v>82.987012987012989</v>
      </c>
      <c r="Z268" s="1046"/>
      <c r="AA268" s="1046"/>
      <c r="AB268" s="1046"/>
      <c r="AC268" s="1046"/>
      <c r="AD268" s="1046"/>
      <c r="AE268" s="1095" t="s">
        <v>305</v>
      </c>
      <c r="AF268" s="1129" t="s">
        <v>1054</v>
      </c>
    </row>
    <row r="269" spans="1:32" s="1181" customFormat="1" ht="17.25">
      <c r="A269" s="1491" t="s">
        <v>703</v>
      </c>
      <c r="B269" s="1492" t="s">
        <v>704</v>
      </c>
      <c r="C269" s="1495">
        <f t="shared" ref="C269:W269" si="307">C270</f>
        <v>155706</v>
      </c>
      <c r="D269" s="1496">
        <f t="shared" si="307"/>
        <v>85979</v>
      </c>
      <c r="E269" s="1495">
        <f t="shared" si="307"/>
        <v>15852</v>
      </c>
      <c r="F269" s="1495">
        <f t="shared" si="307"/>
        <v>0</v>
      </c>
      <c r="G269" s="1495">
        <f t="shared" si="307"/>
        <v>139854</v>
      </c>
      <c r="H269" s="1495">
        <f t="shared" si="307"/>
        <v>85979</v>
      </c>
      <c r="I269" s="1495">
        <f t="shared" si="307"/>
        <v>0</v>
      </c>
      <c r="J269" s="1495">
        <f t="shared" si="307"/>
        <v>0</v>
      </c>
      <c r="K269" s="1495">
        <f t="shared" si="307"/>
        <v>0</v>
      </c>
      <c r="L269" s="1495">
        <f t="shared" si="307"/>
        <v>0</v>
      </c>
      <c r="M269" s="1495">
        <f t="shared" si="307"/>
        <v>0</v>
      </c>
      <c r="N269" s="1495">
        <f t="shared" si="307"/>
        <v>0</v>
      </c>
      <c r="O269" s="1495">
        <f t="shared" si="307"/>
        <v>0</v>
      </c>
      <c r="P269" s="1495">
        <f t="shared" si="307"/>
        <v>0</v>
      </c>
      <c r="Q269" s="1495">
        <f t="shared" si="307"/>
        <v>36453.608999999997</v>
      </c>
      <c r="R269" s="1495">
        <f t="shared" si="307"/>
        <v>0</v>
      </c>
      <c r="S269" s="1495">
        <f t="shared" si="307"/>
        <v>36453.608999999997</v>
      </c>
      <c r="T269" s="1495">
        <f t="shared" si="307"/>
        <v>0</v>
      </c>
      <c r="U269" s="1495">
        <f t="shared" si="307"/>
        <v>0</v>
      </c>
      <c r="V269" s="1495">
        <f t="shared" si="307"/>
        <v>0</v>
      </c>
      <c r="W269" s="1495">
        <f t="shared" si="307"/>
        <v>0</v>
      </c>
      <c r="X269" s="1497">
        <f t="shared" ref="X269:X332" si="308">Q269/C269*100</f>
        <v>23.411820353743593</v>
      </c>
      <c r="Y269" s="1497">
        <f t="shared" ref="Y269:Y332" si="309">Q269/D269*100</f>
        <v>42.398270507914724</v>
      </c>
      <c r="Z269" s="1497"/>
      <c r="AA269" s="1497"/>
      <c r="AB269" s="1497"/>
      <c r="AC269" s="1497"/>
      <c r="AD269" s="1497"/>
      <c r="AE269" s="1494"/>
      <c r="AF269" s="1493"/>
    </row>
    <row r="270" spans="1:32" s="996" customFormat="1" ht="35.1" customHeight="1">
      <c r="A270" s="1058" t="s">
        <v>118</v>
      </c>
      <c r="B270" s="1061" t="s">
        <v>120</v>
      </c>
      <c r="C270" s="1182">
        <f t="shared" ref="C270" si="310">SUM(C271,C285,C288)</f>
        <v>155706</v>
      </c>
      <c r="D270" s="1182">
        <f t="shared" ref="D270:P270" si="311">SUM(D271,D285,D288)</f>
        <v>85979</v>
      </c>
      <c r="E270" s="1182">
        <f t="shared" si="311"/>
        <v>15852</v>
      </c>
      <c r="F270" s="1182">
        <f t="shared" si="311"/>
        <v>0</v>
      </c>
      <c r="G270" s="1182">
        <f t="shared" si="311"/>
        <v>139854</v>
      </c>
      <c r="H270" s="1182">
        <f t="shared" si="311"/>
        <v>85979</v>
      </c>
      <c r="I270" s="1182">
        <f t="shared" si="311"/>
        <v>0</v>
      </c>
      <c r="J270" s="1182">
        <f t="shared" si="311"/>
        <v>0</v>
      </c>
      <c r="K270" s="1182">
        <f t="shared" si="311"/>
        <v>0</v>
      </c>
      <c r="L270" s="1182">
        <f t="shared" si="311"/>
        <v>0</v>
      </c>
      <c r="M270" s="1182">
        <f t="shared" si="311"/>
        <v>0</v>
      </c>
      <c r="N270" s="1182">
        <f t="shared" si="311"/>
        <v>0</v>
      </c>
      <c r="O270" s="1182">
        <f t="shared" si="311"/>
        <v>0</v>
      </c>
      <c r="P270" s="1182">
        <f t="shared" si="311"/>
        <v>0</v>
      </c>
      <c r="Q270" s="1182">
        <f t="shared" ref="Q270:W270" si="312">SUM(Q271,Q285,Q288)</f>
        <v>36453.608999999997</v>
      </c>
      <c r="R270" s="1182">
        <f t="shared" si="312"/>
        <v>0</v>
      </c>
      <c r="S270" s="1182">
        <f t="shared" si="312"/>
        <v>36453.608999999997</v>
      </c>
      <c r="T270" s="1182">
        <f t="shared" si="312"/>
        <v>0</v>
      </c>
      <c r="U270" s="1182">
        <f t="shared" si="312"/>
        <v>0</v>
      </c>
      <c r="V270" s="1182">
        <f t="shared" si="312"/>
        <v>0</v>
      </c>
      <c r="W270" s="1182">
        <f t="shared" si="312"/>
        <v>0</v>
      </c>
      <c r="X270" s="991">
        <f t="shared" si="308"/>
        <v>23.411820353743593</v>
      </c>
      <c r="Y270" s="991">
        <f t="shared" si="309"/>
        <v>42.398270507914724</v>
      </c>
      <c r="Z270" s="991"/>
      <c r="AA270" s="991"/>
      <c r="AB270" s="991"/>
      <c r="AC270" s="991"/>
      <c r="AD270" s="991"/>
      <c r="AE270" s="1183"/>
      <c r="AF270" s="1184"/>
    </row>
    <row r="271" spans="1:32" s="996" customFormat="1" ht="35.1" customHeight="1">
      <c r="A271" s="1155" t="s">
        <v>19</v>
      </c>
      <c r="B271" s="1061" t="s">
        <v>625</v>
      </c>
      <c r="C271" s="1182">
        <f t="shared" ref="C271" si="313">C272+C274</f>
        <v>128885</v>
      </c>
      <c r="D271" s="1182">
        <f t="shared" ref="D271:P271" si="314">D272+D274</f>
        <v>56910</v>
      </c>
      <c r="E271" s="1182">
        <f t="shared" si="314"/>
        <v>15852</v>
      </c>
      <c r="F271" s="1182">
        <f t="shared" si="314"/>
        <v>0</v>
      </c>
      <c r="G271" s="1182">
        <f t="shared" si="314"/>
        <v>113033</v>
      </c>
      <c r="H271" s="1182">
        <f t="shared" si="314"/>
        <v>56910</v>
      </c>
      <c r="I271" s="1182">
        <f t="shared" si="314"/>
        <v>0</v>
      </c>
      <c r="J271" s="1182">
        <f t="shared" si="314"/>
        <v>0</v>
      </c>
      <c r="K271" s="1182">
        <f t="shared" si="314"/>
        <v>0</v>
      </c>
      <c r="L271" s="1182">
        <f t="shared" si="314"/>
        <v>0</v>
      </c>
      <c r="M271" s="1182">
        <f t="shared" si="314"/>
        <v>0</v>
      </c>
      <c r="N271" s="1182">
        <f t="shared" si="314"/>
        <v>0</v>
      </c>
      <c r="O271" s="1182">
        <f t="shared" si="314"/>
        <v>0</v>
      </c>
      <c r="P271" s="1182">
        <f t="shared" si="314"/>
        <v>0</v>
      </c>
      <c r="Q271" s="1182">
        <f t="shared" ref="Q271:W271" si="315">Q272+Q274</f>
        <v>19157</v>
      </c>
      <c r="R271" s="1182">
        <f t="shared" si="315"/>
        <v>0</v>
      </c>
      <c r="S271" s="1182">
        <f t="shared" si="315"/>
        <v>19157</v>
      </c>
      <c r="T271" s="1182">
        <f t="shared" si="315"/>
        <v>0</v>
      </c>
      <c r="U271" s="1182">
        <f t="shared" si="315"/>
        <v>0</v>
      </c>
      <c r="V271" s="1182">
        <f t="shared" si="315"/>
        <v>0</v>
      </c>
      <c r="W271" s="1182">
        <f t="shared" si="315"/>
        <v>0</v>
      </c>
      <c r="X271" s="991">
        <f t="shared" si="308"/>
        <v>14.863638127012452</v>
      </c>
      <c r="Y271" s="991">
        <f t="shared" si="309"/>
        <v>33.661922333509047</v>
      </c>
      <c r="Z271" s="991"/>
      <c r="AA271" s="991"/>
      <c r="AB271" s="991"/>
      <c r="AC271" s="991"/>
      <c r="AD271" s="991"/>
      <c r="AE271" s="1153"/>
      <c r="AF271" s="1185"/>
    </row>
    <row r="272" spans="1:32" s="996" customFormat="1" ht="35.1" customHeight="1">
      <c r="A272" s="1167" t="s">
        <v>130</v>
      </c>
      <c r="B272" s="1168" t="s">
        <v>122</v>
      </c>
      <c r="C272" s="1186">
        <f t="shared" ref="C272:W272" si="316">SUM(C273:C273)</f>
        <v>101646</v>
      </c>
      <c r="D272" s="1186">
        <f t="shared" si="316"/>
        <v>33754</v>
      </c>
      <c r="E272" s="1186">
        <f t="shared" si="316"/>
        <v>15852</v>
      </c>
      <c r="F272" s="1186">
        <f t="shared" si="316"/>
        <v>0</v>
      </c>
      <c r="G272" s="1186">
        <f t="shared" si="316"/>
        <v>85794</v>
      </c>
      <c r="H272" s="1186">
        <f t="shared" si="316"/>
        <v>33754</v>
      </c>
      <c r="I272" s="1186">
        <f t="shared" si="316"/>
        <v>0</v>
      </c>
      <c r="J272" s="1186">
        <f t="shared" si="316"/>
        <v>0</v>
      </c>
      <c r="K272" s="1186">
        <f t="shared" si="316"/>
        <v>0</v>
      </c>
      <c r="L272" s="1186">
        <f t="shared" si="316"/>
        <v>0</v>
      </c>
      <c r="M272" s="1186">
        <f t="shared" si="316"/>
        <v>0</v>
      </c>
      <c r="N272" s="1186">
        <f t="shared" si="316"/>
        <v>0</v>
      </c>
      <c r="O272" s="1186">
        <f t="shared" si="316"/>
        <v>0</v>
      </c>
      <c r="P272" s="1186">
        <f t="shared" si="316"/>
        <v>0</v>
      </c>
      <c r="Q272" s="1186">
        <f t="shared" si="316"/>
        <v>10388</v>
      </c>
      <c r="R272" s="1186">
        <f t="shared" si="316"/>
        <v>0</v>
      </c>
      <c r="S272" s="1186">
        <f t="shared" si="316"/>
        <v>10388</v>
      </c>
      <c r="T272" s="1186">
        <f t="shared" si="316"/>
        <v>0</v>
      </c>
      <c r="U272" s="1186">
        <f t="shared" si="316"/>
        <v>0</v>
      </c>
      <c r="V272" s="1186">
        <f t="shared" si="316"/>
        <v>0</v>
      </c>
      <c r="W272" s="1186">
        <f t="shared" si="316"/>
        <v>0</v>
      </c>
      <c r="X272" s="991">
        <f t="shared" si="308"/>
        <v>10.219782381992406</v>
      </c>
      <c r="Y272" s="991">
        <f t="shared" si="309"/>
        <v>30.775611779344668</v>
      </c>
      <c r="Z272" s="991"/>
      <c r="AA272" s="991"/>
      <c r="AB272" s="991"/>
      <c r="AC272" s="991"/>
      <c r="AD272" s="991"/>
      <c r="AE272" s="1112"/>
      <c r="AF272" s="1132"/>
    </row>
    <row r="273" spans="1:32" s="994" customFormat="1" ht="59.25" customHeight="1">
      <c r="A273" s="1075">
        <v>1</v>
      </c>
      <c r="B273" s="1086" t="s">
        <v>705</v>
      </c>
      <c r="C273" s="940">
        <f t="shared" ref="C273" si="317">SUM(E273,G273,I273,K273,M273,O273)</f>
        <v>101646</v>
      </c>
      <c r="D273" s="943">
        <f t="shared" ref="D273" si="318">SUM(F273,H273,J273,L273,N273,P273)</f>
        <v>33754</v>
      </c>
      <c r="E273" s="1008">
        <v>15852</v>
      </c>
      <c r="F273" s="1102"/>
      <c r="G273" s="1008">
        <f>156508-70714</f>
        <v>85794</v>
      </c>
      <c r="H273" s="1103">
        <f>33754</f>
        <v>33754</v>
      </c>
      <c r="I273" s="1008"/>
      <c r="J273" s="1102"/>
      <c r="K273" s="1008"/>
      <c r="L273" s="1102"/>
      <c r="M273" s="1008"/>
      <c r="N273" s="1102"/>
      <c r="O273" s="1008"/>
      <c r="P273" s="1102"/>
      <c r="Q273" s="1006">
        <f>SUM(R273:W273)</f>
        <v>10388</v>
      </c>
      <c r="R273" s="1008"/>
      <c r="S273" s="1008">
        <v>10388</v>
      </c>
      <c r="T273" s="1008"/>
      <c r="U273" s="1008"/>
      <c r="V273" s="1008"/>
      <c r="W273" s="1008"/>
      <c r="X273" s="1046">
        <f t="shared" si="308"/>
        <v>10.219782381992406</v>
      </c>
      <c r="Y273" s="1046">
        <f t="shared" si="309"/>
        <v>30.775611779344668</v>
      </c>
      <c r="Z273" s="1046"/>
      <c r="AA273" s="1046"/>
      <c r="AB273" s="1046"/>
      <c r="AC273" s="1046"/>
      <c r="AD273" s="1046"/>
      <c r="AE273" s="1095" t="s">
        <v>153</v>
      </c>
      <c r="AF273" s="1129"/>
    </row>
    <row r="274" spans="1:32" s="1065" customFormat="1" ht="35.1" customHeight="1">
      <c r="A274" s="1167" t="s">
        <v>163</v>
      </c>
      <c r="B274" s="1107" t="s">
        <v>123</v>
      </c>
      <c r="C274" s="949">
        <f t="shared" ref="C274:W274" si="319">SUM(C275:C277)</f>
        <v>27239</v>
      </c>
      <c r="D274" s="949">
        <f t="shared" si="319"/>
        <v>23156</v>
      </c>
      <c r="E274" s="949">
        <f t="shared" si="319"/>
        <v>0</v>
      </c>
      <c r="F274" s="949">
        <f t="shared" si="319"/>
        <v>0</v>
      </c>
      <c r="G274" s="949">
        <f t="shared" si="319"/>
        <v>27239</v>
      </c>
      <c r="H274" s="949">
        <f t="shared" si="319"/>
        <v>23156</v>
      </c>
      <c r="I274" s="949">
        <f t="shared" si="319"/>
        <v>0</v>
      </c>
      <c r="J274" s="949">
        <f t="shared" si="319"/>
        <v>0</v>
      </c>
      <c r="K274" s="949">
        <f t="shared" si="319"/>
        <v>0</v>
      </c>
      <c r="L274" s="949">
        <f t="shared" si="319"/>
        <v>0</v>
      </c>
      <c r="M274" s="949">
        <f t="shared" si="319"/>
        <v>0</v>
      </c>
      <c r="N274" s="949">
        <f t="shared" si="319"/>
        <v>0</v>
      </c>
      <c r="O274" s="949">
        <f t="shared" si="319"/>
        <v>0</v>
      </c>
      <c r="P274" s="949">
        <f t="shared" si="319"/>
        <v>0</v>
      </c>
      <c r="Q274" s="949">
        <f t="shared" si="319"/>
        <v>8769</v>
      </c>
      <c r="R274" s="949">
        <f t="shared" si="319"/>
        <v>0</v>
      </c>
      <c r="S274" s="949">
        <f t="shared" si="319"/>
        <v>8769</v>
      </c>
      <c r="T274" s="949">
        <f t="shared" si="319"/>
        <v>0</v>
      </c>
      <c r="U274" s="949">
        <f t="shared" si="319"/>
        <v>0</v>
      </c>
      <c r="V274" s="949">
        <f t="shared" si="319"/>
        <v>0</v>
      </c>
      <c r="W274" s="949">
        <f t="shared" si="319"/>
        <v>0</v>
      </c>
      <c r="X274" s="1648">
        <f t="shared" si="308"/>
        <v>32.192811777231178</v>
      </c>
      <c r="Y274" s="1648">
        <f t="shared" si="309"/>
        <v>37.869234755570915</v>
      </c>
      <c r="Z274" s="1648"/>
      <c r="AA274" s="1648"/>
      <c r="AB274" s="1648"/>
      <c r="AC274" s="1648"/>
      <c r="AD274" s="1648"/>
      <c r="AE274" s="1062"/>
      <c r="AF274" s="1132"/>
    </row>
    <row r="275" spans="1:32" s="994" customFormat="1" ht="30.75">
      <c r="A275" s="1075">
        <v>1</v>
      </c>
      <c r="B275" s="1003" t="s">
        <v>709</v>
      </c>
      <c r="C275" s="940">
        <f t="shared" ref="C275:C276" si="320">SUM(E275,G275,I275,K275,M275,O275)</f>
        <v>12012</v>
      </c>
      <c r="D275" s="943">
        <f t="shared" ref="D275:D276" si="321">SUM(F275,H275,J275,L275,N275,P275)</f>
        <v>8742</v>
      </c>
      <c r="E275" s="1009"/>
      <c r="F275" s="1010"/>
      <c r="G275" s="1008">
        <v>12012</v>
      </c>
      <c r="H275" s="1102">
        <v>8742</v>
      </c>
      <c r="I275" s="1008"/>
      <c r="J275" s="1102"/>
      <c r="K275" s="1008"/>
      <c r="L275" s="1102"/>
      <c r="M275" s="1008"/>
      <c r="N275" s="1102"/>
      <c r="O275" s="1008"/>
      <c r="P275" s="1102"/>
      <c r="Q275" s="1006">
        <f t="shared" ref="Q275" si="322">SUM(R275:W275)</f>
        <v>3655</v>
      </c>
      <c r="R275" s="1008"/>
      <c r="S275" s="1008">
        <v>3655</v>
      </c>
      <c r="T275" s="1008"/>
      <c r="U275" s="1008"/>
      <c r="V275" s="1008"/>
      <c r="W275" s="1008"/>
      <c r="X275" s="1046">
        <f t="shared" si="308"/>
        <v>30.427905427905426</v>
      </c>
      <c r="Y275" s="1046">
        <f t="shared" si="309"/>
        <v>41.809654541294897</v>
      </c>
      <c r="Z275" s="1046"/>
      <c r="AA275" s="1046"/>
      <c r="AB275" s="1046"/>
      <c r="AC275" s="1046"/>
      <c r="AD275" s="1046"/>
      <c r="AE275" s="1095" t="s">
        <v>214</v>
      </c>
      <c r="AF275" s="1129"/>
    </row>
    <row r="276" spans="1:32" s="994" customFormat="1" ht="30.75">
      <c r="A276" s="1075">
        <v>2</v>
      </c>
      <c r="B276" s="1084" t="s">
        <v>712</v>
      </c>
      <c r="C276" s="940">
        <f t="shared" si="320"/>
        <v>9175</v>
      </c>
      <c r="D276" s="943">
        <f t="shared" si="321"/>
        <v>6000</v>
      </c>
      <c r="E276" s="1009"/>
      <c r="F276" s="1010"/>
      <c r="G276" s="1009">
        <v>9175</v>
      </c>
      <c r="H276" s="1010">
        <v>6000</v>
      </c>
      <c r="I276" s="1009"/>
      <c r="J276" s="1010"/>
      <c r="K276" s="1009"/>
      <c r="L276" s="1010"/>
      <c r="M276" s="1009"/>
      <c r="N276" s="1010"/>
      <c r="O276" s="1009"/>
      <c r="P276" s="1010"/>
      <c r="Q276" s="1006">
        <f t="shared" ref="Q276:Q281" si="323">SUM(R276:W276)</f>
        <v>1035</v>
      </c>
      <c r="R276" s="1009"/>
      <c r="S276" s="1009">
        <v>1035</v>
      </c>
      <c r="T276" s="1009"/>
      <c r="U276" s="1009"/>
      <c r="V276" s="1009"/>
      <c r="W276" s="1009"/>
      <c r="X276" s="1046">
        <f t="shared" si="308"/>
        <v>11.280653950953678</v>
      </c>
      <c r="Y276" s="1046">
        <f t="shared" si="309"/>
        <v>17.25</v>
      </c>
      <c r="Z276" s="1046"/>
      <c r="AA276" s="1046"/>
      <c r="AB276" s="1046"/>
      <c r="AC276" s="1046"/>
      <c r="AD276" s="1046"/>
      <c r="AE276" s="1095" t="s">
        <v>315</v>
      </c>
      <c r="AF276" s="1129"/>
    </row>
    <row r="277" spans="1:32" s="1065" customFormat="1" ht="35.1" customHeight="1">
      <c r="A277" s="1167">
        <v>4</v>
      </c>
      <c r="B277" s="1188" t="s">
        <v>715</v>
      </c>
      <c r="C277" s="950">
        <f t="shared" ref="C277:W277" si="324">SUM(C278:C284)</f>
        <v>6052</v>
      </c>
      <c r="D277" s="950">
        <f t="shared" si="324"/>
        <v>8414</v>
      </c>
      <c r="E277" s="950">
        <f t="shared" si="324"/>
        <v>0</v>
      </c>
      <c r="F277" s="950">
        <f t="shared" si="324"/>
        <v>0</v>
      </c>
      <c r="G277" s="950">
        <f t="shared" si="324"/>
        <v>6052</v>
      </c>
      <c r="H277" s="950">
        <f t="shared" si="324"/>
        <v>8414</v>
      </c>
      <c r="I277" s="950">
        <f t="shared" si="324"/>
        <v>0</v>
      </c>
      <c r="J277" s="950">
        <f t="shared" si="324"/>
        <v>0</v>
      </c>
      <c r="K277" s="950">
        <f t="shared" si="324"/>
        <v>0</v>
      </c>
      <c r="L277" s="950">
        <f t="shared" si="324"/>
        <v>0</v>
      </c>
      <c r="M277" s="950">
        <f t="shared" si="324"/>
        <v>0</v>
      </c>
      <c r="N277" s="950">
        <f t="shared" si="324"/>
        <v>0</v>
      </c>
      <c r="O277" s="950">
        <f t="shared" si="324"/>
        <v>0</v>
      </c>
      <c r="P277" s="950">
        <f t="shared" si="324"/>
        <v>0</v>
      </c>
      <c r="Q277" s="950">
        <f t="shared" ref="Q277" si="325">SUM(Q278:Q284)</f>
        <v>4079</v>
      </c>
      <c r="R277" s="950">
        <f t="shared" si="324"/>
        <v>0</v>
      </c>
      <c r="S277" s="950">
        <f t="shared" si="324"/>
        <v>4079</v>
      </c>
      <c r="T277" s="950">
        <f t="shared" si="324"/>
        <v>0</v>
      </c>
      <c r="U277" s="950">
        <f t="shared" si="324"/>
        <v>0</v>
      </c>
      <c r="V277" s="950">
        <f t="shared" si="324"/>
        <v>0</v>
      </c>
      <c r="W277" s="950">
        <f t="shared" si="324"/>
        <v>0</v>
      </c>
      <c r="X277" s="1046">
        <f t="shared" si="308"/>
        <v>67.399206873760747</v>
      </c>
      <c r="Y277" s="1046">
        <f t="shared" si="309"/>
        <v>48.478725932968864</v>
      </c>
      <c r="Z277" s="1046"/>
      <c r="AA277" s="1046"/>
      <c r="AB277" s="1046"/>
      <c r="AC277" s="1046"/>
      <c r="AD277" s="1046"/>
      <c r="AE277" s="1062"/>
      <c r="AF277" s="1132"/>
    </row>
    <row r="278" spans="1:32" s="994" customFormat="1" ht="45" customHeight="1">
      <c r="A278" s="1058"/>
      <c r="B278" s="1003" t="s">
        <v>716</v>
      </c>
      <c r="C278" s="940">
        <f t="shared" ref="C278:C284" si="326">SUM(E278,G278,I278,K278,M278,O278)</f>
        <v>593</v>
      </c>
      <c r="D278" s="943">
        <f t="shared" ref="D278:D284" si="327">SUM(F278,H278,J278,L278,N278,P278)</f>
        <v>593</v>
      </c>
      <c r="E278" s="1009"/>
      <c r="F278" s="1010"/>
      <c r="G278" s="1008">
        <f>3984-3391</f>
        <v>593</v>
      </c>
      <c r="H278" s="1102">
        <f>3984-3391</f>
        <v>593</v>
      </c>
      <c r="I278" s="1008"/>
      <c r="J278" s="1102"/>
      <c r="K278" s="1008"/>
      <c r="L278" s="1102"/>
      <c r="M278" s="1008"/>
      <c r="N278" s="1102"/>
      <c r="O278" s="1008"/>
      <c r="P278" s="1102"/>
      <c r="Q278" s="1006">
        <f t="shared" si="323"/>
        <v>0</v>
      </c>
      <c r="R278" s="1008"/>
      <c r="S278" s="1008"/>
      <c r="T278" s="1008"/>
      <c r="U278" s="1008"/>
      <c r="V278" s="1008"/>
      <c r="W278" s="1008"/>
      <c r="X278" s="1046">
        <f t="shared" si="308"/>
        <v>0</v>
      </c>
      <c r="Y278" s="1046">
        <f t="shared" si="309"/>
        <v>0</v>
      </c>
      <c r="Z278" s="1046"/>
      <c r="AA278" s="1046"/>
      <c r="AB278" s="1046"/>
      <c r="AC278" s="1046"/>
      <c r="AD278" s="1046"/>
      <c r="AE278" s="1095" t="s">
        <v>214</v>
      </c>
      <c r="AF278" s="1129"/>
    </row>
    <row r="279" spans="1:32" s="994" customFormat="1" ht="45" customHeight="1">
      <c r="A279" s="1058"/>
      <c r="B279" s="1003" t="s">
        <v>719</v>
      </c>
      <c r="C279" s="940">
        <f t="shared" si="326"/>
        <v>1563</v>
      </c>
      <c r="D279" s="943">
        <f t="shared" si="327"/>
        <v>1563</v>
      </c>
      <c r="E279" s="1009"/>
      <c r="F279" s="1010"/>
      <c r="G279" s="1134">
        <f>3976-2413</f>
        <v>1563</v>
      </c>
      <c r="H279" s="1135">
        <f>3976-2413</f>
        <v>1563</v>
      </c>
      <c r="I279" s="1134"/>
      <c r="J279" s="1135"/>
      <c r="K279" s="1134"/>
      <c r="L279" s="1135"/>
      <c r="M279" s="1134"/>
      <c r="N279" s="1135"/>
      <c r="O279" s="1134"/>
      <c r="P279" s="1135"/>
      <c r="Q279" s="1006">
        <f t="shared" si="323"/>
        <v>1233</v>
      </c>
      <c r="R279" s="1134"/>
      <c r="S279" s="1008">
        <v>1233</v>
      </c>
      <c r="T279" s="1134"/>
      <c r="U279" s="1134"/>
      <c r="V279" s="1134"/>
      <c r="W279" s="1134"/>
      <c r="X279" s="1046">
        <f t="shared" si="308"/>
        <v>78.886756238003841</v>
      </c>
      <c r="Y279" s="1046">
        <f t="shared" si="309"/>
        <v>78.886756238003841</v>
      </c>
      <c r="Z279" s="1046"/>
      <c r="AA279" s="1046"/>
      <c r="AB279" s="1046"/>
      <c r="AC279" s="1046"/>
      <c r="AD279" s="1046"/>
      <c r="AE279" s="1095" t="s">
        <v>214</v>
      </c>
      <c r="AF279" s="1129"/>
    </row>
    <row r="280" spans="1:32" s="994" customFormat="1" ht="45" customHeight="1">
      <c r="A280" s="1058"/>
      <c r="B280" s="1003" t="s">
        <v>722</v>
      </c>
      <c r="C280" s="940">
        <f t="shared" si="326"/>
        <v>1189</v>
      </c>
      <c r="D280" s="943">
        <f t="shared" si="327"/>
        <v>1189</v>
      </c>
      <c r="E280" s="1009"/>
      <c r="F280" s="1010"/>
      <c r="G280" s="1134">
        <f>3799-2610</f>
        <v>1189</v>
      </c>
      <c r="H280" s="1135">
        <f>3799-2610</f>
        <v>1189</v>
      </c>
      <c r="I280" s="1134"/>
      <c r="J280" s="1135"/>
      <c r="K280" s="1134"/>
      <c r="L280" s="1135"/>
      <c r="M280" s="1134"/>
      <c r="N280" s="1135"/>
      <c r="O280" s="1134"/>
      <c r="P280" s="1135"/>
      <c r="Q280" s="1006">
        <f t="shared" si="323"/>
        <v>0</v>
      </c>
      <c r="R280" s="1134"/>
      <c r="S280" s="1134"/>
      <c r="T280" s="1134"/>
      <c r="U280" s="1134"/>
      <c r="V280" s="1134"/>
      <c r="W280" s="1134"/>
      <c r="X280" s="1046">
        <f t="shared" si="308"/>
        <v>0</v>
      </c>
      <c r="Y280" s="1046">
        <f t="shared" si="309"/>
        <v>0</v>
      </c>
      <c r="Z280" s="1046"/>
      <c r="AA280" s="1046"/>
      <c r="AB280" s="1046"/>
      <c r="AC280" s="1046"/>
      <c r="AD280" s="1046"/>
      <c r="AE280" s="1095" t="s">
        <v>214</v>
      </c>
      <c r="AF280" s="1129"/>
    </row>
    <row r="281" spans="1:32" s="994" customFormat="1" ht="45" customHeight="1">
      <c r="A281" s="1058"/>
      <c r="B281" s="1003" t="s">
        <v>725</v>
      </c>
      <c r="C281" s="940">
        <f t="shared" si="326"/>
        <v>808</v>
      </c>
      <c r="D281" s="943">
        <f t="shared" si="327"/>
        <v>808</v>
      </c>
      <c r="E281" s="1009"/>
      <c r="F281" s="1010"/>
      <c r="G281" s="1008">
        <f>3443-2635</f>
        <v>808</v>
      </c>
      <c r="H281" s="1102">
        <f>3443-2635</f>
        <v>808</v>
      </c>
      <c r="I281" s="1008"/>
      <c r="J281" s="1102"/>
      <c r="K281" s="1008"/>
      <c r="L281" s="1102"/>
      <c r="M281" s="1008"/>
      <c r="N281" s="1102"/>
      <c r="O281" s="1008"/>
      <c r="P281" s="1102"/>
      <c r="Q281" s="1006">
        <f t="shared" si="323"/>
        <v>585</v>
      </c>
      <c r="R281" s="1008"/>
      <c r="S281" s="1008">
        <v>585</v>
      </c>
      <c r="T281" s="1008"/>
      <c r="U281" s="1008"/>
      <c r="V281" s="1008"/>
      <c r="W281" s="1008"/>
      <c r="X281" s="1046">
        <f t="shared" si="308"/>
        <v>72.400990099009903</v>
      </c>
      <c r="Y281" s="1046">
        <f t="shared" si="309"/>
        <v>72.400990099009903</v>
      </c>
      <c r="Z281" s="1046"/>
      <c r="AA281" s="1046"/>
      <c r="AB281" s="1046"/>
      <c r="AC281" s="1046"/>
      <c r="AD281" s="1046"/>
      <c r="AE281" s="1095" t="s">
        <v>214</v>
      </c>
      <c r="AF281" s="1129"/>
    </row>
    <row r="282" spans="1:32" s="994" customFormat="1" ht="45" customHeight="1">
      <c r="A282" s="1189"/>
      <c r="B282" s="1098" t="s">
        <v>1571</v>
      </c>
      <c r="C282" s="940">
        <f t="shared" si="326"/>
        <v>0</v>
      </c>
      <c r="D282" s="943">
        <f t="shared" si="327"/>
        <v>2000</v>
      </c>
      <c r="E282" s="1010"/>
      <c r="F282" s="1010"/>
      <c r="G282" s="1102"/>
      <c r="H282" s="1135">
        <v>2000</v>
      </c>
      <c r="I282" s="1102"/>
      <c r="J282" s="1102"/>
      <c r="K282" s="1102"/>
      <c r="L282" s="1102"/>
      <c r="M282" s="1102"/>
      <c r="N282" s="1102"/>
      <c r="O282" s="1102"/>
      <c r="P282" s="1102"/>
      <c r="Q282" s="1079"/>
      <c r="R282" s="1102"/>
      <c r="S282" s="1102"/>
      <c r="T282" s="1102"/>
      <c r="U282" s="1102"/>
      <c r="V282" s="1102"/>
      <c r="W282" s="1102"/>
      <c r="X282" s="1046"/>
      <c r="Y282" s="1046">
        <f t="shared" si="309"/>
        <v>0</v>
      </c>
      <c r="Z282" s="1046"/>
      <c r="AA282" s="1046"/>
      <c r="AB282" s="1046"/>
      <c r="AC282" s="1046"/>
      <c r="AD282" s="1046"/>
      <c r="AE282" s="1095" t="s">
        <v>214</v>
      </c>
      <c r="AF282" s="1190"/>
    </row>
    <row r="283" spans="1:32" s="994" customFormat="1" ht="45" customHeight="1">
      <c r="A283" s="1058"/>
      <c r="B283" s="1003" t="s">
        <v>1572</v>
      </c>
      <c r="C283" s="940">
        <f t="shared" si="326"/>
        <v>399</v>
      </c>
      <c r="D283" s="943">
        <f t="shared" si="327"/>
        <v>761</v>
      </c>
      <c r="E283" s="1009"/>
      <c r="F283" s="1010"/>
      <c r="G283" s="1008">
        <v>399</v>
      </c>
      <c r="H283" s="1102">
        <v>761</v>
      </c>
      <c r="I283" s="1008"/>
      <c r="J283" s="1102"/>
      <c r="K283" s="1008"/>
      <c r="L283" s="1102"/>
      <c r="M283" s="1008"/>
      <c r="N283" s="1102"/>
      <c r="O283" s="1008"/>
      <c r="P283" s="1102"/>
      <c r="Q283" s="1006">
        <f>SUM(R283:W283)</f>
        <v>761</v>
      </c>
      <c r="R283" s="1008"/>
      <c r="S283" s="1008">
        <v>761</v>
      </c>
      <c r="T283" s="1008"/>
      <c r="U283" s="1008"/>
      <c r="V283" s="1008"/>
      <c r="W283" s="1008"/>
      <c r="X283" s="1046">
        <f t="shared" si="308"/>
        <v>190.72681704260651</v>
      </c>
      <c r="Y283" s="1046">
        <f t="shared" si="309"/>
        <v>100</v>
      </c>
      <c r="Z283" s="1046"/>
      <c r="AA283" s="1046"/>
      <c r="AB283" s="1046"/>
      <c r="AC283" s="1046"/>
      <c r="AD283" s="1046"/>
      <c r="AE283" s="1095" t="s">
        <v>284</v>
      </c>
      <c r="AF283" s="1129"/>
    </row>
    <row r="284" spans="1:32" s="994" customFormat="1" ht="40.15" customHeight="1">
      <c r="A284" s="1058"/>
      <c r="B284" s="1003" t="s">
        <v>1573</v>
      </c>
      <c r="C284" s="940">
        <f t="shared" si="326"/>
        <v>1500</v>
      </c>
      <c r="D284" s="943">
        <f t="shared" si="327"/>
        <v>1500</v>
      </c>
      <c r="E284" s="1009"/>
      <c r="F284" s="1010"/>
      <c r="G284" s="1134">
        <v>1500</v>
      </c>
      <c r="H284" s="1135">
        <v>1500</v>
      </c>
      <c r="I284" s="1134"/>
      <c r="J284" s="1135"/>
      <c r="K284" s="1134"/>
      <c r="L284" s="1135"/>
      <c r="M284" s="1134"/>
      <c r="N284" s="1135"/>
      <c r="O284" s="1134"/>
      <c r="P284" s="1135"/>
      <c r="Q284" s="1006">
        <f t="shared" ref="Q284" si="328">SUM(R284:W284)</f>
        <v>1500</v>
      </c>
      <c r="R284" s="1134"/>
      <c r="S284" s="1008">
        <v>1500</v>
      </c>
      <c r="T284" s="1134"/>
      <c r="U284" s="1134"/>
      <c r="V284" s="1134"/>
      <c r="W284" s="1134"/>
      <c r="X284" s="1046">
        <f t="shared" si="308"/>
        <v>100</v>
      </c>
      <c r="Y284" s="1046">
        <f t="shared" si="309"/>
        <v>100</v>
      </c>
      <c r="Z284" s="1046"/>
      <c r="AA284" s="1046"/>
      <c r="AB284" s="1046"/>
      <c r="AC284" s="1046"/>
      <c r="AD284" s="1046"/>
      <c r="AE284" s="1095" t="s">
        <v>284</v>
      </c>
      <c r="AF284" s="1129"/>
    </row>
    <row r="285" spans="1:32" s="996" customFormat="1" ht="45" customHeight="1">
      <c r="A285" s="1155" t="s">
        <v>23</v>
      </c>
      <c r="B285" s="1061" t="s">
        <v>124</v>
      </c>
      <c r="C285" s="1178">
        <f t="shared" ref="C285:W285" si="329">C286</f>
        <v>2639</v>
      </c>
      <c r="D285" s="1178">
        <f t="shared" si="329"/>
        <v>2639</v>
      </c>
      <c r="E285" s="1178">
        <f t="shared" si="329"/>
        <v>0</v>
      </c>
      <c r="F285" s="1178">
        <f t="shared" si="329"/>
        <v>0</v>
      </c>
      <c r="G285" s="1178">
        <f t="shared" si="329"/>
        <v>2639</v>
      </c>
      <c r="H285" s="1178">
        <f t="shared" si="329"/>
        <v>2639</v>
      </c>
      <c r="I285" s="1178">
        <f t="shared" si="329"/>
        <v>0</v>
      </c>
      <c r="J285" s="1178">
        <f t="shared" si="329"/>
        <v>0</v>
      </c>
      <c r="K285" s="1178">
        <f t="shared" si="329"/>
        <v>0</v>
      </c>
      <c r="L285" s="1178">
        <f t="shared" si="329"/>
        <v>0</v>
      </c>
      <c r="M285" s="1178">
        <f t="shared" si="329"/>
        <v>0</v>
      </c>
      <c r="N285" s="1178">
        <f t="shared" si="329"/>
        <v>0</v>
      </c>
      <c r="O285" s="1178">
        <f t="shared" si="329"/>
        <v>0</v>
      </c>
      <c r="P285" s="1178">
        <f t="shared" si="329"/>
        <v>0</v>
      </c>
      <c r="Q285" s="1178">
        <f t="shared" si="329"/>
        <v>1882</v>
      </c>
      <c r="R285" s="1178">
        <f t="shared" si="329"/>
        <v>0</v>
      </c>
      <c r="S285" s="1178">
        <f t="shared" si="329"/>
        <v>1882</v>
      </c>
      <c r="T285" s="1178">
        <f t="shared" si="329"/>
        <v>0</v>
      </c>
      <c r="U285" s="1178">
        <f t="shared" si="329"/>
        <v>0</v>
      </c>
      <c r="V285" s="1178">
        <f t="shared" si="329"/>
        <v>0</v>
      </c>
      <c r="W285" s="1178">
        <f t="shared" si="329"/>
        <v>0</v>
      </c>
      <c r="X285" s="991">
        <f t="shared" si="308"/>
        <v>71.314892004547175</v>
      </c>
      <c r="Y285" s="991">
        <f t="shared" si="309"/>
        <v>71.314892004547175</v>
      </c>
      <c r="Z285" s="991"/>
      <c r="AA285" s="991"/>
      <c r="AB285" s="991"/>
      <c r="AC285" s="991"/>
      <c r="AD285" s="991"/>
      <c r="AE285" s="1153"/>
      <c r="AF285" s="1185"/>
    </row>
    <row r="286" spans="1:32" s="1065" customFormat="1" ht="45" customHeight="1">
      <c r="A286" s="1167" t="s">
        <v>130</v>
      </c>
      <c r="B286" s="1107" t="s">
        <v>123</v>
      </c>
      <c r="C286" s="1171">
        <f t="shared" ref="C286:W286" si="330">SUM(C287)</f>
        <v>2639</v>
      </c>
      <c r="D286" s="1171">
        <f t="shared" si="330"/>
        <v>2639</v>
      </c>
      <c r="E286" s="1171">
        <f t="shared" si="330"/>
        <v>0</v>
      </c>
      <c r="F286" s="1171">
        <f t="shared" si="330"/>
        <v>0</v>
      </c>
      <c r="G286" s="1171">
        <f t="shared" si="330"/>
        <v>2639</v>
      </c>
      <c r="H286" s="1171">
        <f t="shared" si="330"/>
        <v>2639</v>
      </c>
      <c r="I286" s="1171">
        <f t="shared" si="330"/>
        <v>0</v>
      </c>
      <c r="J286" s="1171">
        <f t="shared" si="330"/>
        <v>0</v>
      </c>
      <c r="K286" s="1171">
        <f t="shared" si="330"/>
        <v>0</v>
      </c>
      <c r="L286" s="1171">
        <f t="shared" si="330"/>
        <v>0</v>
      </c>
      <c r="M286" s="1171">
        <f t="shared" si="330"/>
        <v>0</v>
      </c>
      <c r="N286" s="1171">
        <f t="shared" si="330"/>
        <v>0</v>
      </c>
      <c r="O286" s="1171">
        <f t="shared" si="330"/>
        <v>0</v>
      </c>
      <c r="P286" s="1171">
        <f t="shared" si="330"/>
        <v>0</v>
      </c>
      <c r="Q286" s="1171">
        <f t="shared" si="330"/>
        <v>1882</v>
      </c>
      <c r="R286" s="1171">
        <f t="shared" si="330"/>
        <v>0</v>
      </c>
      <c r="S286" s="1171">
        <f t="shared" si="330"/>
        <v>1882</v>
      </c>
      <c r="T286" s="1171">
        <f t="shared" si="330"/>
        <v>0</v>
      </c>
      <c r="U286" s="1171">
        <f t="shared" si="330"/>
        <v>0</v>
      </c>
      <c r="V286" s="1171">
        <f t="shared" si="330"/>
        <v>0</v>
      </c>
      <c r="W286" s="1171">
        <f t="shared" si="330"/>
        <v>0</v>
      </c>
      <c r="X286" s="1648">
        <f t="shared" si="308"/>
        <v>71.314892004547175</v>
      </c>
      <c r="Y286" s="1648">
        <f t="shared" si="309"/>
        <v>71.314892004547175</v>
      </c>
      <c r="Z286" s="1648"/>
      <c r="AA286" s="1648"/>
      <c r="AB286" s="1648"/>
      <c r="AC286" s="1648"/>
      <c r="AD286" s="1648"/>
      <c r="AE286" s="1112"/>
      <c r="AF286" s="1132"/>
    </row>
    <row r="287" spans="1:32" s="994" customFormat="1" ht="45" customHeight="1">
      <c r="A287" s="1075">
        <v>1</v>
      </c>
      <c r="B287" s="1191" t="s">
        <v>731</v>
      </c>
      <c r="C287" s="940">
        <f t="shared" ref="C287" si="331">SUM(E287,G287,I287,K287,M287,O287)</f>
        <v>2639</v>
      </c>
      <c r="D287" s="943">
        <f t="shared" ref="D287" si="332">SUM(F287,H287,J287,L287,N287,P287)</f>
        <v>2639</v>
      </c>
      <c r="E287" s="1009"/>
      <c r="F287" s="1010"/>
      <c r="G287" s="1008">
        <v>2639</v>
      </c>
      <c r="H287" s="1102">
        <v>2639</v>
      </c>
      <c r="I287" s="1008"/>
      <c r="J287" s="1102"/>
      <c r="K287" s="1008"/>
      <c r="L287" s="1102"/>
      <c r="M287" s="1008"/>
      <c r="N287" s="1102"/>
      <c r="O287" s="1008"/>
      <c r="P287" s="1102"/>
      <c r="Q287" s="1006">
        <f>SUM(R287:W287)</f>
        <v>1882</v>
      </c>
      <c r="R287" s="1008"/>
      <c r="S287" s="1008">
        <v>1882</v>
      </c>
      <c r="T287" s="1008"/>
      <c r="U287" s="1008"/>
      <c r="V287" s="1008"/>
      <c r="W287" s="1008"/>
      <c r="X287" s="1046">
        <f t="shared" si="308"/>
        <v>71.314892004547175</v>
      </c>
      <c r="Y287" s="1046">
        <f t="shared" si="309"/>
        <v>71.314892004547175</v>
      </c>
      <c r="Z287" s="1046"/>
      <c r="AA287" s="1046"/>
      <c r="AB287" s="1046"/>
      <c r="AC287" s="1046"/>
      <c r="AD287" s="1046"/>
      <c r="AE287" s="1095" t="s">
        <v>153</v>
      </c>
      <c r="AF287" s="1129"/>
    </row>
    <row r="288" spans="1:32" s="994" customFormat="1" ht="35.1" customHeight="1">
      <c r="A288" s="1155" t="s">
        <v>25</v>
      </c>
      <c r="B288" s="1156" t="s">
        <v>125</v>
      </c>
      <c r="C288" s="1182">
        <f t="shared" ref="C288:W288" si="333">C289</f>
        <v>24182</v>
      </c>
      <c r="D288" s="1182">
        <f t="shared" si="333"/>
        <v>26430</v>
      </c>
      <c r="E288" s="1182">
        <f t="shared" si="333"/>
        <v>0</v>
      </c>
      <c r="F288" s="1182">
        <f t="shared" si="333"/>
        <v>0</v>
      </c>
      <c r="G288" s="1182">
        <f t="shared" si="333"/>
        <v>24182</v>
      </c>
      <c r="H288" s="1182">
        <f t="shared" si="333"/>
        <v>26430</v>
      </c>
      <c r="I288" s="1182">
        <f t="shared" si="333"/>
        <v>0</v>
      </c>
      <c r="J288" s="1182">
        <f t="shared" si="333"/>
        <v>0</v>
      </c>
      <c r="K288" s="1182">
        <f t="shared" si="333"/>
        <v>0</v>
      </c>
      <c r="L288" s="1182">
        <f t="shared" si="333"/>
        <v>0</v>
      </c>
      <c r="M288" s="1182">
        <f t="shared" si="333"/>
        <v>0</v>
      </c>
      <c r="N288" s="1182">
        <f t="shared" si="333"/>
        <v>0</v>
      </c>
      <c r="O288" s="1182">
        <f t="shared" si="333"/>
        <v>0</v>
      </c>
      <c r="P288" s="1182">
        <f t="shared" si="333"/>
        <v>0</v>
      </c>
      <c r="Q288" s="1182">
        <f t="shared" si="333"/>
        <v>15414.609</v>
      </c>
      <c r="R288" s="1182">
        <f t="shared" si="333"/>
        <v>0</v>
      </c>
      <c r="S288" s="1182">
        <f t="shared" si="333"/>
        <v>15414.609</v>
      </c>
      <c r="T288" s="1182">
        <f t="shared" si="333"/>
        <v>0</v>
      </c>
      <c r="U288" s="1182">
        <f t="shared" si="333"/>
        <v>0</v>
      </c>
      <c r="V288" s="1182">
        <f t="shared" si="333"/>
        <v>0</v>
      </c>
      <c r="W288" s="1182">
        <f t="shared" si="333"/>
        <v>0</v>
      </c>
      <c r="X288" s="991">
        <f t="shared" si="308"/>
        <v>63.744144404929294</v>
      </c>
      <c r="Y288" s="991">
        <f t="shared" si="309"/>
        <v>58.322395005675368</v>
      </c>
      <c r="Z288" s="991"/>
      <c r="AA288" s="991"/>
      <c r="AB288" s="991"/>
      <c r="AC288" s="991"/>
      <c r="AD288" s="991"/>
      <c r="AE288" s="1192"/>
      <c r="AF288" s="1193"/>
    </row>
    <row r="289" spans="1:32" s="1065" customFormat="1" ht="35.1" customHeight="1">
      <c r="A289" s="1167"/>
      <c r="B289" s="1107" t="s">
        <v>123</v>
      </c>
      <c r="C289" s="1186">
        <f t="shared" ref="C289" si="334">SUM(C290:C291,C296)</f>
        <v>24182</v>
      </c>
      <c r="D289" s="1186">
        <f t="shared" ref="D289:P289" si="335">SUM(D290:D291,D296)</f>
        <v>26430</v>
      </c>
      <c r="E289" s="1186">
        <f t="shared" si="335"/>
        <v>0</v>
      </c>
      <c r="F289" s="1186">
        <f t="shared" si="335"/>
        <v>0</v>
      </c>
      <c r="G289" s="1186">
        <f t="shared" si="335"/>
        <v>24182</v>
      </c>
      <c r="H289" s="1186">
        <f t="shared" si="335"/>
        <v>26430</v>
      </c>
      <c r="I289" s="1186">
        <f t="shared" si="335"/>
        <v>0</v>
      </c>
      <c r="J289" s="1186">
        <f t="shared" si="335"/>
        <v>0</v>
      </c>
      <c r="K289" s="1186">
        <f t="shared" si="335"/>
        <v>0</v>
      </c>
      <c r="L289" s="1186">
        <f t="shared" si="335"/>
        <v>0</v>
      </c>
      <c r="M289" s="1186">
        <f t="shared" si="335"/>
        <v>0</v>
      </c>
      <c r="N289" s="1186">
        <f t="shared" si="335"/>
        <v>0</v>
      </c>
      <c r="O289" s="1186">
        <f t="shared" si="335"/>
        <v>0</v>
      </c>
      <c r="P289" s="1186">
        <f t="shared" si="335"/>
        <v>0</v>
      </c>
      <c r="Q289" s="1186">
        <f t="shared" ref="Q289:W289" si="336">SUM(Q290:Q291,Q296)</f>
        <v>15414.609</v>
      </c>
      <c r="R289" s="1186">
        <f t="shared" si="336"/>
        <v>0</v>
      </c>
      <c r="S289" s="1186">
        <f t="shared" si="336"/>
        <v>15414.609</v>
      </c>
      <c r="T289" s="1186">
        <f t="shared" si="336"/>
        <v>0</v>
      </c>
      <c r="U289" s="1186">
        <f t="shared" si="336"/>
        <v>0</v>
      </c>
      <c r="V289" s="1186">
        <f t="shared" si="336"/>
        <v>0</v>
      </c>
      <c r="W289" s="1186">
        <f t="shared" si="336"/>
        <v>0</v>
      </c>
      <c r="X289" s="1648">
        <f t="shared" si="308"/>
        <v>63.744144404929294</v>
      </c>
      <c r="Y289" s="1648">
        <f t="shared" si="309"/>
        <v>58.322395005675368</v>
      </c>
      <c r="Z289" s="1648"/>
      <c r="AA289" s="1648"/>
      <c r="AB289" s="1648"/>
      <c r="AC289" s="1648"/>
      <c r="AD289" s="1648"/>
      <c r="AE289" s="1194"/>
      <c r="AF289" s="1195"/>
    </row>
    <row r="290" spans="1:32" s="994" customFormat="1" ht="60.75" customHeight="1">
      <c r="A290" s="1075">
        <v>1</v>
      </c>
      <c r="B290" s="1003" t="s">
        <v>734</v>
      </c>
      <c r="C290" s="940">
        <f t="shared" ref="C290" si="337">SUM(E290,G290,I290,K290,M290,O290)</f>
        <v>2300</v>
      </c>
      <c r="D290" s="943">
        <f t="shared" ref="D290" si="338">SUM(F290,H290,J290,L290,N290,P290)</f>
        <v>4000</v>
      </c>
      <c r="E290" s="1009"/>
      <c r="F290" s="1010"/>
      <c r="G290" s="1007">
        <v>2300</v>
      </c>
      <c r="H290" s="1052">
        <v>4000</v>
      </c>
      <c r="I290" s="1007"/>
      <c r="J290" s="1052"/>
      <c r="K290" s="1007"/>
      <c r="L290" s="1052"/>
      <c r="M290" s="1007"/>
      <c r="N290" s="1052"/>
      <c r="O290" s="1007"/>
      <c r="P290" s="1052"/>
      <c r="Q290" s="1006">
        <f>SUM(R290:W290)</f>
        <v>2643</v>
      </c>
      <c r="R290" s="1007"/>
      <c r="S290" s="1007">
        <v>2643</v>
      </c>
      <c r="T290" s="1007"/>
      <c r="U290" s="1007"/>
      <c r="V290" s="1007"/>
      <c r="W290" s="1007"/>
      <c r="X290" s="1046">
        <f t="shared" si="308"/>
        <v>114.91304347826087</v>
      </c>
      <c r="Y290" s="1046">
        <f t="shared" si="309"/>
        <v>66.074999999999989</v>
      </c>
      <c r="Z290" s="1046"/>
      <c r="AA290" s="1046"/>
      <c r="AB290" s="1046"/>
      <c r="AC290" s="1046"/>
      <c r="AD290" s="1046"/>
      <c r="AE290" s="1095" t="s">
        <v>367</v>
      </c>
      <c r="AF290" s="1129" t="s">
        <v>1054</v>
      </c>
    </row>
    <row r="291" spans="1:32" s="1072" customFormat="1" ht="43.5" customHeight="1">
      <c r="A291" s="1075">
        <v>2</v>
      </c>
      <c r="B291" s="1188" t="s">
        <v>715</v>
      </c>
      <c r="C291" s="1196">
        <f t="shared" ref="C291:W291" si="339">SUM(C292:C295)</f>
        <v>9054</v>
      </c>
      <c r="D291" s="1196">
        <f t="shared" si="339"/>
        <v>11816</v>
      </c>
      <c r="E291" s="1196">
        <f t="shared" si="339"/>
        <v>0</v>
      </c>
      <c r="F291" s="1196">
        <f t="shared" si="339"/>
        <v>0</v>
      </c>
      <c r="G291" s="1196">
        <f t="shared" si="339"/>
        <v>9054</v>
      </c>
      <c r="H291" s="1196">
        <f t="shared" si="339"/>
        <v>11816</v>
      </c>
      <c r="I291" s="1196">
        <f t="shared" si="339"/>
        <v>0</v>
      </c>
      <c r="J291" s="1196">
        <f t="shared" si="339"/>
        <v>0</v>
      </c>
      <c r="K291" s="1196">
        <f t="shared" si="339"/>
        <v>0</v>
      </c>
      <c r="L291" s="1196">
        <f t="shared" si="339"/>
        <v>0</v>
      </c>
      <c r="M291" s="1196">
        <f t="shared" si="339"/>
        <v>0</v>
      </c>
      <c r="N291" s="1196">
        <f t="shared" si="339"/>
        <v>0</v>
      </c>
      <c r="O291" s="1196">
        <f t="shared" si="339"/>
        <v>0</v>
      </c>
      <c r="P291" s="1196">
        <f t="shared" si="339"/>
        <v>0</v>
      </c>
      <c r="Q291" s="1196">
        <f t="shared" ref="Q291" si="340">SUM(Q292:Q295)</f>
        <v>4417.6090000000004</v>
      </c>
      <c r="R291" s="1196">
        <f t="shared" si="339"/>
        <v>0</v>
      </c>
      <c r="S291" s="1196">
        <f>SUM(S292:S295)</f>
        <v>4417.6090000000004</v>
      </c>
      <c r="T291" s="1196">
        <f t="shared" si="339"/>
        <v>0</v>
      </c>
      <c r="U291" s="1196">
        <f t="shared" si="339"/>
        <v>0</v>
      </c>
      <c r="V291" s="1196">
        <f t="shared" si="339"/>
        <v>0</v>
      </c>
      <c r="W291" s="1196">
        <f t="shared" si="339"/>
        <v>0</v>
      </c>
      <c r="X291" s="1046">
        <f t="shared" si="308"/>
        <v>48.791793682350345</v>
      </c>
      <c r="Y291" s="1046">
        <f t="shared" si="309"/>
        <v>37.386670616113747</v>
      </c>
      <c r="Z291" s="1046"/>
      <c r="AA291" s="1046"/>
      <c r="AB291" s="1046"/>
      <c r="AC291" s="1046"/>
      <c r="AD291" s="1046"/>
      <c r="AE291" s="1068"/>
      <c r="AF291" s="1169"/>
    </row>
    <row r="292" spans="1:32" s="1072" customFormat="1" ht="43.5" customHeight="1">
      <c r="A292" s="1075"/>
      <c r="B292" s="1003" t="s">
        <v>1060</v>
      </c>
      <c r="C292" s="940">
        <f t="shared" ref="C292:C295" si="341">SUM(E292,G292,I292,K292,M292,O292)</f>
        <v>1000</v>
      </c>
      <c r="D292" s="943">
        <f t="shared" ref="D292:D295" si="342">SUM(F292,H292,J292,L292,N292,P292)</f>
        <v>1920</v>
      </c>
      <c r="E292" s="1196"/>
      <c r="F292" s="1197"/>
      <c r="G292" s="1187">
        <v>1000</v>
      </c>
      <c r="H292" s="1198">
        <v>1920</v>
      </c>
      <c r="I292" s="1196"/>
      <c r="J292" s="1197"/>
      <c r="K292" s="1196"/>
      <c r="L292" s="1197"/>
      <c r="M292" s="1196"/>
      <c r="N292" s="1197"/>
      <c r="O292" s="1196"/>
      <c r="P292" s="1197"/>
      <c r="Q292" s="1006">
        <f>SUM(R292:W292)</f>
        <v>1612</v>
      </c>
      <c r="R292" s="1196"/>
      <c r="S292" s="1187">
        <v>1612</v>
      </c>
      <c r="T292" s="1196"/>
      <c r="U292" s="1196"/>
      <c r="V292" s="1196"/>
      <c r="W292" s="1196"/>
      <c r="X292" s="1046">
        <f t="shared" si="308"/>
        <v>161.20000000000002</v>
      </c>
      <c r="Y292" s="1046">
        <f t="shared" si="309"/>
        <v>83.958333333333329</v>
      </c>
      <c r="Z292" s="1046"/>
      <c r="AA292" s="1046"/>
      <c r="AB292" s="1046"/>
      <c r="AC292" s="1046"/>
      <c r="AD292" s="1046"/>
      <c r="AE292" s="466" t="s">
        <v>183</v>
      </c>
      <c r="AF292" s="1169"/>
    </row>
    <row r="293" spans="1:32" s="994" customFormat="1" ht="40.15" customHeight="1">
      <c r="A293" s="1058"/>
      <c r="B293" s="1003" t="s">
        <v>1071</v>
      </c>
      <c r="C293" s="940">
        <f t="shared" si="341"/>
        <v>3924</v>
      </c>
      <c r="D293" s="943">
        <f t="shared" si="342"/>
        <v>3911</v>
      </c>
      <c r="E293" s="1009"/>
      <c r="F293" s="1010"/>
      <c r="G293" s="1007">
        <v>3924</v>
      </c>
      <c r="H293" s="1052">
        <v>3911</v>
      </c>
      <c r="I293" s="1007"/>
      <c r="J293" s="1052"/>
      <c r="K293" s="1007"/>
      <c r="L293" s="1052"/>
      <c r="M293" s="1007"/>
      <c r="N293" s="1052"/>
      <c r="O293" s="1007"/>
      <c r="P293" s="1052"/>
      <c r="Q293" s="1006">
        <f t="shared" ref="Q293:Q297" si="343">SUM(R293:W293)</f>
        <v>0</v>
      </c>
      <c r="R293" s="1007"/>
      <c r="S293" s="1007"/>
      <c r="T293" s="1007"/>
      <c r="U293" s="1007"/>
      <c r="V293" s="1007"/>
      <c r="W293" s="1007"/>
      <c r="X293" s="1046">
        <f t="shared" si="308"/>
        <v>0</v>
      </c>
      <c r="Y293" s="1046">
        <f t="shared" si="309"/>
        <v>0</v>
      </c>
      <c r="Z293" s="1046"/>
      <c r="AA293" s="1046"/>
      <c r="AB293" s="1046"/>
      <c r="AC293" s="1046"/>
      <c r="AD293" s="1046"/>
      <c r="AE293" s="1095" t="s">
        <v>214</v>
      </c>
      <c r="AF293" s="1129"/>
    </row>
    <row r="294" spans="1:32" s="994" customFormat="1" ht="40.15" customHeight="1">
      <c r="A294" s="1189"/>
      <c r="B294" s="1098" t="s">
        <v>1574</v>
      </c>
      <c r="C294" s="940">
        <f t="shared" si="341"/>
        <v>0</v>
      </c>
      <c r="D294" s="943">
        <f t="shared" si="342"/>
        <v>1855</v>
      </c>
      <c r="E294" s="1010"/>
      <c r="F294" s="1010"/>
      <c r="G294" s="1052"/>
      <c r="H294" s="1102">
        <v>1855</v>
      </c>
      <c r="I294" s="1052"/>
      <c r="J294" s="1052"/>
      <c r="K294" s="1052"/>
      <c r="L294" s="1052"/>
      <c r="M294" s="1052"/>
      <c r="N294" s="1052"/>
      <c r="O294" s="1052"/>
      <c r="P294" s="1052"/>
      <c r="Q294" s="1006">
        <f>SUM(R294:W294)</f>
        <v>879</v>
      </c>
      <c r="R294" s="1052"/>
      <c r="S294" s="1052">
        <v>879</v>
      </c>
      <c r="T294" s="1052"/>
      <c r="U294" s="1052"/>
      <c r="V294" s="1052"/>
      <c r="W294" s="1052"/>
      <c r="X294" s="1046"/>
      <c r="Y294" s="1046">
        <f t="shared" si="309"/>
        <v>47.385444743935309</v>
      </c>
      <c r="Z294" s="1046"/>
      <c r="AA294" s="1046"/>
      <c r="AB294" s="1046"/>
      <c r="AC294" s="1046"/>
      <c r="AD294" s="1046"/>
      <c r="AE294" s="1099" t="s">
        <v>296</v>
      </c>
      <c r="AF294" s="1099" t="s">
        <v>1054</v>
      </c>
    </row>
    <row r="295" spans="1:32" s="994" customFormat="1" ht="40.15" customHeight="1">
      <c r="A295" s="1058"/>
      <c r="B295" s="1003" t="s">
        <v>1583</v>
      </c>
      <c r="C295" s="940">
        <f t="shared" si="341"/>
        <v>4130</v>
      </c>
      <c r="D295" s="943">
        <f t="shared" si="342"/>
        <v>4130</v>
      </c>
      <c r="E295" s="1009"/>
      <c r="F295" s="1010"/>
      <c r="G295" s="1008">
        <v>4130</v>
      </c>
      <c r="H295" s="1102">
        <v>4130</v>
      </c>
      <c r="I295" s="1008"/>
      <c r="J295" s="1102"/>
      <c r="K295" s="1008"/>
      <c r="L295" s="1102"/>
      <c r="M295" s="1008"/>
      <c r="N295" s="1102"/>
      <c r="O295" s="1008"/>
      <c r="P295" s="1102"/>
      <c r="Q295" s="1006">
        <f t="shared" si="343"/>
        <v>1926.6089999999999</v>
      </c>
      <c r="R295" s="1008"/>
      <c r="S295" s="1008">
        <v>1926.6089999999999</v>
      </c>
      <c r="T295" s="1008"/>
      <c r="U295" s="1008"/>
      <c r="V295" s="1008"/>
      <c r="W295" s="1008"/>
      <c r="X295" s="1046">
        <f t="shared" si="308"/>
        <v>46.649128329297817</v>
      </c>
      <c r="Y295" s="1046">
        <f t="shared" si="309"/>
        <v>46.649128329297817</v>
      </c>
      <c r="Z295" s="1046"/>
      <c r="AA295" s="1046"/>
      <c r="AB295" s="1046"/>
      <c r="AC295" s="1046"/>
      <c r="AD295" s="1046"/>
      <c r="AE295" s="1095" t="s">
        <v>375</v>
      </c>
      <c r="AF295" s="1129"/>
    </row>
    <row r="296" spans="1:32" s="1072" customFormat="1" ht="40.15" customHeight="1">
      <c r="A296" s="1167">
        <v>3</v>
      </c>
      <c r="B296" s="1123" t="s">
        <v>757</v>
      </c>
      <c r="C296" s="1143">
        <f t="shared" ref="C296:W296" si="344">SUM(C297:C299)</f>
        <v>12828</v>
      </c>
      <c r="D296" s="1143">
        <f t="shared" si="344"/>
        <v>10614</v>
      </c>
      <c r="E296" s="1143">
        <f t="shared" si="344"/>
        <v>0</v>
      </c>
      <c r="F296" s="1143">
        <f t="shared" si="344"/>
        <v>0</v>
      </c>
      <c r="G296" s="1143">
        <f t="shared" si="344"/>
        <v>12828</v>
      </c>
      <c r="H296" s="1143">
        <f t="shared" si="344"/>
        <v>10614</v>
      </c>
      <c r="I296" s="1143">
        <f t="shared" si="344"/>
        <v>0</v>
      </c>
      <c r="J296" s="1143">
        <f t="shared" si="344"/>
        <v>0</v>
      </c>
      <c r="K296" s="1143">
        <f t="shared" si="344"/>
        <v>0</v>
      </c>
      <c r="L296" s="1143">
        <f t="shared" si="344"/>
        <v>0</v>
      </c>
      <c r="M296" s="1143">
        <f t="shared" si="344"/>
        <v>0</v>
      </c>
      <c r="N296" s="1143">
        <f t="shared" si="344"/>
        <v>0</v>
      </c>
      <c r="O296" s="1143">
        <f t="shared" si="344"/>
        <v>0</v>
      </c>
      <c r="P296" s="1143">
        <f t="shared" si="344"/>
        <v>0</v>
      </c>
      <c r="Q296" s="1143">
        <f t="shared" si="344"/>
        <v>8354</v>
      </c>
      <c r="R296" s="1143">
        <f t="shared" si="344"/>
        <v>0</v>
      </c>
      <c r="S296" s="1143">
        <f t="shared" si="344"/>
        <v>8354</v>
      </c>
      <c r="T296" s="1143">
        <f t="shared" si="344"/>
        <v>0</v>
      </c>
      <c r="U296" s="1143">
        <f t="shared" si="344"/>
        <v>0</v>
      </c>
      <c r="V296" s="1143">
        <f t="shared" si="344"/>
        <v>0</v>
      </c>
      <c r="W296" s="1143">
        <f t="shared" si="344"/>
        <v>0</v>
      </c>
      <c r="X296" s="1046">
        <f t="shared" si="308"/>
        <v>65.12316806984721</v>
      </c>
      <c r="Y296" s="1046">
        <f t="shared" si="309"/>
        <v>78.707367627661583</v>
      </c>
      <c r="Z296" s="1046"/>
      <c r="AA296" s="1046"/>
      <c r="AB296" s="1046"/>
      <c r="AC296" s="1046"/>
      <c r="AD296" s="1046"/>
      <c r="AE296" s="1125"/>
      <c r="AF296" s="1169"/>
    </row>
    <row r="297" spans="1:32" s="1072" customFormat="1" ht="40.15" customHeight="1">
      <c r="A297" s="1167"/>
      <c r="B297" s="1003" t="s">
        <v>1061</v>
      </c>
      <c r="C297" s="940">
        <f t="shared" ref="C297:C299" si="345">SUM(E297,G297,I297,K297,M297,O297)</f>
        <v>6214</v>
      </c>
      <c r="D297" s="943">
        <f t="shared" ref="D297:D299" si="346">SUM(F297,H297,J297,L297,N297,P297)</f>
        <v>4000</v>
      </c>
      <c r="E297" s="1007"/>
      <c r="F297" s="1052"/>
      <c r="G297" s="1007">
        <v>6214</v>
      </c>
      <c r="H297" s="1052">
        <v>4000</v>
      </c>
      <c r="I297" s="1007"/>
      <c r="J297" s="1052"/>
      <c r="K297" s="1007"/>
      <c r="L297" s="1052"/>
      <c r="M297" s="1007"/>
      <c r="N297" s="1052"/>
      <c r="O297" s="1007"/>
      <c r="P297" s="1052"/>
      <c r="Q297" s="1006">
        <f t="shared" si="343"/>
        <v>1754</v>
      </c>
      <c r="R297" s="1007"/>
      <c r="S297" s="1007">
        <v>1754</v>
      </c>
      <c r="T297" s="1007"/>
      <c r="U297" s="1007"/>
      <c r="V297" s="1007"/>
      <c r="W297" s="1007"/>
      <c r="X297" s="1046">
        <f t="shared" si="308"/>
        <v>28.226585130350824</v>
      </c>
      <c r="Y297" s="1046">
        <f t="shared" si="309"/>
        <v>43.85</v>
      </c>
      <c r="Z297" s="1046"/>
      <c r="AA297" s="1046"/>
      <c r="AB297" s="1046"/>
      <c r="AC297" s="1046"/>
      <c r="AD297" s="1046"/>
      <c r="AE297" s="1095" t="s">
        <v>214</v>
      </c>
      <c r="AF297" s="1129"/>
    </row>
    <row r="298" spans="1:32" s="994" customFormat="1" ht="40.15" customHeight="1">
      <c r="A298" s="1075"/>
      <c r="B298" s="1003" t="s">
        <v>1062</v>
      </c>
      <c r="C298" s="940">
        <f t="shared" si="345"/>
        <v>3823</v>
      </c>
      <c r="D298" s="943">
        <f t="shared" si="346"/>
        <v>3823</v>
      </c>
      <c r="E298" s="1009"/>
      <c r="F298" s="1010"/>
      <c r="G298" s="1134">
        <v>3823</v>
      </c>
      <c r="H298" s="1135">
        <v>3823</v>
      </c>
      <c r="I298" s="1134"/>
      <c r="J298" s="1135"/>
      <c r="K298" s="1134"/>
      <c r="L298" s="1135"/>
      <c r="M298" s="1134"/>
      <c r="N298" s="1135"/>
      <c r="O298" s="1134"/>
      <c r="P298" s="1135"/>
      <c r="Q298" s="1006">
        <f>SUM(R298:W298)</f>
        <v>3809</v>
      </c>
      <c r="R298" s="1134"/>
      <c r="S298" s="1007">
        <v>3809</v>
      </c>
      <c r="T298" s="1134"/>
      <c r="U298" s="1134"/>
      <c r="V298" s="1134"/>
      <c r="W298" s="1134"/>
      <c r="X298" s="1046">
        <f t="shared" si="308"/>
        <v>99.633795448600566</v>
      </c>
      <c r="Y298" s="1046">
        <f t="shared" si="309"/>
        <v>99.633795448600566</v>
      </c>
      <c r="Z298" s="1046"/>
      <c r="AA298" s="1046"/>
      <c r="AB298" s="1046"/>
      <c r="AC298" s="1046"/>
      <c r="AD298" s="1046"/>
      <c r="AE298" s="1095" t="s">
        <v>305</v>
      </c>
      <c r="AF298" s="1129" t="s">
        <v>1054</v>
      </c>
    </row>
    <row r="299" spans="1:32" s="994" customFormat="1" ht="40.15" customHeight="1">
      <c r="A299" s="1075"/>
      <c r="B299" s="1003" t="s">
        <v>1063</v>
      </c>
      <c r="C299" s="940">
        <f t="shared" si="345"/>
        <v>2791</v>
      </c>
      <c r="D299" s="943">
        <f t="shared" si="346"/>
        <v>2791</v>
      </c>
      <c r="E299" s="1009"/>
      <c r="F299" s="1010"/>
      <c r="G299" s="1134">
        <v>2791</v>
      </c>
      <c r="H299" s="1135">
        <v>2791</v>
      </c>
      <c r="I299" s="1134"/>
      <c r="J299" s="1135"/>
      <c r="K299" s="1134"/>
      <c r="L299" s="1135"/>
      <c r="M299" s="1134"/>
      <c r="N299" s="1135"/>
      <c r="O299" s="1134"/>
      <c r="P299" s="1135"/>
      <c r="Q299" s="1006">
        <f t="shared" ref="Q299" si="347">SUM(R299:W299)</f>
        <v>2791</v>
      </c>
      <c r="R299" s="1134"/>
      <c r="S299" s="1007">
        <v>2791</v>
      </c>
      <c r="T299" s="1134"/>
      <c r="U299" s="1134"/>
      <c r="V299" s="1134"/>
      <c r="W299" s="1134"/>
      <c r="X299" s="1046">
        <f t="shared" si="308"/>
        <v>100</v>
      </c>
      <c r="Y299" s="1046">
        <f t="shared" si="309"/>
        <v>100</v>
      </c>
      <c r="Z299" s="1046"/>
      <c r="AA299" s="1046"/>
      <c r="AB299" s="1046"/>
      <c r="AC299" s="1046"/>
      <c r="AD299" s="1046"/>
      <c r="AE299" s="1095" t="s">
        <v>305</v>
      </c>
      <c r="AF299" s="1129" t="s">
        <v>1054</v>
      </c>
    </row>
    <row r="300" spans="1:32" s="1181" customFormat="1" ht="52.15" customHeight="1">
      <c r="A300" s="1491" t="s">
        <v>766</v>
      </c>
      <c r="B300" s="1492" t="s">
        <v>767</v>
      </c>
      <c r="C300" s="1495">
        <f t="shared" ref="C300:W302" si="348">C301</f>
        <v>30000</v>
      </c>
      <c r="D300" s="1496">
        <f t="shared" si="348"/>
        <v>33490</v>
      </c>
      <c r="E300" s="1495">
        <f t="shared" si="348"/>
        <v>30000</v>
      </c>
      <c r="F300" s="1495">
        <f t="shared" si="348"/>
        <v>33490</v>
      </c>
      <c r="G300" s="1495">
        <f t="shared" si="348"/>
        <v>0</v>
      </c>
      <c r="H300" s="1495">
        <f t="shared" si="348"/>
        <v>0</v>
      </c>
      <c r="I300" s="1495">
        <f t="shared" si="348"/>
        <v>0</v>
      </c>
      <c r="J300" s="1495">
        <f t="shared" si="348"/>
        <v>0</v>
      </c>
      <c r="K300" s="1495">
        <f t="shared" si="348"/>
        <v>0</v>
      </c>
      <c r="L300" s="1495">
        <f t="shared" si="348"/>
        <v>0</v>
      </c>
      <c r="M300" s="1495">
        <f t="shared" si="348"/>
        <v>0</v>
      </c>
      <c r="N300" s="1495">
        <f t="shared" si="348"/>
        <v>0</v>
      </c>
      <c r="O300" s="1495">
        <f t="shared" si="348"/>
        <v>0</v>
      </c>
      <c r="P300" s="1495">
        <f t="shared" si="348"/>
        <v>0</v>
      </c>
      <c r="Q300" s="1495">
        <f t="shared" si="348"/>
        <v>25617</v>
      </c>
      <c r="R300" s="1495">
        <f t="shared" si="348"/>
        <v>25617</v>
      </c>
      <c r="S300" s="1495">
        <f t="shared" si="348"/>
        <v>0</v>
      </c>
      <c r="T300" s="1495">
        <f t="shared" si="348"/>
        <v>0</v>
      </c>
      <c r="U300" s="1495">
        <f t="shared" si="348"/>
        <v>0</v>
      </c>
      <c r="V300" s="1495">
        <f t="shared" si="348"/>
        <v>0</v>
      </c>
      <c r="W300" s="1495">
        <f t="shared" si="348"/>
        <v>0</v>
      </c>
      <c r="X300" s="1497">
        <f t="shared" si="308"/>
        <v>85.39</v>
      </c>
      <c r="Y300" s="1497">
        <f t="shared" si="309"/>
        <v>76.491489997014043</v>
      </c>
      <c r="Z300" s="1497"/>
      <c r="AA300" s="1497"/>
      <c r="AB300" s="1497"/>
      <c r="AC300" s="1497"/>
      <c r="AD300" s="1497"/>
      <c r="AE300" s="1494"/>
      <c r="AF300" s="1493"/>
    </row>
    <row r="301" spans="1:32" s="1181" customFormat="1" ht="34.15" customHeight="1">
      <c r="A301" s="1080" t="s">
        <v>118</v>
      </c>
      <c r="B301" s="1061" t="s">
        <v>120</v>
      </c>
      <c r="C301" s="1178">
        <f t="shared" ref="C301:P301" si="349">C302</f>
        <v>30000</v>
      </c>
      <c r="D301" s="1178">
        <f t="shared" si="349"/>
        <v>33490</v>
      </c>
      <c r="E301" s="1178">
        <f t="shared" si="349"/>
        <v>30000</v>
      </c>
      <c r="F301" s="1178">
        <f t="shared" si="349"/>
        <v>33490</v>
      </c>
      <c r="G301" s="1178">
        <f t="shared" si="349"/>
        <v>0</v>
      </c>
      <c r="H301" s="1178">
        <f t="shared" si="349"/>
        <v>0</v>
      </c>
      <c r="I301" s="1178">
        <f t="shared" si="349"/>
        <v>0</v>
      </c>
      <c r="J301" s="1178">
        <f t="shared" si="349"/>
        <v>0</v>
      </c>
      <c r="K301" s="1178">
        <f t="shared" si="349"/>
        <v>0</v>
      </c>
      <c r="L301" s="1178">
        <f t="shared" si="349"/>
        <v>0</v>
      </c>
      <c r="M301" s="1178">
        <f t="shared" si="349"/>
        <v>0</v>
      </c>
      <c r="N301" s="1178">
        <f t="shared" si="349"/>
        <v>0</v>
      </c>
      <c r="O301" s="1178">
        <f t="shared" si="349"/>
        <v>0</v>
      </c>
      <c r="P301" s="1178">
        <f t="shared" si="349"/>
        <v>0</v>
      </c>
      <c r="Q301" s="1178">
        <f t="shared" si="348"/>
        <v>25617</v>
      </c>
      <c r="R301" s="1178">
        <f t="shared" si="348"/>
        <v>25617</v>
      </c>
      <c r="S301" s="1178">
        <f t="shared" si="348"/>
        <v>0</v>
      </c>
      <c r="T301" s="1178">
        <f t="shared" si="348"/>
        <v>0</v>
      </c>
      <c r="U301" s="1178">
        <f t="shared" si="348"/>
        <v>0</v>
      </c>
      <c r="V301" s="1178">
        <f t="shared" si="348"/>
        <v>0</v>
      </c>
      <c r="W301" s="1178">
        <f t="shared" si="348"/>
        <v>0</v>
      </c>
      <c r="X301" s="991">
        <f t="shared" si="308"/>
        <v>85.39</v>
      </c>
      <c r="Y301" s="991">
        <f t="shared" si="309"/>
        <v>76.491489997014043</v>
      </c>
      <c r="Z301" s="991"/>
      <c r="AA301" s="991"/>
      <c r="AB301" s="991"/>
      <c r="AC301" s="991"/>
      <c r="AD301" s="991"/>
      <c r="AE301" s="1199"/>
      <c r="AF301" s="1200"/>
    </row>
    <row r="302" spans="1:32" s="1181" customFormat="1" ht="34.15" customHeight="1">
      <c r="A302" s="1155" t="s">
        <v>19</v>
      </c>
      <c r="B302" s="1156" t="s">
        <v>124</v>
      </c>
      <c r="C302" s="1178">
        <f t="shared" ref="C302:P302" si="350">C303</f>
        <v>30000</v>
      </c>
      <c r="D302" s="1178">
        <f t="shared" si="350"/>
        <v>33490</v>
      </c>
      <c r="E302" s="1178">
        <f t="shared" si="350"/>
        <v>30000</v>
      </c>
      <c r="F302" s="1178">
        <f t="shared" si="350"/>
        <v>33490</v>
      </c>
      <c r="G302" s="1178">
        <f t="shared" si="350"/>
        <v>0</v>
      </c>
      <c r="H302" s="1178">
        <f t="shared" si="350"/>
        <v>0</v>
      </c>
      <c r="I302" s="1178">
        <f t="shared" si="350"/>
        <v>0</v>
      </c>
      <c r="J302" s="1178">
        <f t="shared" si="350"/>
        <v>0</v>
      </c>
      <c r="K302" s="1178">
        <f t="shared" si="350"/>
        <v>0</v>
      </c>
      <c r="L302" s="1178">
        <f t="shared" si="350"/>
        <v>0</v>
      </c>
      <c r="M302" s="1178">
        <f t="shared" si="350"/>
        <v>0</v>
      </c>
      <c r="N302" s="1178">
        <f t="shared" si="350"/>
        <v>0</v>
      </c>
      <c r="O302" s="1178">
        <f t="shared" si="350"/>
        <v>0</v>
      </c>
      <c r="P302" s="1178">
        <f t="shared" si="350"/>
        <v>0</v>
      </c>
      <c r="Q302" s="1178">
        <f t="shared" si="348"/>
        <v>25617</v>
      </c>
      <c r="R302" s="1178">
        <f t="shared" si="348"/>
        <v>25617</v>
      </c>
      <c r="S302" s="1178">
        <f t="shared" si="348"/>
        <v>0</v>
      </c>
      <c r="T302" s="1178">
        <f t="shared" si="348"/>
        <v>0</v>
      </c>
      <c r="U302" s="1178">
        <f t="shared" si="348"/>
        <v>0</v>
      </c>
      <c r="V302" s="1178">
        <f t="shared" si="348"/>
        <v>0</v>
      </c>
      <c r="W302" s="1178">
        <f t="shared" si="348"/>
        <v>0</v>
      </c>
      <c r="X302" s="991">
        <f t="shared" si="308"/>
        <v>85.39</v>
      </c>
      <c r="Y302" s="991">
        <f t="shared" si="309"/>
        <v>76.491489997014043</v>
      </c>
      <c r="Z302" s="991"/>
      <c r="AA302" s="991"/>
      <c r="AB302" s="991"/>
      <c r="AC302" s="991"/>
      <c r="AD302" s="991"/>
      <c r="AE302" s="1199"/>
      <c r="AF302" s="1200"/>
    </row>
    <row r="303" spans="1:32" s="1203" customFormat="1" ht="34.15" customHeight="1">
      <c r="A303" s="1106" t="s">
        <v>130</v>
      </c>
      <c r="B303" s="1168" t="s">
        <v>123</v>
      </c>
      <c r="C303" s="1171">
        <f t="shared" ref="C303" si="351">SUM(C304:C305)</f>
        <v>30000</v>
      </c>
      <c r="D303" s="1171">
        <f t="shared" ref="D303:P303" si="352">SUM(D304:D305)</f>
        <v>33490</v>
      </c>
      <c r="E303" s="1171">
        <f t="shared" si="352"/>
        <v>30000</v>
      </c>
      <c r="F303" s="1171">
        <f t="shared" si="352"/>
        <v>33490</v>
      </c>
      <c r="G303" s="1171">
        <f t="shared" si="352"/>
        <v>0</v>
      </c>
      <c r="H303" s="1171">
        <f t="shared" si="352"/>
        <v>0</v>
      </c>
      <c r="I303" s="1171">
        <f t="shared" si="352"/>
        <v>0</v>
      </c>
      <c r="J303" s="1171">
        <f t="shared" si="352"/>
        <v>0</v>
      </c>
      <c r="K303" s="1171">
        <f t="shared" si="352"/>
        <v>0</v>
      </c>
      <c r="L303" s="1171">
        <f t="shared" si="352"/>
        <v>0</v>
      </c>
      <c r="M303" s="1171">
        <f t="shared" si="352"/>
        <v>0</v>
      </c>
      <c r="N303" s="1171">
        <f t="shared" si="352"/>
        <v>0</v>
      </c>
      <c r="O303" s="1171">
        <f t="shared" si="352"/>
        <v>0</v>
      </c>
      <c r="P303" s="1171">
        <f t="shared" si="352"/>
        <v>0</v>
      </c>
      <c r="Q303" s="1171">
        <f t="shared" ref="Q303:W303" si="353">SUM(Q304:Q305)</f>
        <v>25617</v>
      </c>
      <c r="R303" s="1171">
        <f t="shared" si="353"/>
        <v>25617</v>
      </c>
      <c r="S303" s="1171">
        <f t="shared" si="353"/>
        <v>0</v>
      </c>
      <c r="T303" s="1171">
        <f t="shared" si="353"/>
        <v>0</v>
      </c>
      <c r="U303" s="1171">
        <f t="shared" si="353"/>
        <v>0</v>
      </c>
      <c r="V303" s="1171">
        <f t="shared" si="353"/>
        <v>0</v>
      </c>
      <c r="W303" s="1171">
        <f t="shared" si="353"/>
        <v>0</v>
      </c>
      <c r="X303" s="991">
        <f t="shared" si="308"/>
        <v>85.39</v>
      </c>
      <c r="Y303" s="991">
        <f t="shared" si="309"/>
        <v>76.491489997014043</v>
      </c>
      <c r="Z303" s="991"/>
      <c r="AA303" s="991"/>
      <c r="AB303" s="991"/>
      <c r="AC303" s="991"/>
      <c r="AD303" s="991"/>
      <c r="AE303" s="1201"/>
      <c r="AF303" s="1202"/>
    </row>
    <row r="304" spans="1:32" s="1204" customFormat="1" ht="87" customHeight="1">
      <c r="A304" s="1004">
        <v>1</v>
      </c>
      <c r="B304" s="1003" t="s">
        <v>768</v>
      </c>
      <c r="C304" s="940">
        <f t="shared" ref="C304:C305" si="354">SUM(E304,G304,I304,K304,M304,O304)</f>
        <v>15000</v>
      </c>
      <c r="D304" s="943">
        <f t="shared" ref="D304:D305" si="355">SUM(F304,H304,J304,L304,N304,P304)</f>
        <v>22280</v>
      </c>
      <c r="E304" s="1008">
        <v>15000</v>
      </c>
      <c r="F304" s="1102">
        <v>22280</v>
      </c>
      <c r="G304" s="1007"/>
      <c r="H304" s="1052"/>
      <c r="I304" s="1007"/>
      <c r="J304" s="1052"/>
      <c r="K304" s="1007"/>
      <c r="L304" s="1052"/>
      <c r="M304" s="1007"/>
      <c r="N304" s="1052"/>
      <c r="O304" s="1007"/>
      <c r="P304" s="1052"/>
      <c r="Q304" s="1006">
        <f t="shared" ref="Q304" si="356">SUM(R304:W304)</f>
        <v>14414</v>
      </c>
      <c r="R304" s="1007">
        <v>14414</v>
      </c>
      <c r="S304" s="1007"/>
      <c r="T304" s="1007"/>
      <c r="U304" s="1007"/>
      <c r="V304" s="1007"/>
      <c r="W304" s="1007"/>
      <c r="X304" s="1046">
        <f t="shared" si="308"/>
        <v>96.093333333333334</v>
      </c>
      <c r="Y304" s="1046">
        <f t="shared" si="309"/>
        <v>64.694793536804312</v>
      </c>
      <c r="Z304" s="1046"/>
      <c r="AA304" s="1046"/>
      <c r="AB304" s="1046"/>
      <c r="AC304" s="1046"/>
      <c r="AD304" s="1046"/>
      <c r="AE304" s="466" t="s">
        <v>770</v>
      </c>
      <c r="AF304" s="1121"/>
    </row>
    <row r="305" spans="1:32" s="1204" customFormat="1" ht="87" customHeight="1">
      <c r="A305" s="1004" t="s">
        <v>143</v>
      </c>
      <c r="B305" s="1003" t="s">
        <v>771</v>
      </c>
      <c r="C305" s="940">
        <f t="shared" si="354"/>
        <v>15000</v>
      </c>
      <c r="D305" s="943">
        <f t="shared" si="355"/>
        <v>11210</v>
      </c>
      <c r="E305" s="1008">
        <v>15000</v>
      </c>
      <c r="F305" s="1102">
        <v>11210</v>
      </c>
      <c r="G305" s="1007"/>
      <c r="H305" s="1052"/>
      <c r="I305" s="1007"/>
      <c r="J305" s="1052"/>
      <c r="K305" s="1007"/>
      <c r="L305" s="1052"/>
      <c r="M305" s="1007"/>
      <c r="N305" s="1052"/>
      <c r="O305" s="1007"/>
      <c r="P305" s="1052"/>
      <c r="Q305" s="1006">
        <f>SUM(R305:W305)</f>
        <v>11203</v>
      </c>
      <c r="R305" s="1007">
        <v>11203</v>
      </c>
      <c r="S305" s="1007"/>
      <c r="T305" s="1007"/>
      <c r="U305" s="1007"/>
      <c r="V305" s="1007"/>
      <c r="W305" s="1007"/>
      <c r="X305" s="1046">
        <f t="shared" si="308"/>
        <v>74.686666666666667</v>
      </c>
      <c r="Y305" s="1046">
        <f t="shared" si="309"/>
        <v>99.937555753791258</v>
      </c>
      <c r="Z305" s="1046"/>
      <c r="AA305" s="1046"/>
      <c r="AB305" s="1046"/>
      <c r="AC305" s="1046"/>
      <c r="AD305" s="1046"/>
      <c r="AE305" s="466" t="s">
        <v>770</v>
      </c>
      <c r="AF305" s="1121"/>
    </row>
    <row r="306" spans="1:32" s="1181" customFormat="1" ht="17.25">
      <c r="A306" s="1491" t="s">
        <v>773</v>
      </c>
      <c r="B306" s="1492" t="s">
        <v>774</v>
      </c>
      <c r="C306" s="1495">
        <f t="shared" ref="C306:W306" si="357">C307</f>
        <v>116427</v>
      </c>
      <c r="D306" s="1496">
        <f t="shared" si="357"/>
        <v>116424</v>
      </c>
      <c r="E306" s="1495">
        <f t="shared" si="357"/>
        <v>110177</v>
      </c>
      <c r="F306" s="1495">
        <f t="shared" si="357"/>
        <v>110174</v>
      </c>
      <c r="G306" s="1495">
        <f t="shared" si="357"/>
        <v>6250</v>
      </c>
      <c r="H306" s="1495">
        <f t="shared" si="357"/>
        <v>6250</v>
      </c>
      <c r="I306" s="1495">
        <f t="shared" si="357"/>
        <v>0</v>
      </c>
      <c r="J306" s="1495">
        <f t="shared" si="357"/>
        <v>0</v>
      </c>
      <c r="K306" s="1495">
        <f t="shared" si="357"/>
        <v>0</v>
      </c>
      <c r="L306" s="1495">
        <f t="shared" si="357"/>
        <v>0</v>
      </c>
      <c r="M306" s="1495">
        <f t="shared" si="357"/>
        <v>0</v>
      </c>
      <c r="N306" s="1495">
        <f t="shared" si="357"/>
        <v>0</v>
      </c>
      <c r="O306" s="1495">
        <f t="shared" si="357"/>
        <v>0</v>
      </c>
      <c r="P306" s="1495">
        <f t="shared" si="357"/>
        <v>0</v>
      </c>
      <c r="Q306" s="1495">
        <f t="shared" si="357"/>
        <v>7005</v>
      </c>
      <c r="R306" s="1495">
        <f t="shared" si="357"/>
        <v>903</v>
      </c>
      <c r="S306" s="1495">
        <f t="shared" si="357"/>
        <v>6102</v>
      </c>
      <c r="T306" s="1495">
        <f t="shared" si="357"/>
        <v>0</v>
      </c>
      <c r="U306" s="1495">
        <f t="shared" si="357"/>
        <v>0</v>
      </c>
      <c r="V306" s="1495">
        <f t="shared" si="357"/>
        <v>0</v>
      </c>
      <c r="W306" s="1495">
        <f t="shared" si="357"/>
        <v>0</v>
      </c>
      <c r="X306" s="1497">
        <f t="shared" si="308"/>
        <v>6.0166456234378618</v>
      </c>
      <c r="Y306" s="1497">
        <f t="shared" si="309"/>
        <v>6.016800659657803</v>
      </c>
      <c r="Z306" s="1497"/>
      <c r="AA306" s="1497"/>
      <c r="AB306" s="1497"/>
      <c r="AC306" s="1497"/>
      <c r="AD306" s="1497"/>
      <c r="AE306" s="1494"/>
      <c r="AF306" s="1493"/>
    </row>
    <row r="307" spans="1:32" s="994" customFormat="1" ht="35.1" customHeight="1">
      <c r="A307" s="1058" t="s">
        <v>118</v>
      </c>
      <c r="B307" s="1061" t="s">
        <v>120</v>
      </c>
      <c r="C307" s="1182">
        <f t="shared" ref="C307" si="358">C308+C311</f>
        <v>116427</v>
      </c>
      <c r="D307" s="1182">
        <f t="shared" ref="D307:P307" si="359">D308+D311</f>
        <v>116424</v>
      </c>
      <c r="E307" s="1182">
        <f t="shared" si="359"/>
        <v>110177</v>
      </c>
      <c r="F307" s="1182">
        <f t="shared" si="359"/>
        <v>110174</v>
      </c>
      <c r="G307" s="1182">
        <f t="shared" si="359"/>
        <v>6250</v>
      </c>
      <c r="H307" s="1182">
        <f t="shared" si="359"/>
        <v>6250</v>
      </c>
      <c r="I307" s="1182">
        <f t="shared" si="359"/>
        <v>0</v>
      </c>
      <c r="J307" s="1182">
        <f t="shared" si="359"/>
        <v>0</v>
      </c>
      <c r="K307" s="1182">
        <f t="shared" si="359"/>
        <v>0</v>
      </c>
      <c r="L307" s="1182">
        <f t="shared" si="359"/>
        <v>0</v>
      </c>
      <c r="M307" s="1182">
        <f t="shared" si="359"/>
        <v>0</v>
      </c>
      <c r="N307" s="1182">
        <f t="shared" si="359"/>
        <v>0</v>
      </c>
      <c r="O307" s="1182">
        <f t="shared" si="359"/>
        <v>0</v>
      </c>
      <c r="P307" s="1182">
        <f t="shared" si="359"/>
        <v>0</v>
      </c>
      <c r="Q307" s="1182">
        <f t="shared" ref="Q307:W307" si="360">Q308+Q311</f>
        <v>7005</v>
      </c>
      <c r="R307" s="1182">
        <f t="shared" si="360"/>
        <v>903</v>
      </c>
      <c r="S307" s="1182">
        <f t="shared" si="360"/>
        <v>6102</v>
      </c>
      <c r="T307" s="1182">
        <f t="shared" si="360"/>
        <v>0</v>
      </c>
      <c r="U307" s="1182">
        <f t="shared" si="360"/>
        <v>0</v>
      </c>
      <c r="V307" s="1182">
        <f t="shared" si="360"/>
        <v>0</v>
      </c>
      <c r="W307" s="1182">
        <f t="shared" si="360"/>
        <v>0</v>
      </c>
      <c r="X307" s="991">
        <f t="shared" si="308"/>
        <v>6.0166456234378618</v>
      </c>
      <c r="Y307" s="991">
        <f t="shared" si="309"/>
        <v>6.016800659657803</v>
      </c>
      <c r="Z307" s="991"/>
      <c r="AA307" s="991"/>
      <c r="AB307" s="991"/>
      <c r="AC307" s="991"/>
      <c r="AD307" s="991"/>
      <c r="AE307" s="1095"/>
      <c r="AF307" s="1129"/>
    </row>
    <row r="308" spans="1:32" s="996" customFormat="1" ht="35.1" customHeight="1">
      <c r="A308" s="1155" t="s">
        <v>19</v>
      </c>
      <c r="B308" s="1061" t="s">
        <v>625</v>
      </c>
      <c r="C308" s="1182">
        <f t="shared" ref="C308:W308" si="361">C309</f>
        <v>6250</v>
      </c>
      <c r="D308" s="1182">
        <f t="shared" si="361"/>
        <v>6250</v>
      </c>
      <c r="E308" s="1182">
        <f t="shared" si="361"/>
        <v>0</v>
      </c>
      <c r="F308" s="1182">
        <f t="shared" si="361"/>
        <v>0</v>
      </c>
      <c r="G308" s="1182">
        <f t="shared" si="361"/>
        <v>6250</v>
      </c>
      <c r="H308" s="1182">
        <f t="shared" si="361"/>
        <v>6250</v>
      </c>
      <c r="I308" s="1182">
        <f t="shared" si="361"/>
        <v>0</v>
      </c>
      <c r="J308" s="1182">
        <f t="shared" si="361"/>
        <v>0</v>
      </c>
      <c r="K308" s="1182">
        <f t="shared" si="361"/>
        <v>0</v>
      </c>
      <c r="L308" s="1182">
        <f t="shared" si="361"/>
        <v>0</v>
      </c>
      <c r="M308" s="1182">
        <f t="shared" si="361"/>
        <v>0</v>
      </c>
      <c r="N308" s="1182">
        <f t="shared" si="361"/>
        <v>0</v>
      </c>
      <c r="O308" s="1182">
        <f t="shared" si="361"/>
        <v>0</v>
      </c>
      <c r="P308" s="1182">
        <f t="shared" si="361"/>
        <v>0</v>
      </c>
      <c r="Q308" s="1182">
        <f t="shared" si="361"/>
        <v>6102</v>
      </c>
      <c r="R308" s="1182">
        <f t="shared" si="361"/>
        <v>0</v>
      </c>
      <c r="S308" s="1182">
        <f t="shared" si="361"/>
        <v>6102</v>
      </c>
      <c r="T308" s="1182">
        <f t="shared" si="361"/>
        <v>0</v>
      </c>
      <c r="U308" s="1182">
        <f t="shared" si="361"/>
        <v>0</v>
      </c>
      <c r="V308" s="1182">
        <f t="shared" si="361"/>
        <v>0</v>
      </c>
      <c r="W308" s="1182">
        <f t="shared" si="361"/>
        <v>0</v>
      </c>
      <c r="X308" s="991">
        <f t="shared" si="308"/>
        <v>97.631999999999991</v>
      </c>
      <c r="Y308" s="991">
        <f t="shared" si="309"/>
        <v>97.631999999999991</v>
      </c>
      <c r="Z308" s="991"/>
      <c r="AA308" s="991"/>
      <c r="AB308" s="991"/>
      <c r="AC308" s="991"/>
      <c r="AD308" s="991"/>
      <c r="AE308" s="1153"/>
      <c r="AF308" s="1185"/>
    </row>
    <row r="309" spans="1:32" s="1065" customFormat="1" ht="35.1" customHeight="1">
      <c r="A309" s="1167"/>
      <c r="B309" s="1168" t="s">
        <v>123</v>
      </c>
      <c r="C309" s="1186">
        <f t="shared" ref="C309:W309" si="362">C310</f>
        <v>6250</v>
      </c>
      <c r="D309" s="1186">
        <f t="shared" si="362"/>
        <v>6250</v>
      </c>
      <c r="E309" s="1186">
        <f t="shared" si="362"/>
        <v>0</v>
      </c>
      <c r="F309" s="1186">
        <f t="shared" si="362"/>
        <v>0</v>
      </c>
      <c r="G309" s="1186">
        <f t="shared" si="362"/>
        <v>6250</v>
      </c>
      <c r="H309" s="1186">
        <f t="shared" si="362"/>
        <v>6250</v>
      </c>
      <c r="I309" s="1186">
        <f t="shared" si="362"/>
        <v>0</v>
      </c>
      <c r="J309" s="1186">
        <f t="shared" si="362"/>
        <v>0</v>
      </c>
      <c r="K309" s="1186">
        <f t="shared" si="362"/>
        <v>0</v>
      </c>
      <c r="L309" s="1186">
        <f t="shared" si="362"/>
        <v>0</v>
      </c>
      <c r="M309" s="1186">
        <f t="shared" si="362"/>
        <v>0</v>
      </c>
      <c r="N309" s="1186">
        <f t="shared" si="362"/>
        <v>0</v>
      </c>
      <c r="O309" s="1186">
        <f t="shared" si="362"/>
        <v>0</v>
      </c>
      <c r="P309" s="1186">
        <f t="shared" si="362"/>
        <v>0</v>
      </c>
      <c r="Q309" s="1186">
        <f t="shared" si="362"/>
        <v>6102</v>
      </c>
      <c r="R309" s="1186">
        <f t="shared" si="362"/>
        <v>0</v>
      </c>
      <c r="S309" s="1186">
        <f t="shared" si="362"/>
        <v>6102</v>
      </c>
      <c r="T309" s="1186">
        <f t="shared" si="362"/>
        <v>0</v>
      </c>
      <c r="U309" s="1186">
        <f t="shared" si="362"/>
        <v>0</v>
      </c>
      <c r="V309" s="1186">
        <f t="shared" si="362"/>
        <v>0</v>
      </c>
      <c r="W309" s="1186">
        <f t="shared" si="362"/>
        <v>0</v>
      </c>
      <c r="X309" s="991">
        <f t="shared" si="308"/>
        <v>97.631999999999991</v>
      </c>
      <c r="Y309" s="991">
        <f t="shared" si="309"/>
        <v>97.631999999999991</v>
      </c>
      <c r="Z309" s="991"/>
      <c r="AA309" s="991"/>
      <c r="AB309" s="991"/>
      <c r="AC309" s="991"/>
      <c r="AD309" s="991"/>
      <c r="AE309" s="1112"/>
      <c r="AF309" s="1132"/>
    </row>
    <row r="310" spans="1:32" s="994" customFormat="1" ht="72" customHeight="1">
      <c r="A310" s="1075">
        <v>1</v>
      </c>
      <c r="B310" s="1076" t="s">
        <v>775</v>
      </c>
      <c r="C310" s="940">
        <f t="shared" ref="C310" si="363">SUM(E310,G310,I310,K310,M310,O310)</f>
        <v>6250</v>
      </c>
      <c r="D310" s="943">
        <f t="shared" ref="D310" si="364">SUM(F310,H310,J310,L310,N310,P310)</f>
        <v>6250</v>
      </c>
      <c r="E310" s="1009"/>
      <c r="F310" s="1010"/>
      <c r="G310" s="1009">
        <v>6250</v>
      </c>
      <c r="H310" s="1010">
        <v>6250</v>
      </c>
      <c r="I310" s="1009"/>
      <c r="J310" s="1010"/>
      <c r="K310" s="1009"/>
      <c r="L310" s="1010"/>
      <c r="M310" s="1009"/>
      <c r="N310" s="1010"/>
      <c r="O310" s="1009"/>
      <c r="P310" s="1010"/>
      <c r="Q310" s="1006">
        <f>SUM(R310:W310)</f>
        <v>6102</v>
      </c>
      <c r="R310" s="1009"/>
      <c r="S310" s="1009">
        <v>6102</v>
      </c>
      <c r="T310" s="1009"/>
      <c r="U310" s="1009"/>
      <c r="V310" s="1009"/>
      <c r="W310" s="1009"/>
      <c r="X310" s="1046">
        <f t="shared" si="308"/>
        <v>97.631999999999991</v>
      </c>
      <c r="Y310" s="1046">
        <f t="shared" si="309"/>
        <v>97.631999999999991</v>
      </c>
      <c r="Z310" s="1046"/>
      <c r="AA310" s="1046"/>
      <c r="AB310" s="1046"/>
      <c r="AC310" s="1046"/>
      <c r="AD310" s="1046"/>
      <c r="AE310" s="466" t="s">
        <v>778</v>
      </c>
      <c r="AF310" s="1129"/>
    </row>
    <row r="311" spans="1:32" s="996" customFormat="1" ht="35.1" customHeight="1">
      <c r="A311" s="1155" t="s">
        <v>23</v>
      </c>
      <c r="B311" s="1156" t="s">
        <v>125</v>
      </c>
      <c r="C311" s="1182">
        <f t="shared" ref="C311:W311" si="365">C312</f>
        <v>110177</v>
      </c>
      <c r="D311" s="1182">
        <f t="shared" si="365"/>
        <v>110174</v>
      </c>
      <c r="E311" s="1182">
        <f t="shared" si="365"/>
        <v>110177</v>
      </c>
      <c r="F311" s="1182">
        <f t="shared" si="365"/>
        <v>110174</v>
      </c>
      <c r="G311" s="1182">
        <f t="shared" si="365"/>
        <v>0</v>
      </c>
      <c r="H311" s="1182">
        <f t="shared" si="365"/>
        <v>0</v>
      </c>
      <c r="I311" s="1182">
        <f t="shared" si="365"/>
        <v>0</v>
      </c>
      <c r="J311" s="1182">
        <f t="shared" si="365"/>
        <v>0</v>
      </c>
      <c r="K311" s="1182">
        <f t="shared" si="365"/>
        <v>0</v>
      </c>
      <c r="L311" s="1182">
        <f t="shared" si="365"/>
        <v>0</v>
      </c>
      <c r="M311" s="1182">
        <f t="shared" si="365"/>
        <v>0</v>
      </c>
      <c r="N311" s="1182">
        <f t="shared" si="365"/>
        <v>0</v>
      </c>
      <c r="O311" s="1182">
        <f t="shared" si="365"/>
        <v>0</v>
      </c>
      <c r="P311" s="1182">
        <f t="shared" si="365"/>
        <v>0</v>
      </c>
      <c r="Q311" s="1182">
        <f t="shared" si="365"/>
        <v>903</v>
      </c>
      <c r="R311" s="1182">
        <f t="shared" si="365"/>
        <v>903</v>
      </c>
      <c r="S311" s="1182">
        <f t="shared" si="365"/>
        <v>0</v>
      </c>
      <c r="T311" s="1182">
        <f t="shared" si="365"/>
        <v>0</v>
      </c>
      <c r="U311" s="1182">
        <f t="shared" si="365"/>
        <v>0</v>
      </c>
      <c r="V311" s="1182">
        <f t="shared" si="365"/>
        <v>0</v>
      </c>
      <c r="W311" s="1182">
        <f t="shared" si="365"/>
        <v>0</v>
      </c>
      <c r="X311" s="991">
        <f t="shared" si="308"/>
        <v>0.81959029561523722</v>
      </c>
      <c r="Y311" s="991">
        <f t="shared" si="309"/>
        <v>0.81961261277615405</v>
      </c>
      <c r="Z311" s="991"/>
      <c r="AA311" s="991"/>
      <c r="AB311" s="991"/>
      <c r="AC311" s="991"/>
      <c r="AD311" s="991"/>
      <c r="AE311" s="1153"/>
      <c r="AF311" s="1185"/>
    </row>
    <row r="312" spans="1:32" s="1065" customFormat="1" ht="35.1" customHeight="1">
      <c r="A312" s="1167"/>
      <c r="B312" s="1168" t="s">
        <v>122</v>
      </c>
      <c r="C312" s="1186">
        <f t="shared" ref="C312" si="366">SUM(C313:C314)</f>
        <v>110177</v>
      </c>
      <c r="D312" s="1186">
        <f t="shared" ref="D312:P312" si="367">SUM(D313:D314)</f>
        <v>110174</v>
      </c>
      <c r="E312" s="1186">
        <f t="shared" si="367"/>
        <v>110177</v>
      </c>
      <c r="F312" s="1186">
        <f t="shared" si="367"/>
        <v>110174</v>
      </c>
      <c r="G312" s="1186">
        <f t="shared" si="367"/>
        <v>0</v>
      </c>
      <c r="H312" s="1186">
        <f t="shared" si="367"/>
        <v>0</v>
      </c>
      <c r="I312" s="1186">
        <f t="shared" si="367"/>
        <v>0</v>
      </c>
      <c r="J312" s="1186">
        <f t="shared" si="367"/>
        <v>0</v>
      </c>
      <c r="K312" s="1186">
        <f t="shared" si="367"/>
        <v>0</v>
      </c>
      <c r="L312" s="1186">
        <f t="shared" si="367"/>
        <v>0</v>
      </c>
      <c r="M312" s="1186">
        <f t="shared" si="367"/>
        <v>0</v>
      </c>
      <c r="N312" s="1186">
        <f t="shared" si="367"/>
        <v>0</v>
      </c>
      <c r="O312" s="1186">
        <f t="shared" si="367"/>
        <v>0</v>
      </c>
      <c r="P312" s="1186">
        <f t="shared" si="367"/>
        <v>0</v>
      </c>
      <c r="Q312" s="1186">
        <f t="shared" ref="Q312:W312" si="368">SUM(Q313:Q314)</f>
        <v>903</v>
      </c>
      <c r="R312" s="1186">
        <f t="shared" si="368"/>
        <v>903</v>
      </c>
      <c r="S312" s="1186">
        <f t="shared" si="368"/>
        <v>0</v>
      </c>
      <c r="T312" s="1186">
        <f t="shared" si="368"/>
        <v>0</v>
      </c>
      <c r="U312" s="1186">
        <f t="shared" si="368"/>
        <v>0</v>
      </c>
      <c r="V312" s="1186">
        <f t="shared" si="368"/>
        <v>0</v>
      </c>
      <c r="W312" s="1186">
        <f t="shared" si="368"/>
        <v>0</v>
      </c>
      <c r="X312" s="991">
        <f t="shared" si="308"/>
        <v>0.81959029561523722</v>
      </c>
      <c r="Y312" s="991">
        <f t="shared" si="309"/>
        <v>0.81961261277615405</v>
      </c>
      <c r="Z312" s="991"/>
      <c r="AA312" s="991"/>
      <c r="AB312" s="991"/>
      <c r="AC312" s="991"/>
      <c r="AD312" s="991"/>
      <c r="AE312" s="1112"/>
      <c r="AF312" s="1132"/>
    </row>
    <row r="313" spans="1:32" s="994" customFormat="1" ht="66.75" customHeight="1">
      <c r="A313" s="1075">
        <v>1</v>
      </c>
      <c r="B313" s="1003" t="s">
        <v>779</v>
      </c>
      <c r="C313" s="940">
        <f t="shared" ref="C313:C314" si="369">SUM(E313,G313,I313,K313,M313,O313)</f>
        <v>109270</v>
      </c>
      <c r="D313" s="943">
        <f t="shared" ref="D313:D314" si="370">SUM(F313,H313,J313,L313,N313,P313)</f>
        <v>109270</v>
      </c>
      <c r="E313" s="1007">
        <f>109492-222</f>
        <v>109270</v>
      </c>
      <c r="F313" s="1052">
        <f>109492-222</f>
        <v>109270</v>
      </c>
      <c r="G313" s="1007"/>
      <c r="H313" s="1052"/>
      <c r="I313" s="1007"/>
      <c r="J313" s="1052"/>
      <c r="K313" s="1007"/>
      <c r="L313" s="1052"/>
      <c r="M313" s="1007"/>
      <c r="N313" s="1052"/>
      <c r="O313" s="1007"/>
      <c r="P313" s="1052"/>
      <c r="Q313" s="1006">
        <f t="shared" ref="Q313" si="371">SUM(R313:W313)</f>
        <v>0</v>
      </c>
      <c r="R313" s="1007"/>
      <c r="S313" s="1007"/>
      <c r="T313" s="1007"/>
      <c r="U313" s="1007"/>
      <c r="V313" s="1007"/>
      <c r="W313" s="1007"/>
      <c r="X313" s="1046">
        <f t="shared" si="308"/>
        <v>0</v>
      </c>
      <c r="Y313" s="1046">
        <f t="shared" si="309"/>
        <v>0</v>
      </c>
      <c r="Z313" s="1046"/>
      <c r="AA313" s="1046"/>
      <c r="AB313" s="1046"/>
      <c r="AC313" s="1046"/>
      <c r="AD313" s="1046"/>
      <c r="AE313" s="1095" t="s">
        <v>153</v>
      </c>
      <c r="AF313" s="1129"/>
    </row>
    <row r="314" spans="1:32" s="994" customFormat="1" ht="71.650000000000006" customHeight="1">
      <c r="A314" s="1075">
        <v>2</v>
      </c>
      <c r="B314" s="1003" t="s">
        <v>782</v>
      </c>
      <c r="C314" s="940">
        <f t="shared" si="369"/>
        <v>907</v>
      </c>
      <c r="D314" s="943">
        <f t="shared" si="370"/>
        <v>904</v>
      </c>
      <c r="E314" s="1007">
        <v>907</v>
      </c>
      <c r="F314" s="1103">
        <v>904</v>
      </c>
      <c r="G314" s="1007"/>
      <c r="H314" s="1052"/>
      <c r="I314" s="1007"/>
      <c r="J314" s="1052"/>
      <c r="K314" s="1007"/>
      <c r="L314" s="1052"/>
      <c r="M314" s="1007"/>
      <c r="N314" s="1052"/>
      <c r="O314" s="1007"/>
      <c r="P314" s="1052"/>
      <c r="Q314" s="1006">
        <f>SUM(R314:W314)</f>
        <v>903</v>
      </c>
      <c r="R314" s="1007">
        <v>903</v>
      </c>
      <c r="S314" s="1007"/>
      <c r="T314" s="1007"/>
      <c r="U314" s="1007"/>
      <c r="V314" s="1007"/>
      <c r="W314" s="1007"/>
      <c r="X314" s="1046">
        <f t="shared" si="308"/>
        <v>99.558985667034179</v>
      </c>
      <c r="Y314" s="1046">
        <f t="shared" si="309"/>
        <v>99.889380530973455</v>
      </c>
      <c r="Z314" s="1046"/>
      <c r="AA314" s="1046"/>
      <c r="AB314" s="1046"/>
      <c r="AC314" s="1046"/>
      <c r="AD314" s="1046"/>
      <c r="AE314" s="1095" t="s">
        <v>153</v>
      </c>
      <c r="AF314" s="1129"/>
    </row>
    <row r="315" spans="1:32" s="994" customFormat="1" ht="17.25">
      <c r="A315" s="1491" t="s">
        <v>785</v>
      </c>
      <c r="B315" s="1492" t="s">
        <v>786</v>
      </c>
      <c r="C315" s="1495">
        <f t="shared" ref="C315:W315" si="372">C316</f>
        <v>20000</v>
      </c>
      <c r="D315" s="1496">
        <f t="shared" si="372"/>
        <v>11998</v>
      </c>
      <c r="E315" s="1495">
        <f t="shared" si="372"/>
        <v>0</v>
      </c>
      <c r="F315" s="1495">
        <f t="shared" si="372"/>
        <v>0</v>
      </c>
      <c r="G315" s="1495">
        <f t="shared" si="372"/>
        <v>20000</v>
      </c>
      <c r="H315" s="1495">
        <f t="shared" si="372"/>
        <v>11998</v>
      </c>
      <c r="I315" s="1495">
        <f t="shared" si="372"/>
        <v>0</v>
      </c>
      <c r="J315" s="1495">
        <f t="shared" si="372"/>
        <v>0</v>
      </c>
      <c r="K315" s="1495">
        <f t="shared" si="372"/>
        <v>0</v>
      </c>
      <c r="L315" s="1495">
        <f t="shared" si="372"/>
        <v>0</v>
      </c>
      <c r="M315" s="1495">
        <f t="shared" si="372"/>
        <v>0</v>
      </c>
      <c r="N315" s="1495">
        <f t="shared" si="372"/>
        <v>0</v>
      </c>
      <c r="O315" s="1495">
        <f t="shared" si="372"/>
        <v>0</v>
      </c>
      <c r="P315" s="1495">
        <f t="shared" si="372"/>
        <v>0</v>
      </c>
      <c r="Q315" s="1495">
        <f t="shared" si="372"/>
        <v>0</v>
      </c>
      <c r="R315" s="1495">
        <f t="shared" si="372"/>
        <v>0</v>
      </c>
      <c r="S315" s="1495">
        <f t="shared" si="372"/>
        <v>0</v>
      </c>
      <c r="T315" s="1495">
        <f t="shared" si="372"/>
        <v>0</v>
      </c>
      <c r="U315" s="1495">
        <f t="shared" si="372"/>
        <v>0</v>
      </c>
      <c r="V315" s="1495">
        <f t="shared" si="372"/>
        <v>0</v>
      </c>
      <c r="W315" s="1495">
        <f t="shared" si="372"/>
        <v>0</v>
      </c>
      <c r="X315" s="1497">
        <f t="shared" si="308"/>
        <v>0</v>
      </c>
      <c r="Y315" s="1497">
        <f t="shared" si="309"/>
        <v>0</v>
      </c>
      <c r="Z315" s="1497"/>
      <c r="AA315" s="1497"/>
      <c r="AB315" s="1497"/>
      <c r="AC315" s="1497"/>
      <c r="AD315" s="1497"/>
      <c r="AE315" s="1494"/>
      <c r="AF315" s="1493"/>
    </row>
    <row r="316" spans="1:32" s="994" customFormat="1" ht="35.1" customHeight="1">
      <c r="A316" s="1058" t="s">
        <v>118</v>
      </c>
      <c r="B316" s="1061" t="s">
        <v>120</v>
      </c>
      <c r="C316" s="990">
        <f>C317+C320</f>
        <v>20000</v>
      </c>
      <c r="D316" s="990">
        <f t="shared" ref="D316:P316" si="373">D317+D320</f>
        <v>11998</v>
      </c>
      <c r="E316" s="990">
        <f t="shared" si="373"/>
        <v>0</v>
      </c>
      <c r="F316" s="990">
        <f t="shared" si="373"/>
        <v>0</v>
      </c>
      <c r="G316" s="990">
        <f t="shared" si="373"/>
        <v>20000</v>
      </c>
      <c r="H316" s="990">
        <f t="shared" si="373"/>
        <v>11998</v>
      </c>
      <c r="I316" s="990">
        <f t="shared" si="373"/>
        <v>0</v>
      </c>
      <c r="J316" s="990">
        <f t="shared" si="373"/>
        <v>0</v>
      </c>
      <c r="K316" s="990">
        <f t="shared" si="373"/>
        <v>0</v>
      </c>
      <c r="L316" s="990">
        <f t="shared" si="373"/>
        <v>0</v>
      </c>
      <c r="M316" s="990">
        <f t="shared" si="373"/>
        <v>0</v>
      </c>
      <c r="N316" s="990">
        <f t="shared" si="373"/>
        <v>0</v>
      </c>
      <c r="O316" s="990">
        <f t="shared" si="373"/>
        <v>0</v>
      </c>
      <c r="P316" s="990">
        <f t="shared" si="373"/>
        <v>0</v>
      </c>
      <c r="Q316" s="990">
        <f t="shared" ref="Q316:W316" si="374">Q320</f>
        <v>0</v>
      </c>
      <c r="R316" s="990">
        <f t="shared" si="374"/>
        <v>0</v>
      </c>
      <c r="S316" s="990">
        <f t="shared" si="374"/>
        <v>0</v>
      </c>
      <c r="T316" s="990">
        <f t="shared" si="374"/>
        <v>0</v>
      </c>
      <c r="U316" s="990">
        <f t="shared" si="374"/>
        <v>0</v>
      </c>
      <c r="V316" s="990">
        <f t="shared" si="374"/>
        <v>0</v>
      </c>
      <c r="W316" s="990">
        <f t="shared" si="374"/>
        <v>0</v>
      </c>
      <c r="X316" s="991">
        <f t="shared" si="308"/>
        <v>0</v>
      </c>
      <c r="Y316" s="991">
        <f t="shared" si="309"/>
        <v>0</v>
      </c>
      <c r="Z316" s="991"/>
      <c r="AA316" s="991"/>
      <c r="AB316" s="991"/>
      <c r="AC316" s="991"/>
      <c r="AD316" s="991"/>
      <c r="AE316" s="992"/>
      <c r="AF316" s="993"/>
    </row>
    <row r="317" spans="1:32" s="994" customFormat="1" ht="35.1" customHeight="1">
      <c r="A317" s="1205" t="s">
        <v>19</v>
      </c>
      <c r="B317" s="1088" t="s">
        <v>625</v>
      </c>
      <c r="C317" s="1111">
        <f>C318</f>
        <v>0</v>
      </c>
      <c r="D317" s="1111">
        <f t="shared" ref="D317:P318" si="375">D318</f>
        <v>6998</v>
      </c>
      <c r="E317" s="1111">
        <f t="shared" si="375"/>
        <v>0</v>
      </c>
      <c r="F317" s="1111">
        <f t="shared" si="375"/>
        <v>0</v>
      </c>
      <c r="G317" s="1111">
        <f t="shared" si="375"/>
        <v>0</v>
      </c>
      <c r="H317" s="1111">
        <f t="shared" si="375"/>
        <v>6998</v>
      </c>
      <c r="I317" s="1111">
        <f t="shared" si="375"/>
        <v>0</v>
      </c>
      <c r="J317" s="1111">
        <f t="shared" si="375"/>
        <v>0</v>
      </c>
      <c r="K317" s="1111">
        <f t="shared" si="375"/>
        <v>0</v>
      </c>
      <c r="L317" s="1111">
        <f t="shared" si="375"/>
        <v>0</v>
      </c>
      <c r="M317" s="1111">
        <f t="shared" si="375"/>
        <v>0</v>
      </c>
      <c r="N317" s="1111">
        <f t="shared" si="375"/>
        <v>0</v>
      </c>
      <c r="O317" s="1111">
        <f t="shared" si="375"/>
        <v>0</v>
      </c>
      <c r="P317" s="1111">
        <f t="shared" si="375"/>
        <v>0</v>
      </c>
      <c r="Q317" s="1111"/>
      <c r="R317" s="1111"/>
      <c r="S317" s="1111"/>
      <c r="T317" s="1111"/>
      <c r="U317" s="1111"/>
      <c r="V317" s="1111"/>
      <c r="W317" s="1111"/>
      <c r="X317" s="991"/>
      <c r="Y317" s="991">
        <f t="shared" si="309"/>
        <v>0</v>
      </c>
      <c r="Z317" s="991"/>
      <c r="AA317" s="991"/>
      <c r="AB317" s="991"/>
      <c r="AC317" s="991"/>
      <c r="AD317" s="991"/>
      <c r="AE317" s="1206"/>
      <c r="AF317" s="1207"/>
    </row>
    <row r="318" spans="1:32" s="994" customFormat="1" ht="35.1" customHeight="1">
      <c r="A318" s="1208" t="s">
        <v>130</v>
      </c>
      <c r="B318" s="1209" t="s">
        <v>123</v>
      </c>
      <c r="C318" s="1111">
        <f>C319</f>
        <v>0</v>
      </c>
      <c r="D318" s="1111">
        <f t="shared" si="375"/>
        <v>6998</v>
      </c>
      <c r="E318" s="1111">
        <f t="shared" si="375"/>
        <v>0</v>
      </c>
      <c r="F318" s="1111">
        <f t="shared" si="375"/>
        <v>0</v>
      </c>
      <c r="G318" s="1111">
        <f t="shared" si="375"/>
        <v>0</v>
      </c>
      <c r="H318" s="1111">
        <f t="shared" si="375"/>
        <v>6998</v>
      </c>
      <c r="I318" s="1111">
        <f t="shared" si="375"/>
        <v>0</v>
      </c>
      <c r="J318" s="1111">
        <f t="shared" si="375"/>
        <v>0</v>
      </c>
      <c r="K318" s="1111">
        <f t="shared" si="375"/>
        <v>0</v>
      </c>
      <c r="L318" s="1111">
        <f t="shared" si="375"/>
        <v>0</v>
      </c>
      <c r="M318" s="1111">
        <f t="shared" si="375"/>
        <v>0</v>
      </c>
      <c r="N318" s="1111">
        <f t="shared" si="375"/>
        <v>0</v>
      </c>
      <c r="O318" s="1111">
        <f t="shared" si="375"/>
        <v>0</v>
      </c>
      <c r="P318" s="1111">
        <f t="shared" si="375"/>
        <v>0</v>
      </c>
      <c r="Q318" s="1111"/>
      <c r="R318" s="1111"/>
      <c r="S318" s="1111"/>
      <c r="T318" s="1111"/>
      <c r="U318" s="1111"/>
      <c r="V318" s="1111"/>
      <c r="W318" s="1111"/>
      <c r="X318" s="991"/>
      <c r="Y318" s="991">
        <f t="shared" si="309"/>
        <v>0</v>
      </c>
      <c r="Z318" s="991"/>
      <c r="AA318" s="991"/>
      <c r="AB318" s="991"/>
      <c r="AC318" s="991"/>
      <c r="AD318" s="991"/>
      <c r="AE318" s="1206"/>
      <c r="AF318" s="1207"/>
    </row>
    <row r="319" spans="1:32" s="994" customFormat="1" ht="49.5" customHeight="1">
      <c r="A319" s="1210"/>
      <c r="B319" s="1098" t="s">
        <v>1477</v>
      </c>
      <c r="C319" s="940">
        <f t="shared" ref="C319" si="376">SUM(E319,G319,I319,K319,M319,O319)</f>
        <v>0</v>
      </c>
      <c r="D319" s="943">
        <f t="shared" ref="D319" si="377">SUM(F319,H319,J319,L319,N319,P319)</f>
        <v>6998</v>
      </c>
      <c r="E319" s="1111"/>
      <c r="F319" s="1111"/>
      <c r="G319" s="1111"/>
      <c r="H319" s="1079">
        <v>6998</v>
      </c>
      <c r="I319" s="1111"/>
      <c r="J319" s="1111"/>
      <c r="K319" s="1111"/>
      <c r="L319" s="1111"/>
      <c r="M319" s="1111"/>
      <c r="N319" s="1111"/>
      <c r="O319" s="1111"/>
      <c r="P319" s="1111"/>
      <c r="Q319" s="1111"/>
      <c r="R319" s="1111"/>
      <c r="S319" s="1111"/>
      <c r="T319" s="1111"/>
      <c r="U319" s="1111"/>
      <c r="V319" s="1111"/>
      <c r="W319" s="1111"/>
      <c r="X319" s="991"/>
      <c r="Y319" s="991">
        <f t="shared" si="309"/>
        <v>0</v>
      </c>
      <c r="Z319" s="991"/>
      <c r="AA319" s="991"/>
      <c r="AB319" s="991"/>
      <c r="AC319" s="991"/>
      <c r="AD319" s="991"/>
      <c r="AE319" s="1211" t="s">
        <v>791</v>
      </c>
      <c r="AF319" s="1207"/>
    </row>
    <row r="320" spans="1:32" s="996" customFormat="1" ht="44.1" customHeight="1">
      <c r="A320" s="1155" t="s">
        <v>23</v>
      </c>
      <c r="B320" s="1156" t="s">
        <v>124</v>
      </c>
      <c r="C320" s="990">
        <f t="shared" ref="C320:W320" si="378">C321</f>
        <v>20000</v>
      </c>
      <c r="D320" s="990">
        <f t="shared" si="378"/>
        <v>5000</v>
      </c>
      <c r="E320" s="990">
        <f t="shared" si="378"/>
        <v>0</v>
      </c>
      <c r="F320" s="990">
        <f t="shared" si="378"/>
        <v>0</v>
      </c>
      <c r="G320" s="990">
        <f t="shared" si="378"/>
        <v>20000</v>
      </c>
      <c r="H320" s="990">
        <f t="shared" si="378"/>
        <v>5000</v>
      </c>
      <c r="I320" s="990">
        <f t="shared" si="378"/>
        <v>0</v>
      </c>
      <c r="J320" s="990">
        <f t="shared" si="378"/>
        <v>0</v>
      </c>
      <c r="K320" s="990">
        <f t="shared" si="378"/>
        <v>0</v>
      </c>
      <c r="L320" s="990">
        <f t="shared" si="378"/>
        <v>0</v>
      </c>
      <c r="M320" s="990">
        <f t="shared" si="378"/>
        <v>0</v>
      </c>
      <c r="N320" s="990">
        <f t="shared" si="378"/>
        <v>0</v>
      </c>
      <c r="O320" s="990">
        <f t="shared" si="378"/>
        <v>0</v>
      </c>
      <c r="P320" s="990">
        <f t="shared" si="378"/>
        <v>0</v>
      </c>
      <c r="Q320" s="990">
        <f t="shared" si="378"/>
        <v>0</v>
      </c>
      <c r="R320" s="990">
        <f t="shared" si="378"/>
        <v>0</v>
      </c>
      <c r="S320" s="990">
        <f t="shared" si="378"/>
        <v>0</v>
      </c>
      <c r="T320" s="990">
        <f t="shared" si="378"/>
        <v>0</v>
      </c>
      <c r="U320" s="990">
        <f t="shared" si="378"/>
        <v>0</v>
      </c>
      <c r="V320" s="990">
        <f t="shared" si="378"/>
        <v>0</v>
      </c>
      <c r="W320" s="990">
        <f t="shared" si="378"/>
        <v>0</v>
      </c>
      <c r="X320" s="991">
        <f t="shared" si="308"/>
        <v>0</v>
      </c>
      <c r="Y320" s="991">
        <f t="shared" si="309"/>
        <v>0</v>
      </c>
      <c r="Z320" s="991"/>
      <c r="AA320" s="991"/>
      <c r="AB320" s="991"/>
      <c r="AC320" s="991"/>
      <c r="AD320" s="991"/>
      <c r="AE320" s="1001"/>
      <c r="AF320" s="993"/>
    </row>
    <row r="321" spans="1:32" s="1065" customFormat="1" ht="35.1" customHeight="1">
      <c r="A321" s="1167" t="s">
        <v>130</v>
      </c>
      <c r="B321" s="1108" t="s">
        <v>122</v>
      </c>
      <c r="C321" s="1063">
        <f t="shared" ref="C321:W321" si="379">C322</f>
        <v>20000</v>
      </c>
      <c r="D321" s="1063">
        <f t="shared" si="379"/>
        <v>5000</v>
      </c>
      <c r="E321" s="1063">
        <f t="shared" si="379"/>
        <v>0</v>
      </c>
      <c r="F321" s="1063">
        <f t="shared" si="379"/>
        <v>0</v>
      </c>
      <c r="G321" s="1063">
        <f t="shared" si="379"/>
        <v>20000</v>
      </c>
      <c r="H321" s="1063">
        <f t="shared" si="379"/>
        <v>5000</v>
      </c>
      <c r="I321" s="1063">
        <f t="shared" si="379"/>
        <v>0</v>
      </c>
      <c r="J321" s="1063">
        <f t="shared" si="379"/>
        <v>0</v>
      </c>
      <c r="K321" s="1063">
        <f t="shared" si="379"/>
        <v>0</v>
      </c>
      <c r="L321" s="1063">
        <f t="shared" si="379"/>
        <v>0</v>
      </c>
      <c r="M321" s="1063">
        <f t="shared" si="379"/>
        <v>0</v>
      </c>
      <c r="N321" s="1063">
        <f t="shared" si="379"/>
        <v>0</v>
      </c>
      <c r="O321" s="1063">
        <f t="shared" si="379"/>
        <v>0</v>
      </c>
      <c r="P321" s="1063">
        <f t="shared" si="379"/>
        <v>0</v>
      </c>
      <c r="Q321" s="1063">
        <f t="shared" si="379"/>
        <v>0</v>
      </c>
      <c r="R321" s="1063">
        <f t="shared" si="379"/>
        <v>0</v>
      </c>
      <c r="S321" s="1063">
        <f t="shared" si="379"/>
        <v>0</v>
      </c>
      <c r="T321" s="1063">
        <f t="shared" si="379"/>
        <v>0</v>
      </c>
      <c r="U321" s="1063">
        <f t="shared" si="379"/>
        <v>0</v>
      </c>
      <c r="V321" s="1063">
        <f t="shared" si="379"/>
        <v>0</v>
      </c>
      <c r="W321" s="1063">
        <f t="shared" si="379"/>
        <v>0</v>
      </c>
      <c r="X321" s="991">
        <f t="shared" si="308"/>
        <v>0</v>
      </c>
      <c r="Y321" s="991">
        <f t="shared" si="309"/>
        <v>0</v>
      </c>
      <c r="Z321" s="991"/>
      <c r="AA321" s="991"/>
      <c r="AB321" s="991"/>
      <c r="AC321" s="991"/>
      <c r="AD321" s="991"/>
      <c r="AE321" s="1062"/>
      <c r="AF321" s="1064"/>
    </row>
    <row r="322" spans="1:32" s="1065" customFormat="1" ht="64.5" customHeight="1">
      <c r="A322" s="1075">
        <v>1</v>
      </c>
      <c r="B322" s="1212" t="s">
        <v>787</v>
      </c>
      <c r="C322" s="940">
        <f t="shared" ref="C322" si="380">SUM(E322,G322,I322,K322,M322,O322)</f>
        <v>20000</v>
      </c>
      <c r="D322" s="943">
        <f t="shared" ref="D322" si="381">SUM(F322,H322,J322,L322,N322,P322)</f>
        <v>5000</v>
      </c>
      <c r="E322" s="951"/>
      <c r="F322" s="980"/>
      <c r="G322" s="951">
        <v>20000</v>
      </c>
      <c r="H322" s="980">
        <v>5000</v>
      </c>
      <c r="I322" s="951"/>
      <c r="J322" s="980"/>
      <c r="K322" s="951"/>
      <c r="L322" s="980"/>
      <c r="M322" s="951"/>
      <c r="N322" s="980"/>
      <c r="O322" s="951"/>
      <c r="P322" s="980"/>
      <c r="Q322" s="1006">
        <f>SUM(R322:W322)</f>
        <v>0</v>
      </c>
      <c r="R322" s="951"/>
      <c r="S322" s="951"/>
      <c r="T322" s="951"/>
      <c r="U322" s="951"/>
      <c r="V322" s="951"/>
      <c r="W322" s="951"/>
      <c r="X322" s="991">
        <f t="shared" si="308"/>
        <v>0</v>
      </c>
      <c r="Y322" s="991">
        <f t="shared" si="309"/>
        <v>0</v>
      </c>
      <c r="Z322" s="991"/>
      <c r="AA322" s="991"/>
      <c r="AB322" s="991"/>
      <c r="AC322" s="991"/>
      <c r="AD322" s="991"/>
      <c r="AE322" s="1213" t="s">
        <v>791</v>
      </c>
      <c r="AF322" s="1004"/>
    </row>
    <row r="323" spans="1:32" s="1181" customFormat="1" ht="52.15" customHeight="1">
      <c r="A323" s="1491" t="s">
        <v>792</v>
      </c>
      <c r="B323" s="1492" t="s">
        <v>793</v>
      </c>
      <c r="C323" s="1495">
        <f t="shared" ref="C323:W323" si="382">SUM(C324,C348,C401,C413,C421,C436,C447)</f>
        <v>4222709</v>
      </c>
      <c r="D323" s="1496">
        <f t="shared" si="382"/>
        <v>4230084</v>
      </c>
      <c r="E323" s="1495">
        <f t="shared" si="382"/>
        <v>441448</v>
      </c>
      <c r="F323" s="1495">
        <f t="shared" si="382"/>
        <v>412640</v>
      </c>
      <c r="G323" s="1495">
        <f t="shared" si="382"/>
        <v>603382</v>
      </c>
      <c r="H323" s="1495">
        <f t="shared" si="382"/>
        <v>639565</v>
      </c>
      <c r="I323" s="1495">
        <f t="shared" si="382"/>
        <v>0</v>
      </c>
      <c r="J323" s="1495">
        <f t="shared" si="382"/>
        <v>0</v>
      </c>
      <c r="K323" s="1495">
        <f t="shared" si="382"/>
        <v>100860</v>
      </c>
      <c r="L323" s="1495">
        <f t="shared" si="382"/>
        <v>100860</v>
      </c>
      <c r="M323" s="1495">
        <f t="shared" si="382"/>
        <v>2761000</v>
      </c>
      <c r="N323" s="1495">
        <f t="shared" si="382"/>
        <v>2761000</v>
      </c>
      <c r="O323" s="1495">
        <f t="shared" si="382"/>
        <v>316019</v>
      </c>
      <c r="P323" s="1495">
        <f t="shared" si="382"/>
        <v>316019</v>
      </c>
      <c r="Q323" s="1495">
        <f t="shared" si="382"/>
        <v>2203769.665</v>
      </c>
      <c r="R323" s="1495">
        <f t="shared" si="382"/>
        <v>123595.66499999999</v>
      </c>
      <c r="S323" s="1495">
        <f t="shared" si="382"/>
        <v>561561</v>
      </c>
      <c r="T323" s="1495">
        <f t="shared" si="382"/>
        <v>0</v>
      </c>
      <c r="U323" s="1495">
        <f t="shared" si="382"/>
        <v>35104</v>
      </c>
      <c r="V323" s="1495">
        <f t="shared" si="382"/>
        <v>1738626</v>
      </c>
      <c r="W323" s="1495">
        <f t="shared" si="382"/>
        <v>90671</v>
      </c>
      <c r="X323" s="1497">
        <f t="shared" si="308"/>
        <v>52.188527909453384</v>
      </c>
      <c r="Y323" s="1497">
        <f t="shared" si="309"/>
        <v>52.097539079602207</v>
      </c>
      <c r="Z323" s="1497"/>
      <c r="AA323" s="1497"/>
      <c r="AB323" s="1497"/>
      <c r="AC323" s="1497"/>
      <c r="AD323" s="1497"/>
      <c r="AE323" s="1494"/>
      <c r="AF323" s="1493"/>
    </row>
    <row r="324" spans="1:32" s="1181" customFormat="1" ht="52.15" customHeight="1">
      <c r="A324" s="1498" t="s">
        <v>794</v>
      </c>
      <c r="B324" s="1499" t="s">
        <v>795</v>
      </c>
      <c r="C324" s="1500">
        <f t="shared" ref="C324:W324" si="383">C325</f>
        <v>735554</v>
      </c>
      <c r="D324" s="1500">
        <f t="shared" si="383"/>
        <v>719713</v>
      </c>
      <c r="E324" s="1500">
        <f t="shared" si="383"/>
        <v>32127</v>
      </c>
      <c r="F324" s="1500">
        <f t="shared" si="383"/>
        <v>24986</v>
      </c>
      <c r="G324" s="1500">
        <f t="shared" si="383"/>
        <v>32810</v>
      </c>
      <c r="H324" s="1500">
        <f t="shared" si="383"/>
        <v>24110</v>
      </c>
      <c r="I324" s="1500">
        <f t="shared" si="383"/>
        <v>0</v>
      </c>
      <c r="J324" s="1500">
        <f t="shared" si="383"/>
        <v>0</v>
      </c>
      <c r="K324" s="1500">
        <f t="shared" si="383"/>
        <v>60860</v>
      </c>
      <c r="L324" s="1500">
        <f t="shared" si="383"/>
        <v>60860</v>
      </c>
      <c r="M324" s="1500">
        <f t="shared" si="383"/>
        <v>461765</v>
      </c>
      <c r="N324" s="1500">
        <f t="shared" si="383"/>
        <v>461765</v>
      </c>
      <c r="O324" s="1500">
        <f t="shared" si="383"/>
        <v>147992</v>
      </c>
      <c r="P324" s="1500">
        <f t="shared" si="383"/>
        <v>147992</v>
      </c>
      <c r="Q324" s="1500">
        <f t="shared" si="383"/>
        <v>392510</v>
      </c>
      <c r="R324" s="1500">
        <f t="shared" si="383"/>
        <v>14259</v>
      </c>
      <c r="S324" s="1500">
        <f t="shared" si="383"/>
        <v>11804</v>
      </c>
      <c r="T324" s="1500">
        <f t="shared" si="383"/>
        <v>0</v>
      </c>
      <c r="U324" s="1500">
        <f t="shared" si="383"/>
        <v>30023</v>
      </c>
      <c r="V324" s="1500">
        <f t="shared" si="383"/>
        <v>266371</v>
      </c>
      <c r="W324" s="1500">
        <f t="shared" si="383"/>
        <v>70053</v>
      </c>
      <c r="X324" s="1501">
        <f t="shared" si="308"/>
        <v>53.362499558156159</v>
      </c>
      <c r="Y324" s="1501">
        <f t="shared" si="309"/>
        <v>54.537016838656513</v>
      </c>
      <c r="Z324" s="1501"/>
      <c r="AA324" s="1501"/>
      <c r="AB324" s="1501"/>
      <c r="AC324" s="1501"/>
      <c r="AD324" s="1501"/>
      <c r="AE324" s="1502"/>
      <c r="AF324" s="1503"/>
    </row>
    <row r="325" spans="1:32" s="1181" customFormat="1" ht="52.15" customHeight="1">
      <c r="A325" s="997" t="s">
        <v>118</v>
      </c>
      <c r="B325" s="998" t="s">
        <v>120</v>
      </c>
      <c r="C325" s="1178">
        <f t="shared" ref="C325" si="384">C326+C336+C343</f>
        <v>735554</v>
      </c>
      <c r="D325" s="1178">
        <f t="shared" ref="D325:P325" si="385">D326+D336+D343</f>
        <v>719713</v>
      </c>
      <c r="E325" s="1178">
        <f t="shared" si="385"/>
        <v>32127</v>
      </c>
      <c r="F325" s="1178">
        <f t="shared" si="385"/>
        <v>24986</v>
      </c>
      <c r="G325" s="1178">
        <f t="shared" si="385"/>
        <v>32810</v>
      </c>
      <c r="H325" s="1178">
        <f t="shared" si="385"/>
        <v>24110</v>
      </c>
      <c r="I325" s="1178">
        <f t="shared" si="385"/>
        <v>0</v>
      </c>
      <c r="J325" s="1178">
        <f t="shared" si="385"/>
        <v>0</v>
      </c>
      <c r="K325" s="1178">
        <f t="shared" si="385"/>
        <v>60860</v>
      </c>
      <c r="L325" s="1178">
        <f t="shared" si="385"/>
        <v>60860</v>
      </c>
      <c r="M325" s="1178">
        <f t="shared" si="385"/>
        <v>461765</v>
      </c>
      <c r="N325" s="1178">
        <f t="shared" si="385"/>
        <v>461765</v>
      </c>
      <c r="O325" s="1178">
        <f t="shared" si="385"/>
        <v>147992</v>
      </c>
      <c r="P325" s="1178">
        <f t="shared" si="385"/>
        <v>147992</v>
      </c>
      <c r="Q325" s="1178">
        <f t="shared" ref="Q325:W325" si="386">Q326+Q336+Q343</f>
        <v>392510</v>
      </c>
      <c r="R325" s="1178">
        <f t="shared" si="386"/>
        <v>14259</v>
      </c>
      <c r="S325" s="1178">
        <f t="shared" si="386"/>
        <v>11804</v>
      </c>
      <c r="T325" s="1178">
        <f t="shared" si="386"/>
        <v>0</v>
      </c>
      <c r="U325" s="1178">
        <f t="shared" si="386"/>
        <v>30023</v>
      </c>
      <c r="V325" s="1178">
        <f t="shared" si="386"/>
        <v>266371</v>
      </c>
      <c r="W325" s="1178">
        <f t="shared" si="386"/>
        <v>70053</v>
      </c>
      <c r="X325" s="991">
        <f t="shared" si="308"/>
        <v>53.362499558156159</v>
      </c>
      <c r="Y325" s="991">
        <f t="shared" si="309"/>
        <v>54.537016838656513</v>
      </c>
      <c r="Z325" s="991"/>
      <c r="AA325" s="991"/>
      <c r="AB325" s="991"/>
      <c r="AC325" s="991"/>
      <c r="AD325" s="991"/>
      <c r="AE325" s="1179"/>
      <c r="AF325" s="1180"/>
    </row>
    <row r="326" spans="1:32" s="1181" customFormat="1" ht="52.15" customHeight="1">
      <c r="A326" s="1215" t="s">
        <v>19</v>
      </c>
      <c r="B326" s="1061" t="s">
        <v>625</v>
      </c>
      <c r="C326" s="1178">
        <f t="shared" ref="C326:W326" si="387">C327</f>
        <v>573178</v>
      </c>
      <c r="D326" s="1178">
        <f t="shared" si="387"/>
        <v>573328</v>
      </c>
      <c r="E326" s="1178">
        <f t="shared" si="387"/>
        <v>11451</v>
      </c>
      <c r="F326" s="1178">
        <f t="shared" si="387"/>
        <v>11601</v>
      </c>
      <c r="G326" s="1178">
        <f t="shared" si="387"/>
        <v>1110</v>
      </c>
      <c r="H326" s="1178">
        <f t="shared" si="387"/>
        <v>1110</v>
      </c>
      <c r="I326" s="1178">
        <f t="shared" si="387"/>
        <v>0</v>
      </c>
      <c r="J326" s="1178">
        <f t="shared" si="387"/>
        <v>0</v>
      </c>
      <c r="K326" s="1178">
        <f t="shared" si="387"/>
        <v>60860</v>
      </c>
      <c r="L326" s="1178">
        <f t="shared" si="387"/>
        <v>60860</v>
      </c>
      <c r="M326" s="1178">
        <f t="shared" si="387"/>
        <v>351765</v>
      </c>
      <c r="N326" s="1178">
        <f t="shared" si="387"/>
        <v>351765</v>
      </c>
      <c r="O326" s="1178">
        <f t="shared" si="387"/>
        <v>147992</v>
      </c>
      <c r="P326" s="1178">
        <f t="shared" si="387"/>
        <v>147992</v>
      </c>
      <c r="Q326" s="1178">
        <f t="shared" si="387"/>
        <v>334437</v>
      </c>
      <c r="R326" s="1178">
        <f t="shared" si="387"/>
        <v>8798</v>
      </c>
      <c r="S326" s="1178">
        <f t="shared" si="387"/>
        <v>554</v>
      </c>
      <c r="T326" s="1178">
        <f t="shared" si="387"/>
        <v>0</v>
      </c>
      <c r="U326" s="1178">
        <f t="shared" si="387"/>
        <v>30023</v>
      </c>
      <c r="V326" s="1178">
        <f t="shared" si="387"/>
        <v>225009</v>
      </c>
      <c r="W326" s="1178">
        <f t="shared" si="387"/>
        <v>70053</v>
      </c>
      <c r="X326" s="991">
        <f t="shared" si="308"/>
        <v>58.34784307841543</v>
      </c>
      <c r="Y326" s="991">
        <f t="shared" si="309"/>
        <v>58.332577512348948</v>
      </c>
      <c r="Z326" s="991"/>
      <c r="AA326" s="991"/>
      <c r="AB326" s="991"/>
      <c r="AC326" s="991"/>
      <c r="AD326" s="991"/>
      <c r="AE326" s="1179"/>
      <c r="AF326" s="1180"/>
    </row>
    <row r="327" spans="1:32" s="1203" customFormat="1" ht="52.15" customHeight="1">
      <c r="A327" s="1151" t="s">
        <v>130</v>
      </c>
      <c r="B327" s="1216" t="s">
        <v>123</v>
      </c>
      <c r="C327" s="1171">
        <f t="shared" ref="C327:W327" si="388">SUM(C328:C335)</f>
        <v>573178</v>
      </c>
      <c r="D327" s="1171">
        <f t="shared" ref="D327:P327" si="389">SUM(D328:D335)</f>
        <v>573328</v>
      </c>
      <c r="E327" s="1171">
        <f t="shared" si="389"/>
        <v>11451</v>
      </c>
      <c r="F327" s="1171">
        <f t="shared" si="389"/>
        <v>11601</v>
      </c>
      <c r="G327" s="1171">
        <f t="shared" si="389"/>
        <v>1110</v>
      </c>
      <c r="H327" s="1171">
        <f t="shared" si="389"/>
        <v>1110</v>
      </c>
      <c r="I327" s="1171">
        <f t="shared" si="389"/>
        <v>0</v>
      </c>
      <c r="J327" s="1171">
        <f t="shared" si="389"/>
        <v>0</v>
      </c>
      <c r="K327" s="1171">
        <f t="shared" si="389"/>
        <v>60860</v>
      </c>
      <c r="L327" s="1171">
        <f t="shared" si="389"/>
        <v>60860</v>
      </c>
      <c r="M327" s="1171">
        <f t="shared" si="389"/>
        <v>351765</v>
      </c>
      <c r="N327" s="1171">
        <f t="shared" si="389"/>
        <v>351765</v>
      </c>
      <c r="O327" s="1171">
        <f t="shared" si="389"/>
        <v>147992</v>
      </c>
      <c r="P327" s="1171">
        <f t="shared" si="389"/>
        <v>147992</v>
      </c>
      <c r="Q327" s="1171">
        <f t="shared" si="388"/>
        <v>334437</v>
      </c>
      <c r="R327" s="1171">
        <f t="shared" si="388"/>
        <v>8798</v>
      </c>
      <c r="S327" s="1171">
        <f t="shared" si="388"/>
        <v>554</v>
      </c>
      <c r="T327" s="1171">
        <f t="shared" si="388"/>
        <v>0</v>
      </c>
      <c r="U327" s="1171">
        <f t="shared" si="388"/>
        <v>30023</v>
      </c>
      <c r="V327" s="1171">
        <f t="shared" si="388"/>
        <v>225009</v>
      </c>
      <c r="W327" s="1171">
        <f t="shared" si="388"/>
        <v>70053</v>
      </c>
      <c r="X327" s="991">
        <f t="shared" si="308"/>
        <v>58.34784307841543</v>
      </c>
      <c r="Y327" s="991">
        <f t="shared" si="309"/>
        <v>58.332577512348948</v>
      </c>
      <c r="Z327" s="991"/>
      <c r="AA327" s="991"/>
      <c r="AB327" s="991"/>
      <c r="AC327" s="991"/>
      <c r="AD327" s="991"/>
      <c r="AE327" s="1217"/>
      <c r="AF327" s="1218"/>
    </row>
    <row r="328" spans="1:32" s="994" customFormat="1" ht="59.1" customHeight="1">
      <c r="A328" s="1075">
        <v>1</v>
      </c>
      <c r="B328" s="1003" t="s">
        <v>796</v>
      </c>
      <c r="C328" s="940">
        <f t="shared" ref="C328:C330" si="390">SUM(E328,G328,I328,K328,M328,O328)</f>
        <v>6570</v>
      </c>
      <c r="D328" s="943">
        <f t="shared" ref="D328:D330" si="391">SUM(F328,H328,J328,L328,N328,P328)</f>
        <v>6720</v>
      </c>
      <c r="E328" s="1006">
        <v>6570</v>
      </c>
      <c r="F328" s="1079">
        <v>6720</v>
      </c>
      <c r="G328" s="1006"/>
      <c r="H328" s="1079"/>
      <c r="I328" s="1006"/>
      <c r="J328" s="1079"/>
      <c r="K328" s="1006"/>
      <c r="L328" s="1079"/>
      <c r="M328" s="1006"/>
      <c r="N328" s="1079"/>
      <c r="O328" s="1006"/>
      <c r="P328" s="1079"/>
      <c r="Q328" s="1006">
        <f t="shared" ref="Q328:Q335" si="392">SUM(R328:W328)</f>
        <v>6537</v>
      </c>
      <c r="R328" s="1006">
        <v>6537</v>
      </c>
      <c r="S328" s="1006"/>
      <c r="T328" s="1006"/>
      <c r="U328" s="1006"/>
      <c r="V328" s="1006"/>
      <c r="W328" s="1006"/>
      <c r="X328" s="1046">
        <f t="shared" si="308"/>
        <v>99.497716894977174</v>
      </c>
      <c r="Y328" s="1046">
        <f t="shared" si="309"/>
        <v>97.276785714285722</v>
      </c>
      <c r="Z328" s="1046"/>
      <c r="AA328" s="1046"/>
      <c r="AB328" s="1046"/>
      <c r="AC328" s="1046"/>
      <c r="AD328" s="1046"/>
      <c r="AE328" s="1095" t="s">
        <v>800</v>
      </c>
      <c r="AF328" s="1004"/>
    </row>
    <row r="329" spans="1:32" s="994" customFormat="1" ht="59.1" customHeight="1">
      <c r="A329" s="1075">
        <v>2</v>
      </c>
      <c r="B329" s="1003" t="s">
        <v>1072</v>
      </c>
      <c r="C329" s="940">
        <f t="shared" si="390"/>
        <v>1110</v>
      </c>
      <c r="D329" s="943">
        <f t="shared" si="391"/>
        <v>1110</v>
      </c>
      <c r="E329" s="1006"/>
      <c r="F329" s="1079"/>
      <c r="G329" s="1006">
        <v>1110</v>
      </c>
      <c r="H329" s="1079">
        <v>1110</v>
      </c>
      <c r="I329" s="1006"/>
      <c r="J329" s="1079"/>
      <c r="K329" s="1006"/>
      <c r="L329" s="1079"/>
      <c r="M329" s="1006"/>
      <c r="N329" s="1079"/>
      <c r="O329" s="1006"/>
      <c r="P329" s="1079"/>
      <c r="Q329" s="1006">
        <f t="shared" si="392"/>
        <v>554</v>
      </c>
      <c r="R329" s="1006"/>
      <c r="S329" s="1006">
        <v>554</v>
      </c>
      <c r="T329" s="1006"/>
      <c r="U329" s="1006"/>
      <c r="V329" s="1006"/>
      <c r="W329" s="1006"/>
      <c r="X329" s="1046">
        <f t="shared" si="308"/>
        <v>49.909909909909913</v>
      </c>
      <c r="Y329" s="1046">
        <f t="shared" si="309"/>
        <v>49.909909909909913</v>
      </c>
      <c r="Z329" s="1046"/>
      <c r="AA329" s="1046"/>
      <c r="AB329" s="1046"/>
      <c r="AC329" s="1046"/>
      <c r="AD329" s="1046"/>
      <c r="AE329" s="1172" t="s">
        <v>804</v>
      </c>
      <c r="AF329" s="1004"/>
    </row>
    <row r="330" spans="1:32" s="994" customFormat="1" ht="81.75" customHeight="1">
      <c r="A330" s="1075">
        <v>3</v>
      </c>
      <c r="B330" s="1003" t="s">
        <v>1095</v>
      </c>
      <c r="C330" s="940">
        <f t="shared" si="390"/>
        <v>208852</v>
      </c>
      <c r="D330" s="943">
        <f t="shared" si="391"/>
        <v>208852</v>
      </c>
      <c r="E330" s="1006"/>
      <c r="F330" s="1079"/>
      <c r="G330" s="1006"/>
      <c r="H330" s="1079"/>
      <c r="I330" s="1006"/>
      <c r="J330" s="1079"/>
      <c r="K330" s="1006">
        <v>60860</v>
      </c>
      <c r="L330" s="1006">
        <v>60860</v>
      </c>
      <c r="M330" s="1006"/>
      <c r="N330" s="1079"/>
      <c r="O330" s="1006">
        <v>147992</v>
      </c>
      <c r="P330" s="1006">
        <v>147992</v>
      </c>
      <c r="Q330" s="1006">
        <f t="shared" si="392"/>
        <v>100076</v>
      </c>
      <c r="R330" s="1006"/>
      <c r="S330" s="1006"/>
      <c r="T330" s="1006"/>
      <c r="U330" s="1006">
        <v>30023</v>
      </c>
      <c r="V330" s="1006"/>
      <c r="W330" s="1006">
        <v>70053</v>
      </c>
      <c r="X330" s="1046">
        <f t="shared" si="308"/>
        <v>47.917185375289677</v>
      </c>
      <c r="Y330" s="1046">
        <f t="shared" si="309"/>
        <v>47.917185375289677</v>
      </c>
      <c r="Z330" s="1046"/>
      <c r="AA330" s="1046"/>
      <c r="AB330" s="1046"/>
      <c r="AC330" s="1046"/>
      <c r="AD330" s="1046"/>
      <c r="AE330" s="1172" t="s">
        <v>804</v>
      </c>
      <c r="AF330" s="1004"/>
    </row>
    <row r="331" spans="1:32" s="994" customFormat="1" ht="81.75" customHeight="1">
      <c r="A331" s="1075">
        <v>4</v>
      </c>
      <c r="B331" s="1219" t="s">
        <v>1099</v>
      </c>
      <c r="C331" s="940">
        <f t="shared" ref="C331:C335" si="393">SUM(E331,G331,I331,K331,M331,O331)</f>
        <v>120000</v>
      </c>
      <c r="D331" s="943">
        <f t="shared" ref="D331:D335" si="394">SUM(F331,H331,J331,L331,N331,P331)</f>
        <v>120000</v>
      </c>
      <c r="E331" s="1006"/>
      <c r="F331" s="1079"/>
      <c r="G331" s="1006"/>
      <c r="H331" s="1079"/>
      <c r="I331" s="1006"/>
      <c r="J331" s="1079"/>
      <c r="K331" s="1006"/>
      <c r="L331" s="1079"/>
      <c r="M331" s="1220">
        <v>120000</v>
      </c>
      <c r="N331" s="1220">
        <v>120000</v>
      </c>
      <c r="O331" s="1006"/>
      <c r="P331" s="1079"/>
      <c r="Q331" s="1006">
        <f t="shared" si="392"/>
        <v>80254</v>
      </c>
      <c r="R331" s="1006"/>
      <c r="S331" s="1006"/>
      <c r="T331" s="1006"/>
      <c r="U331" s="1006"/>
      <c r="V331" s="1006">
        <v>80254</v>
      </c>
      <c r="W331" s="1006"/>
      <c r="X331" s="1046">
        <f t="shared" si="308"/>
        <v>66.87833333333333</v>
      </c>
      <c r="Y331" s="1046">
        <f t="shared" si="309"/>
        <v>66.87833333333333</v>
      </c>
      <c r="Z331" s="1046"/>
      <c r="AA331" s="1046"/>
      <c r="AB331" s="1046"/>
      <c r="AC331" s="1046"/>
      <c r="AD331" s="1046"/>
      <c r="AE331" s="1095" t="s">
        <v>827</v>
      </c>
      <c r="AF331" s="1129" t="s">
        <v>1098</v>
      </c>
    </row>
    <row r="332" spans="1:32" s="994" customFormat="1" ht="81.75" customHeight="1">
      <c r="A332" s="1075">
        <v>5</v>
      </c>
      <c r="B332" s="1219" t="s">
        <v>1100</v>
      </c>
      <c r="C332" s="940">
        <f t="shared" si="393"/>
        <v>130000</v>
      </c>
      <c r="D332" s="943">
        <f t="shared" si="394"/>
        <v>130000</v>
      </c>
      <c r="E332" s="1006"/>
      <c r="F332" s="1079"/>
      <c r="G332" s="1006"/>
      <c r="H332" s="1079"/>
      <c r="I332" s="1006"/>
      <c r="J332" s="1079"/>
      <c r="K332" s="1006"/>
      <c r="L332" s="1079"/>
      <c r="M332" s="1220">
        <v>130000</v>
      </c>
      <c r="N332" s="1220">
        <v>130000</v>
      </c>
      <c r="O332" s="1006"/>
      <c r="P332" s="1079"/>
      <c r="Q332" s="1006">
        <f t="shared" si="392"/>
        <v>107976</v>
      </c>
      <c r="R332" s="1006"/>
      <c r="S332" s="1006"/>
      <c r="T332" s="1006"/>
      <c r="U332" s="1006"/>
      <c r="V332" s="1006">
        <v>107976</v>
      </c>
      <c r="W332" s="1006"/>
      <c r="X332" s="1046">
        <f t="shared" si="308"/>
        <v>83.058461538461543</v>
      </c>
      <c r="Y332" s="1046">
        <f t="shared" si="309"/>
        <v>83.058461538461543</v>
      </c>
      <c r="Z332" s="1046"/>
      <c r="AA332" s="1046"/>
      <c r="AB332" s="1046"/>
      <c r="AC332" s="1046"/>
      <c r="AD332" s="1046"/>
      <c r="AE332" s="1095" t="s">
        <v>827</v>
      </c>
      <c r="AF332" s="1129" t="s">
        <v>1098</v>
      </c>
    </row>
    <row r="333" spans="1:32" s="994" customFormat="1" ht="59.1" customHeight="1">
      <c r="A333" s="1075">
        <v>6</v>
      </c>
      <c r="B333" s="1221" t="s">
        <v>805</v>
      </c>
      <c r="C333" s="940">
        <f t="shared" si="393"/>
        <v>4881</v>
      </c>
      <c r="D333" s="943">
        <f t="shared" si="394"/>
        <v>4881</v>
      </c>
      <c r="E333" s="1008">
        <v>4881</v>
      </c>
      <c r="F333" s="1102">
        <v>4881</v>
      </c>
      <c r="G333" s="1006"/>
      <c r="H333" s="1079"/>
      <c r="I333" s="1006"/>
      <c r="J333" s="1079"/>
      <c r="K333" s="1006"/>
      <c r="L333" s="1079"/>
      <c r="M333" s="1006"/>
      <c r="N333" s="1079"/>
      <c r="O333" s="1006"/>
      <c r="P333" s="1079"/>
      <c r="Q333" s="1006">
        <f t="shared" si="392"/>
        <v>2261</v>
      </c>
      <c r="R333" s="1006">
        <v>2261</v>
      </c>
      <c r="S333" s="1006"/>
      <c r="T333" s="1006"/>
      <c r="U333" s="1006"/>
      <c r="V333" s="1006"/>
      <c r="W333" s="1006"/>
      <c r="X333" s="1046">
        <f t="shared" ref="X333:X395" si="395">Q333/C333*100</f>
        <v>46.322474902683872</v>
      </c>
      <c r="Y333" s="1046">
        <f t="shared" ref="Y333:Y395" si="396">Q333/D333*100</f>
        <v>46.322474902683872</v>
      </c>
      <c r="Z333" s="1046"/>
      <c r="AA333" s="1046"/>
      <c r="AB333" s="1046"/>
      <c r="AC333" s="1046"/>
      <c r="AD333" s="1046"/>
      <c r="AE333" s="1129" t="s">
        <v>1585</v>
      </c>
      <c r="AF333" s="1004"/>
    </row>
    <row r="334" spans="1:32" s="994" customFormat="1" ht="59.1" customHeight="1">
      <c r="A334" s="1075">
        <v>7</v>
      </c>
      <c r="B334" s="1221" t="s">
        <v>1082</v>
      </c>
      <c r="C334" s="940">
        <f t="shared" si="393"/>
        <v>38350</v>
      </c>
      <c r="D334" s="943">
        <f t="shared" si="394"/>
        <v>38350</v>
      </c>
      <c r="E334" s="1008"/>
      <c r="F334" s="1102"/>
      <c r="G334" s="1006"/>
      <c r="H334" s="1079"/>
      <c r="I334" s="1006"/>
      <c r="J334" s="1079"/>
      <c r="K334" s="1006"/>
      <c r="L334" s="1079"/>
      <c r="M334" s="1006">
        <v>38350</v>
      </c>
      <c r="N334" s="1006">
        <v>38350</v>
      </c>
      <c r="O334" s="1006"/>
      <c r="P334" s="1079"/>
      <c r="Q334" s="1006">
        <f t="shared" si="392"/>
        <v>11343</v>
      </c>
      <c r="R334" s="1006"/>
      <c r="S334" s="1006"/>
      <c r="T334" s="1006"/>
      <c r="U334" s="1006"/>
      <c r="V334" s="1006">
        <v>11343</v>
      </c>
      <c r="W334" s="1006"/>
      <c r="X334" s="1046">
        <f t="shared" si="395"/>
        <v>29.577574967405475</v>
      </c>
      <c r="Y334" s="1046">
        <f t="shared" si="396"/>
        <v>29.577574967405475</v>
      </c>
      <c r="Z334" s="1046"/>
      <c r="AA334" s="1046"/>
      <c r="AB334" s="1046"/>
      <c r="AC334" s="1046"/>
      <c r="AD334" s="1046"/>
      <c r="AE334" s="1129" t="s">
        <v>1585</v>
      </c>
      <c r="AF334" s="1004"/>
    </row>
    <row r="335" spans="1:32" s="994" customFormat="1" ht="59.1" customHeight="1">
      <c r="A335" s="1075">
        <v>8</v>
      </c>
      <c r="B335" s="1221" t="s">
        <v>1083</v>
      </c>
      <c r="C335" s="940">
        <f t="shared" si="393"/>
        <v>63415</v>
      </c>
      <c r="D335" s="943">
        <f t="shared" si="394"/>
        <v>63415</v>
      </c>
      <c r="E335" s="1008"/>
      <c r="F335" s="1102"/>
      <c r="G335" s="1006"/>
      <c r="H335" s="1079"/>
      <c r="I335" s="1006"/>
      <c r="J335" s="1079"/>
      <c r="K335" s="1006"/>
      <c r="L335" s="1079"/>
      <c r="M335" s="1006">
        <v>63415</v>
      </c>
      <c r="N335" s="1006">
        <v>63415</v>
      </c>
      <c r="O335" s="1006"/>
      <c r="P335" s="1079"/>
      <c r="Q335" s="1006">
        <f t="shared" si="392"/>
        <v>25436</v>
      </c>
      <c r="R335" s="1006"/>
      <c r="S335" s="1006"/>
      <c r="T335" s="1006"/>
      <c r="U335" s="1006"/>
      <c r="V335" s="1006">
        <v>25436</v>
      </c>
      <c r="W335" s="1006"/>
      <c r="X335" s="1046">
        <f t="shared" si="395"/>
        <v>40.110383978553969</v>
      </c>
      <c r="Y335" s="1046">
        <f t="shared" si="396"/>
        <v>40.110383978553969</v>
      </c>
      <c r="Z335" s="1046"/>
      <c r="AA335" s="1046"/>
      <c r="AB335" s="1046"/>
      <c r="AC335" s="1046"/>
      <c r="AD335" s="1046"/>
      <c r="AE335" s="1095" t="s">
        <v>1084</v>
      </c>
      <c r="AF335" s="1004"/>
    </row>
    <row r="336" spans="1:32" s="1072" customFormat="1" ht="35.1" customHeight="1">
      <c r="A336" s="1155" t="s">
        <v>23</v>
      </c>
      <c r="B336" s="1061" t="s">
        <v>124</v>
      </c>
      <c r="C336" s="990">
        <f t="shared" ref="C336" si="397">C337+C339</f>
        <v>87676</v>
      </c>
      <c r="D336" s="990">
        <f t="shared" ref="D336:P336" si="398">D337+D339</f>
        <v>77735</v>
      </c>
      <c r="E336" s="990">
        <f t="shared" si="398"/>
        <v>20676</v>
      </c>
      <c r="F336" s="990">
        <f t="shared" si="398"/>
        <v>12735</v>
      </c>
      <c r="G336" s="990">
        <f t="shared" si="398"/>
        <v>7000</v>
      </c>
      <c r="H336" s="990">
        <f t="shared" si="398"/>
        <v>5000</v>
      </c>
      <c r="I336" s="990">
        <f t="shared" si="398"/>
        <v>0</v>
      </c>
      <c r="J336" s="990">
        <f t="shared" si="398"/>
        <v>0</v>
      </c>
      <c r="K336" s="990">
        <f t="shared" si="398"/>
        <v>0</v>
      </c>
      <c r="L336" s="990">
        <f t="shared" si="398"/>
        <v>0</v>
      </c>
      <c r="M336" s="990">
        <f t="shared" si="398"/>
        <v>60000</v>
      </c>
      <c r="N336" s="990">
        <f t="shared" si="398"/>
        <v>60000</v>
      </c>
      <c r="O336" s="990">
        <f t="shared" si="398"/>
        <v>0</v>
      </c>
      <c r="P336" s="990">
        <f t="shared" si="398"/>
        <v>0</v>
      </c>
      <c r="Q336" s="990">
        <f t="shared" ref="Q336:W336" si="399">Q337+Q339</f>
        <v>34576</v>
      </c>
      <c r="R336" s="990">
        <f t="shared" si="399"/>
        <v>4826</v>
      </c>
      <c r="S336" s="990">
        <f t="shared" si="399"/>
        <v>0</v>
      </c>
      <c r="T336" s="990">
        <f t="shared" si="399"/>
        <v>0</v>
      </c>
      <c r="U336" s="990">
        <f t="shared" si="399"/>
        <v>0</v>
      </c>
      <c r="V336" s="990">
        <f t="shared" si="399"/>
        <v>29750</v>
      </c>
      <c r="W336" s="990">
        <f t="shared" si="399"/>
        <v>0</v>
      </c>
      <c r="X336" s="991">
        <f t="shared" si="395"/>
        <v>39.436105661754645</v>
      </c>
      <c r="Y336" s="991">
        <f t="shared" si="396"/>
        <v>44.479320769280243</v>
      </c>
      <c r="Z336" s="991"/>
      <c r="AA336" s="991"/>
      <c r="AB336" s="991"/>
      <c r="AC336" s="991"/>
      <c r="AD336" s="991"/>
      <c r="AE336" s="992"/>
      <c r="AF336" s="993"/>
    </row>
    <row r="337" spans="1:32" s="1065" customFormat="1" ht="35.1" customHeight="1">
      <c r="A337" s="1167"/>
      <c r="B337" s="1108" t="s">
        <v>122</v>
      </c>
      <c r="C337" s="1136">
        <f t="shared" ref="C337:W337" si="400">SUM(C338:C338)</f>
        <v>7000</v>
      </c>
      <c r="D337" s="1136">
        <f t="shared" si="400"/>
        <v>5000</v>
      </c>
      <c r="E337" s="1136">
        <f t="shared" si="400"/>
        <v>0</v>
      </c>
      <c r="F337" s="1136">
        <f t="shared" si="400"/>
        <v>0</v>
      </c>
      <c r="G337" s="1136">
        <f t="shared" si="400"/>
        <v>7000</v>
      </c>
      <c r="H337" s="1136">
        <f t="shared" si="400"/>
        <v>5000</v>
      </c>
      <c r="I337" s="1136">
        <f t="shared" si="400"/>
        <v>0</v>
      </c>
      <c r="J337" s="1136">
        <f t="shared" si="400"/>
        <v>0</v>
      </c>
      <c r="K337" s="1136">
        <f t="shared" si="400"/>
        <v>0</v>
      </c>
      <c r="L337" s="1136">
        <f t="shared" si="400"/>
        <v>0</v>
      </c>
      <c r="M337" s="1136">
        <f t="shared" si="400"/>
        <v>0</v>
      </c>
      <c r="N337" s="1136">
        <f t="shared" si="400"/>
        <v>0</v>
      </c>
      <c r="O337" s="1136">
        <f t="shared" si="400"/>
        <v>0</v>
      </c>
      <c r="P337" s="1136">
        <f t="shared" si="400"/>
        <v>0</v>
      </c>
      <c r="Q337" s="1136">
        <f t="shared" si="400"/>
        <v>0</v>
      </c>
      <c r="R337" s="1136">
        <f t="shared" si="400"/>
        <v>0</v>
      </c>
      <c r="S337" s="1136">
        <f t="shared" si="400"/>
        <v>0</v>
      </c>
      <c r="T337" s="1136">
        <f t="shared" si="400"/>
        <v>0</v>
      </c>
      <c r="U337" s="1136">
        <f t="shared" si="400"/>
        <v>0</v>
      </c>
      <c r="V337" s="1136">
        <f t="shared" si="400"/>
        <v>0</v>
      </c>
      <c r="W337" s="1136">
        <f t="shared" si="400"/>
        <v>0</v>
      </c>
      <c r="X337" s="991">
        <f t="shared" si="395"/>
        <v>0</v>
      </c>
      <c r="Y337" s="991">
        <f t="shared" si="396"/>
        <v>0</v>
      </c>
      <c r="Z337" s="991"/>
      <c r="AA337" s="991"/>
      <c r="AB337" s="991"/>
      <c r="AC337" s="991"/>
      <c r="AD337" s="991"/>
      <c r="AE337" s="1222"/>
      <c r="AF337" s="1174"/>
    </row>
    <row r="338" spans="1:32" s="994" customFormat="1" ht="59.1" customHeight="1">
      <c r="A338" s="1114">
        <v>1</v>
      </c>
      <c r="B338" s="1003" t="s">
        <v>1073</v>
      </c>
      <c r="C338" s="940">
        <f t="shared" ref="C338" si="401">SUM(E338,G338,I338,K338,M338,O338)</f>
        <v>7000</v>
      </c>
      <c r="D338" s="943">
        <f t="shared" ref="D338" si="402">SUM(F338,H338,J338,L338,N338,P338)</f>
        <v>5000</v>
      </c>
      <c r="E338" s="1007"/>
      <c r="F338" s="1052"/>
      <c r="G338" s="1007">
        <v>7000</v>
      </c>
      <c r="H338" s="1052">
        <v>5000</v>
      </c>
      <c r="I338" s="1007"/>
      <c r="J338" s="1052"/>
      <c r="K338" s="1007"/>
      <c r="L338" s="1052"/>
      <c r="M338" s="1007"/>
      <c r="N338" s="1052"/>
      <c r="O338" s="1007"/>
      <c r="P338" s="1052"/>
      <c r="Q338" s="1006">
        <f>SUM(R338:W338)</f>
        <v>0</v>
      </c>
      <c r="R338" s="1007"/>
      <c r="S338" s="1007"/>
      <c r="T338" s="1007"/>
      <c r="U338" s="1007"/>
      <c r="V338" s="1007"/>
      <c r="W338" s="1007"/>
      <c r="X338" s="991">
        <f t="shared" si="395"/>
        <v>0</v>
      </c>
      <c r="Y338" s="991">
        <f t="shared" si="396"/>
        <v>0</v>
      </c>
      <c r="Z338" s="991"/>
      <c r="AA338" s="991"/>
      <c r="AB338" s="991"/>
      <c r="AC338" s="991"/>
      <c r="AD338" s="991"/>
      <c r="AE338" s="1172" t="s">
        <v>804</v>
      </c>
      <c r="AF338" s="1129"/>
    </row>
    <row r="339" spans="1:32" s="1065" customFormat="1" ht="35.1" customHeight="1">
      <c r="A339" s="1106" t="s">
        <v>130</v>
      </c>
      <c r="B339" s="1216" t="s">
        <v>123</v>
      </c>
      <c r="C339" s="1223">
        <f>SUM(C340:C342)</f>
        <v>80676</v>
      </c>
      <c r="D339" s="1223">
        <f t="shared" ref="D339:P339" si="403">SUM(D340:D342)</f>
        <v>72735</v>
      </c>
      <c r="E339" s="1223">
        <f t="shared" si="403"/>
        <v>20676</v>
      </c>
      <c r="F339" s="1223">
        <f t="shared" si="403"/>
        <v>12735</v>
      </c>
      <c r="G339" s="1223">
        <f t="shared" si="403"/>
        <v>0</v>
      </c>
      <c r="H339" s="1223">
        <f t="shared" si="403"/>
        <v>0</v>
      </c>
      <c r="I339" s="1223">
        <f t="shared" si="403"/>
        <v>0</v>
      </c>
      <c r="J339" s="1223">
        <f t="shared" si="403"/>
        <v>0</v>
      </c>
      <c r="K339" s="1223">
        <f t="shared" si="403"/>
        <v>0</v>
      </c>
      <c r="L339" s="1223">
        <f t="shared" si="403"/>
        <v>0</v>
      </c>
      <c r="M339" s="1223">
        <f t="shared" si="403"/>
        <v>60000</v>
      </c>
      <c r="N339" s="1223">
        <f t="shared" si="403"/>
        <v>60000</v>
      </c>
      <c r="O339" s="1223">
        <f t="shared" si="403"/>
        <v>0</v>
      </c>
      <c r="P339" s="1223">
        <f t="shared" si="403"/>
        <v>0</v>
      </c>
      <c r="Q339" s="1223">
        <f t="shared" ref="Q339:W339" si="404">SUM(Q340:Q342)</f>
        <v>34576</v>
      </c>
      <c r="R339" s="1223">
        <f t="shared" si="404"/>
        <v>4826</v>
      </c>
      <c r="S339" s="1223">
        <f t="shared" si="404"/>
        <v>0</v>
      </c>
      <c r="T339" s="1223">
        <f t="shared" si="404"/>
        <v>0</v>
      </c>
      <c r="U339" s="1223">
        <f t="shared" si="404"/>
        <v>0</v>
      </c>
      <c r="V339" s="1223">
        <f t="shared" si="404"/>
        <v>29750</v>
      </c>
      <c r="W339" s="1223">
        <f t="shared" si="404"/>
        <v>0</v>
      </c>
      <c r="X339" s="991">
        <f t="shared" si="395"/>
        <v>42.857851157717292</v>
      </c>
      <c r="Y339" s="991">
        <f t="shared" si="396"/>
        <v>47.536949199147585</v>
      </c>
      <c r="Z339" s="991"/>
      <c r="AA339" s="991"/>
      <c r="AB339" s="991"/>
      <c r="AC339" s="991"/>
      <c r="AD339" s="991"/>
      <c r="AE339" s="1142"/>
      <c r="AF339" s="1132"/>
    </row>
    <row r="340" spans="1:32" s="994" customFormat="1" ht="75.75" customHeight="1">
      <c r="A340" s="1114">
        <v>1</v>
      </c>
      <c r="B340" s="1003" t="s">
        <v>814</v>
      </c>
      <c r="C340" s="940">
        <f t="shared" ref="C340:C342" si="405">SUM(E340,G340,I340,K340,M340,O340)</f>
        <v>6065</v>
      </c>
      <c r="D340" s="943">
        <f t="shared" ref="D340:D342" si="406">SUM(F340,H340,J340,L340,N340,P340)</f>
        <v>1310</v>
      </c>
      <c r="E340" s="1008">
        <f>13237-7172</f>
        <v>6065</v>
      </c>
      <c r="F340" s="1102">
        <v>1310</v>
      </c>
      <c r="G340" s="944"/>
      <c r="H340" s="974"/>
      <c r="I340" s="944"/>
      <c r="J340" s="974"/>
      <c r="K340" s="944"/>
      <c r="L340" s="974"/>
      <c r="M340" s="944"/>
      <c r="N340" s="974"/>
      <c r="O340" s="944"/>
      <c r="P340" s="974"/>
      <c r="Q340" s="1006">
        <f t="shared" ref="Q340:Q342" si="407">SUM(R340:W340)</f>
        <v>313</v>
      </c>
      <c r="R340" s="944">
        <v>313</v>
      </c>
      <c r="S340" s="944"/>
      <c r="T340" s="944"/>
      <c r="U340" s="944"/>
      <c r="V340" s="944"/>
      <c r="W340" s="944"/>
      <c r="X340" s="1046">
        <f t="shared" si="395"/>
        <v>5.1607584501236605</v>
      </c>
      <c r="Y340" s="1046">
        <f t="shared" si="396"/>
        <v>23.893129770992367</v>
      </c>
      <c r="Z340" s="1046"/>
      <c r="AA340" s="1046"/>
      <c r="AB340" s="1046"/>
      <c r="AC340" s="1046"/>
      <c r="AD340" s="1046"/>
      <c r="AE340" s="1095" t="s">
        <v>818</v>
      </c>
      <c r="AF340" s="1004"/>
    </row>
    <row r="341" spans="1:32" s="994" customFormat="1" ht="49.15" customHeight="1">
      <c r="A341" s="1114">
        <v>2</v>
      </c>
      <c r="B341" s="1003" t="s">
        <v>819</v>
      </c>
      <c r="C341" s="940">
        <f t="shared" si="405"/>
        <v>14611</v>
      </c>
      <c r="D341" s="943">
        <f t="shared" si="406"/>
        <v>11425</v>
      </c>
      <c r="E341" s="1008">
        <f>27249-12638</f>
        <v>14611</v>
      </c>
      <c r="F341" s="1102">
        <v>11425</v>
      </c>
      <c r="G341" s="1009"/>
      <c r="H341" s="1010"/>
      <c r="I341" s="1009"/>
      <c r="J341" s="1010"/>
      <c r="K341" s="1009"/>
      <c r="L341" s="1010"/>
      <c r="M341" s="1009"/>
      <c r="N341" s="1010"/>
      <c r="O341" s="1009"/>
      <c r="P341" s="1010"/>
      <c r="Q341" s="1006">
        <f t="shared" si="407"/>
        <v>4513</v>
      </c>
      <c r="R341" s="1009">
        <v>4513</v>
      </c>
      <c r="S341" s="1009"/>
      <c r="T341" s="1009"/>
      <c r="U341" s="1009"/>
      <c r="V341" s="1009"/>
      <c r="W341" s="1009"/>
      <c r="X341" s="1046">
        <f t="shared" si="395"/>
        <v>30.887687358839234</v>
      </c>
      <c r="Y341" s="1046">
        <f t="shared" si="396"/>
        <v>39.501094091903724</v>
      </c>
      <c r="Z341" s="1046"/>
      <c r="AA341" s="1046"/>
      <c r="AB341" s="1046"/>
      <c r="AC341" s="1046"/>
      <c r="AD341" s="1046"/>
      <c r="AE341" s="1095" t="s">
        <v>823</v>
      </c>
      <c r="AF341" s="1004"/>
    </row>
    <row r="342" spans="1:32" s="994" customFormat="1" ht="49.15" customHeight="1">
      <c r="A342" s="1114">
        <v>3</v>
      </c>
      <c r="B342" s="1003" t="s">
        <v>1085</v>
      </c>
      <c r="C342" s="940">
        <f t="shared" si="405"/>
        <v>60000</v>
      </c>
      <c r="D342" s="943">
        <f t="shared" si="406"/>
        <v>60000</v>
      </c>
      <c r="E342" s="1008"/>
      <c r="F342" s="1102"/>
      <c r="G342" s="1009"/>
      <c r="H342" s="1010"/>
      <c r="I342" s="1009"/>
      <c r="J342" s="1010"/>
      <c r="K342" s="1009"/>
      <c r="L342" s="1010"/>
      <c r="M342" s="1009">
        <v>60000</v>
      </c>
      <c r="N342" s="1009">
        <v>60000</v>
      </c>
      <c r="O342" s="1009"/>
      <c r="P342" s="1010"/>
      <c r="Q342" s="1006">
        <f t="shared" si="407"/>
        <v>29750</v>
      </c>
      <c r="R342" s="1009"/>
      <c r="S342" s="1009"/>
      <c r="T342" s="1009"/>
      <c r="U342" s="1009"/>
      <c r="V342" s="1009">
        <v>29750</v>
      </c>
      <c r="W342" s="1009"/>
      <c r="X342" s="1046">
        <f t="shared" si="395"/>
        <v>49.583333333333336</v>
      </c>
      <c r="Y342" s="1046">
        <f t="shared" si="396"/>
        <v>49.583333333333336</v>
      </c>
      <c r="Z342" s="1046"/>
      <c r="AA342" s="1046"/>
      <c r="AB342" s="1046"/>
      <c r="AC342" s="1046"/>
      <c r="AD342" s="1046"/>
      <c r="AE342" s="1095" t="s">
        <v>827</v>
      </c>
      <c r="AF342" s="1004"/>
    </row>
    <row r="343" spans="1:32" s="996" customFormat="1" ht="49.15" customHeight="1">
      <c r="A343" s="1105" t="s">
        <v>25</v>
      </c>
      <c r="B343" s="998" t="s">
        <v>125</v>
      </c>
      <c r="C343" s="1178">
        <f t="shared" ref="C343:W343" si="408">C344</f>
        <v>74700</v>
      </c>
      <c r="D343" s="1178">
        <f t="shared" si="408"/>
        <v>68650</v>
      </c>
      <c r="E343" s="1178">
        <f t="shared" si="408"/>
        <v>0</v>
      </c>
      <c r="F343" s="1178">
        <f t="shared" si="408"/>
        <v>650</v>
      </c>
      <c r="G343" s="1178">
        <f t="shared" si="408"/>
        <v>24700</v>
      </c>
      <c r="H343" s="1178">
        <f t="shared" si="408"/>
        <v>18000</v>
      </c>
      <c r="I343" s="1178">
        <f t="shared" si="408"/>
        <v>0</v>
      </c>
      <c r="J343" s="1178">
        <f t="shared" si="408"/>
        <v>0</v>
      </c>
      <c r="K343" s="1178">
        <f t="shared" si="408"/>
        <v>0</v>
      </c>
      <c r="L343" s="1178">
        <f t="shared" si="408"/>
        <v>0</v>
      </c>
      <c r="M343" s="1178">
        <f t="shared" si="408"/>
        <v>50000</v>
      </c>
      <c r="N343" s="1178">
        <f t="shared" si="408"/>
        <v>50000</v>
      </c>
      <c r="O343" s="1178">
        <f t="shared" si="408"/>
        <v>0</v>
      </c>
      <c r="P343" s="1178">
        <f t="shared" si="408"/>
        <v>0</v>
      </c>
      <c r="Q343" s="1178">
        <f t="shared" si="408"/>
        <v>23497</v>
      </c>
      <c r="R343" s="1178">
        <f t="shared" si="408"/>
        <v>635</v>
      </c>
      <c r="S343" s="1178">
        <f t="shared" si="408"/>
        <v>11250</v>
      </c>
      <c r="T343" s="1178">
        <f t="shared" si="408"/>
        <v>0</v>
      </c>
      <c r="U343" s="1178">
        <f t="shared" si="408"/>
        <v>0</v>
      </c>
      <c r="V343" s="1178">
        <f t="shared" si="408"/>
        <v>11612</v>
      </c>
      <c r="W343" s="1178">
        <f t="shared" si="408"/>
        <v>0</v>
      </c>
      <c r="X343" s="991">
        <f t="shared" si="395"/>
        <v>31.455153949129855</v>
      </c>
      <c r="Y343" s="991">
        <f t="shared" si="396"/>
        <v>34.227239621267294</v>
      </c>
      <c r="Z343" s="991"/>
      <c r="AA343" s="991"/>
      <c r="AB343" s="991"/>
      <c r="AC343" s="991"/>
      <c r="AD343" s="991"/>
      <c r="AE343" s="1153"/>
      <c r="AF343" s="997"/>
    </row>
    <row r="344" spans="1:32" s="1065" customFormat="1" ht="49.15" customHeight="1">
      <c r="A344" s="1106" t="s">
        <v>130</v>
      </c>
      <c r="B344" s="1216" t="s">
        <v>123</v>
      </c>
      <c r="C344" s="1171">
        <f>SUM(C345:C347)</f>
        <v>74700</v>
      </c>
      <c r="D344" s="1171">
        <f t="shared" ref="D344:P344" si="409">SUM(D345:D347)</f>
        <v>68650</v>
      </c>
      <c r="E344" s="1171">
        <f t="shared" si="409"/>
        <v>0</v>
      </c>
      <c r="F344" s="1171">
        <f t="shared" si="409"/>
        <v>650</v>
      </c>
      <c r="G344" s="1171">
        <f t="shared" si="409"/>
        <v>24700</v>
      </c>
      <c r="H344" s="1171">
        <f t="shared" si="409"/>
        <v>18000</v>
      </c>
      <c r="I344" s="1171">
        <f t="shared" si="409"/>
        <v>0</v>
      </c>
      <c r="J344" s="1171">
        <f t="shared" si="409"/>
        <v>0</v>
      </c>
      <c r="K344" s="1171">
        <f t="shared" si="409"/>
        <v>0</v>
      </c>
      <c r="L344" s="1171">
        <f t="shared" si="409"/>
        <v>0</v>
      </c>
      <c r="M344" s="1171">
        <f t="shared" si="409"/>
        <v>50000</v>
      </c>
      <c r="N344" s="1171">
        <f t="shared" si="409"/>
        <v>50000</v>
      </c>
      <c r="O344" s="1171">
        <f t="shared" si="409"/>
        <v>0</v>
      </c>
      <c r="P344" s="1171">
        <f t="shared" si="409"/>
        <v>0</v>
      </c>
      <c r="Q344" s="1171">
        <f t="shared" ref="Q344:W344" si="410">SUM(Q345:Q347)</f>
        <v>23497</v>
      </c>
      <c r="R344" s="1171">
        <f t="shared" si="410"/>
        <v>635</v>
      </c>
      <c r="S344" s="1171">
        <f t="shared" si="410"/>
        <v>11250</v>
      </c>
      <c r="T344" s="1171">
        <f t="shared" si="410"/>
        <v>0</v>
      </c>
      <c r="U344" s="1171">
        <f t="shared" si="410"/>
        <v>0</v>
      </c>
      <c r="V344" s="1171">
        <f t="shared" si="410"/>
        <v>11612</v>
      </c>
      <c r="W344" s="1171">
        <f t="shared" si="410"/>
        <v>0</v>
      </c>
      <c r="X344" s="991">
        <f t="shared" si="395"/>
        <v>31.455153949129855</v>
      </c>
      <c r="Y344" s="991">
        <f t="shared" si="396"/>
        <v>34.227239621267294</v>
      </c>
      <c r="Z344" s="991"/>
      <c r="AA344" s="991"/>
      <c r="AB344" s="991"/>
      <c r="AC344" s="991"/>
      <c r="AD344" s="991"/>
      <c r="AE344" s="1112"/>
      <c r="AF344" s="1151"/>
    </row>
    <row r="345" spans="1:32" s="994" customFormat="1" ht="59.1" customHeight="1">
      <c r="A345" s="1075">
        <v>1</v>
      </c>
      <c r="B345" s="1003" t="s">
        <v>824</v>
      </c>
      <c r="C345" s="940">
        <f t="shared" ref="C345:C347" si="411">SUM(E345,G345,I345,K345,M345,O345)</f>
        <v>24700</v>
      </c>
      <c r="D345" s="943">
        <f t="shared" ref="D345:D347" si="412">SUM(F345,H345,J345,L345,N345,P345)</f>
        <v>18000</v>
      </c>
      <c r="E345" s="1006"/>
      <c r="F345" s="1079"/>
      <c r="G345" s="1006">
        <v>24700</v>
      </c>
      <c r="H345" s="1079">
        <f>24700-6700</f>
        <v>18000</v>
      </c>
      <c r="I345" s="1006"/>
      <c r="J345" s="1079"/>
      <c r="K345" s="1006"/>
      <c r="L345" s="1079"/>
      <c r="M345" s="1006"/>
      <c r="N345" s="1079"/>
      <c r="O345" s="1006"/>
      <c r="P345" s="1079"/>
      <c r="Q345" s="1006">
        <f>SUM(R345:W345)</f>
        <v>11250</v>
      </c>
      <c r="R345" s="1006"/>
      <c r="S345" s="1006">
        <v>11250</v>
      </c>
      <c r="T345" s="1006"/>
      <c r="U345" s="1006"/>
      <c r="V345" s="1006"/>
      <c r="W345" s="1006"/>
      <c r="X345" s="991">
        <f t="shared" si="395"/>
        <v>45.546558704453446</v>
      </c>
      <c r="Y345" s="991">
        <f t="shared" si="396"/>
        <v>62.5</v>
      </c>
      <c r="Z345" s="991"/>
      <c r="AA345" s="991"/>
      <c r="AB345" s="991"/>
      <c r="AC345" s="991"/>
      <c r="AD345" s="991"/>
      <c r="AE345" s="1095" t="s">
        <v>827</v>
      </c>
      <c r="AF345" s="1004"/>
    </row>
    <row r="346" spans="1:32" s="994" customFormat="1" ht="59.1" customHeight="1">
      <c r="A346" s="1210">
        <v>2</v>
      </c>
      <c r="B346" s="1224" t="s">
        <v>1575</v>
      </c>
      <c r="C346" s="940">
        <f t="shared" si="411"/>
        <v>0</v>
      </c>
      <c r="D346" s="943">
        <f t="shared" si="412"/>
        <v>650</v>
      </c>
      <c r="E346" s="1079"/>
      <c r="F346" s="1052">
        <v>650</v>
      </c>
      <c r="G346" s="1079"/>
      <c r="H346" s="1079"/>
      <c r="I346" s="1079"/>
      <c r="J346" s="1079"/>
      <c r="K346" s="1079"/>
      <c r="L346" s="1079"/>
      <c r="M346" s="1079"/>
      <c r="N346" s="1079"/>
      <c r="O346" s="1079"/>
      <c r="P346" s="1079"/>
      <c r="Q346" s="1006">
        <f>SUM(R346:W346)</f>
        <v>635</v>
      </c>
      <c r="R346" s="1079">
        <v>635</v>
      </c>
      <c r="S346" s="1079"/>
      <c r="T346" s="1079"/>
      <c r="U346" s="1079"/>
      <c r="V346" s="1079"/>
      <c r="W346" s="1079"/>
      <c r="X346" s="991"/>
      <c r="Y346" s="991">
        <f t="shared" si="396"/>
        <v>97.692307692307693</v>
      </c>
      <c r="Z346" s="991"/>
      <c r="AA346" s="991"/>
      <c r="AB346" s="991"/>
      <c r="AC346" s="991"/>
      <c r="AD346" s="991"/>
      <c r="AE346" s="1225" t="s">
        <v>296</v>
      </c>
      <c r="AF346" s="1097"/>
    </row>
    <row r="347" spans="1:32" s="994" customFormat="1" ht="59.1" customHeight="1">
      <c r="A347" s="1075">
        <v>3</v>
      </c>
      <c r="B347" s="1003" t="s">
        <v>1086</v>
      </c>
      <c r="C347" s="940">
        <f t="shared" si="411"/>
        <v>50000</v>
      </c>
      <c r="D347" s="943">
        <f t="shared" si="412"/>
        <v>50000</v>
      </c>
      <c r="E347" s="1006"/>
      <c r="F347" s="1079"/>
      <c r="G347" s="1006"/>
      <c r="H347" s="1079"/>
      <c r="I347" s="1006"/>
      <c r="J347" s="1079"/>
      <c r="K347" s="1006"/>
      <c r="L347" s="1079"/>
      <c r="M347" s="1006">
        <v>50000</v>
      </c>
      <c r="N347" s="1006">
        <v>50000</v>
      </c>
      <c r="O347" s="1006"/>
      <c r="P347" s="1079"/>
      <c r="Q347" s="1006">
        <f>SUM(R347:W347)</f>
        <v>11612</v>
      </c>
      <c r="R347" s="1006"/>
      <c r="S347" s="1006"/>
      <c r="T347" s="1006"/>
      <c r="U347" s="1006"/>
      <c r="V347" s="1006">
        <v>11612</v>
      </c>
      <c r="W347" s="1006"/>
      <c r="X347" s="991">
        <f t="shared" si="395"/>
        <v>23.224</v>
      </c>
      <c r="Y347" s="991">
        <f t="shared" si="396"/>
        <v>23.224</v>
      </c>
      <c r="Z347" s="991"/>
      <c r="AA347" s="991"/>
      <c r="AB347" s="991"/>
      <c r="AC347" s="991"/>
      <c r="AD347" s="991"/>
      <c r="AE347" s="466" t="s">
        <v>183</v>
      </c>
      <c r="AF347" s="1004"/>
    </row>
    <row r="348" spans="1:32" s="996" customFormat="1" ht="35.1" customHeight="1">
      <c r="A348" s="1498" t="s">
        <v>828</v>
      </c>
      <c r="B348" s="1499" t="s">
        <v>829</v>
      </c>
      <c r="C348" s="1500">
        <f>SUM(C354,C349)</f>
        <v>2927090</v>
      </c>
      <c r="D348" s="1500">
        <f t="shared" ref="D348:P348" si="413">SUM(D354,D349)</f>
        <v>2972381</v>
      </c>
      <c r="E348" s="1500">
        <f t="shared" si="413"/>
        <v>245376</v>
      </c>
      <c r="F348" s="1500">
        <f t="shared" si="413"/>
        <v>248824</v>
      </c>
      <c r="G348" s="1500">
        <f t="shared" si="413"/>
        <v>568263</v>
      </c>
      <c r="H348" s="1500">
        <f t="shared" si="413"/>
        <v>610106</v>
      </c>
      <c r="I348" s="1500">
        <f t="shared" si="413"/>
        <v>0</v>
      </c>
      <c r="J348" s="1500">
        <f t="shared" si="413"/>
        <v>0</v>
      </c>
      <c r="K348" s="1500">
        <f t="shared" si="413"/>
        <v>0</v>
      </c>
      <c r="L348" s="1500">
        <f t="shared" si="413"/>
        <v>0</v>
      </c>
      <c r="M348" s="1500">
        <f t="shared" si="413"/>
        <v>2113451</v>
      </c>
      <c r="N348" s="1500">
        <f t="shared" si="413"/>
        <v>2113451</v>
      </c>
      <c r="O348" s="1500">
        <f t="shared" si="413"/>
        <v>0</v>
      </c>
      <c r="P348" s="1500">
        <f t="shared" si="413"/>
        <v>0</v>
      </c>
      <c r="Q348" s="1500">
        <f t="shared" ref="Q348:W348" si="414">SUM(Q354,Q349)</f>
        <v>1756273</v>
      </c>
      <c r="R348" s="1500">
        <f t="shared" si="414"/>
        <v>91959</v>
      </c>
      <c r="S348" s="1500">
        <f t="shared" si="414"/>
        <v>546739</v>
      </c>
      <c r="T348" s="1500">
        <f t="shared" si="414"/>
        <v>0</v>
      </c>
      <c r="U348" s="1500">
        <f t="shared" si="414"/>
        <v>0</v>
      </c>
      <c r="V348" s="1500">
        <f t="shared" si="414"/>
        <v>1463363</v>
      </c>
      <c r="W348" s="1500">
        <f t="shared" si="414"/>
        <v>0</v>
      </c>
      <c r="X348" s="1501">
        <f t="shared" si="395"/>
        <v>60.000649108841884</v>
      </c>
      <c r="Y348" s="1501">
        <f t="shared" si="396"/>
        <v>59.086402449753251</v>
      </c>
      <c r="Z348" s="1501"/>
      <c r="AA348" s="1501"/>
      <c r="AB348" s="1501"/>
      <c r="AC348" s="1501"/>
      <c r="AD348" s="1501"/>
      <c r="AE348" s="1502"/>
      <c r="AF348" s="1503"/>
    </row>
    <row r="349" spans="1:32" s="996" customFormat="1" ht="35.1" customHeight="1">
      <c r="A349" s="997"/>
      <c r="B349" s="1226" t="s">
        <v>119</v>
      </c>
      <c r="C349" s="990">
        <f>+SUM(C350:C353)</f>
        <v>30451</v>
      </c>
      <c r="D349" s="990">
        <f t="shared" ref="D349:P349" si="415">+SUM(D350:D353)</f>
        <v>30451</v>
      </c>
      <c r="E349" s="990">
        <f t="shared" si="415"/>
        <v>0</v>
      </c>
      <c r="F349" s="990">
        <f t="shared" si="415"/>
        <v>0</v>
      </c>
      <c r="G349" s="990">
        <f t="shared" si="415"/>
        <v>0</v>
      </c>
      <c r="H349" s="990">
        <f t="shared" si="415"/>
        <v>0</v>
      </c>
      <c r="I349" s="990">
        <f t="shared" si="415"/>
        <v>0</v>
      </c>
      <c r="J349" s="990">
        <f t="shared" si="415"/>
        <v>0</v>
      </c>
      <c r="K349" s="990">
        <f t="shared" si="415"/>
        <v>0</v>
      </c>
      <c r="L349" s="990">
        <f t="shared" si="415"/>
        <v>0</v>
      </c>
      <c r="M349" s="990">
        <f t="shared" si="415"/>
        <v>30451</v>
      </c>
      <c r="N349" s="990">
        <f t="shared" si="415"/>
        <v>30451</v>
      </c>
      <c r="O349" s="990">
        <f t="shared" si="415"/>
        <v>0</v>
      </c>
      <c r="P349" s="990">
        <f t="shared" si="415"/>
        <v>0</v>
      </c>
      <c r="Q349" s="990">
        <f t="shared" ref="Q349:W349" si="416">+SUM(Q350:Q353)</f>
        <v>1847</v>
      </c>
      <c r="R349" s="990">
        <f t="shared" si="416"/>
        <v>0</v>
      </c>
      <c r="S349" s="990">
        <f t="shared" si="416"/>
        <v>0</v>
      </c>
      <c r="T349" s="990">
        <f t="shared" si="416"/>
        <v>0</v>
      </c>
      <c r="U349" s="990">
        <f t="shared" si="416"/>
        <v>0</v>
      </c>
      <c r="V349" s="990">
        <f t="shared" si="416"/>
        <v>1847</v>
      </c>
      <c r="W349" s="990">
        <f t="shared" si="416"/>
        <v>0</v>
      </c>
      <c r="X349" s="991">
        <f t="shared" si="395"/>
        <v>6.0654822501724084</v>
      </c>
      <c r="Y349" s="991">
        <f t="shared" si="396"/>
        <v>6.0654822501724084</v>
      </c>
      <c r="Z349" s="991"/>
      <c r="AA349" s="991"/>
      <c r="AB349" s="991"/>
      <c r="AC349" s="991"/>
      <c r="AD349" s="991"/>
      <c r="AE349" s="1109"/>
      <c r="AF349" s="1064"/>
    </row>
    <row r="350" spans="1:32" s="996" customFormat="1" ht="35.1" customHeight="1">
      <c r="A350" s="997"/>
      <c r="B350" s="1227" t="s">
        <v>1087</v>
      </c>
      <c r="C350" s="940">
        <f t="shared" ref="C350:C353" si="417">SUM(E350,G350,I350,K350,M350,O350)</f>
        <v>17000</v>
      </c>
      <c r="D350" s="943">
        <f t="shared" ref="D350:D353" si="418">SUM(F350,H350,J350,L350,N350,P350)</f>
        <v>17000</v>
      </c>
      <c r="E350" s="990"/>
      <c r="F350" s="1111"/>
      <c r="G350" s="990"/>
      <c r="H350" s="1111"/>
      <c r="I350" s="990"/>
      <c r="J350" s="1111"/>
      <c r="K350" s="990"/>
      <c r="L350" s="1111"/>
      <c r="M350" s="1006">
        <v>17000</v>
      </c>
      <c r="N350" s="1006">
        <v>17000</v>
      </c>
      <c r="O350" s="990"/>
      <c r="P350" s="1111"/>
      <c r="Q350" s="1006">
        <f t="shared" ref="Q350:Q353" si="419">SUM(R350:W350)</f>
        <v>0</v>
      </c>
      <c r="R350" s="990"/>
      <c r="S350" s="990"/>
      <c r="T350" s="990"/>
      <c r="U350" s="990"/>
      <c r="V350" s="990"/>
      <c r="W350" s="990"/>
      <c r="X350" s="991">
        <f t="shared" si="395"/>
        <v>0</v>
      </c>
      <c r="Y350" s="991">
        <f t="shared" si="396"/>
        <v>0</v>
      </c>
      <c r="Z350" s="991"/>
      <c r="AA350" s="991"/>
      <c r="AB350" s="991"/>
      <c r="AC350" s="991"/>
      <c r="AD350" s="991"/>
      <c r="AE350" s="1095" t="s">
        <v>827</v>
      </c>
      <c r="AF350" s="1064"/>
    </row>
    <row r="351" spans="1:32" s="996" customFormat="1" ht="35.1" customHeight="1">
      <c r="A351" s="997"/>
      <c r="B351" s="1059" t="s">
        <v>894</v>
      </c>
      <c r="C351" s="940">
        <f t="shared" si="417"/>
        <v>5000</v>
      </c>
      <c r="D351" s="943">
        <f t="shared" si="418"/>
        <v>5000</v>
      </c>
      <c r="E351" s="990"/>
      <c r="F351" s="1111"/>
      <c r="G351" s="990"/>
      <c r="H351" s="1111"/>
      <c r="I351" s="990"/>
      <c r="J351" s="1111"/>
      <c r="K351" s="990"/>
      <c r="L351" s="1111"/>
      <c r="M351" s="1006">
        <v>5000</v>
      </c>
      <c r="N351" s="1006">
        <v>5000</v>
      </c>
      <c r="O351" s="990"/>
      <c r="P351" s="1111"/>
      <c r="Q351" s="1006">
        <f t="shared" si="419"/>
        <v>1255</v>
      </c>
      <c r="R351" s="990"/>
      <c r="S351" s="990"/>
      <c r="T351" s="990"/>
      <c r="U351" s="990"/>
      <c r="V351" s="1006">
        <v>1255</v>
      </c>
      <c r="W351" s="990"/>
      <c r="X351" s="1046">
        <f t="shared" si="395"/>
        <v>25.1</v>
      </c>
      <c r="Y351" s="1046">
        <f t="shared" si="396"/>
        <v>25.1</v>
      </c>
      <c r="Z351" s="1046"/>
      <c r="AA351" s="1046"/>
      <c r="AB351" s="1046"/>
      <c r="AC351" s="1046"/>
      <c r="AD351" s="1046"/>
      <c r="AE351" s="1095" t="s">
        <v>827</v>
      </c>
      <c r="AF351" s="1064"/>
    </row>
    <row r="352" spans="1:32" s="996" customFormat="1" ht="35.1" customHeight="1">
      <c r="A352" s="997"/>
      <c r="B352" s="1228" t="s">
        <v>1088</v>
      </c>
      <c r="C352" s="940">
        <f t="shared" si="417"/>
        <v>5451</v>
      </c>
      <c r="D352" s="943">
        <f t="shared" si="418"/>
        <v>5451</v>
      </c>
      <c r="E352" s="990"/>
      <c r="F352" s="1111"/>
      <c r="G352" s="990"/>
      <c r="H352" s="1111"/>
      <c r="I352" s="990"/>
      <c r="J352" s="1111"/>
      <c r="K352" s="990"/>
      <c r="L352" s="1111"/>
      <c r="M352" s="1170">
        <f>5235+216</f>
        <v>5451</v>
      </c>
      <c r="N352" s="1170">
        <f>5235+216</f>
        <v>5451</v>
      </c>
      <c r="O352" s="990"/>
      <c r="P352" s="1111"/>
      <c r="Q352" s="1006">
        <f t="shared" si="419"/>
        <v>59</v>
      </c>
      <c r="R352" s="990"/>
      <c r="S352" s="990"/>
      <c r="T352" s="990"/>
      <c r="U352" s="990"/>
      <c r="V352" s="1006">
        <v>59</v>
      </c>
      <c r="W352" s="990"/>
      <c r="X352" s="1046">
        <f t="shared" si="395"/>
        <v>1.0823702073014125</v>
      </c>
      <c r="Y352" s="1046">
        <f t="shared" si="396"/>
        <v>1.0823702073014125</v>
      </c>
      <c r="Z352" s="1046"/>
      <c r="AA352" s="1046"/>
      <c r="AB352" s="1046"/>
      <c r="AC352" s="1046"/>
      <c r="AD352" s="1046"/>
      <c r="AE352" s="1095" t="s">
        <v>296</v>
      </c>
      <c r="AF352" s="1064"/>
    </row>
    <row r="353" spans="1:32" s="996" customFormat="1" ht="35.1" customHeight="1">
      <c r="A353" s="997"/>
      <c r="B353" s="1229" t="s">
        <v>1089</v>
      </c>
      <c r="C353" s="940">
        <f t="shared" si="417"/>
        <v>3000</v>
      </c>
      <c r="D353" s="943">
        <f t="shared" si="418"/>
        <v>3000</v>
      </c>
      <c r="E353" s="990"/>
      <c r="F353" s="1111"/>
      <c r="G353" s="990"/>
      <c r="H353" s="1111"/>
      <c r="I353" s="990"/>
      <c r="J353" s="1111"/>
      <c r="K353" s="990"/>
      <c r="L353" s="1111"/>
      <c r="M353" s="1006">
        <v>3000</v>
      </c>
      <c r="N353" s="1006">
        <v>3000</v>
      </c>
      <c r="O353" s="990"/>
      <c r="P353" s="1111"/>
      <c r="Q353" s="1006">
        <f t="shared" si="419"/>
        <v>533</v>
      </c>
      <c r="R353" s="990"/>
      <c r="S353" s="990"/>
      <c r="T353" s="990"/>
      <c r="U353" s="990"/>
      <c r="V353" s="1006">
        <v>533</v>
      </c>
      <c r="W353" s="990"/>
      <c r="X353" s="1046">
        <f t="shared" si="395"/>
        <v>17.766666666666666</v>
      </c>
      <c r="Y353" s="1046">
        <f t="shared" si="396"/>
        <v>17.766666666666666</v>
      </c>
      <c r="Z353" s="1046"/>
      <c r="AA353" s="1046"/>
      <c r="AB353" s="1046"/>
      <c r="AC353" s="1046"/>
      <c r="AD353" s="1046"/>
      <c r="AE353" s="1157" t="s">
        <v>499</v>
      </c>
      <c r="AF353" s="1064"/>
    </row>
    <row r="354" spans="1:32" s="996" customFormat="1" ht="35.1" customHeight="1">
      <c r="A354" s="997" t="s">
        <v>118</v>
      </c>
      <c r="B354" s="998" t="s">
        <v>120</v>
      </c>
      <c r="C354" s="990">
        <f t="shared" ref="C354" si="420">SUM(C355,C365,C384)</f>
        <v>2896639</v>
      </c>
      <c r="D354" s="990">
        <f t="shared" ref="D354:P354" si="421">SUM(D355,D365,D384)</f>
        <v>2941930</v>
      </c>
      <c r="E354" s="990">
        <f t="shared" si="421"/>
        <v>245376</v>
      </c>
      <c r="F354" s="990">
        <f t="shared" si="421"/>
        <v>248824</v>
      </c>
      <c r="G354" s="990">
        <f t="shared" si="421"/>
        <v>568263</v>
      </c>
      <c r="H354" s="990">
        <f t="shared" si="421"/>
        <v>610106</v>
      </c>
      <c r="I354" s="990">
        <f t="shared" si="421"/>
        <v>0</v>
      </c>
      <c r="J354" s="990">
        <f t="shared" si="421"/>
        <v>0</v>
      </c>
      <c r="K354" s="990">
        <f t="shared" si="421"/>
        <v>0</v>
      </c>
      <c r="L354" s="990">
        <f t="shared" si="421"/>
        <v>0</v>
      </c>
      <c r="M354" s="990">
        <f t="shared" si="421"/>
        <v>2083000</v>
      </c>
      <c r="N354" s="990">
        <f t="shared" si="421"/>
        <v>2083000</v>
      </c>
      <c r="O354" s="990">
        <f t="shared" si="421"/>
        <v>0</v>
      </c>
      <c r="P354" s="990">
        <f t="shared" si="421"/>
        <v>0</v>
      </c>
      <c r="Q354" s="990">
        <f t="shared" ref="Q354:W354" si="422">SUM(Q355,Q365,Q384)</f>
        <v>1754426</v>
      </c>
      <c r="R354" s="990">
        <f t="shared" si="422"/>
        <v>91959</v>
      </c>
      <c r="S354" s="990">
        <f t="shared" si="422"/>
        <v>546739</v>
      </c>
      <c r="T354" s="990">
        <f t="shared" si="422"/>
        <v>0</v>
      </c>
      <c r="U354" s="990">
        <f t="shared" si="422"/>
        <v>0</v>
      </c>
      <c r="V354" s="990">
        <f t="shared" si="422"/>
        <v>1461516</v>
      </c>
      <c r="W354" s="990">
        <f t="shared" si="422"/>
        <v>0</v>
      </c>
      <c r="X354" s="991">
        <f t="shared" si="395"/>
        <v>60.567644086819236</v>
      </c>
      <c r="Y354" s="991">
        <f t="shared" si="396"/>
        <v>59.63520546036105</v>
      </c>
      <c r="Z354" s="991"/>
      <c r="AA354" s="991"/>
      <c r="AB354" s="991"/>
      <c r="AC354" s="991"/>
      <c r="AD354" s="991"/>
      <c r="AE354" s="992"/>
      <c r="AF354" s="993"/>
    </row>
    <row r="355" spans="1:32" s="996" customFormat="1" ht="35.1" customHeight="1">
      <c r="A355" s="1215" t="s">
        <v>19</v>
      </c>
      <c r="B355" s="1061" t="s">
        <v>625</v>
      </c>
      <c r="C355" s="990">
        <f t="shared" ref="C355" si="423">C356+C359</f>
        <v>104358</v>
      </c>
      <c r="D355" s="990">
        <f t="shared" ref="D355:P355" si="424">D356+D359</f>
        <v>70310</v>
      </c>
      <c r="E355" s="990">
        <f t="shared" si="424"/>
        <v>99628</v>
      </c>
      <c r="F355" s="990">
        <f t="shared" si="424"/>
        <v>64113</v>
      </c>
      <c r="G355" s="990">
        <f t="shared" si="424"/>
        <v>4730</v>
      </c>
      <c r="H355" s="990">
        <f t="shared" si="424"/>
        <v>6197</v>
      </c>
      <c r="I355" s="990">
        <f t="shared" si="424"/>
        <v>0</v>
      </c>
      <c r="J355" s="990">
        <f t="shared" si="424"/>
        <v>0</v>
      </c>
      <c r="K355" s="990">
        <f t="shared" si="424"/>
        <v>0</v>
      </c>
      <c r="L355" s="990">
        <f t="shared" si="424"/>
        <v>0</v>
      </c>
      <c r="M355" s="990">
        <f t="shared" si="424"/>
        <v>0</v>
      </c>
      <c r="N355" s="990">
        <f t="shared" si="424"/>
        <v>0</v>
      </c>
      <c r="O355" s="990">
        <f t="shared" si="424"/>
        <v>0</v>
      </c>
      <c r="P355" s="990">
        <f t="shared" si="424"/>
        <v>0</v>
      </c>
      <c r="Q355" s="990">
        <f t="shared" ref="Q355:W355" si="425">Q356+Q359</f>
        <v>20040</v>
      </c>
      <c r="R355" s="990">
        <f t="shared" si="425"/>
        <v>18164</v>
      </c>
      <c r="S355" s="990">
        <f t="shared" si="425"/>
        <v>1876</v>
      </c>
      <c r="T355" s="990">
        <f t="shared" si="425"/>
        <v>0</v>
      </c>
      <c r="U355" s="990">
        <f t="shared" si="425"/>
        <v>0</v>
      </c>
      <c r="V355" s="990">
        <f t="shared" si="425"/>
        <v>0</v>
      </c>
      <c r="W355" s="990">
        <f t="shared" si="425"/>
        <v>0</v>
      </c>
      <c r="X355" s="991">
        <f t="shared" si="395"/>
        <v>19.203127695049734</v>
      </c>
      <c r="Y355" s="991">
        <f t="shared" si="396"/>
        <v>28.502346750106671</v>
      </c>
      <c r="Z355" s="991"/>
      <c r="AA355" s="991"/>
      <c r="AB355" s="991"/>
      <c r="AC355" s="991"/>
      <c r="AD355" s="991"/>
      <c r="AE355" s="1109"/>
      <c r="AF355" s="1064"/>
    </row>
    <row r="356" spans="1:32" s="1065" customFormat="1" ht="35.1" customHeight="1">
      <c r="A356" s="1151" t="s">
        <v>130</v>
      </c>
      <c r="B356" s="1216" t="s">
        <v>122</v>
      </c>
      <c r="C356" s="1063">
        <f>C357+C358</f>
        <v>3000</v>
      </c>
      <c r="D356" s="1063">
        <f>D357+D358</f>
        <v>3299</v>
      </c>
      <c r="E356" s="1063">
        <f t="shared" ref="E356:P356" si="426">E357+E358</f>
        <v>0</v>
      </c>
      <c r="F356" s="1063">
        <f t="shared" si="426"/>
        <v>299</v>
      </c>
      <c r="G356" s="1063">
        <f t="shared" si="426"/>
        <v>3000</v>
      </c>
      <c r="H356" s="1063">
        <f t="shared" si="426"/>
        <v>3000</v>
      </c>
      <c r="I356" s="1063">
        <f t="shared" si="426"/>
        <v>0</v>
      </c>
      <c r="J356" s="1063">
        <f t="shared" si="426"/>
        <v>0</v>
      </c>
      <c r="K356" s="1063">
        <f t="shared" si="426"/>
        <v>0</v>
      </c>
      <c r="L356" s="1063">
        <f t="shared" si="426"/>
        <v>0</v>
      </c>
      <c r="M356" s="1063">
        <f t="shared" si="426"/>
        <v>0</v>
      </c>
      <c r="N356" s="1063">
        <f t="shared" si="426"/>
        <v>0</v>
      </c>
      <c r="O356" s="1063">
        <f t="shared" si="426"/>
        <v>0</v>
      </c>
      <c r="P356" s="1063">
        <f t="shared" si="426"/>
        <v>0</v>
      </c>
      <c r="Q356" s="1063">
        <f t="shared" ref="Q356:W356" si="427">Q357</f>
        <v>409</v>
      </c>
      <c r="R356" s="1063">
        <f t="shared" si="427"/>
        <v>0</v>
      </c>
      <c r="S356" s="1063">
        <f t="shared" si="427"/>
        <v>409</v>
      </c>
      <c r="T356" s="1063">
        <f t="shared" si="427"/>
        <v>0</v>
      </c>
      <c r="U356" s="1063">
        <f t="shared" si="427"/>
        <v>0</v>
      </c>
      <c r="V356" s="1063">
        <f t="shared" si="427"/>
        <v>0</v>
      </c>
      <c r="W356" s="1063">
        <f t="shared" si="427"/>
        <v>0</v>
      </c>
      <c r="X356" s="1046">
        <f t="shared" si="395"/>
        <v>13.633333333333333</v>
      </c>
      <c r="Y356" s="1046">
        <f t="shared" si="396"/>
        <v>12.397696271597454</v>
      </c>
      <c r="Z356" s="1046"/>
      <c r="AA356" s="1046"/>
      <c r="AB356" s="1046"/>
      <c r="AC356" s="1046"/>
      <c r="AD356" s="1046"/>
      <c r="AE356" s="1109"/>
      <c r="AF356" s="1064"/>
    </row>
    <row r="357" spans="1:32" s="994" customFormat="1" ht="64.150000000000006" customHeight="1">
      <c r="A357" s="1004">
        <v>1</v>
      </c>
      <c r="B357" s="1173" t="s">
        <v>1064</v>
      </c>
      <c r="C357" s="940">
        <f t="shared" ref="C357:C358" si="428">SUM(E357,G357,I357,K357,M357,O357)</f>
        <v>3000</v>
      </c>
      <c r="D357" s="943">
        <f t="shared" ref="D357:D358" si="429">SUM(F357,H357,J357,L357,N357,P357)</f>
        <v>3000</v>
      </c>
      <c r="E357" s="1006"/>
      <c r="F357" s="1079"/>
      <c r="G357" s="1006">
        <v>3000</v>
      </c>
      <c r="H357" s="1079">
        <v>3000</v>
      </c>
      <c r="I357" s="1006"/>
      <c r="J357" s="1079"/>
      <c r="K357" s="1006"/>
      <c r="L357" s="1079"/>
      <c r="M357" s="1006"/>
      <c r="N357" s="1079"/>
      <c r="O357" s="1006"/>
      <c r="P357" s="1079"/>
      <c r="Q357" s="1006">
        <f>SUM(R357:W357)</f>
        <v>409</v>
      </c>
      <c r="R357" s="1006"/>
      <c r="S357" s="1006">
        <v>409</v>
      </c>
      <c r="T357" s="1006"/>
      <c r="U357" s="1006"/>
      <c r="V357" s="1006"/>
      <c r="W357" s="1006"/>
      <c r="X357" s="1046">
        <f t="shared" si="395"/>
        <v>13.633333333333333</v>
      </c>
      <c r="Y357" s="1046">
        <f t="shared" si="396"/>
        <v>13.633333333333333</v>
      </c>
      <c r="Z357" s="1046"/>
      <c r="AA357" s="1046"/>
      <c r="AB357" s="1046"/>
      <c r="AC357" s="1046"/>
      <c r="AD357" s="1046"/>
      <c r="AE357" s="1095" t="s">
        <v>827</v>
      </c>
      <c r="AF357" s="1071"/>
    </row>
    <row r="358" spans="1:32" s="994" customFormat="1" ht="64.150000000000006" customHeight="1">
      <c r="A358" s="1097">
        <v>2</v>
      </c>
      <c r="B358" s="1098" t="s">
        <v>1576</v>
      </c>
      <c r="C358" s="940">
        <f t="shared" si="428"/>
        <v>0</v>
      </c>
      <c r="D358" s="943">
        <f t="shared" si="429"/>
        <v>299</v>
      </c>
      <c r="E358" s="1079"/>
      <c r="F358" s="1079">
        <v>299</v>
      </c>
      <c r="G358" s="1079"/>
      <c r="H358" s="1079"/>
      <c r="I358" s="1079"/>
      <c r="J358" s="1079"/>
      <c r="K358" s="1079"/>
      <c r="L358" s="1079"/>
      <c r="M358" s="1079"/>
      <c r="N358" s="1079"/>
      <c r="O358" s="1079"/>
      <c r="P358" s="1079"/>
      <c r="Q358" s="1079"/>
      <c r="R358" s="1079"/>
      <c r="S358" s="1079"/>
      <c r="T358" s="1079"/>
      <c r="U358" s="1079"/>
      <c r="V358" s="1079"/>
      <c r="W358" s="1079"/>
      <c r="X358" s="1046"/>
      <c r="Y358" s="1046">
        <f t="shared" si="396"/>
        <v>0</v>
      </c>
      <c r="Z358" s="1046"/>
      <c r="AA358" s="1046"/>
      <c r="AB358" s="1046"/>
      <c r="AC358" s="1046"/>
      <c r="AD358" s="1046"/>
      <c r="AE358" s="1099" t="s">
        <v>1584</v>
      </c>
      <c r="AF358" s="1230"/>
    </row>
    <row r="359" spans="1:32" s="996" customFormat="1" ht="35.1" customHeight="1">
      <c r="A359" s="1151" t="s">
        <v>163</v>
      </c>
      <c r="B359" s="1216" t="s">
        <v>123</v>
      </c>
      <c r="C359" s="990">
        <f t="shared" ref="C359:W359" si="430">SUM(C360:C364)</f>
        <v>101358</v>
      </c>
      <c r="D359" s="990">
        <f t="shared" si="430"/>
        <v>67011</v>
      </c>
      <c r="E359" s="990">
        <f t="shared" si="430"/>
        <v>99628</v>
      </c>
      <c r="F359" s="990">
        <f t="shared" si="430"/>
        <v>63814</v>
      </c>
      <c r="G359" s="990">
        <f t="shared" si="430"/>
        <v>1730</v>
      </c>
      <c r="H359" s="990">
        <f t="shared" si="430"/>
        <v>3197</v>
      </c>
      <c r="I359" s="990">
        <f t="shared" si="430"/>
        <v>0</v>
      </c>
      <c r="J359" s="990">
        <f t="shared" si="430"/>
        <v>0</v>
      </c>
      <c r="K359" s="990">
        <f t="shared" si="430"/>
        <v>0</v>
      </c>
      <c r="L359" s="990">
        <f t="shared" si="430"/>
        <v>0</v>
      </c>
      <c r="M359" s="990">
        <f t="shared" si="430"/>
        <v>0</v>
      </c>
      <c r="N359" s="990">
        <f t="shared" si="430"/>
        <v>0</v>
      </c>
      <c r="O359" s="990">
        <f t="shared" si="430"/>
        <v>0</v>
      </c>
      <c r="P359" s="990">
        <f t="shared" si="430"/>
        <v>0</v>
      </c>
      <c r="Q359" s="990">
        <f t="shared" si="430"/>
        <v>19631</v>
      </c>
      <c r="R359" s="990">
        <f t="shared" si="430"/>
        <v>18164</v>
      </c>
      <c r="S359" s="990">
        <f t="shared" si="430"/>
        <v>1467</v>
      </c>
      <c r="T359" s="990">
        <f t="shared" si="430"/>
        <v>0</v>
      </c>
      <c r="U359" s="990">
        <f t="shared" si="430"/>
        <v>0</v>
      </c>
      <c r="V359" s="990">
        <f t="shared" si="430"/>
        <v>0</v>
      </c>
      <c r="W359" s="990">
        <f t="shared" si="430"/>
        <v>0</v>
      </c>
      <c r="X359" s="991">
        <f t="shared" si="395"/>
        <v>19.367982793662069</v>
      </c>
      <c r="Y359" s="991">
        <f t="shared" si="396"/>
        <v>29.295190341884169</v>
      </c>
      <c r="Z359" s="991"/>
      <c r="AA359" s="991"/>
      <c r="AB359" s="991"/>
      <c r="AC359" s="991"/>
      <c r="AD359" s="991"/>
      <c r="AE359" s="1109"/>
      <c r="AF359" s="1064"/>
    </row>
    <row r="360" spans="1:32" s="994" customFormat="1" ht="35.25">
      <c r="A360" s="1004">
        <v>1</v>
      </c>
      <c r="B360" s="1003" t="s">
        <v>830</v>
      </c>
      <c r="C360" s="940">
        <f t="shared" ref="C360" si="431">SUM(E360,G360,I360,K360,M360,O360)</f>
        <v>6145</v>
      </c>
      <c r="D360" s="943">
        <f t="shared" ref="D360" si="432">SUM(F360,H360,J360,L360,N360,P360)</f>
        <v>11331</v>
      </c>
      <c r="E360" s="1008">
        <v>4415</v>
      </c>
      <c r="F360" s="1102">
        <v>9601</v>
      </c>
      <c r="G360" s="1008">
        <v>1730</v>
      </c>
      <c r="H360" s="1102">
        <v>1730</v>
      </c>
      <c r="I360" s="1008"/>
      <c r="J360" s="1102"/>
      <c r="K360" s="1008"/>
      <c r="L360" s="1102"/>
      <c r="M360" s="1008"/>
      <c r="N360" s="1102"/>
      <c r="O360" s="1008"/>
      <c r="P360" s="1102"/>
      <c r="Q360" s="1006">
        <f t="shared" ref="Q360:Q361" si="433">SUM(R360:W360)</f>
        <v>0</v>
      </c>
      <c r="R360" s="1008"/>
      <c r="S360" s="1008"/>
      <c r="T360" s="1008"/>
      <c r="U360" s="1008"/>
      <c r="V360" s="1008"/>
      <c r="W360" s="1008"/>
      <c r="X360" s="991">
        <f t="shared" si="395"/>
        <v>0</v>
      </c>
      <c r="Y360" s="991">
        <f t="shared" si="396"/>
        <v>0</v>
      </c>
      <c r="Z360" s="991"/>
      <c r="AA360" s="991"/>
      <c r="AB360" s="991"/>
      <c r="AC360" s="991"/>
      <c r="AD360" s="991"/>
      <c r="AE360" s="1095" t="s">
        <v>153</v>
      </c>
      <c r="AF360" s="1078"/>
    </row>
    <row r="361" spans="1:32" s="994" customFormat="1" ht="52.5" customHeight="1">
      <c r="A361" s="1097">
        <v>2</v>
      </c>
      <c r="B361" s="1098" t="s">
        <v>1493</v>
      </c>
      <c r="C361" s="940">
        <f t="shared" ref="C361:C364" si="434">SUM(E361,G361,I361,K361,M361,O361)</f>
        <v>0</v>
      </c>
      <c r="D361" s="943">
        <f t="shared" ref="D361:D364" si="435">SUM(F361,H361,J361,L361,N361,P361)</f>
        <v>1467</v>
      </c>
      <c r="E361" s="1102"/>
      <c r="F361" s="1102"/>
      <c r="G361" s="1102"/>
      <c r="H361" s="1052">
        <v>1467</v>
      </c>
      <c r="I361" s="1102"/>
      <c r="J361" s="1102"/>
      <c r="K361" s="1102"/>
      <c r="L361" s="1102"/>
      <c r="M361" s="1102"/>
      <c r="N361" s="1102"/>
      <c r="O361" s="1102"/>
      <c r="P361" s="1102"/>
      <c r="Q361" s="1006">
        <f t="shared" si="433"/>
        <v>1467</v>
      </c>
      <c r="R361" s="1102"/>
      <c r="S361" s="1102">
        <v>1467</v>
      </c>
      <c r="T361" s="1102"/>
      <c r="U361" s="1102"/>
      <c r="V361" s="1102"/>
      <c r="W361" s="1102"/>
      <c r="X361" s="1046"/>
      <c r="Y361" s="1046">
        <f t="shared" si="396"/>
        <v>100</v>
      </c>
      <c r="Z361" s="1046"/>
      <c r="AA361" s="1046"/>
      <c r="AB361" s="1046"/>
      <c r="AC361" s="1046"/>
      <c r="AD361" s="1046"/>
      <c r="AE361" s="1099" t="s">
        <v>284</v>
      </c>
      <c r="AF361" s="1104"/>
    </row>
    <row r="362" spans="1:32" s="994" customFormat="1" ht="69" customHeight="1">
      <c r="A362" s="1004">
        <v>3</v>
      </c>
      <c r="B362" s="1003" t="s">
        <v>833</v>
      </c>
      <c r="C362" s="940">
        <f t="shared" si="434"/>
        <v>12160</v>
      </c>
      <c r="D362" s="943">
        <f t="shared" si="435"/>
        <v>12160</v>
      </c>
      <c r="E362" s="1008">
        <f>34560-22400</f>
        <v>12160</v>
      </c>
      <c r="F362" s="1102">
        <f>34560-22400</f>
        <v>12160</v>
      </c>
      <c r="G362" s="1009"/>
      <c r="H362" s="1010"/>
      <c r="I362" s="1009"/>
      <c r="J362" s="1010"/>
      <c r="K362" s="1009"/>
      <c r="L362" s="1010"/>
      <c r="M362" s="1009"/>
      <c r="N362" s="1010"/>
      <c r="O362" s="1009"/>
      <c r="P362" s="1010"/>
      <c r="Q362" s="1006">
        <f t="shared" ref="Q362:Q364" si="436">SUM(R362:W362)</f>
        <v>4809</v>
      </c>
      <c r="R362" s="1009">
        <v>4809</v>
      </c>
      <c r="S362" s="1009"/>
      <c r="T362" s="1009"/>
      <c r="U362" s="1009"/>
      <c r="V362" s="1009"/>
      <c r="W362" s="1009"/>
      <c r="X362" s="1046">
        <f t="shared" si="395"/>
        <v>39.547697368421055</v>
      </c>
      <c r="Y362" s="1046">
        <f t="shared" si="396"/>
        <v>39.547697368421055</v>
      </c>
      <c r="Z362" s="1046"/>
      <c r="AA362" s="1046"/>
      <c r="AB362" s="1046"/>
      <c r="AC362" s="1046"/>
      <c r="AD362" s="1046"/>
      <c r="AE362" s="1095" t="s">
        <v>827</v>
      </c>
      <c r="AF362" s="1078"/>
    </row>
    <row r="363" spans="1:32" s="994" customFormat="1" ht="30.75">
      <c r="A363" s="1004">
        <v>4</v>
      </c>
      <c r="B363" s="1003" t="s">
        <v>836</v>
      </c>
      <c r="C363" s="940">
        <f t="shared" si="434"/>
        <v>38428</v>
      </c>
      <c r="D363" s="943">
        <f t="shared" si="435"/>
        <v>18428</v>
      </c>
      <c r="E363" s="1009">
        <v>38428</v>
      </c>
      <c r="F363" s="1010">
        <v>18428</v>
      </c>
      <c r="G363" s="1009"/>
      <c r="H363" s="1010"/>
      <c r="I363" s="1009"/>
      <c r="J363" s="1010"/>
      <c r="K363" s="1009"/>
      <c r="L363" s="1010"/>
      <c r="M363" s="1009"/>
      <c r="N363" s="1010"/>
      <c r="O363" s="1009"/>
      <c r="P363" s="1010"/>
      <c r="Q363" s="1006">
        <f t="shared" si="436"/>
        <v>3601</v>
      </c>
      <c r="R363" s="1009">
        <v>3601</v>
      </c>
      <c r="S363" s="1009"/>
      <c r="T363" s="1009"/>
      <c r="U363" s="1009"/>
      <c r="V363" s="1009"/>
      <c r="W363" s="1009"/>
      <c r="X363" s="1046">
        <f t="shared" si="395"/>
        <v>9.3707713125845729</v>
      </c>
      <c r="Y363" s="1046">
        <f t="shared" si="396"/>
        <v>19.540915997395267</v>
      </c>
      <c r="Z363" s="1046"/>
      <c r="AA363" s="1046"/>
      <c r="AB363" s="1046"/>
      <c r="AC363" s="1046"/>
      <c r="AD363" s="1046"/>
      <c r="AE363" s="1095" t="s">
        <v>827</v>
      </c>
      <c r="AF363" s="1064"/>
    </row>
    <row r="364" spans="1:32" s="994" customFormat="1" ht="73.5" customHeight="1">
      <c r="A364" s="1004">
        <v>5</v>
      </c>
      <c r="B364" s="1003" t="s">
        <v>839</v>
      </c>
      <c r="C364" s="940">
        <f t="shared" si="434"/>
        <v>44625</v>
      </c>
      <c r="D364" s="943">
        <f t="shared" si="435"/>
        <v>23625</v>
      </c>
      <c r="E364" s="1008">
        <f>70925-26300</f>
        <v>44625</v>
      </c>
      <c r="F364" s="1102">
        <v>23625</v>
      </c>
      <c r="G364" s="1136"/>
      <c r="H364" s="1137"/>
      <c r="I364" s="1136"/>
      <c r="J364" s="1137"/>
      <c r="K364" s="1136"/>
      <c r="L364" s="1137"/>
      <c r="M364" s="1136"/>
      <c r="N364" s="1137"/>
      <c r="O364" s="1136"/>
      <c r="P364" s="1137"/>
      <c r="Q364" s="1006">
        <f t="shared" si="436"/>
        <v>9754</v>
      </c>
      <c r="R364" s="1009">
        <v>9754</v>
      </c>
      <c r="S364" s="1136"/>
      <c r="T364" s="1136"/>
      <c r="U364" s="1136"/>
      <c r="V364" s="1136"/>
      <c r="W364" s="1136"/>
      <c r="X364" s="1046">
        <f t="shared" si="395"/>
        <v>21.857703081232494</v>
      </c>
      <c r="Y364" s="1046">
        <f t="shared" si="396"/>
        <v>41.286772486772492</v>
      </c>
      <c r="Z364" s="1046"/>
      <c r="AA364" s="1046"/>
      <c r="AB364" s="1046"/>
      <c r="AC364" s="1046"/>
      <c r="AD364" s="1046"/>
      <c r="AE364" s="1095" t="s">
        <v>827</v>
      </c>
      <c r="AF364" s="1064"/>
    </row>
    <row r="365" spans="1:32" s="996" customFormat="1" ht="45" customHeight="1">
      <c r="A365" s="1155" t="s">
        <v>23</v>
      </c>
      <c r="B365" s="1061" t="s">
        <v>124</v>
      </c>
      <c r="C365" s="1063">
        <f t="shared" ref="C365" si="437">C366+C373</f>
        <v>986491</v>
      </c>
      <c r="D365" s="1063">
        <f t="shared" ref="D365:P365" si="438">D366+D373</f>
        <v>1012967</v>
      </c>
      <c r="E365" s="1063">
        <f t="shared" si="438"/>
        <v>89329</v>
      </c>
      <c r="F365" s="1063">
        <f t="shared" si="438"/>
        <v>99792</v>
      </c>
      <c r="G365" s="1063">
        <f t="shared" si="438"/>
        <v>87162</v>
      </c>
      <c r="H365" s="1063">
        <f t="shared" si="438"/>
        <v>103175</v>
      </c>
      <c r="I365" s="1063">
        <f t="shared" si="438"/>
        <v>0</v>
      </c>
      <c r="J365" s="1063">
        <f t="shared" si="438"/>
        <v>0</v>
      </c>
      <c r="K365" s="1063">
        <f t="shared" si="438"/>
        <v>0</v>
      </c>
      <c r="L365" s="1063">
        <f t="shared" si="438"/>
        <v>0</v>
      </c>
      <c r="M365" s="1063">
        <f t="shared" si="438"/>
        <v>810000</v>
      </c>
      <c r="N365" s="1063">
        <f t="shared" si="438"/>
        <v>810000</v>
      </c>
      <c r="O365" s="1063">
        <f t="shared" si="438"/>
        <v>0</v>
      </c>
      <c r="P365" s="1063">
        <f t="shared" si="438"/>
        <v>0</v>
      </c>
      <c r="Q365" s="1063">
        <f t="shared" ref="Q365:W365" si="439">Q366+Q373</f>
        <v>385866</v>
      </c>
      <c r="R365" s="1063">
        <f t="shared" si="439"/>
        <v>55557</v>
      </c>
      <c r="S365" s="1063">
        <f t="shared" si="439"/>
        <v>62313</v>
      </c>
      <c r="T365" s="1063">
        <f t="shared" si="439"/>
        <v>0</v>
      </c>
      <c r="U365" s="1063">
        <f t="shared" si="439"/>
        <v>0</v>
      </c>
      <c r="V365" s="1063">
        <f t="shared" si="439"/>
        <v>267996</v>
      </c>
      <c r="W365" s="1063">
        <f t="shared" si="439"/>
        <v>0</v>
      </c>
      <c r="X365" s="991">
        <f t="shared" si="395"/>
        <v>39.115004597102256</v>
      </c>
      <c r="Y365" s="991">
        <f t="shared" si="396"/>
        <v>38.092652574072005</v>
      </c>
      <c r="Z365" s="991"/>
      <c r="AA365" s="991"/>
      <c r="AB365" s="991"/>
      <c r="AC365" s="991"/>
      <c r="AD365" s="991"/>
      <c r="AE365" s="1153"/>
      <c r="AF365" s="1064"/>
    </row>
    <row r="366" spans="1:32" s="1065" customFormat="1" ht="17.25">
      <c r="A366" s="1151" t="s">
        <v>130</v>
      </c>
      <c r="B366" s="1216" t="s">
        <v>122</v>
      </c>
      <c r="C366" s="1063">
        <f>SUM(C367:C372)</f>
        <v>907175</v>
      </c>
      <c r="D366" s="1063">
        <f t="shared" ref="D366:P366" si="440">SUM(D367:D372)</f>
        <v>928556</v>
      </c>
      <c r="E366" s="1063">
        <f t="shared" si="440"/>
        <v>20000</v>
      </c>
      <c r="F366" s="1063">
        <f t="shared" si="440"/>
        <v>20381</v>
      </c>
      <c r="G366" s="1063">
        <f t="shared" si="440"/>
        <v>77175</v>
      </c>
      <c r="H366" s="1063">
        <f t="shared" si="440"/>
        <v>98175</v>
      </c>
      <c r="I366" s="1063">
        <f t="shared" si="440"/>
        <v>0</v>
      </c>
      <c r="J366" s="1063">
        <f t="shared" si="440"/>
        <v>0</v>
      </c>
      <c r="K366" s="1063">
        <f t="shared" si="440"/>
        <v>0</v>
      </c>
      <c r="L366" s="1063">
        <f t="shared" si="440"/>
        <v>0</v>
      </c>
      <c r="M366" s="1063">
        <f t="shared" si="440"/>
        <v>810000</v>
      </c>
      <c r="N366" s="1063">
        <f t="shared" si="440"/>
        <v>810000</v>
      </c>
      <c r="O366" s="1063">
        <f t="shared" si="440"/>
        <v>0</v>
      </c>
      <c r="P366" s="1063">
        <f t="shared" si="440"/>
        <v>0</v>
      </c>
      <c r="Q366" s="1063">
        <f>SUM(Q367:Q372)</f>
        <v>340309</v>
      </c>
      <c r="R366" s="1063">
        <f t="shared" ref="R366:W366" si="441">SUM(R367:R372)</f>
        <v>10000</v>
      </c>
      <c r="S366" s="1063">
        <f t="shared" si="441"/>
        <v>62313</v>
      </c>
      <c r="T366" s="1063">
        <f t="shared" si="441"/>
        <v>0</v>
      </c>
      <c r="U366" s="1063">
        <f t="shared" si="441"/>
        <v>0</v>
      </c>
      <c r="V366" s="1063">
        <f t="shared" si="441"/>
        <v>267996</v>
      </c>
      <c r="W366" s="1063">
        <f t="shared" si="441"/>
        <v>0</v>
      </c>
      <c r="X366" s="991">
        <f t="shared" si="395"/>
        <v>37.513048750241133</v>
      </c>
      <c r="Y366" s="991">
        <f t="shared" si="396"/>
        <v>36.649270480186438</v>
      </c>
      <c r="Z366" s="991"/>
      <c r="AA366" s="991"/>
      <c r="AB366" s="991"/>
      <c r="AC366" s="991"/>
      <c r="AD366" s="991"/>
      <c r="AE366" s="1112"/>
      <c r="AF366" s="1064"/>
    </row>
    <row r="367" spans="1:32" s="994" customFormat="1" ht="71.650000000000006" customHeight="1">
      <c r="A367" s="1004">
        <v>1</v>
      </c>
      <c r="B367" s="1003" t="s">
        <v>842</v>
      </c>
      <c r="C367" s="940">
        <f t="shared" ref="C367:C372" si="442">SUM(E367,G367,I367,K367,M367,O367)</f>
        <v>279175</v>
      </c>
      <c r="D367" s="943">
        <f t="shared" ref="D367:D372" si="443">SUM(F367,H367,J367,L367,N367,P367)</f>
        <v>250175</v>
      </c>
      <c r="E367" s="1232"/>
      <c r="F367" s="1233"/>
      <c r="G367" s="1232">
        <f>53041-23866</f>
        <v>29175</v>
      </c>
      <c r="H367" s="1233">
        <v>175</v>
      </c>
      <c r="I367" s="1232"/>
      <c r="J367" s="1233"/>
      <c r="K367" s="1232"/>
      <c r="L367" s="1233"/>
      <c r="M367" s="1232">
        <v>250000</v>
      </c>
      <c r="N367" s="1232">
        <v>250000</v>
      </c>
      <c r="O367" s="1232"/>
      <c r="P367" s="1233"/>
      <c r="Q367" s="1006">
        <f t="shared" ref="Q367:Q368" si="444">SUM(R367:W367)</f>
        <v>186702</v>
      </c>
      <c r="R367" s="1232"/>
      <c r="S367" s="1232"/>
      <c r="T367" s="1232"/>
      <c r="U367" s="1232"/>
      <c r="V367" s="1232">
        <v>186702</v>
      </c>
      <c r="W367" s="1232"/>
      <c r="X367" s="1046">
        <f t="shared" si="395"/>
        <v>66.876332049789553</v>
      </c>
      <c r="Y367" s="1046">
        <f t="shared" si="396"/>
        <v>74.628560007994409</v>
      </c>
      <c r="Z367" s="1046"/>
      <c r="AA367" s="1046"/>
      <c r="AB367" s="1046"/>
      <c r="AC367" s="1046"/>
      <c r="AD367" s="1046"/>
      <c r="AE367" s="1095" t="s">
        <v>827</v>
      </c>
      <c r="AF367" s="1064"/>
    </row>
    <row r="368" spans="1:32" s="994" customFormat="1" ht="39.75" customHeight="1">
      <c r="A368" s="1004">
        <v>2</v>
      </c>
      <c r="B368" s="1003" t="s">
        <v>846</v>
      </c>
      <c r="C368" s="940">
        <f t="shared" si="442"/>
        <v>43000</v>
      </c>
      <c r="D368" s="943">
        <f t="shared" si="443"/>
        <v>93000</v>
      </c>
      <c r="E368" s="1008"/>
      <c r="F368" s="1102"/>
      <c r="G368" s="1007">
        <v>43000</v>
      </c>
      <c r="H368" s="1052">
        <f>43000-4112+17928+36184</f>
        <v>93000</v>
      </c>
      <c r="I368" s="1008"/>
      <c r="J368" s="1102"/>
      <c r="K368" s="1008"/>
      <c r="L368" s="1102"/>
      <c r="M368" s="1008"/>
      <c r="N368" s="1102"/>
      <c r="O368" s="1008"/>
      <c r="P368" s="1102"/>
      <c r="Q368" s="1006">
        <f t="shared" si="444"/>
        <v>57771</v>
      </c>
      <c r="R368" s="1008"/>
      <c r="S368" s="1008">
        <v>57771</v>
      </c>
      <c r="T368" s="1008"/>
      <c r="U368" s="1008"/>
      <c r="V368" s="1008"/>
      <c r="W368" s="1008"/>
      <c r="X368" s="1046">
        <f t="shared" si="395"/>
        <v>134.35116279069769</v>
      </c>
      <c r="Y368" s="1046">
        <f t="shared" si="396"/>
        <v>62.119354838709675</v>
      </c>
      <c r="Z368" s="1046"/>
      <c r="AA368" s="1046"/>
      <c r="AB368" s="1046"/>
      <c r="AC368" s="1046"/>
      <c r="AD368" s="1046"/>
      <c r="AE368" s="1095" t="s">
        <v>827</v>
      </c>
      <c r="AF368" s="1064"/>
    </row>
    <row r="369" spans="1:32" s="994" customFormat="1" ht="48.75" customHeight="1">
      <c r="A369" s="1004">
        <v>3</v>
      </c>
      <c r="B369" s="1003" t="s">
        <v>850</v>
      </c>
      <c r="C369" s="940">
        <f t="shared" si="442"/>
        <v>10000</v>
      </c>
      <c r="D369" s="943">
        <f t="shared" si="443"/>
        <v>10000</v>
      </c>
      <c r="E369" s="1006">
        <v>10000</v>
      </c>
      <c r="F369" s="1079">
        <v>10000</v>
      </c>
      <c r="G369" s="1006"/>
      <c r="H369" s="1079"/>
      <c r="I369" s="1006"/>
      <c r="J369" s="1079"/>
      <c r="K369" s="1006"/>
      <c r="L369" s="1079"/>
      <c r="M369" s="1006"/>
      <c r="N369" s="1079"/>
      <c r="O369" s="1006"/>
      <c r="P369" s="1079"/>
      <c r="Q369" s="1006">
        <f>SUM(R369:W369)</f>
        <v>10000</v>
      </c>
      <c r="R369" s="1006">
        <v>10000</v>
      </c>
      <c r="S369" s="1006"/>
      <c r="T369" s="1006"/>
      <c r="U369" s="1006"/>
      <c r="V369" s="1006"/>
      <c r="W369" s="1006"/>
      <c r="X369" s="1046">
        <f t="shared" si="395"/>
        <v>100</v>
      </c>
      <c r="Y369" s="1046">
        <f t="shared" si="396"/>
        <v>100</v>
      </c>
      <c r="Z369" s="1046"/>
      <c r="AA369" s="1046"/>
      <c r="AB369" s="1046"/>
      <c r="AC369" s="1046"/>
      <c r="AD369" s="1046"/>
      <c r="AE369" s="1095" t="s">
        <v>435</v>
      </c>
      <c r="AF369" s="1078"/>
    </row>
    <row r="370" spans="1:32" s="994" customFormat="1" ht="35.1" customHeight="1">
      <c r="A370" s="1004">
        <v>4</v>
      </c>
      <c r="B370" s="1003" t="s">
        <v>853</v>
      </c>
      <c r="C370" s="940">
        <f t="shared" si="442"/>
        <v>15000</v>
      </c>
      <c r="D370" s="943">
        <f t="shared" si="443"/>
        <v>15381</v>
      </c>
      <c r="E370" s="1009">
        <v>10000</v>
      </c>
      <c r="F370" s="1010">
        <v>10381</v>
      </c>
      <c r="G370" s="1006">
        <v>5000</v>
      </c>
      <c r="H370" s="1079">
        <v>5000</v>
      </c>
      <c r="I370" s="1006"/>
      <c r="J370" s="1079"/>
      <c r="K370" s="1006"/>
      <c r="L370" s="1079"/>
      <c r="M370" s="1006"/>
      <c r="N370" s="1079"/>
      <c r="O370" s="1006"/>
      <c r="P370" s="1079"/>
      <c r="Q370" s="1006">
        <f>SUM(R370:W370)</f>
        <v>4542</v>
      </c>
      <c r="R370" s="1006"/>
      <c r="S370" s="1006">
        <v>4542</v>
      </c>
      <c r="T370" s="1006"/>
      <c r="U370" s="1006"/>
      <c r="V370" s="1006"/>
      <c r="W370" s="1006"/>
      <c r="X370" s="1046">
        <f t="shared" si="395"/>
        <v>30.28</v>
      </c>
      <c r="Y370" s="1046">
        <f t="shared" si="396"/>
        <v>29.529939535790913</v>
      </c>
      <c r="Z370" s="1046"/>
      <c r="AA370" s="1046"/>
      <c r="AB370" s="1046"/>
      <c r="AC370" s="1046"/>
      <c r="AD370" s="1046"/>
      <c r="AE370" s="1095" t="s">
        <v>856</v>
      </c>
      <c r="AF370" s="1078"/>
    </row>
    <row r="371" spans="1:32" s="994" customFormat="1" ht="35.1" customHeight="1">
      <c r="A371" s="1004">
        <v>5</v>
      </c>
      <c r="B371" s="1003" t="s">
        <v>1090</v>
      </c>
      <c r="C371" s="940">
        <f t="shared" si="442"/>
        <v>140000</v>
      </c>
      <c r="D371" s="943">
        <f t="shared" si="443"/>
        <v>140000</v>
      </c>
      <c r="E371" s="1009"/>
      <c r="F371" s="1010"/>
      <c r="G371" s="1006"/>
      <c r="H371" s="1079"/>
      <c r="I371" s="1006"/>
      <c r="J371" s="1079"/>
      <c r="K371" s="1006"/>
      <c r="L371" s="1079"/>
      <c r="M371" s="1006">
        <v>140000</v>
      </c>
      <c r="N371" s="1006">
        <v>140000</v>
      </c>
      <c r="O371" s="1006"/>
      <c r="P371" s="1079"/>
      <c r="Q371" s="1006">
        <f t="shared" ref="Q371:Q372" si="445">SUM(R371:W371)</f>
        <v>4816</v>
      </c>
      <c r="R371" s="1006"/>
      <c r="S371" s="1006"/>
      <c r="T371" s="1006"/>
      <c r="U371" s="1006"/>
      <c r="V371" s="1006">
        <v>4816</v>
      </c>
      <c r="W371" s="1006"/>
      <c r="X371" s="1046">
        <f t="shared" si="395"/>
        <v>3.44</v>
      </c>
      <c r="Y371" s="1046">
        <f t="shared" si="396"/>
        <v>3.44</v>
      </c>
      <c r="Z371" s="1046"/>
      <c r="AA371" s="1046"/>
      <c r="AB371" s="1046"/>
      <c r="AC371" s="1046"/>
      <c r="AD371" s="1046"/>
      <c r="AE371" s="1095" t="s">
        <v>1092</v>
      </c>
      <c r="AF371" s="1078"/>
    </row>
    <row r="372" spans="1:32" s="994" customFormat="1" ht="62.65" customHeight="1">
      <c r="A372" s="1004">
        <v>6</v>
      </c>
      <c r="B372" s="1003" t="s">
        <v>1091</v>
      </c>
      <c r="C372" s="940">
        <f t="shared" si="442"/>
        <v>420000</v>
      </c>
      <c r="D372" s="943">
        <f t="shared" si="443"/>
        <v>420000</v>
      </c>
      <c r="E372" s="1009"/>
      <c r="F372" s="1010"/>
      <c r="G372" s="1006"/>
      <c r="H372" s="1079"/>
      <c r="I372" s="1006"/>
      <c r="J372" s="1079"/>
      <c r="K372" s="1006"/>
      <c r="L372" s="1079"/>
      <c r="M372" s="1006">
        <v>420000</v>
      </c>
      <c r="N372" s="1006">
        <v>420000</v>
      </c>
      <c r="O372" s="1006"/>
      <c r="P372" s="1079"/>
      <c r="Q372" s="1006">
        <f t="shared" si="445"/>
        <v>76478</v>
      </c>
      <c r="R372" s="1006"/>
      <c r="S372" s="1006"/>
      <c r="T372" s="1006"/>
      <c r="U372" s="1006"/>
      <c r="V372" s="1006">
        <v>76478</v>
      </c>
      <c r="W372" s="1006"/>
      <c r="X372" s="1046">
        <f t="shared" si="395"/>
        <v>18.20904761904762</v>
      </c>
      <c r="Y372" s="1046">
        <f t="shared" si="396"/>
        <v>18.20904761904762</v>
      </c>
      <c r="Z372" s="1046"/>
      <c r="AA372" s="1046"/>
      <c r="AB372" s="1046"/>
      <c r="AC372" s="1046"/>
      <c r="AD372" s="1046"/>
      <c r="AE372" s="1129" t="s">
        <v>1585</v>
      </c>
      <c r="AF372" s="1078"/>
    </row>
    <row r="373" spans="1:32" s="1065" customFormat="1" ht="35.1" customHeight="1">
      <c r="A373" s="1151" t="s">
        <v>163</v>
      </c>
      <c r="B373" s="1216" t="s">
        <v>123</v>
      </c>
      <c r="C373" s="1063">
        <f t="shared" ref="C373:W373" si="446">SUM(C374:C383)</f>
        <v>79316</v>
      </c>
      <c r="D373" s="1063">
        <f t="shared" si="446"/>
        <v>84411</v>
      </c>
      <c r="E373" s="1063">
        <f t="shared" si="446"/>
        <v>69329</v>
      </c>
      <c r="F373" s="1063">
        <f t="shared" si="446"/>
        <v>79411</v>
      </c>
      <c r="G373" s="1063">
        <f t="shared" si="446"/>
        <v>9987</v>
      </c>
      <c r="H373" s="1063">
        <f t="shared" si="446"/>
        <v>5000</v>
      </c>
      <c r="I373" s="1063">
        <f t="shared" si="446"/>
        <v>0</v>
      </c>
      <c r="J373" s="1063">
        <f t="shared" si="446"/>
        <v>0</v>
      </c>
      <c r="K373" s="1063">
        <f t="shared" si="446"/>
        <v>0</v>
      </c>
      <c r="L373" s="1063">
        <f t="shared" si="446"/>
        <v>0</v>
      </c>
      <c r="M373" s="1063">
        <f t="shared" si="446"/>
        <v>0</v>
      </c>
      <c r="N373" s="1063">
        <f t="shared" si="446"/>
        <v>0</v>
      </c>
      <c r="O373" s="1063">
        <f t="shared" si="446"/>
        <v>0</v>
      </c>
      <c r="P373" s="1063">
        <f t="shared" si="446"/>
        <v>0</v>
      </c>
      <c r="Q373" s="1063">
        <f t="shared" si="446"/>
        <v>45557</v>
      </c>
      <c r="R373" s="1063">
        <f t="shared" si="446"/>
        <v>45557</v>
      </c>
      <c r="S373" s="1063">
        <f t="shared" si="446"/>
        <v>0</v>
      </c>
      <c r="T373" s="1063">
        <f t="shared" si="446"/>
        <v>0</v>
      </c>
      <c r="U373" s="1063">
        <f t="shared" si="446"/>
        <v>0</v>
      </c>
      <c r="V373" s="1063">
        <f t="shared" si="446"/>
        <v>0</v>
      </c>
      <c r="W373" s="1063">
        <f t="shared" si="446"/>
        <v>0</v>
      </c>
      <c r="X373" s="991">
        <f t="shared" si="395"/>
        <v>57.437339250592565</v>
      </c>
      <c r="Y373" s="991">
        <f t="shared" si="396"/>
        <v>53.970454087737387</v>
      </c>
      <c r="Z373" s="991"/>
      <c r="AA373" s="991"/>
      <c r="AB373" s="991"/>
      <c r="AC373" s="991"/>
      <c r="AD373" s="991"/>
      <c r="AE373" s="1112"/>
      <c r="AF373" s="1064"/>
    </row>
    <row r="374" spans="1:32" s="994" customFormat="1" ht="30.75">
      <c r="A374" s="1004">
        <v>1</v>
      </c>
      <c r="B374" s="1003" t="s">
        <v>857</v>
      </c>
      <c r="C374" s="940">
        <f t="shared" ref="C374:C378" si="447">SUM(E374,G374,I374,K374,M374,O374)</f>
        <v>7124</v>
      </c>
      <c r="D374" s="943">
        <f t="shared" ref="D374:D378" si="448">SUM(F374,H374,J374,L374,N374,P374)</f>
        <v>7124</v>
      </c>
      <c r="E374" s="1009">
        <v>7124</v>
      </c>
      <c r="F374" s="1010">
        <v>7124</v>
      </c>
      <c r="G374" s="1006"/>
      <c r="H374" s="1079"/>
      <c r="I374" s="1006"/>
      <c r="J374" s="1079"/>
      <c r="K374" s="1006"/>
      <c r="L374" s="1079"/>
      <c r="M374" s="1006"/>
      <c r="N374" s="1079"/>
      <c r="O374" s="1006"/>
      <c r="P374" s="1079"/>
      <c r="Q374" s="1006">
        <f t="shared" ref="Q374:Q382" si="449">SUM(R374:W374)</f>
        <v>4502</v>
      </c>
      <c r="R374" s="1006">
        <v>4502</v>
      </c>
      <c r="S374" s="1006"/>
      <c r="T374" s="1006"/>
      <c r="U374" s="1006"/>
      <c r="V374" s="1006"/>
      <c r="W374" s="1006"/>
      <c r="X374" s="1046">
        <f t="shared" si="395"/>
        <v>63.194834362717579</v>
      </c>
      <c r="Y374" s="1046">
        <f t="shared" si="396"/>
        <v>63.194834362717579</v>
      </c>
      <c r="Z374" s="1046"/>
      <c r="AA374" s="1046"/>
      <c r="AB374" s="1046"/>
      <c r="AC374" s="1046"/>
      <c r="AD374" s="1046"/>
      <c r="AE374" s="1095" t="s">
        <v>435</v>
      </c>
      <c r="AF374" s="1078"/>
    </row>
    <row r="375" spans="1:32" s="994" customFormat="1" ht="47.1" customHeight="1">
      <c r="A375" s="1004">
        <v>2</v>
      </c>
      <c r="B375" s="1003" t="s">
        <v>860</v>
      </c>
      <c r="C375" s="940">
        <f t="shared" si="447"/>
        <v>9987</v>
      </c>
      <c r="D375" s="943">
        <f t="shared" si="448"/>
        <v>5000</v>
      </c>
      <c r="E375" s="1009"/>
      <c r="F375" s="1010"/>
      <c r="G375" s="1008">
        <f>10028-41</f>
        <v>9987</v>
      </c>
      <c r="H375" s="1102">
        <v>5000</v>
      </c>
      <c r="I375" s="1008"/>
      <c r="J375" s="1102"/>
      <c r="K375" s="1008"/>
      <c r="L375" s="1102"/>
      <c r="M375" s="1008"/>
      <c r="N375" s="1102"/>
      <c r="O375" s="1008"/>
      <c r="P375" s="1102"/>
      <c r="Q375" s="1006">
        <f t="shared" si="449"/>
        <v>0</v>
      </c>
      <c r="R375" s="1008"/>
      <c r="S375" s="1008"/>
      <c r="T375" s="1008"/>
      <c r="U375" s="1008"/>
      <c r="V375" s="1008"/>
      <c r="W375" s="1008"/>
      <c r="X375" s="1046">
        <f t="shared" si="395"/>
        <v>0</v>
      </c>
      <c r="Y375" s="1046">
        <f t="shared" si="396"/>
        <v>0</v>
      </c>
      <c r="Z375" s="1046"/>
      <c r="AA375" s="1046"/>
      <c r="AB375" s="1046"/>
      <c r="AC375" s="1046"/>
      <c r="AD375" s="1046"/>
      <c r="AE375" s="1095" t="s">
        <v>214</v>
      </c>
      <c r="AF375" s="1064"/>
    </row>
    <row r="376" spans="1:32" s="994" customFormat="1" ht="58.9" customHeight="1">
      <c r="A376" s="1004">
        <v>3</v>
      </c>
      <c r="B376" s="1003" t="s">
        <v>863</v>
      </c>
      <c r="C376" s="940">
        <f t="shared" si="447"/>
        <v>10000</v>
      </c>
      <c r="D376" s="943">
        <f t="shared" si="448"/>
        <v>3316</v>
      </c>
      <c r="E376" s="1008">
        <v>10000</v>
      </c>
      <c r="F376" s="1102">
        <v>3316</v>
      </c>
      <c r="G376" s="1006"/>
      <c r="H376" s="1079"/>
      <c r="I376" s="1006"/>
      <c r="J376" s="1079"/>
      <c r="K376" s="1006"/>
      <c r="L376" s="1079"/>
      <c r="M376" s="1006"/>
      <c r="N376" s="1079"/>
      <c r="O376" s="1006"/>
      <c r="P376" s="1079"/>
      <c r="Q376" s="1006">
        <f t="shared" si="449"/>
        <v>2286</v>
      </c>
      <c r="R376" s="1006">
        <v>2286</v>
      </c>
      <c r="S376" s="1006"/>
      <c r="T376" s="1006"/>
      <c r="U376" s="1006"/>
      <c r="V376" s="1006"/>
      <c r="W376" s="1006"/>
      <c r="X376" s="1046">
        <f t="shared" si="395"/>
        <v>22.86</v>
      </c>
      <c r="Y376" s="1046">
        <f t="shared" si="396"/>
        <v>68.938480096501806</v>
      </c>
      <c r="Z376" s="1046"/>
      <c r="AA376" s="1046"/>
      <c r="AB376" s="1046"/>
      <c r="AC376" s="1046"/>
      <c r="AD376" s="1046"/>
      <c r="AE376" s="1095" t="s">
        <v>214</v>
      </c>
      <c r="AF376" s="1078"/>
    </row>
    <row r="377" spans="1:32" s="994" customFormat="1" ht="58.9" customHeight="1">
      <c r="A377" s="1004">
        <v>4</v>
      </c>
      <c r="B377" s="1003" t="s">
        <v>866</v>
      </c>
      <c r="C377" s="940">
        <f t="shared" si="447"/>
        <v>2000</v>
      </c>
      <c r="D377" s="943">
        <f t="shared" si="448"/>
        <v>7792</v>
      </c>
      <c r="E377" s="1008">
        <v>2000</v>
      </c>
      <c r="F377" s="1102">
        <v>7792</v>
      </c>
      <c r="G377" s="1006"/>
      <c r="H377" s="1079"/>
      <c r="I377" s="1006"/>
      <c r="J377" s="1079"/>
      <c r="K377" s="1006"/>
      <c r="L377" s="1079"/>
      <c r="M377" s="1006"/>
      <c r="N377" s="1079"/>
      <c r="O377" s="1006"/>
      <c r="P377" s="1079"/>
      <c r="Q377" s="1006">
        <f t="shared" si="449"/>
        <v>0</v>
      </c>
      <c r="R377" s="1006"/>
      <c r="S377" s="1006"/>
      <c r="T377" s="1006"/>
      <c r="U377" s="1006"/>
      <c r="V377" s="1006"/>
      <c r="W377" s="1006"/>
      <c r="X377" s="1046">
        <f t="shared" si="395"/>
        <v>0</v>
      </c>
      <c r="Y377" s="1046">
        <f t="shared" si="396"/>
        <v>0</v>
      </c>
      <c r="Z377" s="1046"/>
      <c r="AA377" s="1046"/>
      <c r="AB377" s="1046"/>
      <c r="AC377" s="1046"/>
      <c r="AD377" s="1046"/>
      <c r="AE377" s="1095" t="s">
        <v>284</v>
      </c>
      <c r="AF377" s="1078"/>
    </row>
    <row r="378" spans="1:32" s="994" customFormat="1" ht="49.15" customHeight="1">
      <c r="A378" s="1004">
        <v>5</v>
      </c>
      <c r="B378" s="1003" t="s">
        <v>868</v>
      </c>
      <c r="C378" s="940">
        <f t="shared" si="447"/>
        <v>15000</v>
      </c>
      <c r="D378" s="943">
        <f t="shared" si="448"/>
        <v>15000</v>
      </c>
      <c r="E378" s="1008">
        <v>15000</v>
      </c>
      <c r="F378" s="1102">
        <v>15000</v>
      </c>
      <c r="G378" s="1006"/>
      <c r="H378" s="1079"/>
      <c r="I378" s="1006"/>
      <c r="J378" s="1079"/>
      <c r="K378" s="1006"/>
      <c r="L378" s="1079"/>
      <c r="M378" s="1006"/>
      <c r="N378" s="1079"/>
      <c r="O378" s="1006"/>
      <c r="P378" s="1079"/>
      <c r="Q378" s="1006">
        <f t="shared" si="449"/>
        <v>15000</v>
      </c>
      <c r="R378" s="1006">
        <v>15000</v>
      </c>
      <c r="S378" s="1006"/>
      <c r="T378" s="1006"/>
      <c r="U378" s="1006"/>
      <c r="V378" s="1006"/>
      <c r="W378" s="1006"/>
      <c r="X378" s="1046">
        <f t="shared" si="395"/>
        <v>100</v>
      </c>
      <c r="Y378" s="1046">
        <f t="shared" si="396"/>
        <v>100</v>
      </c>
      <c r="Z378" s="1046"/>
      <c r="AA378" s="1046"/>
      <c r="AB378" s="1046"/>
      <c r="AC378" s="1046"/>
      <c r="AD378" s="1046"/>
      <c r="AE378" s="1095" t="s">
        <v>315</v>
      </c>
      <c r="AF378" s="993"/>
    </row>
    <row r="379" spans="1:32" s="994" customFormat="1" ht="67.900000000000006" customHeight="1">
      <c r="A379" s="1004">
        <v>6</v>
      </c>
      <c r="B379" s="1234" t="s">
        <v>871</v>
      </c>
      <c r="C379" s="940">
        <f t="shared" ref="C379:C383" si="450">SUM(E379,G379,I379,K379,M379,O379)</f>
        <v>15000</v>
      </c>
      <c r="D379" s="943">
        <f t="shared" ref="D379:D383" si="451">SUM(F379,H379,J379,L379,N379,P379)</f>
        <v>15000</v>
      </c>
      <c r="E379" s="1008">
        <v>15000</v>
      </c>
      <c r="F379" s="1102">
        <v>15000</v>
      </c>
      <c r="G379" s="1006"/>
      <c r="H379" s="1079"/>
      <c r="I379" s="1006"/>
      <c r="J379" s="1079"/>
      <c r="K379" s="1006"/>
      <c r="L379" s="1079"/>
      <c r="M379" s="1006"/>
      <c r="N379" s="1079"/>
      <c r="O379" s="1006"/>
      <c r="P379" s="1079"/>
      <c r="Q379" s="1006">
        <f t="shared" si="449"/>
        <v>9972</v>
      </c>
      <c r="R379" s="1006">
        <v>9972</v>
      </c>
      <c r="S379" s="1006"/>
      <c r="T379" s="1006"/>
      <c r="U379" s="1006"/>
      <c r="V379" s="1006"/>
      <c r="W379" s="1006"/>
      <c r="X379" s="1046">
        <f t="shared" si="395"/>
        <v>66.47999999999999</v>
      </c>
      <c r="Y379" s="1046">
        <f t="shared" si="396"/>
        <v>66.47999999999999</v>
      </c>
      <c r="Z379" s="1046"/>
      <c r="AA379" s="1046"/>
      <c r="AB379" s="1046"/>
      <c r="AC379" s="1046"/>
      <c r="AD379" s="1046"/>
      <c r="AE379" s="1095" t="s">
        <v>827</v>
      </c>
      <c r="AF379" s="1064"/>
    </row>
    <row r="380" spans="1:32" s="994" customFormat="1" ht="66.400000000000006" customHeight="1">
      <c r="A380" s="1004">
        <v>7</v>
      </c>
      <c r="B380" s="1003" t="s">
        <v>874</v>
      </c>
      <c r="C380" s="940">
        <f t="shared" si="450"/>
        <v>3000</v>
      </c>
      <c r="D380" s="943">
        <f t="shared" si="451"/>
        <v>10163</v>
      </c>
      <c r="E380" s="1006">
        <v>3000</v>
      </c>
      <c r="F380" s="969">
        <v>10163</v>
      </c>
      <c r="G380" s="1006"/>
      <c r="H380" s="1079"/>
      <c r="I380" s="1006"/>
      <c r="J380" s="1079"/>
      <c r="K380" s="1006"/>
      <c r="L380" s="1079"/>
      <c r="M380" s="1006"/>
      <c r="N380" s="1079"/>
      <c r="O380" s="1006"/>
      <c r="P380" s="1079"/>
      <c r="Q380" s="1006">
        <f t="shared" si="449"/>
        <v>3000</v>
      </c>
      <c r="R380" s="1006">
        <v>3000</v>
      </c>
      <c r="S380" s="1006"/>
      <c r="T380" s="1006"/>
      <c r="U380" s="1006"/>
      <c r="V380" s="1006"/>
      <c r="W380" s="1006"/>
      <c r="X380" s="1046">
        <f t="shared" si="395"/>
        <v>100</v>
      </c>
      <c r="Y380" s="1046">
        <f t="shared" si="396"/>
        <v>29.518842861359833</v>
      </c>
      <c r="Z380" s="1046"/>
      <c r="AA380" s="1046"/>
      <c r="AB380" s="1046"/>
      <c r="AC380" s="1046"/>
      <c r="AD380" s="1046"/>
      <c r="AE380" s="1095" t="s">
        <v>367</v>
      </c>
      <c r="AF380" s="1064"/>
    </row>
    <row r="381" spans="1:32" s="994" customFormat="1" ht="66.400000000000006" customHeight="1">
      <c r="A381" s="1004">
        <v>8</v>
      </c>
      <c r="B381" s="1003" t="s">
        <v>877</v>
      </c>
      <c r="C381" s="940">
        <f t="shared" si="450"/>
        <v>5002</v>
      </c>
      <c r="D381" s="943">
        <f t="shared" si="451"/>
        <v>7428</v>
      </c>
      <c r="E381" s="1008">
        <f>21833-16831</f>
        <v>5002</v>
      </c>
      <c r="F381" s="969">
        <v>7428</v>
      </c>
      <c r="G381" s="1006"/>
      <c r="H381" s="1079"/>
      <c r="I381" s="1006"/>
      <c r="J381" s="1079"/>
      <c r="K381" s="1006"/>
      <c r="L381" s="1079"/>
      <c r="M381" s="1006"/>
      <c r="N381" s="1079"/>
      <c r="O381" s="1006"/>
      <c r="P381" s="1079"/>
      <c r="Q381" s="1006">
        <f t="shared" si="449"/>
        <v>4816</v>
      </c>
      <c r="R381" s="1006">
        <v>4816</v>
      </c>
      <c r="S381" s="1006"/>
      <c r="T381" s="1006"/>
      <c r="U381" s="1006"/>
      <c r="V381" s="1006"/>
      <c r="W381" s="1006"/>
      <c r="X381" s="1046">
        <f t="shared" si="395"/>
        <v>96.281487405037979</v>
      </c>
      <c r="Y381" s="1046">
        <f t="shared" si="396"/>
        <v>64.835756596661284</v>
      </c>
      <c r="Z381" s="1046"/>
      <c r="AA381" s="1046"/>
      <c r="AB381" s="1046"/>
      <c r="AC381" s="1046"/>
      <c r="AD381" s="1046"/>
      <c r="AE381" s="1095" t="s">
        <v>367</v>
      </c>
      <c r="AF381" s="1064"/>
    </row>
    <row r="382" spans="1:32" s="994" customFormat="1" ht="81.75" customHeight="1">
      <c r="A382" s="1004">
        <v>9</v>
      </c>
      <c r="B382" s="1003" t="s">
        <v>880</v>
      </c>
      <c r="C382" s="940">
        <f t="shared" si="450"/>
        <v>2203</v>
      </c>
      <c r="D382" s="943">
        <f t="shared" si="451"/>
        <v>3588</v>
      </c>
      <c r="E382" s="1008">
        <v>2203</v>
      </c>
      <c r="F382" s="969">
        <v>3588</v>
      </c>
      <c r="G382" s="1006"/>
      <c r="H382" s="1079"/>
      <c r="I382" s="1006"/>
      <c r="J382" s="1079"/>
      <c r="K382" s="1006"/>
      <c r="L382" s="1079"/>
      <c r="M382" s="1006"/>
      <c r="N382" s="1079"/>
      <c r="O382" s="1006"/>
      <c r="P382" s="1079"/>
      <c r="Q382" s="1006">
        <f t="shared" si="449"/>
        <v>1631</v>
      </c>
      <c r="R382" s="1006">
        <v>1631</v>
      </c>
      <c r="S382" s="1006"/>
      <c r="T382" s="1006"/>
      <c r="U382" s="1006"/>
      <c r="V382" s="1006"/>
      <c r="W382" s="1006"/>
      <c r="X382" s="1046">
        <f t="shared" si="395"/>
        <v>74.035406264185198</v>
      </c>
      <c r="Y382" s="1046">
        <f t="shared" si="396"/>
        <v>45.457079152731325</v>
      </c>
      <c r="Z382" s="1046"/>
      <c r="AA382" s="1046"/>
      <c r="AB382" s="1046"/>
      <c r="AC382" s="1046"/>
      <c r="AD382" s="1046"/>
      <c r="AE382" s="1095" t="s">
        <v>367</v>
      </c>
      <c r="AF382" s="1078"/>
    </row>
    <row r="383" spans="1:32" s="994" customFormat="1" ht="40.15" customHeight="1">
      <c r="A383" s="1004">
        <v>10</v>
      </c>
      <c r="B383" s="1003" t="s">
        <v>883</v>
      </c>
      <c r="C383" s="940">
        <f t="shared" si="450"/>
        <v>10000</v>
      </c>
      <c r="D383" s="943">
        <f t="shared" si="451"/>
        <v>10000</v>
      </c>
      <c r="E383" s="1008">
        <v>10000</v>
      </c>
      <c r="F383" s="1102">
        <v>10000</v>
      </c>
      <c r="G383" s="1006"/>
      <c r="H383" s="1079"/>
      <c r="I383" s="1006"/>
      <c r="J383" s="1079"/>
      <c r="K383" s="1006"/>
      <c r="L383" s="1079"/>
      <c r="M383" s="1006"/>
      <c r="N383" s="1079"/>
      <c r="O383" s="1006"/>
      <c r="P383" s="1079"/>
      <c r="Q383" s="1006">
        <f>SUM(R383:W383)</f>
        <v>4350</v>
      </c>
      <c r="R383" s="1006">
        <v>4350</v>
      </c>
      <c r="S383" s="1006"/>
      <c r="T383" s="1006"/>
      <c r="U383" s="1006"/>
      <c r="V383" s="1006"/>
      <c r="W383" s="1006"/>
      <c r="X383" s="1046">
        <f t="shared" si="395"/>
        <v>43.5</v>
      </c>
      <c r="Y383" s="1046">
        <f t="shared" si="396"/>
        <v>43.5</v>
      </c>
      <c r="Z383" s="1046"/>
      <c r="AA383" s="1046"/>
      <c r="AB383" s="1046"/>
      <c r="AC383" s="1046"/>
      <c r="AD383" s="1046"/>
      <c r="AE383" s="1095" t="s">
        <v>375</v>
      </c>
      <c r="AF383" s="1064"/>
    </row>
    <row r="384" spans="1:32" s="996" customFormat="1" ht="48.4" customHeight="1">
      <c r="A384" s="1215" t="s">
        <v>25</v>
      </c>
      <c r="B384" s="998" t="s">
        <v>125</v>
      </c>
      <c r="C384" s="990">
        <f t="shared" ref="C384:W384" si="452">SUM(C385,C387,C393)</f>
        <v>1805790</v>
      </c>
      <c r="D384" s="990">
        <f t="shared" si="452"/>
        <v>1858653</v>
      </c>
      <c r="E384" s="990">
        <f t="shared" si="452"/>
        <v>56419</v>
      </c>
      <c r="F384" s="990">
        <f t="shared" si="452"/>
        <v>84919</v>
      </c>
      <c r="G384" s="990">
        <f t="shared" si="452"/>
        <v>476371</v>
      </c>
      <c r="H384" s="990">
        <f t="shared" si="452"/>
        <v>500734</v>
      </c>
      <c r="I384" s="990">
        <f t="shared" si="452"/>
        <v>0</v>
      </c>
      <c r="J384" s="990">
        <f t="shared" si="452"/>
        <v>0</v>
      </c>
      <c r="K384" s="990">
        <f t="shared" si="452"/>
        <v>0</v>
      </c>
      <c r="L384" s="990">
        <f t="shared" si="452"/>
        <v>0</v>
      </c>
      <c r="M384" s="990">
        <f t="shared" si="452"/>
        <v>1273000</v>
      </c>
      <c r="N384" s="990">
        <f t="shared" si="452"/>
        <v>1273000</v>
      </c>
      <c r="O384" s="990">
        <f t="shared" si="452"/>
        <v>0</v>
      </c>
      <c r="P384" s="990">
        <f t="shared" si="452"/>
        <v>0</v>
      </c>
      <c r="Q384" s="990">
        <f t="shared" si="452"/>
        <v>1348520</v>
      </c>
      <c r="R384" s="990">
        <f t="shared" si="452"/>
        <v>18238</v>
      </c>
      <c r="S384" s="990">
        <f t="shared" si="452"/>
        <v>482550</v>
      </c>
      <c r="T384" s="990">
        <f t="shared" si="452"/>
        <v>0</v>
      </c>
      <c r="U384" s="990">
        <f t="shared" si="452"/>
        <v>0</v>
      </c>
      <c r="V384" s="990">
        <f t="shared" si="452"/>
        <v>1193520</v>
      </c>
      <c r="W384" s="990">
        <f t="shared" si="452"/>
        <v>0</v>
      </c>
      <c r="X384" s="991">
        <f t="shared" si="395"/>
        <v>74.67756494387497</v>
      </c>
      <c r="Y384" s="991">
        <f t="shared" si="396"/>
        <v>72.5536181309798</v>
      </c>
      <c r="Z384" s="991"/>
      <c r="AA384" s="991"/>
      <c r="AB384" s="991"/>
      <c r="AC384" s="991"/>
      <c r="AD384" s="991"/>
      <c r="AE384" s="1153"/>
      <c r="AF384" s="993"/>
    </row>
    <row r="385" spans="1:46" s="1065" customFormat="1" ht="40.9" customHeight="1">
      <c r="A385" s="1151" t="s">
        <v>130</v>
      </c>
      <c r="B385" s="1216" t="s">
        <v>1052</v>
      </c>
      <c r="C385" s="1063">
        <f>C386</f>
        <v>1649371</v>
      </c>
      <c r="D385" s="1063">
        <f>D386</f>
        <v>1655550</v>
      </c>
      <c r="E385" s="1063">
        <f>E386</f>
        <v>0</v>
      </c>
      <c r="F385" s="1063">
        <f t="shared" ref="F385" si="453">F386</f>
        <v>0</v>
      </c>
      <c r="G385" s="1063">
        <f>G386</f>
        <v>476371</v>
      </c>
      <c r="H385" s="1063">
        <f t="shared" ref="H385:W385" si="454">H386</f>
        <v>482550</v>
      </c>
      <c r="I385" s="1063">
        <f t="shared" si="454"/>
        <v>0</v>
      </c>
      <c r="J385" s="1063">
        <f t="shared" si="454"/>
        <v>0</v>
      </c>
      <c r="K385" s="1063">
        <f t="shared" si="454"/>
        <v>0</v>
      </c>
      <c r="L385" s="1063">
        <f t="shared" si="454"/>
        <v>0</v>
      </c>
      <c r="M385" s="1063">
        <f t="shared" si="454"/>
        <v>1173000</v>
      </c>
      <c r="N385" s="1063">
        <f t="shared" si="454"/>
        <v>1173000</v>
      </c>
      <c r="O385" s="1063">
        <f t="shared" si="454"/>
        <v>0</v>
      </c>
      <c r="P385" s="1063">
        <f t="shared" si="454"/>
        <v>0</v>
      </c>
      <c r="Q385" s="1063">
        <f t="shared" si="454"/>
        <v>1309762</v>
      </c>
      <c r="R385" s="1063">
        <f t="shared" si="454"/>
        <v>0</v>
      </c>
      <c r="S385" s="1063">
        <f t="shared" si="454"/>
        <v>482550</v>
      </c>
      <c r="T385" s="1063">
        <f t="shared" si="454"/>
        <v>0</v>
      </c>
      <c r="U385" s="1063">
        <f t="shared" si="454"/>
        <v>0</v>
      </c>
      <c r="V385" s="1063">
        <f t="shared" si="454"/>
        <v>1173000</v>
      </c>
      <c r="W385" s="1063">
        <f t="shared" si="454"/>
        <v>0</v>
      </c>
      <c r="X385" s="991">
        <f t="shared" si="395"/>
        <v>79.409787124910039</v>
      </c>
      <c r="Y385" s="991">
        <f t="shared" si="396"/>
        <v>79.113406420826919</v>
      </c>
      <c r="Z385" s="991"/>
      <c r="AA385" s="991"/>
      <c r="AB385" s="991"/>
      <c r="AC385" s="991"/>
      <c r="AD385" s="991"/>
      <c r="AE385" s="1112"/>
      <c r="AF385" s="1064"/>
    </row>
    <row r="386" spans="1:46" s="994" customFormat="1" ht="72" customHeight="1">
      <c r="A386" s="1097"/>
      <c r="B386" s="1098" t="s">
        <v>1577</v>
      </c>
      <c r="C386" s="940">
        <f t="shared" ref="C386" si="455">SUM(E386,G386,I386,K386,M386,O386)</f>
        <v>1649371</v>
      </c>
      <c r="D386" s="943">
        <f t="shared" ref="D386" si="456">SUM(F386,H386,J386,L386,N386,P386)</f>
        <v>1655550</v>
      </c>
      <c r="E386" s="1236"/>
      <c r="F386" s="1238"/>
      <c r="G386" s="1237">
        <v>476371</v>
      </c>
      <c r="H386" s="1239">
        <v>482550</v>
      </c>
      <c r="I386" s="1574"/>
      <c r="J386" s="1239"/>
      <c r="K386" s="1237"/>
      <c r="L386" s="1239"/>
      <c r="M386" s="1237">
        <v>1173000</v>
      </c>
      <c r="N386" s="1237">
        <v>1173000</v>
      </c>
      <c r="O386" s="1237"/>
      <c r="P386" s="1239"/>
      <c r="Q386" s="1006">
        <v>1309762</v>
      </c>
      <c r="R386" s="1237"/>
      <c r="S386" s="1237">
        <v>482550</v>
      </c>
      <c r="T386" s="1237"/>
      <c r="U386" s="1237"/>
      <c r="V386" s="1237">
        <v>1173000</v>
      </c>
      <c r="W386" s="1237"/>
      <c r="X386" s="1046">
        <f t="shared" ref="X386" si="457">Q386/C386*100</f>
        <v>79.409787124910039</v>
      </c>
      <c r="Y386" s="1046">
        <f t="shared" ref="Y386" si="458">Q386/D386*100</f>
        <v>79.113406420826919</v>
      </c>
      <c r="Z386" s="1046"/>
      <c r="AA386" s="1046"/>
      <c r="AB386" s="1046"/>
      <c r="AC386" s="1046"/>
      <c r="AD386" s="1046"/>
      <c r="AE386" s="1099" t="s">
        <v>827</v>
      </c>
      <c r="AF386" s="1078" t="s">
        <v>1098</v>
      </c>
      <c r="AG386" s="1241"/>
      <c r="AH386" s="1241"/>
      <c r="AI386" s="1241"/>
      <c r="AJ386" s="1241"/>
      <c r="AK386" s="1241"/>
      <c r="AL386" s="1241"/>
      <c r="AM386" s="1241"/>
      <c r="AN386" s="1241"/>
      <c r="AO386" s="1241"/>
      <c r="AP386" s="1241"/>
      <c r="AQ386" s="1241"/>
      <c r="AR386" s="1241"/>
      <c r="AS386" s="1241"/>
      <c r="AT386" s="1241"/>
    </row>
    <row r="387" spans="1:46" s="1065" customFormat="1" ht="36" customHeight="1">
      <c r="A387" s="1151" t="s">
        <v>163</v>
      </c>
      <c r="B387" s="1216" t="s">
        <v>122</v>
      </c>
      <c r="C387" s="1063">
        <f>SUM(C388:C392)</f>
        <v>127808</v>
      </c>
      <c r="D387" s="1063">
        <f t="shared" ref="D387:P387" si="459">SUM(D388:D392)</f>
        <v>153308</v>
      </c>
      <c r="E387" s="1063">
        <f t="shared" si="459"/>
        <v>27808</v>
      </c>
      <c r="F387" s="1063">
        <f t="shared" si="459"/>
        <v>53308</v>
      </c>
      <c r="G387" s="1063">
        <f t="shared" si="459"/>
        <v>0</v>
      </c>
      <c r="H387" s="1063">
        <f t="shared" si="459"/>
        <v>0</v>
      </c>
      <c r="I387" s="1063">
        <f t="shared" si="459"/>
        <v>0</v>
      </c>
      <c r="J387" s="1063">
        <f t="shared" si="459"/>
        <v>0</v>
      </c>
      <c r="K387" s="1063">
        <f t="shared" si="459"/>
        <v>0</v>
      </c>
      <c r="L387" s="1063">
        <f t="shared" si="459"/>
        <v>0</v>
      </c>
      <c r="M387" s="1063">
        <f t="shared" si="459"/>
        <v>100000</v>
      </c>
      <c r="N387" s="1063">
        <f t="shared" si="459"/>
        <v>100000</v>
      </c>
      <c r="O387" s="1063">
        <f t="shared" si="459"/>
        <v>0</v>
      </c>
      <c r="P387" s="1063">
        <f t="shared" si="459"/>
        <v>0</v>
      </c>
      <c r="Q387" s="1063">
        <f t="shared" ref="Q387:W387" si="460">SUM(Q388:Q392)</f>
        <v>20520</v>
      </c>
      <c r="R387" s="1063">
        <f t="shared" si="460"/>
        <v>0</v>
      </c>
      <c r="S387" s="1063">
        <f t="shared" si="460"/>
        <v>0</v>
      </c>
      <c r="T387" s="1063">
        <f t="shared" si="460"/>
        <v>0</v>
      </c>
      <c r="U387" s="1063">
        <f t="shared" si="460"/>
        <v>0</v>
      </c>
      <c r="V387" s="1063">
        <f t="shared" si="460"/>
        <v>20520</v>
      </c>
      <c r="W387" s="1063">
        <f t="shared" si="460"/>
        <v>0</v>
      </c>
      <c r="X387" s="991">
        <f t="shared" si="395"/>
        <v>16.05533299949925</v>
      </c>
      <c r="Y387" s="991">
        <f t="shared" si="396"/>
        <v>13.384820100712291</v>
      </c>
      <c r="Z387" s="991"/>
      <c r="AA387" s="991"/>
      <c r="AB387" s="991"/>
      <c r="AC387" s="991"/>
      <c r="AD387" s="991"/>
      <c r="AE387" s="1112"/>
      <c r="AF387" s="1064"/>
      <c r="AG387" s="1242"/>
      <c r="AH387" s="1242"/>
      <c r="AI387" s="1242"/>
      <c r="AJ387" s="1242"/>
      <c r="AK387" s="1242"/>
      <c r="AL387" s="1242"/>
      <c r="AM387" s="1242"/>
      <c r="AN387" s="1242"/>
      <c r="AO387" s="1242"/>
      <c r="AP387" s="1242"/>
      <c r="AQ387" s="1242"/>
      <c r="AR387" s="1242"/>
      <c r="AS387" s="1242"/>
      <c r="AT387" s="1242"/>
    </row>
    <row r="388" spans="1:46" s="994" customFormat="1" ht="57.4" customHeight="1">
      <c r="A388" s="1004">
        <v>1</v>
      </c>
      <c r="B388" s="1003" t="s">
        <v>892</v>
      </c>
      <c r="C388" s="940">
        <f t="shared" ref="C388:C392" si="461">SUM(E388,G388,I388,K388,M388,O388)</f>
        <v>11808</v>
      </c>
      <c r="D388" s="943">
        <f t="shared" ref="D388:D392" si="462">SUM(F388,H388,J388,L388,N388,P388)</f>
        <v>11808</v>
      </c>
      <c r="E388" s="1008">
        <v>11808</v>
      </c>
      <c r="F388" s="1102">
        <v>11808</v>
      </c>
      <c r="G388" s="1008"/>
      <c r="H388" s="1102"/>
      <c r="I388" s="1008"/>
      <c r="J388" s="1102"/>
      <c r="K388" s="1008"/>
      <c r="L388" s="1102"/>
      <c r="M388" s="1008"/>
      <c r="N388" s="1102"/>
      <c r="O388" s="1008"/>
      <c r="P388" s="1102"/>
      <c r="Q388" s="1006">
        <f t="shared" ref="Q388:Q392" si="463">SUM(R388:W388)</f>
        <v>0</v>
      </c>
      <c r="R388" s="1008"/>
      <c r="S388" s="1008"/>
      <c r="T388" s="1008"/>
      <c r="U388" s="1008"/>
      <c r="V388" s="1008"/>
      <c r="W388" s="1008"/>
      <c r="X388" s="991">
        <f t="shared" si="395"/>
        <v>0</v>
      </c>
      <c r="Y388" s="991">
        <f t="shared" si="396"/>
        <v>0</v>
      </c>
      <c r="Z388" s="991"/>
      <c r="AA388" s="991"/>
      <c r="AB388" s="991"/>
      <c r="AC388" s="991"/>
      <c r="AD388" s="991"/>
      <c r="AE388" s="1157" t="s">
        <v>435</v>
      </c>
      <c r="AF388" s="1078"/>
    </row>
    <row r="389" spans="1:46" s="994" customFormat="1" ht="35.25">
      <c r="A389" s="1004">
        <v>2</v>
      </c>
      <c r="B389" s="1003" t="s">
        <v>896</v>
      </c>
      <c r="C389" s="940">
        <f t="shared" si="461"/>
        <v>10000</v>
      </c>
      <c r="D389" s="943">
        <f t="shared" si="462"/>
        <v>30000</v>
      </c>
      <c r="E389" s="1009">
        <v>10000</v>
      </c>
      <c r="F389" s="1010">
        <v>30000</v>
      </c>
      <c r="G389" s="1006"/>
      <c r="H389" s="1079"/>
      <c r="I389" s="1006"/>
      <c r="J389" s="1079"/>
      <c r="K389" s="1006"/>
      <c r="L389" s="1079"/>
      <c r="M389" s="1006"/>
      <c r="N389" s="1079"/>
      <c r="O389" s="1006"/>
      <c r="P389" s="1079"/>
      <c r="Q389" s="1006">
        <f t="shared" si="463"/>
        <v>0</v>
      </c>
      <c r="R389" s="1006"/>
      <c r="S389" s="1006"/>
      <c r="T389" s="1006"/>
      <c r="U389" s="1006"/>
      <c r="V389" s="1006"/>
      <c r="W389" s="1006"/>
      <c r="X389" s="991">
        <f t="shared" si="395"/>
        <v>0</v>
      </c>
      <c r="Y389" s="991">
        <f t="shared" si="396"/>
        <v>0</v>
      </c>
      <c r="Z389" s="991"/>
      <c r="AA389" s="991"/>
      <c r="AB389" s="991"/>
      <c r="AC389" s="991"/>
      <c r="AD389" s="991"/>
      <c r="AE389" s="1095" t="s">
        <v>284</v>
      </c>
      <c r="AF389" s="1078"/>
    </row>
    <row r="390" spans="1:46" s="994" customFormat="1" ht="30.75">
      <c r="A390" s="1004">
        <v>3</v>
      </c>
      <c r="B390" s="1003" t="s">
        <v>899</v>
      </c>
      <c r="C390" s="940">
        <f t="shared" si="461"/>
        <v>6000</v>
      </c>
      <c r="D390" s="943">
        <f t="shared" si="462"/>
        <v>10000</v>
      </c>
      <c r="E390" s="1009">
        <v>6000</v>
      </c>
      <c r="F390" s="1010">
        <v>10000</v>
      </c>
      <c r="G390" s="1006"/>
      <c r="H390" s="1079"/>
      <c r="I390" s="1006"/>
      <c r="J390" s="1079"/>
      <c r="K390" s="1006"/>
      <c r="L390" s="1079"/>
      <c r="M390" s="1006"/>
      <c r="N390" s="1079"/>
      <c r="O390" s="1006"/>
      <c r="P390" s="1079"/>
      <c r="Q390" s="1006">
        <f t="shared" si="463"/>
        <v>0</v>
      </c>
      <c r="R390" s="1006"/>
      <c r="S390" s="1006"/>
      <c r="T390" s="1006"/>
      <c r="U390" s="1006"/>
      <c r="V390" s="1006"/>
      <c r="W390" s="1006"/>
      <c r="X390" s="991">
        <f t="shared" si="395"/>
        <v>0</v>
      </c>
      <c r="Y390" s="991">
        <f t="shared" si="396"/>
        <v>0</v>
      </c>
      <c r="Z390" s="991"/>
      <c r="AA390" s="991"/>
      <c r="AB390" s="991"/>
      <c r="AC390" s="991"/>
      <c r="AD390" s="991"/>
      <c r="AE390" s="1095" t="s">
        <v>305</v>
      </c>
      <c r="AF390" s="1078"/>
    </row>
    <row r="391" spans="1:46" s="994" customFormat="1" ht="52.9">
      <c r="A391" s="1097">
        <v>4</v>
      </c>
      <c r="B391" s="1243" t="s">
        <v>901</v>
      </c>
      <c r="C391" s="940">
        <f t="shared" si="461"/>
        <v>0</v>
      </c>
      <c r="D391" s="943">
        <f t="shared" si="462"/>
        <v>1500</v>
      </c>
      <c r="E391" s="1010"/>
      <c r="F391" s="1010">
        <v>1500</v>
      </c>
      <c r="G391" s="1079"/>
      <c r="H391" s="1079"/>
      <c r="I391" s="1079"/>
      <c r="J391" s="1079"/>
      <c r="K391" s="1079"/>
      <c r="L391" s="1079"/>
      <c r="M391" s="1079"/>
      <c r="N391" s="1079"/>
      <c r="O391" s="1079"/>
      <c r="P391" s="1079"/>
      <c r="Q391" s="1079"/>
      <c r="R391" s="1079"/>
      <c r="S391" s="1079"/>
      <c r="T391" s="1079"/>
      <c r="U391" s="1079"/>
      <c r="V391" s="1079"/>
      <c r="W391" s="1079"/>
      <c r="X391" s="991"/>
      <c r="Y391" s="991">
        <f t="shared" si="396"/>
        <v>0</v>
      </c>
      <c r="Z391" s="991"/>
      <c r="AA391" s="991"/>
      <c r="AB391" s="991"/>
      <c r="AC391" s="991"/>
      <c r="AD391" s="991"/>
      <c r="AE391" s="1099" t="s">
        <v>827</v>
      </c>
      <c r="AF391" s="1104"/>
    </row>
    <row r="392" spans="1:46" s="994" customFormat="1" ht="35.25">
      <c r="A392" s="1004">
        <v>5</v>
      </c>
      <c r="B392" s="1003" t="s">
        <v>1093</v>
      </c>
      <c r="C392" s="940">
        <f t="shared" si="461"/>
        <v>100000</v>
      </c>
      <c r="D392" s="943">
        <f t="shared" si="462"/>
        <v>100000</v>
      </c>
      <c r="E392" s="1009"/>
      <c r="F392" s="1010"/>
      <c r="G392" s="1006"/>
      <c r="H392" s="1079"/>
      <c r="I392" s="1006"/>
      <c r="J392" s="1079"/>
      <c r="K392" s="1006"/>
      <c r="L392" s="1079"/>
      <c r="M392" s="1006">
        <v>100000</v>
      </c>
      <c r="N392" s="1006">
        <v>100000</v>
      </c>
      <c r="O392" s="1006"/>
      <c r="P392" s="1079"/>
      <c r="Q392" s="1006">
        <f t="shared" si="463"/>
        <v>20520</v>
      </c>
      <c r="R392" s="1006"/>
      <c r="S392" s="1006"/>
      <c r="T392" s="1006"/>
      <c r="U392" s="1006"/>
      <c r="V392" s="1006">
        <v>20520</v>
      </c>
      <c r="W392" s="1006"/>
      <c r="X392" s="991">
        <f t="shared" si="395"/>
        <v>20.52</v>
      </c>
      <c r="Y392" s="991">
        <f t="shared" si="396"/>
        <v>20.52</v>
      </c>
      <c r="Z392" s="991"/>
      <c r="AA392" s="991"/>
      <c r="AB392" s="991"/>
      <c r="AC392" s="991"/>
      <c r="AD392" s="991"/>
      <c r="AE392" s="1095" t="s">
        <v>827</v>
      </c>
      <c r="AF392" s="1078"/>
    </row>
    <row r="393" spans="1:46" s="1065" customFormat="1" ht="37.15" customHeight="1">
      <c r="A393" s="1151" t="s">
        <v>1065</v>
      </c>
      <c r="B393" s="1216" t="s">
        <v>123</v>
      </c>
      <c r="C393" s="1171">
        <f>SUM(C394:C399)</f>
        <v>28611</v>
      </c>
      <c r="D393" s="1171">
        <f t="shared" ref="D393:P393" si="464">SUM(D394:D399)</f>
        <v>49795</v>
      </c>
      <c r="E393" s="1171">
        <f t="shared" si="464"/>
        <v>28611</v>
      </c>
      <c r="F393" s="1171">
        <f t="shared" si="464"/>
        <v>31611</v>
      </c>
      <c r="G393" s="1171">
        <f t="shared" si="464"/>
        <v>0</v>
      </c>
      <c r="H393" s="1171">
        <f t="shared" si="464"/>
        <v>18184</v>
      </c>
      <c r="I393" s="1171">
        <f t="shared" si="464"/>
        <v>0</v>
      </c>
      <c r="J393" s="1171">
        <f t="shared" si="464"/>
        <v>0</v>
      </c>
      <c r="K393" s="1171">
        <f t="shared" si="464"/>
        <v>0</v>
      </c>
      <c r="L393" s="1171">
        <f t="shared" si="464"/>
        <v>0</v>
      </c>
      <c r="M393" s="1171">
        <f t="shared" si="464"/>
        <v>0</v>
      </c>
      <c r="N393" s="1171">
        <f t="shared" si="464"/>
        <v>0</v>
      </c>
      <c r="O393" s="1171">
        <f t="shared" si="464"/>
        <v>0</v>
      </c>
      <c r="P393" s="1171">
        <f t="shared" si="464"/>
        <v>0</v>
      </c>
      <c r="Q393" s="1171">
        <f>SUM(Q394:Q400)</f>
        <v>18238</v>
      </c>
      <c r="R393" s="1171">
        <f>SUM(R394:R400)</f>
        <v>18238</v>
      </c>
      <c r="S393" s="1171">
        <f t="shared" ref="S393:W393" si="465">SUM(S394:S398)</f>
        <v>0</v>
      </c>
      <c r="T393" s="1171">
        <f t="shared" si="465"/>
        <v>0</v>
      </c>
      <c r="U393" s="1171">
        <f t="shared" si="465"/>
        <v>0</v>
      </c>
      <c r="V393" s="1171">
        <f t="shared" si="465"/>
        <v>0</v>
      </c>
      <c r="W393" s="1171">
        <f t="shared" si="465"/>
        <v>0</v>
      </c>
      <c r="X393" s="991">
        <f t="shared" si="395"/>
        <v>63.744713571703194</v>
      </c>
      <c r="Y393" s="991">
        <f t="shared" si="396"/>
        <v>36.626167285872071</v>
      </c>
      <c r="Z393" s="991"/>
      <c r="AA393" s="991"/>
      <c r="AB393" s="991"/>
      <c r="AC393" s="991"/>
      <c r="AD393" s="991"/>
      <c r="AE393" s="1112"/>
      <c r="AF393" s="1064"/>
    </row>
    <row r="394" spans="1:46" s="994" customFormat="1" ht="42" customHeight="1">
      <c r="A394" s="1004">
        <v>1</v>
      </c>
      <c r="B394" s="1003" t="s">
        <v>903</v>
      </c>
      <c r="C394" s="940">
        <f t="shared" ref="C394:C399" si="466">SUM(E394,G394,I394,K394,M394,O394)</f>
        <v>6879</v>
      </c>
      <c r="D394" s="943">
        <f t="shared" ref="D394:D399" si="467">SUM(F394,H394,J394,L394,N394,P394)</f>
        <v>6879</v>
      </c>
      <c r="E394" s="1009">
        <v>6879</v>
      </c>
      <c r="F394" s="1010">
        <v>6879</v>
      </c>
      <c r="G394" s="1006"/>
      <c r="H394" s="1079"/>
      <c r="I394" s="1006"/>
      <c r="J394" s="1079"/>
      <c r="K394" s="1006"/>
      <c r="L394" s="1079"/>
      <c r="M394" s="1006"/>
      <c r="N394" s="1079"/>
      <c r="O394" s="1006"/>
      <c r="P394" s="1079"/>
      <c r="Q394" s="1006">
        <f t="shared" ref="Q394:Q397" si="468">SUM(R394:W394)</f>
        <v>6879</v>
      </c>
      <c r="R394" s="1006">
        <v>6879</v>
      </c>
      <c r="S394" s="1006"/>
      <c r="T394" s="1006"/>
      <c r="U394" s="1006"/>
      <c r="V394" s="1006"/>
      <c r="W394" s="1006"/>
      <c r="X394" s="1046">
        <f t="shared" si="395"/>
        <v>100</v>
      </c>
      <c r="Y394" s="1046">
        <f t="shared" si="396"/>
        <v>100</v>
      </c>
      <c r="Z394" s="1046"/>
      <c r="AA394" s="1046"/>
      <c r="AB394" s="1046"/>
      <c r="AC394" s="1046"/>
      <c r="AD394" s="1046"/>
      <c r="AE394" s="466" t="s">
        <v>183</v>
      </c>
      <c r="AF394" s="1078"/>
    </row>
    <row r="395" spans="1:46" s="994" customFormat="1" ht="37.15" customHeight="1">
      <c r="A395" s="1004">
        <v>2</v>
      </c>
      <c r="B395" s="1003" t="s">
        <v>908</v>
      </c>
      <c r="C395" s="940">
        <f t="shared" si="466"/>
        <v>4346</v>
      </c>
      <c r="D395" s="943">
        <f t="shared" si="467"/>
        <v>4346</v>
      </c>
      <c r="E395" s="1009">
        <v>4346</v>
      </c>
      <c r="F395" s="1010">
        <v>4346</v>
      </c>
      <c r="G395" s="1006"/>
      <c r="H395" s="1079"/>
      <c r="I395" s="1006"/>
      <c r="J395" s="1079"/>
      <c r="K395" s="1006"/>
      <c r="L395" s="1079"/>
      <c r="M395" s="1006"/>
      <c r="N395" s="1079"/>
      <c r="O395" s="1006"/>
      <c r="P395" s="1079"/>
      <c r="Q395" s="1006">
        <f t="shared" si="468"/>
        <v>4346</v>
      </c>
      <c r="R395" s="1006">
        <v>4346</v>
      </c>
      <c r="S395" s="1006"/>
      <c r="T395" s="1006"/>
      <c r="U395" s="1006"/>
      <c r="V395" s="1006"/>
      <c r="W395" s="1006"/>
      <c r="X395" s="1046">
        <f t="shared" si="395"/>
        <v>100</v>
      </c>
      <c r="Y395" s="1046">
        <f t="shared" si="396"/>
        <v>100</v>
      </c>
      <c r="Z395" s="1046"/>
      <c r="AA395" s="1046"/>
      <c r="AB395" s="1046"/>
      <c r="AC395" s="1046"/>
      <c r="AD395" s="1046"/>
      <c r="AE395" s="1095" t="s">
        <v>214</v>
      </c>
      <c r="AF395" s="1078"/>
    </row>
    <row r="396" spans="1:46" s="994" customFormat="1" ht="37.15" customHeight="1">
      <c r="A396" s="1097">
        <v>3</v>
      </c>
      <c r="B396" s="1098" t="s">
        <v>906</v>
      </c>
      <c r="C396" s="940">
        <f t="shared" si="466"/>
        <v>0</v>
      </c>
      <c r="D396" s="943">
        <f t="shared" si="467"/>
        <v>3000</v>
      </c>
      <c r="E396" s="1010"/>
      <c r="F396" s="1079">
        <v>3000</v>
      </c>
      <c r="G396" s="1079"/>
      <c r="H396" s="1079"/>
      <c r="I396" s="1079"/>
      <c r="J396" s="1079"/>
      <c r="K396" s="1079"/>
      <c r="L396" s="1079"/>
      <c r="M396" s="1079"/>
      <c r="N396" s="1079"/>
      <c r="O396" s="1079"/>
      <c r="P396" s="1079"/>
      <c r="Q396" s="1079"/>
      <c r="R396" s="1079"/>
      <c r="S396" s="1079"/>
      <c r="T396" s="1079"/>
      <c r="U396" s="1079"/>
      <c r="V396" s="1079"/>
      <c r="W396" s="1079"/>
      <c r="X396" s="1046"/>
      <c r="Y396" s="1046">
        <f t="shared" ref="Y396:Y460" si="469">Q396/D396*100</f>
        <v>0</v>
      </c>
      <c r="Z396" s="1046"/>
      <c r="AA396" s="1046"/>
      <c r="AB396" s="1046"/>
      <c r="AC396" s="1046"/>
      <c r="AD396" s="1046"/>
      <c r="AE396" s="1099" t="s">
        <v>214</v>
      </c>
      <c r="AF396" s="1104"/>
    </row>
    <row r="397" spans="1:46" s="994" customFormat="1" ht="37.15" customHeight="1">
      <c r="A397" s="1004">
        <v>4</v>
      </c>
      <c r="B397" s="1003" t="s">
        <v>911</v>
      </c>
      <c r="C397" s="940">
        <f t="shared" si="466"/>
        <v>7386</v>
      </c>
      <c r="D397" s="943">
        <f t="shared" si="467"/>
        <v>7386</v>
      </c>
      <c r="E397" s="1009">
        <v>7386</v>
      </c>
      <c r="F397" s="1010">
        <v>7386</v>
      </c>
      <c r="G397" s="1006"/>
      <c r="H397" s="1079"/>
      <c r="I397" s="1006"/>
      <c r="J397" s="1079"/>
      <c r="K397" s="1006"/>
      <c r="L397" s="1079"/>
      <c r="M397" s="1006"/>
      <c r="N397" s="1079"/>
      <c r="O397" s="1006"/>
      <c r="P397" s="1079"/>
      <c r="Q397" s="1006">
        <f t="shared" si="468"/>
        <v>0</v>
      </c>
      <c r="R397" s="1006"/>
      <c r="S397" s="1006"/>
      <c r="T397" s="1006"/>
      <c r="U397" s="1006"/>
      <c r="V397" s="1006"/>
      <c r="W397" s="1006"/>
      <c r="X397" s="1046">
        <f t="shared" ref="X397:X460" si="470">Q397/C397*100</f>
        <v>0</v>
      </c>
      <c r="Y397" s="1046">
        <f t="shared" si="469"/>
        <v>0</v>
      </c>
      <c r="Z397" s="1046"/>
      <c r="AA397" s="1046"/>
      <c r="AB397" s="1046"/>
      <c r="AC397" s="1046"/>
      <c r="AD397" s="1046"/>
      <c r="AE397" s="1095" t="s">
        <v>305</v>
      </c>
      <c r="AF397" s="1078"/>
    </row>
    <row r="398" spans="1:46" s="994" customFormat="1" ht="45" customHeight="1">
      <c r="A398" s="1004">
        <v>5</v>
      </c>
      <c r="B398" s="1212" t="s">
        <v>914</v>
      </c>
      <c r="C398" s="940">
        <f t="shared" si="466"/>
        <v>10000</v>
      </c>
      <c r="D398" s="943">
        <f t="shared" si="467"/>
        <v>10000</v>
      </c>
      <c r="E398" s="1008">
        <v>10000</v>
      </c>
      <c r="F398" s="1102">
        <v>10000</v>
      </c>
      <c r="G398" s="1006"/>
      <c r="H398" s="1079"/>
      <c r="I398" s="1006"/>
      <c r="J398" s="1079"/>
      <c r="K398" s="1006"/>
      <c r="L398" s="1079"/>
      <c r="M398" s="1006"/>
      <c r="N398" s="1079"/>
      <c r="O398" s="1006"/>
      <c r="P398" s="1079"/>
      <c r="Q398" s="1006">
        <f>SUM(R398:W398)</f>
        <v>7013</v>
      </c>
      <c r="R398" s="1006">
        <v>7013</v>
      </c>
      <c r="S398" s="1006"/>
      <c r="T398" s="1006"/>
      <c r="U398" s="1006"/>
      <c r="V398" s="1006"/>
      <c r="W398" s="1006"/>
      <c r="X398" s="1046">
        <f t="shared" si="470"/>
        <v>70.13000000000001</v>
      </c>
      <c r="Y398" s="1046">
        <f t="shared" si="469"/>
        <v>70.13000000000001</v>
      </c>
      <c r="Z398" s="1046"/>
      <c r="AA398" s="1046"/>
      <c r="AB398" s="1046"/>
      <c r="AC398" s="1046"/>
      <c r="AD398" s="1046"/>
      <c r="AE398" s="1095" t="s">
        <v>827</v>
      </c>
      <c r="AF398" s="1078"/>
    </row>
    <row r="399" spans="1:46" s="994" customFormat="1" ht="45" customHeight="1">
      <c r="A399" s="1097">
        <v>6</v>
      </c>
      <c r="B399" s="1244" t="s">
        <v>1578</v>
      </c>
      <c r="C399" s="940">
        <f t="shared" si="466"/>
        <v>0</v>
      </c>
      <c r="D399" s="943">
        <f t="shared" si="467"/>
        <v>18184</v>
      </c>
      <c r="E399" s="1102"/>
      <c r="F399" s="1102"/>
      <c r="G399" s="1079"/>
      <c r="H399" s="1079">
        <f>20000-1816</f>
        <v>18184</v>
      </c>
      <c r="I399" s="1079"/>
      <c r="J399" s="1079"/>
      <c r="K399" s="1079"/>
      <c r="L399" s="1079"/>
      <c r="M399" s="1079"/>
      <c r="N399" s="1079"/>
      <c r="O399" s="1079"/>
      <c r="P399" s="1079"/>
      <c r="Q399" s="1006">
        <f>SUM(R399:W399)</f>
        <v>0</v>
      </c>
      <c r="R399" s="1079"/>
      <c r="S399" s="1079"/>
      <c r="T399" s="1079"/>
      <c r="U399" s="1079"/>
      <c r="V399" s="1079"/>
      <c r="W399" s="1079"/>
      <c r="X399" s="991"/>
      <c r="Y399" s="991">
        <f t="shared" si="469"/>
        <v>0</v>
      </c>
      <c r="Z399" s="991"/>
      <c r="AA399" s="991"/>
      <c r="AB399" s="991"/>
      <c r="AC399" s="991"/>
      <c r="AD399" s="991"/>
      <c r="AE399" s="1099" t="s">
        <v>1584</v>
      </c>
      <c r="AF399" s="1104"/>
    </row>
    <row r="400" spans="1:46" s="994" customFormat="1">
      <c r="A400" s="1097"/>
      <c r="B400" s="1244"/>
      <c r="C400" s="943"/>
      <c r="D400" s="943"/>
      <c r="E400" s="1102"/>
      <c r="F400" s="1102"/>
      <c r="G400" s="1079"/>
      <c r="H400" s="1079"/>
      <c r="I400" s="1079"/>
      <c r="J400" s="1079"/>
      <c r="K400" s="1079"/>
      <c r="L400" s="1079"/>
      <c r="M400" s="1079"/>
      <c r="N400" s="1079"/>
      <c r="O400" s="1079"/>
      <c r="P400" s="1079"/>
      <c r="Q400" s="1523">
        <f>SUM(R400:W400)</f>
        <v>0</v>
      </c>
      <c r="R400" s="1079"/>
      <c r="S400" s="1079"/>
      <c r="T400" s="1079"/>
      <c r="U400" s="1079"/>
      <c r="V400" s="1079"/>
      <c r="W400" s="1079"/>
      <c r="X400" s="991"/>
      <c r="Y400" s="991"/>
      <c r="Z400" s="991"/>
      <c r="AA400" s="991"/>
      <c r="AB400" s="991"/>
      <c r="AC400" s="991"/>
      <c r="AD400" s="991"/>
      <c r="AE400" s="1099"/>
      <c r="AF400" s="1104"/>
    </row>
    <row r="401" spans="1:32" s="994" customFormat="1" ht="35.1" customHeight="1">
      <c r="A401" s="1498" t="s">
        <v>916</v>
      </c>
      <c r="B401" s="1499" t="s">
        <v>917</v>
      </c>
      <c r="C401" s="1500">
        <f t="shared" ref="C401:W401" si="471">C402</f>
        <v>106463</v>
      </c>
      <c r="D401" s="1500">
        <f t="shared" si="471"/>
        <v>92704</v>
      </c>
      <c r="E401" s="1500">
        <f t="shared" si="471"/>
        <v>46463</v>
      </c>
      <c r="F401" s="1500">
        <f t="shared" si="471"/>
        <v>32704</v>
      </c>
      <c r="G401" s="1500">
        <f t="shared" si="471"/>
        <v>0</v>
      </c>
      <c r="H401" s="1500">
        <f t="shared" si="471"/>
        <v>0</v>
      </c>
      <c r="I401" s="1500">
        <f t="shared" si="471"/>
        <v>0</v>
      </c>
      <c r="J401" s="1500">
        <f t="shared" si="471"/>
        <v>0</v>
      </c>
      <c r="K401" s="1500">
        <f t="shared" si="471"/>
        <v>0</v>
      </c>
      <c r="L401" s="1500">
        <f t="shared" si="471"/>
        <v>0</v>
      </c>
      <c r="M401" s="1500">
        <f t="shared" si="471"/>
        <v>60000</v>
      </c>
      <c r="N401" s="1500">
        <f t="shared" si="471"/>
        <v>60000</v>
      </c>
      <c r="O401" s="1500">
        <f t="shared" si="471"/>
        <v>0</v>
      </c>
      <c r="P401" s="1500">
        <f t="shared" si="471"/>
        <v>0</v>
      </c>
      <c r="Q401" s="1500">
        <f t="shared" si="471"/>
        <v>17172</v>
      </c>
      <c r="R401" s="1500">
        <f t="shared" si="471"/>
        <v>11573</v>
      </c>
      <c r="S401" s="1500">
        <f t="shared" si="471"/>
        <v>0</v>
      </c>
      <c r="T401" s="1500">
        <f t="shared" si="471"/>
        <v>0</v>
      </c>
      <c r="U401" s="1500">
        <f t="shared" si="471"/>
        <v>0</v>
      </c>
      <c r="V401" s="1500">
        <f t="shared" si="471"/>
        <v>5599</v>
      </c>
      <c r="W401" s="1500">
        <f t="shared" si="471"/>
        <v>0</v>
      </c>
      <c r="X401" s="1501">
        <f t="shared" si="470"/>
        <v>16.129547354479961</v>
      </c>
      <c r="Y401" s="1501">
        <f t="shared" si="469"/>
        <v>18.523472557818433</v>
      </c>
      <c r="Z401" s="1501"/>
      <c r="AA401" s="1501"/>
      <c r="AB401" s="1501"/>
      <c r="AC401" s="1501"/>
      <c r="AD401" s="1501"/>
      <c r="AE401" s="1502"/>
      <c r="AF401" s="1503"/>
    </row>
    <row r="402" spans="1:32" s="996" customFormat="1" ht="35.1" customHeight="1">
      <c r="A402" s="997" t="s">
        <v>118</v>
      </c>
      <c r="B402" s="998" t="s">
        <v>120</v>
      </c>
      <c r="C402" s="990">
        <f t="shared" ref="C402" si="472">SUM(C403,C406)</f>
        <v>106463</v>
      </c>
      <c r="D402" s="990">
        <f t="shared" ref="D402:P402" si="473">SUM(D403,D406)</f>
        <v>92704</v>
      </c>
      <c r="E402" s="990">
        <f t="shared" si="473"/>
        <v>46463</v>
      </c>
      <c r="F402" s="990">
        <f t="shared" si="473"/>
        <v>32704</v>
      </c>
      <c r="G402" s="990">
        <f t="shared" si="473"/>
        <v>0</v>
      </c>
      <c r="H402" s="990">
        <f t="shared" si="473"/>
        <v>0</v>
      </c>
      <c r="I402" s="990">
        <f t="shared" si="473"/>
        <v>0</v>
      </c>
      <c r="J402" s="990">
        <f t="shared" si="473"/>
        <v>0</v>
      </c>
      <c r="K402" s="990">
        <f t="shared" si="473"/>
        <v>0</v>
      </c>
      <c r="L402" s="990">
        <f t="shared" si="473"/>
        <v>0</v>
      </c>
      <c r="M402" s="990">
        <f t="shared" si="473"/>
        <v>60000</v>
      </c>
      <c r="N402" s="990">
        <f t="shared" si="473"/>
        <v>60000</v>
      </c>
      <c r="O402" s="990">
        <f t="shared" si="473"/>
        <v>0</v>
      </c>
      <c r="P402" s="990">
        <f t="shared" si="473"/>
        <v>0</v>
      </c>
      <c r="Q402" s="990">
        <f t="shared" ref="Q402:W402" si="474">SUM(Q403,Q406)</f>
        <v>17172</v>
      </c>
      <c r="R402" s="990">
        <f t="shared" si="474"/>
        <v>11573</v>
      </c>
      <c r="S402" s="990">
        <f t="shared" si="474"/>
        <v>0</v>
      </c>
      <c r="T402" s="990">
        <f t="shared" si="474"/>
        <v>0</v>
      </c>
      <c r="U402" s="990">
        <f t="shared" si="474"/>
        <v>0</v>
      </c>
      <c r="V402" s="990">
        <f t="shared" si="474"/>
        <v>5599</v>
      </c>
      <c r="W402" s="990">
        <f t="shared" si="474"/>
        <v>0</v>
      </c>
      <c r="X402" s="991">
        <f t="shared" si="470"/>
        <v>16.129547354479961</v>
      </c>
      <c r="Y402" s="991">
        <f t="shared" si="469"/>
        <v>18.523472557818433</v>
      </c>
      <c r="Z402" s="991"/>
      <c r="AA402" s="991"/>
      <c r="AB402" s="991"/>
      <c r="AC402" s="991"/>
      <c r="AD402" s="991"/>
      <c r="AE402" s="1153"/>
      <c r="AF402" s="993"/>
    </row>
    <row r="403" spans="1:32" s="994" customFormat="1" ht="35.1" customHeight="1">
      <c r="A403" s="1215" t="s">
        <v>19</v>
      </c>
      <c r="B403" s="1061" t="s">
        <v>625</v>
      </c>
      <c r="C403" s="990">
        <f t="shared" ref="C403:W404" si="475">C404</f>
        <v>4850</v>
      </c>
      <c r="D403" s="990">
        <f t="shared" si="475"/>
        <v>4850</v>
      </c>
      <c r="E403" s="990">
        <f t="shared" si="475"/>
        <v>4850</v>
      </c>
      <c r="F403" s="990">
        <f t="shared" si="475"/>
        <v>4850</v>
      </c>
      <c r="G403" s="990">
        <f t="shared" si="475"/>
        <v>0</v>
      </c>
      <c r="H403" s="990">
        <f t="shared" si="475"/>
        <v>0</v>
      </c>
      <c r="I403" s="990">
        <f t="shared" si="475"/>
        <v>0</v>
      </c>
      <c r="J403" s="990">
        <f t="shared" si="475"/>
        <v>0</v>
      </c>
      <c r="K403" s="990">
        <f t="shared" si="475"/>
        <v>0</v>
      </c>
      <c r="L403" s="990">
        <f t="shared" si="475"/>
        <v>0</v>
      </c>
      <c r="M403" s="990">
        <f t="shared" si="475"/>
        <v>0</v>
      </c>
      <c r="N403" s="990">
        <f t="shared" si="475"/>
        <v>0</v>
      </c>
      <c r="O403" s="990">
        <f t="shared" si="475"/>
        <v>0</v>
      </c>
      <c r="P403" s="990">
        <f t="shared" si="475"/>
        <v>0</v>
      </c>
      <c r="Q403" s="990">
        <f t="shared" si="475"/>
        <v>0</v>
      </c>
      <c r="R403" s="990">
        <f t="shared" si="475"/>
        <v>0</v>
      </c>
      <c r="S403" s="990">
        <f t="shared" si="475"/>
        <v>0</v>
      </c>
      <c r="T403" s="990">
        <f t="shared" si="475"/>
        <v>0</v>
      </c>
      <c r="U403" s="990">
        <f t="shared" si="475"/>
        <v>0</v>
      </c>
      <c r="V403" s="990">
        <f t="shared" si="475"/>
        <v>0</v>
      </c>
      <c r="W403" s="990">
        <f t="shared" si="475"/>
        <v>0</v>
      </c>
      <c r="X403" s="991">
        <f t="shared" si="470"/>
        <v>0</v>
      </c>
      <c r="Y403" s="991">
        <f t="shared" si="469"/>
        <v>0</v>
      </c>
      <c r="Z403" s="991"/>
      <c r="AA403" s="991"/>
      <c r="AB403" s="991"/>
      <c r="AC403" s="991"/>
      <c r="AD403" s="991"/>
      <c r="AE403" s="1245"/>
      <c r="AF403" s="1106"/>
    </row>
    <row r="404" spans="1:32" s="1072" customFormat="1" ht="35.1" customHeight="1">
      <c r="A404" s="1151"/>
      <c r="B404" s="1216" t="s">
        <v>123</v>
      </c>
      <c r="C404" s="1063">
        <f t="shared" ref="C404:P404" si="476">C405</f>
        <v>4850</v>
      </c>
      <c r="D404" s="1063">
        <f t="shared" si="476"/>
        <v>4850</v>
      </c>
      <c r="E404" s="1063">
        <f t="shared" si="476"/>
        <v>4850</v>
      </c>
      <c r="F404" s="1063">
        <f t="shared" si="476"/>
        <v>4850</v>
      </c>
      <c r="G404" s="1063">
        <f t="shared" si="476"/>
        <v>0</v>
      </c>
      <c r="H404" s="1063">
        <f t="shared" si="476"/>
        <v>0</v>
      </c>
      <c r="I404" s="1063">
        <f t="shared" si="476"/>
        <v>0</v>
      </c>
      <c r="J404" s="1063">
        <f t="shared" si="476"/>
        <v>0</v>
      </c>
      <c r="K404" s="1063">
        <f t="shared" si="476"/>
        <v>0</v>
      </c>
      <c r="L404" s="1063">
        <f t="shared" si="476"/>
        <v>0</v>
      </c>
      <c r="M404" s="1063">
        <f t="shared" si="476"/>
        <v>0</v>
      </c>
      <c r="N404" s="1063">
        <f t="shared" si="476"/>
        <v>0</v>
      </c>
      <c r="O404" s="1063">
        <f t="shared" si="476"/>
        <v>0</v>
      </c>
      <c r="P404" s="1063">
        <f t="shared" si="476"/>
        <v>0</v>
      </c>
      <c r="Q404" s="1063">
        <f t="shared" si="475"/>
        <v>0</v>
      </c>
      <c r="R404" s="1063">
        <f t="shared" si="475"/>
        <v>0</v>
      </c>
      <c r="S404" s="1063">
        <f t="shared" si="475"/>
        <v>0</v>
      </c>
      <c r="T404" s="1063">
        <f t="shared" si="475"/>
        <v>0</v>
      </c>
      <c r="U404" s="1063">
        <f t="shared" si="475"/>
        <v>0</v>
      </c>
      <c r="V404" s="1063">
        <f t="shared" si="475"/>
        <v>0</v>
      </c>
      <c r="W404" s="1063">
        <f t="shared" si="475"/>
        <v>0</v>
      </c>
      <c r="X404" s="991">
        <f t="shared" si="470"/>
        <v>0</v>
      </c>
      <c r="Y404" s="991">
        <f t="shared" si="469"/>
        <v>0</v>
      </c>
      <c r="Z404" s="991"/>
      <c r="AA404" s="991"/>
      <c r="AB404" s="991"/>
      <c r="AC404" s="991"/>
      <c r="AD404" s="991"/>
      <c r="AE404" s="1245"/>
      <c r="AF404" s="1106"/>
    </row>
    <row r="405" spans="1:32" s="994" customFormat="1" ht="63.75" customHeight="1">
      <c r="A405" s="1004">
        <v>1</v>
      </c>
      <c r="B405" s="1212" t="s">
        <v>918</v>
      </c>
      <c r="C405" s="940">
        <f t="shared" ref="C405" si="477">SUM(E405,G405,I405,K405,M405,O405)</f>
        <v>4850</v>
      </c>
      <c r="D405" s="943">
        <f t="shared" ref="D405" si="478">SUM(F405,H405,J405,L405,N405,P405)</f>
        <v>4850</v>
      </c>
      <c r="E405" s="1246">
        <v>4850</v>
      </c>
      <c r="F405" s="1247">
        <v>4850</v>
      </c>
      <c r="G405" s="990"/>
      <c r="H405" s="1111"/>
      <c r="I405" s="990"/>
      <c r="J405" s="1111"/>
      <c r="K405" s="990"/>
      <c r="L405" s="1111"/>
      <c r="M405" s="990"/>
      <c r="N405" s="1111"/>
      <c r="O405" s="990"/>
      <c r="P405" s="1111"/>
      <c r="Q405" s="1006">
        <f>SUM(R405:W405)</f>
        <v>0</v>
      </c>
      <c r="R405" s="990"/>
      <c r="S405" s="990"/>
      <c r="T405" s="990"/>
      <c r="U405" s="990"/>
      <c r="V405" s="990"/>
      <c r="W405" s="990"/>
      <c r="X405" s="991">
        <f t="shared" si="470"/>
        <v>0</v>
      </c>
      <c r="Y405" s="991">
        <f t="shared" si="469"/>
        <v>0</v>
      </c>
      <c r="Z405" s="991"/>
      <c r="AA405" s="991"/>
      <c r="AB405" s="991"/>
      <c r="AC405" s="991"/>
      <c r="AD405" s="991"/>
      <c r="AE405" s="1095" t="s">
        <v>921</v>
      </c>
      <c r="AF405" s="993"/>
    </row>
    <row r="406" spans="1:32" s="996" customFormat="1" ht="47.25" customHeight="1">
      <c r="A406" s="1215" t="s">
        <v>23</v>
      </c>
      <c r="B406" s="1061" t="s">
        <v>124</v>
      </c>
      <c r="C406" s="990">
        <f t="shared" ref="C406" si="479">C407+C411</f>
        <v>101613</v>
      </c>
      <c r="D406" s="990">
        <f t="shared" ref="D406:P406" si="480">D407+D411</f>
        <v>87854</v>
      </c>
      <c r="E406" s="990">
        <f t="shared" si="480"/>
        <v>41613</v>
      </c>
      <c r="F406" s="990">
        <f t="shared" si="480"/>
        <v>27854</v>
      </c>
      <c r="G406" s="990">
        <f t="shared" si="480"/>
        <v>0</v>
      </c>
      <c r="H406" s="990">
        <f t="shared" si="480"/>
        <v>0</v>
      </c>
      <c r="I406" s="990">
        <f t="shared" si="480"/>
        <v>0</v>
      </c>
      <c r="J406" s="990">
        <f t="shared" si="480"/>
        <v>0</v>
      </c>
      <c r="K406" s="990">
        <f t="shared" si="480"/>
        <v>0</v>
      </c>
      <c r="L406" s="990">
        <f t="shared" si="480"/>
        <v>0</v>
      </c>
      <c r="M406" s="990">
        <f t="shared" si="480"/>
        <v>60000</v>
      </c>
      <c r="N406" s="990">
        <f t="shared" si="480"/>
        <v>60000</v>
      </c>
      <c r="O406" s="990">
        <f t="shared" si="480"/>
        <v>0</v>
      </c>
      <c r="P406" s="990">
        <f t="shared" si="480"/>
        <v>0</v>
      </c>
      <c r="Q406" s="990">
        <f t="shared" ref="Q406:W406" si="481">Q407+Q411</f>
        <v>17172</v>
      </c>
      <c r="R406" s="990">
        <f t="shared" si="481"/>
        <v>11573</v>
      </c>
      <c r="S406" s="990">
        <f t="shared" si="481"/>
        <v>0</v>
      </c>
      <c r="T406" s="990">
        <f t="shared" si="481"/>
        <v>0</v>
      </c>
      <c r="U406" s="990">
        <f t="shared" si="481"/>
        <v>0</v>
      </c>
      <c r="V406" s="990">
        <f t="shared" si="481"/>
        <v>5599</v>
      </c>
      <c r="W406" s="990">
        <f t="shared" si="481"/>
        <v>0</v>
      </c>
      <c r="X406" s="991">
        <f t="shared" si="470"/>
        <v>16.899412476750022</v>
      </c>
      <c r="Y406" s="991">
        <f t="shared" si="469"/>
        <v>19.54606506249004</v>
      </c>
      <c r="Z406" s="991"/>
      <c r="AA406" s="991"/>
      <c r="AB406" s="991"/>
      <c r="AC406" s="991"/>
      <c r="AD406" s="991"/>
      <c r="AE406" s="992"/>
      <c r="AF406" s="993"/>
    </row>
    <row r="407" spans="1:32" s="996" customFormat="1" ht="35.1" customHeight="1">
      <c r="A407" s="1151" t="s">
        <v>163</v>
      </c>
      <c r="B407" s="1216" t="s">
        <v>122</v>
      </c>
      <c r="C407" s="1063">
        <f>SUM(C408:C410)</f>
        <v>84000</v>
      </c>
      <c r="D407" s="1063">
        <f t="shared" ref="D407:P407" si="482">SUM(D408:D410)</f>
        <v>70241</v>
      </c>
      <c r="E407" s="1063">
        <f t="shared" si="482"/>
        <v>24000</v>
      </c>
      <c r="F407" s="1063">
        <f t="shared" si="482"/>
        <v>10241</v>
      </c>
      <c r="G407" s="1063">
        <f t="shared" si="482"/>
        <v>0</v>
      </c>
      <c r="H407" s="1063">
        <f t="shared" si="482"/>
        <v>0</v>
      </c>
      <c r="I407" s="1063">
        <f t="shared" si="482"/>
        <v>0</v>
      </c>
      <c r="J407" s="1063">
        <f t="shared" si="482"/>
        <v>0</v>
      </c>
      <c r="K407" s="1063">
        <f t="shared" si="482"/>
        <v>0</v>
      </c>
      <c r="L407" s="1063">
        <f t="shared" si="482"/>
        <v>0</v>
      </c>
      <c r="M407" s="1063">
        <f t="shared" si="482"/>
        <v>60000</v>
      </c>
      <c r="N407" s="1063">
        <f t="shared" si="482"/>
        <v>60000</v>
      </c>
      <c r="O407" s="1063">
        <f t="shared" si="482"/>
        <v>0</v>
      </c>
      <c r="P407" s="1063">
        <f t="shared" si="482"/>
        <v>0</v>
      </c>
      <c r="Q407" s="1063">
        <f t="shared" ref="Q407:W407" si="483">SUM(Q408:Q410)</f>
        <v>6214</v>
      </c>
      <c r="R407" s="1063">
        <f t="shared" si="483"/>
        <v>615</v>
      </c>
      <c r="S407" s="1063">
        <f t="shared" si="483"/>
        <v>0</v>
      </c>
      <c r="T407" s="1063">
        <f t="shared" si="483"/>
        <v>0</v>
      </c>
      <c r="U407" s="1063">
        <f t="shared" si="483"/>
        <v>0</v>
      </c>
      <c r="V407" s="1063">
        <f t="shared" si="483"/>
        <v>5599</v>
      </c>
      <c r="W407" s="1063">
        <f t="shared" si="483"/>
        <v>0</v>
      </c>
      <c r="X407" s="991">
        <f t="shared" si="470"/>
        <v>7.3976190476190471</v>
      </c>
      <c r="Y407" s="991">
        <f t="shared" si="469"/>
        <v>8.8466849845531819</v>
      </c>
      <c r="Z407" s="991"/>
      <c r="AA407" s="991"/>
      <c r="AB407" s="991"/>
      <c r="AC407" s="991"/>
      <c r="AD407" s="991"/>
      <c r="AE407" s="1109"/>
      <c r="AF407" s="1064"/>
    </row>
    <row r="408" spans="1:32" s="994" customFormat="1" ht="54.75" customHeight="1">
      <c r="A408" s="1004">
        <v>1</v>
      </c>
      <c r="B408" s="1003" t="s">
        <v>922</v>
      </c>
      <c r="C408" s="940">
        <f t="shared" ref="C408:C410" si="484">SUM(E408,G408,I408,K408,M408,O408)</f>
        <v>10000</v>
      </c>
      <c r="D408" s="943">
        <f t="shared" ref="D408:D410" si="485">SUM(F408,H408,J408,L408,N408,P408)</f>
        <v>8800</v>
      </c>
      <c r="E408" s="1009">
        <v>10000</v>
      </c>
      <c r="F408" s="1010">
        <v>8800</v>
      </c>
      <c r="G408" s="1006"/>
      <c r="H408" s="1079"/>
      <c r="I408" s="1006"/>
      <c r="J408" s="1079"/>
      <c r="K408" s="1006"/>
      <c r="L408" s="1079"/>
      <c r="M408" s="1006"/>
      <c r="N408" s="1079"/>
      <c r="O408" s="1006"/>
      <c r="P408" s="1079"/>
      <c r="Q408" s="1006">
        <f>SUM(R408:W408)</f>
        <v>0</v>
      </c>
      <c r="R408" s="1006"/>
      <c r="S408" s="1006"/>
      <c r="T408" s="1006"/>
      <c r="U408" s="1006"/>
      <c r="V408" s="1006"/>
      <c r="W408" s="1006"/>
      <c r="X408" s="991">
        <f t="shared" si="470"/>
        <v>0</v>
      </c>
      <c r="Y408" s="991">
        <f t="shared" si="469"/>
        <v>0</v>
      </c>
      <c r="Z408" s="991"/>
      <c r="AA408" s="991"/>
      <c r="AB408" s="991"/>
      <c r="AC408" s="991"/>
      <c r="AD408" s="991"/>
      <c r="AE408" s="1095" t="s">
        <v>921</v>
      </c>
      <c r="AF408" s="1078"/>
    </row>
    <row r="409" spans="1:32" s="994" customFormat="1" ht="94.15" customHeight="1">
      <c r="A409" s="1004">
        <v>2</v>
      </c>
      <c r="B409" s="1003" t="s">
        <v>1066</v>
      </c>
      <c r="C409" s="940">
        <f t="shared" si="484"/>
        <v>14000</v>
      </c>
      <c r="D409" s="943">
        <f t="shared" si="485"/>
        <v>1441</v>
      </c>
      <c r="E409" s="1006">
        <v>14000</v>
      </c>
      <c r="F409" s="1079">
        <v>1441</v>
      </c>
      <c r="G409" s="1006"/>
      <c r="H409" s="1079"/>
      <c r="I409" s="1006"/>
      <c r="J409" s="1079"/>
      <c r="K409" s="1006"/>
      <c r="L409" s="1079"/>
      <c r="M409" s="1006"/>
      <c r="N409" s="1079"/>
      <c r="O409" s="1006"/>
      <c r="P409" s="1079"/>
      <c r="Q409" s="1006">
        <f>SUM(R409:W409)</f>
        <v>615</v>
      </c>
      <c r="R409" s="1006">
        <v>615</v>
      </c>
      <c r="S409" s="1006"/>
      <c r="T409" s="1006"/>
      <c r="U409" s="1006"/>
      <c r="V409" s="1006"/>
      <c r="W409" s="1006"/>
      <c r="X409" s="1046">
        <f t="shared" si="470"/>
        <v>4.3928571428571423</v>
      </c>
      <c r="Y409" s="1046">
        <f t="shared" si="469"/>
        <v>42.678695350451072</v>
      </c>
      <c r="Z409" s="1046"/>
      <c r="AA409" s="1046"/>
      <c r="AB409" s="1046"/>
      <c r="AC409" s="1046"/>
      <c r="AD409" s="1046"/>
      <c r="AE409" s="1095" t="s">
        <v>1051</v>
      </c>
      <c r="AF409" s="1078"/>
    </row>
    <row r="410" spans="1:32" s="994" customFormat="1" ht="94.15" customHeight="1">
      <c r="A410" s="1004">
        <v>3</v>
      </c>
      <c r="B410" s="1003" t="s">
        <v>922</v>
      </c>
      <c r="C410" s="940">
        <f t="shared" si="484"/>
        <v>60000</v>
      </c>
      <c r="D410" s="943">
        <f t="shared" si="485"/>
        <v>60000</v>
      </c>
      <c r="E410" s="1006"/>
      <c r="F410" s="1079"/>
      <c r="G410" s="1006"/>
      <c r="H410" s="1079"/>
      <c r="I410" s="1006"/>
      <c r="J410" s="1079"/>
      <c r="K410" s="1006"/>
      <c r="L410" s="1079"/>
      <c r="M410" s="1006">
        <v>60000</v>
      </c>
      <c r="N410" s="1006">
        <v>60000</v>
      </c>
      <c r="O410" s="1006"/>
      <c r="P410" s="1079"/>
      <c r="Q410" s="1006">
        <f>SUM(R410:W410)</f>
        <v>5599</v>
      </c>
      <c r="R410" s="1006"/>
      <c r="S410" s="1006"/>
      <c r="T410" s="1006"/>
      <c r="U410" s="1006"/>
      <c r="V410" s="1006">
        <v>5599</v>
      </c>
      <c r="W410" s="1006"/>
      <c r="X410" s="1046">
        <f t="shared" si="470"/>
        <v>9.331666666666667</v>
      </c>
      <c r="Y410" s="1046">
        <f t="shared" si="469"/>
        <v>9.331666666666667</v>
      </c>
      <c r="Z410" s="1046"/>
      <c r="AA410" s="1046"/>
      <c r="AB410" s="1046"/>
      <c r="AC410" s="1046"/>
      <c r="AD410" s="1046"/>
      <c r="AE410" s="1095" t="s">
        <v>921</v>
      </c>
      <c r="AF410" s="1078"/>
    </row>
    <row r="411" spans="1:32" s="1065" customFormat="1" ht="35.1" customHeight="1">
      <c r="A411" s="1151" t="s">
        <v>1065</v>
      </c>
      <c r="B411" s="1216" t="s">
        <v>123</v>
      </c>
      <c r="C411" s="1063">
        <f t="shared" ref="C411:W411" si="486">SUM(C412:C412)</f>
        <v>17613</v>
      </c>
      <c r="D411" s="1063">
        <f t="shared" si="486"/>
        <v>17613</v>
      </c>
      <c r="E411" s="1063">
        <f t="shared" si="486"/>
        <v>17613</v>
      </c>
      <c r="F411" s="1063">
        <f t="shared" si="486"/>
        <v>17613</v>
      </c>
      <c r="G411" s="1063">
        <f t="shared" si="486"/>
        <v>0</v>
      </c>
      <c r="H411" s="1063">
        <f t="shared" si="486"/>
        <v>0</v>
      </c>
      <c r="I411" s="1063">
        <f t="shared" si="486"/>
        <v>0</v>
      </c>
      <c r="J411" s="1063">
        <f t="shared" si="486"/>
        <v>0</v>
      </c>
      <c r="K411" s="1063">
        <f t="shared" si="486"/>
        <v>0</v>
      </c>
      <c r="L411" s="1063">
        <f t="shared" si="486"/>
        <v>0</v>
      </c>
      <c r="M411" s="1063">
        <f t="shared" si="486"/>
        <v>0</v>
      </c>
      <c r="N411" s="1063">
        <f t="shared" si="486"/>
        <v>0</v>
      </c>
      <c r="O411" s="1063">
        <f t="shared" si="486"/>
        <v>0</v>
      </c>
      <c r="P411" s="1063">
        <f t="shared" si="486"/>
        <v>0</v>
      </c>
      <c r="Q411" s="1063">
        <f t="shared" si="486"/>
        <v>10958</v>
      </c>
      <c r="R411" s="1063">
        <f t="shared" si="486"/>
        <v>10958</v>
      </c>
      <c r="S411" s="1063">
        <f t="shared" si="486"/>
        <v>0</v>
      </c>
      <c r="T411" s="1063">
        <f t="shared" si="486"/>
        <v>0</v>
      </c>
      <c r="U411" s="1063">
        <f t="shared" si="486"/>
        <v>0</v>
      </c>
      <c r="V411" s="1063">
        <f t="shared" si="486"/>
        <v>0</v>
      </c>
      <c r="W411" s="1063">
        <f t="shared" si="486"/>
        <v>0</v>
      </c>
      <c r="X411" s="991">
        <f t="shared" si="470"/>
        <v>62.215409072843919</v>
      </c>
      <c r="Y411" s="991">
        <f t="shared" si="469"/>
        <v>62.215409072843919</v>
      </c>
      <c r="Z411" s="991"/>
      <c r="AA411" s="991"/>
      <c r="AB411" s="991"/>
      <c r="AC411" s="991"/>
      <c r="AD411" s="991"/>
      <c r="AE411" s="1109"/>
      <c r="AF411" s="1064"/>
    </row>
    <row r="412" spans="1:32" s="994" customFormat="1" ht="59.25" customHeight="1">
      <c r="A412" s="1004"/>
      <c r="B412" s="1003" t="s">
        <v>925</v>
      </c>
      <c r="C412" s="940">
        <f t="shared" ref="C412" si="487">SUM(E412,G412,I412,K412,M412,O412)</f>
        <v>17613</v>
      </c>
      <c r="D412" s="943">
        <f t="shared" ref="D412" si="488">SUM(F412,H412,J412,L412,N412,P412)</f>
        <v>17613</v>
      </c>
      <c r="E412" s="1006">
        <f>31613-14000</f>
        <v>17613</v>
      </c>
      <c r="F412" s="1079">
        <f>31613-14000</f>
        <v>17613</v>
      </c>
      <c r="G412" s="1009"/>
      <c r="H412" s="1010"/>
      <c r="I412" s="1009"/>
      <c r="J412" s="1010"/>
      <c r="K412" s="1009"/>
      <c r="L412" s="1010"/>
      <c r="M412" s="1009"/>
      <c r="N412" s="1010"/>
      <c r="O412" s="1009"/>
      <c r="P412" s="1010"/>
      <c r="Q412" s="1006">
        <f>SUM(R412:W412)</f>
        <v>10958</v>
      </c>
      <c r="R412" s="1009">
        <v>10958</v>
      </c>
      <c r="S412" s="1009"/>
      <c r="T412" s="1009"/>
      <c r="U412" s="1009"/>
      <c r="V412" s="1009"/>
      <c r="W412" s="1009"/>
      <c r="X412" s="991">
        <f t="shared" si="470"/>
        <v>62.215409072843919</v>
      </c>
      <c r="Y412" s="991">
        <f t="shared" si="469"/>
        <v>62.215409072843919</v>
      </c>
      <c r="Z412" s="991"/>
      <c r="AA412" s="991"/>
      <c r="AB412" s="991"/>
      <c r="AC412" s="991"/>
      <c r="AD412" s="991"/>
      <c r="AE412" s="1095" t="s">
        <v>778</v>
      </c>
      <c r="AF412" s="1078"/>
    </row>
    <row r="413" spans="1:32" s="996" customFormat="1" ht="35.1" customHeight="1">
      <c r="A413" s="1498" t="s">
        <v>929</v>
      </c>
      <c r="B413" s="1499" t="s">
        <v>930</v>
      </c>
      <c r="C413" s="1500">
        <f t="shared" ref="C413:W413" si="489">C414</f>
        <v>12614</v>
      </c>
      <c r="D413" s="1500">
        <f t="shared" si="489"/>
        <v>2233</v>
      </c>
      <c r="E413" s="1500">
        <f t="shared" si="489"/>
        <v>12614</v>
      </c>
      <c r="F413" s="1500">
        <f t="shared" si="489"/>
        <v>2233</v>
      </c>
      <c r="G413" s="1500">
        <f t="shared" si="489"/>
        <v>0</v>
      </c>
      <c r="H413" s="1500">
        <f t="shared" si="489"/>
        <v>0</v>
      </c>
      <c r="I413" s="1500">
        <f t="shared" si="489"/>
        <v>0</v>
      </c>
      <c r="J413" s="1500">
        <f t="shared" si="489"/>
        <v>0</v>
      </c>
      <c r="K413" s="1500">
        <f t="shared" si="489"/>
        <v>0</v>
      </c>
      <c r="L413" s="1500">
        <f t="shared" si="489"/>
        <v>0</v>
      </c>
      <c r="M413" s="1500">
        <f t="shared" si="489"/>
        <v>0</v>
      </c>
      <c r="N413" s="1500">
        <f t="shared" si="489"/>
        <v>0</v>
      </c>
      <c r="O413" s="1500">
        <f t="shared" si="489"/>
        <v>0</v>
      </c>
      <c r="P413" s="1500">
        <f t="shared" si="489"/>
        <v>0</v>
      </c>
      <c r="Q413" s="1500">
        <f t="shared" si="489"/>
        <v>893.66499999999996</v>
      </c>
      <c r="R413" s="1500">
        <f t="shared" si="489"/>
        <v>893.66499999999996</v>
      </c>
      <c r="S413" s="1500">
        <f t="shared" si="489"/>
        <v>0</v>
      </c>
      <c r="T413" s="1500">
        <f t="shared" si="489"/>
        <v>0</v>
      </c>
      <c r="U413" s="1500">
        <f t="shared" si="489"/>
        <v>0</v>
      </c>
      <c r="V413" s="1500">
        <f t="shared" si="489"/>
        <v>0</v>
      </c>
      <c r="W413" s="1500">
        <f t="shared" si="489"/>
        <v>0</v>
      </c>
      <c r="X413" s="1501">
        <f t="shared" si="470"/>
        <v>7.0847074678928177</v>
      </c>
      <c r="Y413" s="1501">
        <f t="shared" si="469"/>
        <v>40.020824003582625</v>
      </c>
      <c r="Z413" s="1501"/>
      <c r="AA413" s="1501"/>
      <c r="AB413" s="1501"/>
      <c r="AC413" s="1501"/>
      <c r="AD413" s="1501"/>
      <c r="AE413" s="1502"/>
      <c r="AF413" s="1503"/>
    </row>
    <row r="414" spans="1:32" s="996" customFormat="1" ht="34.9" customHeight="1">
      <c r="A414" s="1215" t="s">
        <v>118</v>
      </c>
      <c r="B414" s="998" t="s">
        <v>120</v>
      </c>
      <c r="C414" s="1248">
        <f t="shared" ref="C414" si="490">C415+C418</f>
        <v>12614</v>
      </c>
      <c r="D414" s="1248">
        <f t="shared" ref="D414:P414" si="491">D415+D418</f>
        <v>2233</v>
      </c>
      <c r="E414" s="1248">
        <f t="shared" si="491"/>
        <v>12614</v>
      </c>
      <c r="F414" s="1248">
        <f t="shared" si="491"/>
        <v>2233</v>
      </c>
      <c r="G414" s="1248">
        <f t="shared" si="491"/>
        <v>0</v>
      </c>
      <c r="H414" s="1248">
        <f t="shared" si="491"/>
        <v>0</v>
      </c>
      <c r="I414" s="1248">
        <f t="shared" si="491"/>
        <v>0</v>
      </c>
      <c r="J414" s="1248">
        <f t="shared" si="491"/>
        <v>0</v>
      </c>
      <c r="K414" s="1248">
        <f t="shared" si="491"/>
        <v>0</v>
      </c>
      <c r="L414" s="1248">
        <f t="shared" si="491"/>
        <v>0</v>
      </c>
      <c r="M414" s="1248">
        <f t="shared" si="491"/>
        <v>0</v>
      </c>
      <c r="N414" s="1248">
        <f t="shared" si="491"/>
        <v>0</v>
      </c>
      <c r="O414" s="1248">
        <f t="shared" si="491"/>
        <v>0</v>
      </c>
      <c r="P414" s="1248">
        <f t="shared" si="491"/>
        <v>0</v>
      </c>
      <c r="Q414" s="1248">
        <f t="shared" ref="Q414:W414" si="492">Q415+Q418</f>
        <v>893.66499999999996</v>
      </c>
      <c r="R414" s="1248">
        <f t="shared" si="492"/>
        <v>893.66499999999996</v>
      </c>
      <c r="S414" s="1248">
        <f t="shared" si="492"/>
        <v>0</v>
      </c>
      <c r="T414" s="1248">
        <f t="shared" si="492"/>
        <v>0</v>
      </c>
      <c r="U414" s="1248">
        <f t="shared" si="492"/>
        <v>0</v>
      </c>
      <c r="V414" s="1248">
        <f t="shared" si="492"/>
        <v>0</v>
      </c>
      <c r="W414" s="1248">
        <f t="shared" si="492"/>
        <v>0</v>
      </c>
      <c r="X414" s="991">
        <f t="shared" si="470"/>
        <v>7.0847074678928177</v>
      </c>
      <c r="Y414" s="991">
        <f t="shared" si="469"/>
        <v>40.020824003582625</v>
      </c>
      <c r="Z414" s="991"/>
      <c r="AA414" s="991"/>
      <c r="AB414" s="991"/>
      <c r="AC414" s="991"/>
      <c r="AD414" s="991"/>
      <c r="AE414" s="1153"/>
      <c r="AF414" s="993"/>
    </row>
    <row r="415" spans="1:32" s="996" customFormat="1" ht="34.9" customHeight="1">
      <c r="A415" s="1215" t="s">
        <v>19</v>
      </c>
      <c r="B415" s="1061" t="s">
        <v>625</v>
      </c>
      <c r="C415" s="1248">
        <f t="shared" ref="C415:W415" si="493">C416</f>
        <v>2614</v>
      </c>
      <c r="D415" s="1248">
        <f t="shared" si="493"/>
        <v>2233</v>
      </c>
      <c r="E415" s="1248">
        <f t="shared" si="493"/>
        <v>2614</v>
      </c>
      <c r="F415" s="1248">
        <f t="shared" si="493"/>
        <v>2233</v>
      </c>
      <c r="G415" s="1248">
        <f t="shared" si="493"/>
        <v>0</v>
      </c>
      <c r="H415" s="1248">
        <f t="shared" si="493"/>
        <v>0</v>
      </c>
      <c r="I415" s="1248">
        <f t="shared" si="493"/>
        <v>0</v>
      </c>
      <c r="J415" s="1248">
        <f t="shared" si="493"/>
        <v>0</v>
      </c>
      <c r="K415" s="1248">
        <f t="shared" si="493"/>
        <v>0</v>
      </c>
      <c r="L415" s="1248">
        <f t="shared" si="493"/>
        <v>0</v>
      </c>
      <c r="M415" s="1248">
        <f t="shared" si="493"/>
        <v>0</v>
      </c>
      <c r="N415" s="1248">
        <f t="shared" si="493"/>
        <v>0</v>
      </c>
      <c r="O415" s="1248">
        <f t="shared" si="493"/>
        <v>0</v>
      </c>
      <c r="P415" s="1248">
        <f t="shared" si="493"/>
        <v>0</v>
      </c>
      <c r="Q415" s="1248">
        <f t="shared" si="493"/>
        <v>893.66499999999996</v>
      </c>
      <c r="R415" s="1248">
        <f t="shared" si="493"/>
        <v>893.66499999999996</v>
      </c>
      <c r="S415" s="1248">
        <f t="shared" si="493"/>
        <v>0</v>
      </c>
      <c r="T415" s="1248">
        <f t="shared" si="493"/>
        <v>0</v>
      </c>
      <c r="U415" s="1248">
        <f t="shared" si="493"/>
        <v>0</v>
      </c>
      <c r="V415" s="1248">
        <f t="shared" si="493"/>
        <v>0</v>
      </c>
      <c r="W415" s="1248">
        <f t="shared" si="493"/>
        <v>0</v>
      </c>
      <c r="X415" s="991">
        <f t="shared" si="470"/>
        <v>34.187643458301451</v>
      </c>
      <c r="Y415" s="991">
        <f t="shared" si="469"/>
        <v>40.020824003582625</v>
      </c>
      <c r="Z415" s="991"/>
      <c r="AA415" s="991"/>
      <c r="AB415" s="991"/>
      <c r="AC415" s="991"/>
      <c r="AD415" s="991"/>
      <c r="AE415" s="1153"/>
      <c r="AF415" s="993"/>
    </row>
    <row r="416" spans="1:32" s="996" customFormat="1" ht="34.9" customHeight="1">
      <c r="A416" s="1151"/>
      <c r="B416" s="1216" t="s">
        <v>123</v>
      </c>
      <c r="C416" s="1248">
        <f t="shared" ref="C416:W416" si="494">C417</f>
        <v>2614</v>
      </c>
      <c r="D416" s="1248">
        <f t="shared" si="494"/>
        <v>2233</v>
      </c>
      <c r="E416" s="1248">
        <f t="shared" si="494"/>
        <v>2614</v>
      </c>
      <c r="F416" s="1248">
        <f t="shared" si="494"/>
        <v>2233</v>
      </c>
      <c r="G416" s="1248">
        <f t="shared" si="494"/>
        <v>0</v>
      </c>
      <c r="H416" s="1248">
        <f t="shared" si="494"/>
        <v>0</v>
      </c>
      <c r="I416" s="1248">
        <f t="shared" si="494"/>
        <v>0</v>
      </c>
      <c r="J416" s="1248">
        <f t="shared" si="494"/>
        <v>0</v>
      </c>
      <c r="K416" s="1248">
        <f t="shared" si="494"/>
        <v>0</v>
      </c>
      <c r="L416" s="1248">
        <f t="shared" si="494"/>
        <v>0</v>
      </c>
      <c r="M416" s="1248">
        <f t="shared" si="494"/>
        <v>0</v>
      </c>
      <c r="N416" s="1248">
        <f t="shared" si="494"/>
        <v>0</v>
      </c>
      <c r="O416" s="1248">
        <f t="shared" si="494"/>
        <v>0</v>
      </c>
      <c r="P416" s="1248">
        <f t="shared" si="494"/>
        <v>0</v>
      </c>
      <c r="Q416" s="1248">
        <f t="shared" si="494"/>
        <v>893.66499999999996</v>
      </c>
      <c r="R416" s="1248">
        <f t="shared" si="494"/>
        <v>893.66499999999996</v>
      </c>
      <c r="S416" s="1248">
        <f t="shared" si="494"/>
        <v>0</v>
      </c>
      <c r="T416" s="1248">
        <f t="shared" si="494"/>
        <v>0</v>
      </c>
      <c r="U416" s="1248">
        <f t="shared" si="494"/>
        <v>0</v>
      </c>
      <c r="V416" s="1248">
        <f t="shared" si="494"/>
        <v>0</v>
      </c>
      <c r="W416" s="1248">
        <f t="shared" si="494"/>
        <v>0</v>
      </c>
      <c r="X416" s="991">
        <f t="shared" si="470"/>
        <v>34.187643458301451</v>
      </c>
      <c r="Y416" s="991">
        <f t="shared" si="469"/>
        <v>40.020824003582625</v>
      </c>
      <c r="Z416" s="991"/>
      <c r="AA416" s="991"/>
      <c r="AB416" s="991"/>
      <c r="AC416" s="991"/>
      <c r="AD416" s="991"/>
      <c r="AE416" s="1153"/>
      <c r="AF416" s="993"/>
    </row>
    <row r="417" spans="1:32" s="994" customFormat="1" ht="70.150000000000006" customHeight="1">
      <c r="A417" s="1004">
        <v>1</v>
      </c>
      <c r="B417" s="1076" t="s">
        <v>931</v>
      </c>
      <c r="C417" s="940">
        <f t="shared" ref="C417" si="495">SUM(E417,G417,I417,K417,M417,O417)</f>
        <v>2614</v>
      </c>
      <c r="D417" s="943">
        <f t="shared" ref="D417" si="496">SUM(F417,H417,J417,L417,N417,P417)</f>
        <v>2233</v>
      </c>
      <c r="E417" s="975">
        <v>2614</v>
      </c>
      <c r="F417" s="982">
        <v>2233</v>
      </c>
      <c r="G417" s="1009"/>
      <c r="H417" s="1010"/>
      <c r="I417" s="1009"/>
      <c r="J417" s="1010"/>
      <c r="K417" s="1009"/>
      <c r="L417" s="1010"/>
      <c r="M417" s="1009"/>
      <c r="N417" s="1010"/>
      <c r="O417" s="1009"/>
      <c r="P417" s="1010"/>
      <c r="Q417" s="1006">
        <f>SUM(R417:W417)</f>
        <v>893.66499999999996</v>
      </c>
      <c r="R417" s="1009">
        <v>893.66499999999996</v>
      </c>
      <c r="S417" s="1009"/>
      <c r="T417" s="1009"/>
      <c r="U417" s="1009"/>
      <c r="V417" s="1009"/>
      <c r="W417" s="1009"/>
      <c r="X417" s="1046">
        <f t="shared" si="470"/>
        <v>34.187643458301451</v>
      </c>
      <c r="Y417" s="1046">
        <f t="shared" si="469"/>
        <v>40.020824003582625</v>
      </c>
      <c r="Z417" s="1046"/>
      <c r="AA417" s="1046"/>
      <c r="AB417" s="1046"/>
      <c r="AC417" s="1046"/>
      <c r="AD417" s="1046"/>
      <c r="AE417" s="1157" t="s">
        <v>499</v>
      </c>
      <c r="AF417" s="1078"/>
    </row>
    <row r="418" spans="1:32" s="996" customFormat="1" ht="34.9" customHeight="1">
      <c r="A418" s="1215" t="s">
        <v>23</v>
      </c>
      <c r="B418" s="998" t="s">
        <v>125</v>
      </c>
      <c r="C418" s="1248">
        <f t="shared" ref="C418:W418" si="497">C419</f>
        <v>10000</v>
      </c>
      <c r="D418" s="1248">
        <f t="shared" si="497"/>
        <v>0</v>
      </c>
      <c r="E418" s="1248">
        <f t="shared" si="497"/>
        <v>10000</v>
      </c>
      <c r="F418" s="1248">
        <f t="shared" si="497"/>
        <v>0</v>
      </c>
      <c r="G418" s="1248">
        <f t="shared" si="497"/>
        <v>0</v>
      </c>
      <c r="H418" s="1248">
        <f t="shared" si="497"/>
        <v>0</v>
      </c>
      <c r="I418" s="1248">
        <f t="shared" si="497"/>
        <v>0</v>
      </c>
      <c r="J418" s="1248">
        <f t="shared" si="497"/>
        <v>0</v>
      </c>
      <c r="K418" s="1248">
        <f t="shared" si="497"/>
        <v>0</v>
      </c>
      <c r="L418" s="1248">
        <f t="shared" si="497"/>
        <v>0</v>
      </c>
      <c r="M418" s="1248">
        <f t="shared" si="497"/>
        <v>0</v>
      </c>
      <c r="N418" s="1248">
        <f t="shared" si="497"/>
        <v>0</v>
      </c>
      <c r="O418" s="1248">
        <f t="shared" si="497"/>
        <v>0</v>
      </c>
      <c r="P418" s="1248">
        <f t="shared" si="497"/>
        <v>0</v>
      </c>
      <c r="Q418" s="1248">
        <f t="shared" si="497"/>
        <v>0</v>
      </c>
      <c r="R418" s="1248">
        <f t="shared" si="497"/>
        <v>0</v>
      </c>
      <c r="S418" s="1248">
        <f t="shared" si="497"/>
        <v>0</v>
      </c>
      <c r="T418" s="1248">
        <f t="shared" si="497"/>
        <v>0</v>
      </c>
      <c r="U418" s="1248">
        <f t="shared" si="497"/>
        <v>0</v>
      </c>
      <c r="V418" s="1248">
        <f t="shared" si="497"/>
        <v>0</v>
      </c>
      <c r="W418" s="1248">
        <f t="shared" si="497"/>
        <v>0</v>
      </c>
      <c r="X418" s="991">
        <f t="shared" si="470"/>
        <v>0</v>
      </c>
      <c r="Y418" s="991"/>
      <c r="Z418" s="991"/>
      <c r="AA418" s="991"/>
      <c r="AB418" s="991"/>
      <c r="AC418" s="991"/>
      <c r="AD418" s="991"/>
      <c r="AE418" s="1153"/>
      <c r="AF418" s="993"/>
    </row>
    <row r="419" spans="1:32" s="1065" customFormat="1" ht="34.9" customHeight="1">
      <c r="A419" s="1151" t="s">
        <v>130</v>
      </c>
      <c r="B419" s="1216" t="s">
        <v>122</v>
      </c>
      <c r="C419" s="1249">
        <f t="shared" ref="C419:W419" si="498">SUM(C420:C420)</f>
        <v>10000</v>
      </c>
      <c r="D419" s="1249">
        <f t="shared" si="498"/>
        <v>0</v>
      </c>
      <c r="E419" s="1249">
        <f t="shared" si="498"/>
        <v>10000</v>
      </c>
      <c r="F419" s="1249">
        <f t="shared" si="498"/>
        <v>0</v>
      </c>
      <c r="G419" s="1249">
        <f t="shared" si="498"/>
        <v>0</v>
      </c>
      <c r="H419" s="1249">
        <f t="shared" si="498"/>
        <v>0</v>
      </c>
      <c r="I419" s="1249">
        <f t="shared" si="498"/>
        <v>0</v>
      </c>
      <c r="J419" s="1249">
        <f t="shared" si="498"/>
        <v>0</v>
      </c>
      <c r="K419" s="1249">
        <f t="shared" si="498"/>
        <v>0</v>
      </c>
      <c r="L419" s="1249">
        <f t="shared" si="498"/>
        <v>0</v>
      </c>
      <c r="M419" s="1249">
        <f t="shared" si="498"/>
        <v>0</v>
      </c>
      <c r="N419" s="1249">
        <f t="shared" si="498"/>
        <v>0</v>
      </c>
      <c r="O419" s="1249">
        <f t="shared" si="498"/>
        <v>0</v>
      </c>
      <c r="P419" s="1249">
        <f t="shared" si="498"/>
        <v>0</v>
      </c>
      <c r="Q419" s="1249">
        <f t="shared" si="498"/>
        <v>0</v>
      </c>
      <c r="R419" s="1249">
        <f t="shared" si="498"/>
        <v>0</v>
      </c>
      <c r="S419" s="1249">
        <f t="shared" si="498"/>
        <v>0</v>
      </c>
      <c r="T419" s="1249">
        <f t="shared" si="498"/>
        <v>0</v>
      </c>
      <c r="U419" s="1249">
        <f t="shared" si="498"/>
        <v>0</v>
      </c>
      <c r="V419" s="1249">
        <f t="shared" si="498"/>
        <v>0</v>
      </c>
      <c r="W419" s="1249">
        <f t="shared" si="498"/>
        <v>0</v>
      </c>
      <c r="X419" s="991">
        <f t="shared" si="470"/>
        <v>0</v>
      </c>
      <c r="Y419" s="991"/>
      <c r="Z419" s="991"/>
      <c r="AA419" s="991"/>
      <c r="AB419" s="991"/>
      <c r="AC419" s="991"/>
      <c r="AD419" s="991"/>
      <c r="AE419" s="1112"/>
      <c r="AF419" s="1064"/>
    </row>
    <row r="420" spans="1:32" s="994" customFormat="1" ht="34.9" customHeight="1">
      <c r="A420" s="1004">
        <v>1</v>
      </c>
      <c r="B420" s="1003" t="s">
        <v>934</v>
      </c>
      <c r="C420" s="940">
        <f t="shared" ref="C420" si="499">SUM(E420,G420,I420,K420,M420,O420)</f>
        <v>10000</v>
      </c>
      <c r="D420" s="943">
        <f t="shared" ref="D420" si="500">SUM(F420,H420,J420,L420,N420,P420)</f>
        <v>0</v>
      </c>
      <c r="E420" s="975">
        <v>10000</v>
      </c>
      <c r="F420" s="982">
        <v>0</v>
      </c>
      <c r="G420" s="1009"/>
      <c r="H420" s="1010"/>
      <c r="I420" s="1009"/>
      <c r="J420" s="1010"/>
      <c r="K420" s="1009"/>
      <c r="L420" s="1010"/>
      <c r="M420" s="1009"/>
      <c r="N420" s="1010"/>
      <c r="O420" s="1009"/>
      <c r="P420" s="1010"/>
      <c r="Q420" s="1006">
        <f>SUM(R420:W420)</f>
        <v>0</v>
      </c>
      <c r="R420" s="1009"/>
      <c r="S420" s="1009"/>
      <c r="T420" s="1009"/>
      <c r="U420" s="1009"/>
      <c r="V420" s="1009"/>
      <c r="W420" s="1009"/>
      <c r="X420" s="991">
        <f t="shared" si="470"/>
        <v>0</v>
      </c>
      <c r="Y420" s="991"/>
      <c r="Z420" s="991"/>
      <c r="AA420" s="991"/>
      <c r="AB420" s="991"/>
      <c r="AC420" s="991"/>
      <c r="AD420" s="991"/>
      <c r="AE420" s="1157" t="s">
        <v>499</v>
      </c>
      <c r="AF420" s="1078"/>
    </row>
    <row r="421" spans="1:32" s="996" customFormat="1" ht="35.1" customHeight="1">
      <c r="A421" s="1498" t="s">
        <v>937</v>
      </c>
      <c r="B421" s="1499" t="s">
        <v>938</v>
      </c>
      <c r="C421" s="1500">
        <f t="shared" ref="C421" si="501">C422+C427</f>
        <v>104868</v>
      </c>
      <c r="D421" s="1500">
        <f t="shared" ref="D421:P421" si="502">D422+D427</f>
        <v>96455</v>
      </c>
      <c r="E421" s="1500">
        <f t="shared" si="502"/>
        <v>104868</v>
      </c>
      <c r="F421" s="1500">
        <f t="shared" si="502"/>
        <v>96455</v>
      </c>
      <c r="G421" s="1500">
        <f t="shared" si="502"/>
        <v>0</v>
      </c>
      <c r="H421" s="1500">
        <f t="shared" si="502"/>
        <v>0</v>
      </c>
      <c r="I421" s="1500">
        <f t="shared" si="502"/>
        <v>0</v>
      </c>
      <c r="J421" s="1500">
        <f t="shared" si="502"/>
        <v>0</v>
      </c>
      <c r="K421" s="1500">
        <f t="shared" si="502"/>
        <v>0</v>
      </c>
      <c r="L421" s="1500">
        <f t="shared" si="502"/>
        <v>0</v>
      </c>
      <c r="M421" s="1500">
        <f t="shared" si="502"/>
        <v>0</v>
      </c>
      <c r="N421" s="1500">
        <f t="shared" si="502"/>
        <v>0</v>
      </c>
      <c r="O421" s="1500">
        <f t="shared" si="502"/>
        <v>0</v>
      </c>
      <c r="P421" s="1500">
        <f t="shared" si="502"/>
        <v>0</v>
      </c>
      <c r="Q421" s="1500">
        <f t="shared" ref="Q421:W421" si="503">Q422+Q427</f>
        <v>3547</v>
      </c>
      <c r="R421" s="1500">
        <f t="shared" si="503"/>
        <v>3547</v>
      </c>
      <c r="S421" s="1500">
        <f t="shared" si="503"/>
        <v>0</v>
      </c>
      <c r="T421" s="1500">
        <f t="shared" si="503"/>
        <v>0</v>
      </c>
      <c r="U421" s="1500">
        <f t="shared" si="503"/>
        <v>0</v>
      </c>
      <c r="V421" s="1500">
        <f t="shared" si="503"/>
        <v>0</v>
      </c>
      <c r="W421" s="1500">
        <f t="shared" si="503"/>
        <v>0</v>
      </c>
      <c r="X421" s="1501">
        <f t="shared" si="470"/>
        <v>3.3823473318838921</v>
      </c>
      <c r="Y421" s="1501">
        <f t="shared" si="469"/>
        <v>3.6773625006479702</v>
      </c>
      <c r="Z421" s="1501"/>
      <c r="AA421" s="1501"/>
      <c r="AB421" s="1501"/>
      <c r="AC421" s="1501"/>
      <c r="AD421" s="1501"/>
      <c r="AE421" s="1502"/>
      <c r="AF421" s="1503"/>
    </row>
    <row r="422" spans="1:32" s="996" customFormat="1" ht="35.1" customHeight="1">
      <c r="A422" s="1080" t="s">
        <v>118</v>
      </c>
      <c r="B422" s="1152" t="s">
        <v>119</v>
      </c>
      <c r="C422" s="990">
        <f t="shared" ref="C422" si="504">SUM(C423:C426)</f>
        <v>1230</v>
      </c>
      <c r="D422" s="990">
        <f t="shared" ref="D422:P422" si="505">SUM(D423:D426)</f>
        <v>1230</v>
      </c>
      <c r="E422" s="990">
        <f t="shared" si="505"/>
        <v>1230</v>
      </c>
      <c r="F422" s="990">
        <f t="shared" si="505"/>
        <v>1230</v>
      </c>
      <c r="G422" s="990">
        <f t="shared" si="505"/>
        <v>0</v>
      </c>
      <c r="H422" s="990">
        <f t="shared" si="505"/>
        <v>0</v>
      </c>
      <c r="I422" s="990">
        <f t="shared" si="505"/>
        <v>0</v>
      </c>
      <c r="J422" s="990">
        <f t="shared" si="505"/>
        <v>0</v>
      </c>
      <c r="K422" s="990">
        <f t="shared" si="505"/>
        <v>0</v>
      </c>
      <c r="L422" s="990">
        <f t="shared" si="505"/>
        <v>0</v>
      </c>
      <c r="M422" s="990">
        <f t="shared" si="505"/>
        <v>0</v>
      </c>
      <c r="N422" s="990">
        <f t="shared" si="505"/>
        <v>0</v>
      </c>
      <c r="O422" s="990">
        <f t="shared" si="505"/>
        <v>0</v>
      </c>
      <c r="P422" s="990">
        <f t="shared" si="505"/>
        <v>0</v>
      </c>
      <c r="Q422" s="990">
        <f t="shared" ref="Q422:W422" si="506">SUM(Q423:Q426)</f>
        <v>118</v>
      </c>
      <c r="R422" s="990">
        <f t="shared" si="506"/>
        <v>118</v>
      </c>
      <c r="S422" s="990">
        <f t="shared" si="506"/>
        <v>0</v>
      </c>
      <c r="T422" s="990">
        <f t="shared" si="506"/>
        <v>0</v>
      </c>
      <c r="U422" s="990">
        <f t="shared" si="506"/>
        <v>0</v>
      </c>
      <c r="V422" s="990">
        <f t="shared" si="506"/>
        <v>0</v>
      </c>
      <c r="W422" s="990">
        <f t="shared" si="506"/>
        <v>0</v>
      </c>
      <c r="X422" s="991">
        <f t="shared" si="470"/>
        <v>9.5934959349593498</v>
      </c>
      <c r="Y422" s="991">
        <f t="shared" si="469"/>
        <v>9.5934959349593498</v>
      </c>
      <c r="Z422" s="991"/>
      <c r="AA422" s="991"/>
      <c r="AB422" s="991"/>
      <c r="AC422" s="991"/>
      <c r="AD422" s="991"/>
      <c r="AE422" s="992"/>
      <c r="AF422" s="993"/>
    </row>
    <row r="423" spans="1:32">
      <c r="A423" s="1114">
        <v>1</v>
      </c>
      <c r="B423" s="1250" t="s">
        <v>939</v>
      </c>
      <c r="C423" s="940">
        <f t="shared" ref="C423:C426" si="507">SUM(E423,G423,I423,K423,M423,O423)</f>
        <v>50</v>
      </c>
      <c r="D423" s="943">
        <f t="shared" ref="D423:D426" si="508">SUM(F423,H423,J423,L423,N423,P423)</f>
        <v>50</v>
      </c>
      <c r="E423" s="1110">
        <v>50</v>
      </c>
      <c r="F423" s="1138">
        <v>50</v>
      </c>
      <c r="G423" s="1110"/>
      <c r="H423" s="1138"/>
      <c r="I423" s="1110"/>
      <c r="J423" s="1138"/>
      <c r="K423" s="1110"/>
      <c r="L423" s="1138"/>
      <c r="M423" s="1110"/>
      <c r="N423" s="1138"/>
      <c r="O423" s="1110"/>
      <c r="P423" s="1138"/>
      <c r="Q423" s="1006">
        <f t="shared" ref="Q423:Q425" si="509">SUM(R423:W423)</f>
        <v>0</v>
      </c>
      <c r="R423" s="1110"/>
      <c r="S423" s="1110"/>
      <c r="T423" s="1110"/>
      <c r="U423" s="1110"/>
      <c r="V423" s="1110"/>
      <c r="W423" s="1110"/>
      <c r="X423" s="991">
        <f t="shared" si="470"/>
        <v>0</v>
      </c>
      <c r="Y423" s="991">
        <f t="shared" si="469"/>
        <v>0</v>
      </c>
      <c r="Z423" s="991"/>
      <c r="AA423" s="991"/>
      <c r="AB423" s="991"/>
      <c r="AC423" s="991"/>
      <c r="AD423" s="991"/>
      <c r="AE423" s="1251" t="s">
        <v>940</v>
      </c>
      <c r="AF423" s="1252"/>
    </row>
    <row r="424" spans="1:32" ht="35.25">
      <c r="A424" s="1114">
        <v>2</v>
      </c>
      <c r="B424" s="1250" t="s">
        <v>941</v>
      </c>
      <c r="C424" s="940">
        <f t="shared" si="507"/>
        <v>500</v>
      </c>
      <c r="D424" s="943">
        <f t="shared" si="508"/>
        <v>500</v>
      </c>
      <c r="E424" s="1110">
        <v>500</v>
      </c>
      <c r="F424" s="1138">
        <v>500</v>
      </c>
      <c r="G424" s="1110"/>
      <c r="H424" s="1138"/>
      <c r="I424" s="1110"/>
      <c r="J424" s="1138"/>
      <c r="K424" s="1110"/>
      <c r="L424" s="1138"/>
      <c r="M424" s="1110"/>
      <c r="N424" s="1138"/>
      <c r="O424" s="1110"/>
      <c r="P424" s="1138"/>
      <c r="Q424" s="1006">
        <f t="shared" si="509"/>
        <v>0</v>
      </c>
      <c r="R424" s="1110"/>
      <c r="S424" s="1110"/>
      <c r="T424" s="1110"/>
      <c r="U424" s="1110"/>
      <c r="V424" s="1110"/>
      <c r="W424" s="1110"/>
      <c r="X424" s="991">
        <f t="shared" si="470"/>
        <v>0</v>
      </c>
      <c r="Y424" s="991">
        <f t="shared" si="469"/>
        <v>0</v>
      </c>
      <c r="Z424" s="991"/>
      <c r="AA424" s="991"/>
      <c r="AB424" s="991"/>
      <c r="AC424" s="991"/>
      <c r="AD424" s="991"/>
      <c r="AE424" s="1251" t="s">
        <v>1185</v>
      </c>
      <c r="AF424" s="1252"/>
    </row>
    <row r="425" spans="1:32" ht="52.9">
      <c r="A425" s="1114">
        <v>3</v>
      </c>
      <c r="B425" s="1212" t="s">
        <v>943</v>
      </c>
      <c r="C425" s="940">
        <f t="shared" si="507"/>
        <v>500</v>
      </c>
      <c r="D425" s="943">
        <f t="shared" si="508"/>
        <v>500</v>
      </c>
      <c r="E425" s="1110">
        <v>500</v>
      </c>
      <c r="F425" s="1138">
        <v>500</v>
      </c>
      <c r="G425" s="1110"/>
      <c r="H425" s="1138"/>
      <c r="I425" s="1110"/>
      <c r="J425" s="1138"/>
      <c r="K425" s="1110"/>
      <c r="L425" s="1138"/>
      <c r="M425" s="1110"/>
      <c r="N425" s="1138"/>
      <c r="O425" s="1110"/>
      <c r="P425" s="1138"/>
      <c r="Q425" s="1006">
        <f t="shared" si="509"/>
        <v>0</v>
      </c>
      <c r="R425" s="1110"/>
      <c r="S425" s="1110"/>
      <c r="T425" s="1110"/>
      <c r="U425" s="1110"/>
      <c r="V425" s="1110"/>
      <c r="W425" s="1110"/>
      <c r="X425" s="991">
        <f t="shared" si="470"/>
        <v>0</v>
      </c>
      <c r="Y425" s="991">
        <f t="shared" si="469"/>
        <v>0</v>
      </c>
      <c r="Z425" s="991"/>
      <c r="AA425" s="991"/>
      <c r="AB425" s="991"/>
      <c r="AC425" s="991"/>
      <c r="AD425" s="991"/>
      <c r="AE425" s="1251" t="s">
        <v>1185</v>
      </c>
      <c r="AF425" s="1252"/>
    </row>
    <row r="426" spans="1:32" ht="52.9">
      <c r="A426" s="1114">
        <v>4</v>
      </c>
      <c r="B426" s="1212" t="s">
        <v>1067</v>
      </c>
      <c r="C426" s="940">
        <f t="shared" si="507"/>
        <v>180</v>
      </c>
      <c r="D426" s="943">
        <f t="shared" si="508"/>
        <v>180</v>
      </c>
      <c r="E426" s="1110">
        <v>180</v>
      </c>
      <c r="F426" s="1138">
        <v>180</v>
      </c>
      <c r="G426" s="1110"/>
      <c r="H426" s="1138"/>
      <c r="I426" s="1110"/>
      <c r="J426" s="1138"/>
      <c r="K426" s="1110"/>
      <c r="L426" s="1138"/>
      <c r="M426" s="1110"/>
      <c r="N426" s="1138"/>
      <c r="O426" s="1110"/>
      <c r="P426" s="1138"/>
      <c r="Q426" s="1006">
        <f>SUM(R426:W426)</f>
        <v>118</v>
      </c>
      <c r="R426" s="1110">
        <v>118</v>
      </c>
      <c r="S426" s="1110"/>
      <c r="T426" s="1110"/>
      <c r="U426" s="1110"/>
      <c r="V426" s="1110"/>
      <c r="W426" s="1110"/>
      <c r="X426" s="1046">
        <f t="shared" si="470"/>
        <v>65.555555555555557</v>
      </c>
      <c r="Y426" s="1046">
        <f t="shared" si="469"/>
        <v>65.555555555555557</v>
      </c>
      <c r="Z426" s="1046"/>
      <c r="AA426" s="1046"/>
      <c r="AB426" s="1046"/>
      <c r="AC426" s="1046"/>
      <c r="AD426" s="1046"/>
      <c r="AE426" s="1251" t="s">
        <v>153</v>
      </c>
      <c r="AF426" s="1252"/>
    </row>
    <row r="427" spans="1:32" s="994" customFormat="1" ht="35.1" customHeight="1">
      <c r="A427" s="1058" t="s">
        <v>126</v>
      </c>
      <c r="B427" s="1061" t="s">
        <v>120</v>
      </c>
      <c r="C427" s="990">
        <f t="shared" ref="C427" si="510">C428+C433</f>
        <v>103638</v>
      </c>
      <c r="D427" s="990">
        <f t="shared" ref="D427:P427" si="511">D428+D433</f>
        <v>95225</v>
      </c>
      <c r="E427" s="990">
        <f t="shared" si="511"/>
        <v>103638</v>
      </c>
      <c r="F427" s="990">
        <f t="shared" si="511"/>
        <v>95225</v>
      </c>
      <c r="G427" s="990">
        <f t="shared" si="511"/>
        <v>0</v>
      </c>
      <c r="H427" s="990">
        <f t="shared" si="511"/>
        <v>0</v>
      </c>
      <c r="I427" s="990">
        <f t="shared" si="511"/>
        <v>0</v>
      </c>
      <c r="J427" s="990">
        <f t="shared" si="511"/>
        <v>0</v>
      </c>
      <c r="K427" s="990">
        <f t="shared" si="511"/>
        <v>0</v>
      </c>
      <c r="L427" s="990">
        <f t="shared" si="511"/>
        <v>0</v>
      </c>
      <c r="M427" s="990">
        <f t="shared" si="511"/>
        <v>0</v>
      </c>
      <c r="N427" s="990">
        <f t="shared" si="511"/>
        <v>0</v>
      </c>
      <c r="O427" s="990">
        <f t="shared" si="511"/>
        <v>0</v>
      </c>
      <c r="P427" s="990">
        <f t="shared" si="511"/>
        <v>0</v>
      </c>
      <c r="Q427" s="990">
        <f t="shared" ref="Q427:W427" si="512">Q428+Q433</f>
        <v>3429</v>
      </c>
      <c r="R427" s="990">
        <f t="shared" si="512"/>
        <v>3429</v>
      </c>
      <c r="S427" s="990">
        <f t="shared" si="512"/>
        <v>0</v>
      </c>
      <c r="T427" s="990">
        <f t="shared" si="512"/>
        <v>0</v>
      </c>
      <c r="U427" s="990">
        <f t="shared" si="512"/>
        <v>0</v>
      </c>
      <c r="V427" s="990">
        <f t="shared" si="512"/>
        <v>0</v>
      </c>
      <c r="W427" s="990">
        <f t="shared" si="512"/>
        <v>0</v>
      </c>
      <c r="X427" s="991">
        <f t="shared" si="470"/>
        <v>3.3086319689689105</v>
      </c>
      <c r="Y427" s="991">
        <f t="shared" si="469"/>
        <v>3.6009451299553685</v>
      </c>
      <c r="Z427" s="991"/>
      <c r="AA427" s="991"/>
      <c r="AB427" s="991"/>
      <c r="AC427" s="991"/>
      <c r="AD427" s="991"/>
      <c r="AE427" s="992"/>
      <c r="AF427" s="993"/>
    </row>
    <row r="428" spans="1:32" s="994" customFormat="1" ht="35.1" customHeight="1">
      <c r="A428" s="1155" t="s">
        <v>19</v>
      </c>
      <c r="B428" s="1061" t="s">
        <v>625</v>
      </c>
      <c r="C428" s="990">
        <f t="shared" ref="C428:W428" si="513">C429</f>
        <v>97638</v>
      </c>
      <c r="D428" s="990">
        <f t="shared" si="513"/>
        <v>89225</v>
      </c>
      <c r="E428" s="990">
        <f t="shared" si="513"/>
        <v>97638</v>
      </c>
      <c r="F428" s="990">
        <f t="shared" si="513"/>
        <v>89225</v>
      </c>
      <c r="G428" s="990">
        <f t="shared" si="513"/>
        <v>0</v>
      </c>
      <c r="H428" s="990">
        <f t="shared" si="513"/>
        <v>0</v>
      </c>
      <c r="I428" s="990">
        <f t="shared" si="513"/>
        <v>0</v>
      </c>
      <c r="J428" s="990">
        <f t="shared" si="513"/>
        <v>0</v>
      </c>
      <c r="K428" s="990">
        <f t="shared" si="513"/>
        <v>0</v>
      </c>
      <c r="L428" s="990">
        <f t="shared" si="513"/>
        <v>0</v>
      </c>
      <c r="M428" s="990">
        <f t="shared" si="513"/>
        <v>0</v>
      </c>
      <c r="N428" s="990">
        <f t="shared" si="513"/>
        <v>0</v>
      </c>
      <c r="O428" s="990">
        <f t="shared" si="513"/>
        <v>0</v>
      </c>
      <c r="P428" s="990">
        <f t="shared" si="513"/>
        <v>0</v>
      </c>
      <c r="Q428" s="990">
        <f t="shared" si="513"/>
        <v>3429</v>
      </c>
      <c r="R428" s="990">
        <f t="shared" si="513"/>
        <v>3429</v>
      </c>
      <c r="S428" s="990">
        <f t="shared" si="513"/>
        <v>0</v>
      </c>
      <c r="T428" s="990">
        <f t="shared" si="513"/>
        <v>0</v>
      </c>
      <c r="U428" s="990">
        <f t="shared" si="513"/>
        <v>0</v>
      </c>
      <c r="V428" s="990">
        <f t="shared" si="513"/>
        <v>0</v>
      </c>
      <c r="W428" s="990">
        <f t="shared" si="513"/>
        <v>0</v>
      </c>
      <c r="X428" s="991">
        <f t="shared" si="470"/>
        <v>3.5119523136483748</v>
      </c>
      <c r="Y428" s="991">
        <f t="shared" si="469"/>
        <v>3.8430933034463433</v>
      </c>
      <c r="Z428" s="991"/>
      <c r="AA428" s="991"/>
      <c r="AB428" s="991"/>
      <c r="AC428" s="991"/>
      <c r="AD428" s="991"/>
      <c r="AE428" s="992"/>
      <c r="AF428" s="993"/>
    </row>
    <row r="429" spans="1:32" s="1065" customFormat="1" ht="35.1" customHeight="1">
      <c r="A429" s="1106"/>
      <c r="B429" s="1116" t="s">
        <v>123</v>
      </c>
      <c r="C429" s="1171">
        <f t="shared" ref="C429" si="514">SUM(C430:C432)</f>
        <v>97638</v>
      </c>
      <c r="D429" s="1171">
        <f t="shared" ref="D429:P429" si="515">SUM(D430:D432)</f>
        <v>89225</v>
      </c>
      <c r="E429" s="1171">
        <f t="shared" si="515"/>
        <v>97638</v>
      </c>
      <c r="F429" s="1171">
        <f t="shared" si="515"/>
        <v>89225</v>
      </c>
      <c r="G429" s="1171">
        <f t="shared" si="515"/>
        <v>0</v>
      </c>
      <c r="H429" s="1171">
        <f t="shared" si="515"/>
        <v>0</v>
      </c>
      <c r="I429" s="1171">
        <f t="shared" si="515"/>
        <v>0</v>
      </c>
      <c r="J429" s="1171">
        <f t="shared" si="515"/>
        <v>0</v>
      </c>
      <c r="K429" s="1171">
        <f t="shared" si="515"/>
        <v>0</v>
      </c>
      <c r="L429" s="1171">
        <f t="shared" si="515"/>
        <v>0</v>
      </c>
      <c r="M429" s="1171">
        <f t="shared" si="515"/>
        <v>0</v>
      </c>
      <c r="N429" s="1171">
        <f t="shared" si="515"/>
        <v>0</v>
      </c>
      <c r="O429" s="1171">
        <f t="shared" si="515"/>
        <v>0</v>
      </c>
      <c r="P429" s="1171">
        <f t="shared" si="515"/>
        <v>0</v>
      </c>
      <c r="Q429" s="1171">
        <f t="shared" ref="Q429:W429" si="516">SUM(Q430:Q432)</f>
        <v>3429</v>
      </c>
      <c r="R429" s="1171">
        <f t="shared" si="516"/>
        <v>3429</v>
      </c>
      <c r="S429" s="1171">
        <f t="shared" si="516"/>
        <v>0</v>
      </c>
      <c r="T429" s="1171">
        <f t="shared" si="516"/>
        <v>0</v>
      </c>
      <c r="U429" s="1171">
        <f t="shared" si="516"/>
        <v>0</v>
      </c>
      <c r="V429" s="1171">
        <f t="shared" si="516"/>
        <v>0</v>
      </c>
      <c r="W429" s="1171">
        <f t="shared" si="516"/>
        <v>0</v>
      </c>
      <c r="X429" s="991">
        <f t="shared" si="470"/>
        <v>3.5119523136483748</v>
      </c>
      <c r="Y429" s="991">
        <f t="shared" si="469"/>
        <v>3.8430933034463433</v>
      </c>
      <c r="Z429" s="991"/>
      <c r="AA429" s="991"/>
      <c r="AB429" s="991"/>
      <c r="AC429" s="991"/>
      <c r="AD429" s="991"/>
      <c r="AE429" s="1253"/>
      <c r="AF429" s="1202"/>
    </row>
    <row r="430" spans="1:32" s="994" customFormat="1" ht="73.5" customHeight="1">
      <c r="A430" s="1114">
        <v>1</v>
      </c>
      <c r="B430" s="1003" t="s">
        <v>944</v>
      </c>
      <c r="C430" s="940">
        <f t="shared" ref="C430:C432" si="517">SUM(E430,G430,I430,K430,M430,O430)</f>
        <v>66610</v>
      </c>
      <c r="D430" s="943">
        <f t="shared" ref="D430:D432" si="518">SUM(F430,H430,J430,L430,N430,P430)</f>
        <v>80320</v>
      </c>
      <c r="E430" s="944">
        <v>66610</v>
      </c>
      <c r="F430" s="974">
        <v>80320</v>
      </c>
      <c r="G430" s="944"/>
      <c r="H430" s="974"/>
      <c r="I430" s="944"/>
      <c r="J430" s="974"/>
      <c r="K430" s="944"/>
      <c r="L430" s="974"/>
      <c r="M430" s="944"/>
      <c r="N430" s="974"/>
      <c r="O430" s="944"/>
      <c r="P430" s="974"/>
      <c r="Q430" s="1006">
        <f t="shared" ref="Q430:Q432" si="519">SUM(R430:W430)</f>
        <v>0</v>
      </c>
      <c r="R430" s="944"/>
      <c r="S430" s="944"/>
      <c r="T430" s="944"/>
      <c r="U430" s="944"/>
      <c r="V430" s="944"/>
      <c r="W430" s="944"/>
      <c r="X430" s="991">
        <f t="shared" si="470"/>
        <v>0</v>
      </c>
      <c r="Y430" s="991">
        <f t="shared" si="469"/>
        <v>0</v>
      </c>
      <c r="Z430" s="991"/>
      <c r="AA430" s="991"/>
      <c r="AB430" s="991"/>
      <c r="AC430" s="991"/>
      <c r="AD430" s="991"/>
      <c r="AE430" s="1095" t="s">
        <v>153</v>
      </c>
      <c r="AF430" s="1129"/>
    </row>
    <row r="431" spans="1:32" s="994" customFormat="1" ht="75.400000000000006" customHeight="1">
      <c r="A431" s="1114">
        <v>2</v>
      </c>
      <c r="B431" s="1003" t="s">
        <v>947</v>
      </c>
      <c r="C431" s="940">
        <f t="shared" si="517"/>
        <v>27171</v>
      </c>
      <c r="D431" s="943">
        <f t="shared" si="518"/>
        <v>5048</v>
      </c>
      <c r="E431" s="1008">
        <v>27171</v>
      </c>
      <c r="F431" s="1102">
        <v>5048</v>
      </c>
      <c r="G431" s="1009"/>
      <c r="H431" s="1010"/>
      <c r="I431" s="1009"/>
      <c r="J431" s="1010"/>
      <c r="K431" s="1009"/>
      <c r="L431" s="1010"/>
      <c r="M431" s="1009"/>
      <c r="N431" s="1010"/>
      <c r="O431" s="1009"/>
      <c r="P431" s="1010"/>
      <c r="Q431" s="1006">
        <f t="shared" si="519"/>
        <v>0</v>
      </c>
      <c r="R431" s="1009"/>
      <c r="S431" s="1009"/>
      <c r="T431" s="1009"/>
      <c r="U431" s="1009"/>
      <c r="V431" s="1009"/>
      <c r="W431" s="1009"/>
      <c r="X431" s="991">
        <f t="shared" si="470"/>
        <v>0</v>
      </c>
      <c r="Y431" s="991">
        <f t="shared" si="469"/>
        <v>0</v>
      </c>
      <c r="Z431" s="991"/>
      <c r="AA431" s="991"/>
      <c r="AB431" s="991"/>
      <c r="AC431" s="991"/>
      <c r="AD431" s="991"/>
      <c r="AE431" s="1095" t="s">
        <v>950</v>
      </c>
      <c r="AF431" s="1129"/>
    </row>
    <row r="432" spans="1:32" s="994" customFormat="1" ht="75.400000000000006" customHeight="1">
      <c r="A432" s="1114">
        <v>3</v>
      </c>
      <c r="B432" s="1003" t="s">
        <v>951</v>
      </c>
      <c r="C432" s="940">
        <f t="shared" si="517"/>
        <v>3857</v>
      </c>
      <c r="D432" s="943">
        <f t="shared" si="518"/>
        <v>3857</v>
      </c>
      <c r="E432" s="1007">
        <f>5457-1600</f>
        <v>3857</v>
      </c>
      <c r="F432" s="1052">
        <f>5457-1600</f>
        <v>3857</v>
      </c>
      <c r="G432" s="1009"/>
      <c r="H432" s="1010"/>
      <c r="I432" s="1009"/>
      <c r="J432" s="1010"/>
      <c r="K432" s="1009"/>
      <c r="L432" s="1010"/>
      <c r="M432" s="1009"/>
      <c r="N432" s="1010"/>
      <c r="O432" s="1009"/>
      <c r="P432" s="1010"/>
      <c r="Q432" s="1006">
        <f t="shared" si="519"/>
        <v>3429</v>
      </c>
      <c r="R432" s="1009">
        <v>3429</v>
      </c>
      <c r="S432" s="1009"/>
      <c r="T432" s="1009"/>
      <c r="U432" s="1009"/>
      <c r="V432" s="1009"/>
      <c r="W432" s="1009"/>
      <c r="X432" s="991">
        <f t="shared" si="470"/>
        <v>88.903292714544975</v>
      </c>
      <c r="Y432" s="991">
        <f t="shared" si="469"/>
        <v>88.903292714544975</v>
      </c>
      <c r="Z432" s="991"/>
      <c r="AA432" s="991"/>
      <c r="AB432" s="991"/>
      <c r="AC432" s="991"/>
      <c r="AD432" s="991"/>
      <c r="AE432" s="1095" t="s">
        <v>153</v>
      </c>
      <c r="AF432" s="1129"/>
    </row>
    <row r="433" spans="1:32" s="1255" customFormat="1" ht="40.15" customHeight="1">
      <c r="A433" s="1155" t="s">
        <v>25</v>
      </c>
      <c r="B433" s="998" t="s">
        <v>124</v>
      </c>
      <c r="C433" s="1231">
        <f t="shared" ref="C433:W433" si="520">C434</f>
        <v>6000</v>
      </c>
      <c r="D433" s="1231">
        <f t="shared" si="520"/>
        <v>6000</v>
      </c>
      <c r="E433" s="1231">
        <f t="shared" si="520"/>
        <v>6000</v>
      </c>
      <c r="F433" s="1231">
        <f t="shared" si="520"/>
        <v>6000</v>
      </c>
      <c r="G433" s="1231">
        <f t="shared" si="520"/>
        <v>0</v>
      </c>
      <c r="H433" s="1231">
        <f t="shared" si="520"/>
        <v>0</v>
      </c>
      <c r="I433" s="1231">
        <f t="shared" si="520"/>
        <v>0</v>
      </c>
      <c r="J433" s="1231">
        <f t="shared" si="520"/>
        <v>0</v>
      </c>
      <c r="K433" s="1231">
        <f t="shared" si="520"/>
        <v>0</v>
      </c>
      <c r="L433" s="1231">
        <f t="shared" si="520"/>
        <v>0</v>
      </c>
      <c r="M433" s="1231">
        <f t="shared" si="520"/>
        <v>0</v>
      </c>
      <c r="N433" s="1231">
        <f t="shared" si="520"/>
        <v>0</v>
      </c>
      <c r="O433" s="1231">
        <f t="shared" si="520"/>
        <v>0</v>
      </c>
      <c r="P433" s="1231">
        <f t="shared" si="520"/>
        <v>0</v>
      </c>
      <c r="Q433" s="1231">
        <f t="shared" si="520"/>
        <v>0</v>
      </c>
      <c r="R433" s="1231">
        <f t="shared" si="520"/>
        <v>0</v>
      </c>
      <c r="S433" s="1231">
        <f t="shared" si="520"/>
        <v>0</v>
      </c>
      <c r="T433" s="1231">
        <f t="shared" si="520"/>
        <v>0</v>
      </c>
      <c r="U433" s="1231">
        <f t="shared" si="520"/>
        <v>0</v>
      </c>
      <c r="V433" s="1231">
        <f t="shared" si="520"/>
        <v>0</v>
      </c>
      <c r="W433" s="1231">
        <f t="shared" si="520"/>
        <v>0</v>
      </c>
      <c r="X433" s="991">
        <f t="shared" si="470"/>
        <v>0</v>
      </c>
      <c r="Y433" s="991">
        <f t="shared" si="469"/>
        <v>0</v>
      </c>
      <c r="Z433" s="991"/>
      <c r="AA433" s="991"/>
      <c r="AB433" s="991"/>
      <c r="AC433" s="991"/>
      <c r="AD433" s="991"/>
      <c r="AE433" s="1254"/>
      <c r="AF433" s="993"/>
    </row>
    <row r="434" spans="1:32" s="1258" customFormat="1" ht="18" customHeight="1">
      <c r="A434" s="1256"/>
      <c r="B434" s="1116" t="s">
        <v>123</v>
      </c>
      <c r="C434" s="1136">
        <f t="shared" ref="C434:W434" si="521">C435</f>
        <v>6000</v>
      </c>
      <c r="D434" s="1136">
        <f t="shared" si="521"/>
        <v>6000</v>
      </c>
      <c r="E434" s="1136">
        <f t="shared" si="521"/>
        <v>6000</v>
      </c>
      <c r="F434" s="1136">
        <f t="shared" si="521"/>
        <v>6000</v>
      </c>
      <c r="G434" s="1136">
        <f t="shared" si="521"/>
        <v>0</v>
      </c>
      <c r="H434" s="1136">
        <f t="shared" si="521"/>
        <v>0</v>
      </c>
      <c r="I434" s="1136">
        <f t="shared" si="521"/>
        <v>0</v>
      </c>
      <c r="J434" s="1136">
        <f t="shared" si="521"/>
        <v>0</v>
      </c>
      <c r="K434" s="1136">
        <f t="shared" si="521"/>
        <v>0</v>
      </c>
      <c r="L434" s="1136">
        <f t="shared" si="521"/>
        <v>0</v>
      </c>
      <c r="M434" s="1136">
        <f t="shared" si="521"/>
        <v>0</v>
      </c>
      <c r="N434" s="1136">
        <f t="shared" si="521"/>
        <v>0</v>
      </c>
      <c r="O434" s="1136">
        <f t="shared" si="521"/>
        <v>0</v>
      </c>
      <c r="P434" s="1136">
        <f t="shared" si="521"/>
        <v>0</v>
      </c>
      <c r="Q434" s="1136">
        <f t="shared" si="521"/>
        <v>0</v>
      </c>
      <c r="R434" s="1136">
        <f t="shared" si="521"/>
        <v>0</v>
      </c>
      <c r="S434" s="1136">
        <f t="shared" si="521"/>
        <v>0</v>
      </c>
      <c r="T434" s="1136">
        <f t="shared" si="521"/>
        <v>0</v>
      </c>
      <c r="U434" s="1136">
        <f t="shared" si="521"/>
        <v>0</v>
      </c>
      <c r="V434" s="1136">
        <f t="shared" si="521"/>
        <v>0</v>
      </c>
      <c r="W434" s="1136">
        <f t="shared" si="521"/>
        <v>0</v>
      </c>
      <c r="X434" s="991">
        <f t="shared" si="470"/>
        <v>0</v>
      </c>
      <c r="Y434" s="991">
        <f t="shared" si="469"/>
        <v>0</v>
      </c>
      <c r="Z434" s="991"/>
      <c r="AA434" s="991"/>
      <c r="AB434" s="991"/>
      <c r="AC434" s="991"/>
      <c r="AD434" s="991"/>
      <c r="AE434" s="1257"/>
      <c r="AF434" s="1064"/>
    </row>
    <row r="435" spans="1:32" s="994" customFormat="1" ht="75.400000000000006" customHeight="1">
      <c r="A435" s="1114">
        <v>1</v>
      </c>
      <c r="B435" s="1259" t="s">
        <v>954</v>
      </c>
      <c r="C435" s="940">
        <f t="shared" ref="C435" si="522">SUM(E435,G435,I435,K435,M435,O435)</f>
        <v>6000</v>
      </c>
      <c r="D435" s="943">
        <f t="shared" ref="D435" si="523">SUM(F435,H435,J435,L435,N435,P435)</f>
        <v>6000</v>
      </c>
      <c r="E435" s="944">
        <f>10000-4000</f>
        <v>6000</v>
      </c>
      <c r="F435" s="974">
        <f>10000-4000</f>
        <v>6000</v>
      </c>
      <c r="G435" s="1009"/>
      <c r="H435" s="1010"/>
      <c r="I435" s="1009"/>
      <c r="J435" s="1010"/>
      <c r="K435" s="1009"/>
      <c r="L435" s="1010"/>
      <c r="M435" s="1009"/>
      <c r="N435" s="1010"/>
      <c r="O435" s="1009"/>
      <c r="P435" s="1010"/>
      <c r="Q435" s="1006">
        <f>SUM(R435:W435)</f>
        <v>0</v>
      </c>
      <c r="R435" s="1009"/>
      <c r="S435" s="1009"/>
      <c r="T435" s="1009"/>
      <c r="U435" s="1009"/>
      <c r="V435" s="1009"/>
      <c r="W435" s="1009"/>
      <c r="X435" s="991">
        <f t="shared" si="470"/>
        <v>0</v>
      </c>
      <c r="Y435" s="991">
        <f t="shared" si="469"/>
        <v>0</v>
      </c>
      <c r="Z435" s="991"/>
      <c r="AA435" s="991"/>
      <c r="AB435" s="991"/>
      <c r="AC435" s="991"/>
      <c r="AD435" s="991"/>
      <c r="AE435" s="1095" t="s">
        <v>957</v>
      </c>
      <c r="AF435" s="1129"/>
    </row>
    <row r="436" spans="1:32" s="996" customFormat="1" ht="17.25">
      <c r="A436" s="1498" t="s">
        <v>1160</v>
      </c>
      <c r="B436" s="1499" t="s">
        <v>958</v>
      </c>
      <c r="C436" s="1500">
        <f t="shared" ref="C436:W436" si="524">C437</f>
        <v>336120</v>
      </c>
      <c r="D436" s="1500">
        <f t="shared" si="524"/>
        <v>339160</v>
      </c>
      <c r="E436" s="1500">
        <f t="shared" si="524"/>
        <v>0</v>
      </c>
      <c r="F436" s="1500">
        <f t="shared" si="524"/>
        <v>0</v>
      </c>
      <c r="G436" s="1500">
        <f t="shared" si="524"/>
        <v>2309</v>
      </c>
      <c r="H436" s="1500">
        <f t="shared" si="524"/>
        <v>5349</v>
      </c>
      <c r="I436" s="1500">
        <f t="shared" si="524"/>
        <v>0</v>
      </c>
      <c r="J436" s="1500">
        <f t="shared" si="524"/>
        <v>0</v>
      </c>
      <c r="K436" s="1500">
        <f t="shared" si="524"/>
        <v>40000</v>
      </c>
      <c r="L436" s="1500">
        <f t="shared" si="524"/>
        <v>40000</v>
      </c>
      <c r="M436" s="1500">
        <f t="shared" si="524"/>
        <v>125784</v>
      </c>
      <c r="N436" s="1500">
        <f t="shared" si="524"/>
        <v>125784</v>
      </c>
      <c r="O436" s="1500">
        <f t="shared" si="524"/>
        <v>168027</v>
      </c>
      <c r="P436" s="1500">
        <f t="shared" si="524"/>
        <v>168027</v>
      </c>
      <c r="Q436" s="1500">
        <f t="shared" si="524"/>
        <v>32010</v>
      </c>
      <c r="R436" s="1500">
        <f t="shared" si="524"/>
        <v>0</v>
      </c>
      <c r="S436" s="1500">
        <f t="shared" si="524"/>
        <v>3018</v>
      </c>
      <c r="T436" s="1500">
        <f t="shared" si="524"/>
        <v>0</v>
      </c>
      <c r="U436" s="1500">
        <f t="shared" si="524"/>
        <v>5081</v>
      </c>
      <c r="V436" s="1500">
        <f t="shared" si="524"/>
        <v>3293</v>
      </c>
      <c r="W436" s="1500">
        <f t="shared" si="524"/>
        <v>20618</v>
      </c>
      <c r="X436" s="1501">
        <f t="shared" si="470"/>
        <v>9.5233845055337376</v>
      </c>
      <c r="Y436" s="1501">
        <f t="shared" si="469"/>
        <v>9.4380233518103562</v>
      </c>
      <c r="Z436" s="1501"/>
      <c r="AA436" s="1501"/>
      <c r="AB436" s="1501"/>
      <c r="AC436" s="1501"/>
      <c r="AD436" s="1501"/>
      <c r="AE436" s="1502"/>
      <c r="AF436" s="1503"/>
    </row>
    <row r="437" spans="1:32" s="996" customFormat="1" ht="31.15" customHeight="1">
      <c r="A437" s="1058" t="s">
        <v>118</v>
      </c>
      <c r="B437" s="1061" t="s">
        <v>120</v>
      </c>
      <c r="C437" s="1178">
        <f>SUM(C442,C438)</f>
        <v>336120</v>
      </c>
      <c r="D437" s="1178">
        <f t="shared" ref="D437:P437" si="525">SUM(D442,D438)</f>
        <v>339160</v>
      </c>
      <c r="E437" s="1178">
        <f t="shared" si="525"/>
        <v>0</v>
      </c>
      <c r="F437" s="1178">
        <f t="shared" si="525"/>
        <v>0</v>
      </c>
      <c r="G437" s="1178">
        <f t="shared" si="525"/>
        <v>2309</v>
      </c>
      <c r="H437" s="1178">
        <f t="shared" si="525"/>
        <v>5349</v>
      </c>
      <c r="I437" s="1178">
        <f t="shared" si="525"/>
        <v>0</v>
      </c>
      <c r="J437" s="1178">
        <f t="shared" si="525"/>
        <v>0</v>
      </c>
      <c r="K437" s="1178">
        <f t="shared" si="525"/>
        <v>40000</v>
      </c>
      <c r="L437" s="1178">
        <f t="shared" si="525"/>
        <v>40000</v>
      </c>
      <c r="M437" s="1178">
        <f t="shared" si="525"/>
        <v>125784</v>
      </c>
      <c r="N437" s="1178">
        <f t="shared" si="525"/>
        <v>125784</v>
      </c>
      <c r="O437" s="1178">
        <f t="shared" si="525"/>
        <v>168027</v>
      </c>
      <c r="P437" s="1178">
        <f t="shared" si="525"/>
        <v>168027</v>
      </c>
      <c r="Q437" s="1178">
        <f t="shared" ref="Q437:W437" si="526">SUM(Q442,Q438)</f>
        <v>32010</v>
      </c>
      <c r="R437" s="1178">
        <f t="shared" si="526"/>
        <v>0</v>
      </c>
      <c r="S437" s="1178">
        <f t="shared" si="526"/>
        <v>3018</v>
      </c>
      <c r="T437" s="1178">
        <f t="shared" si="526"/>
        <v>0</v>
      </c>
      <c r="U437" s="1178">
        <f t="shared" si="526"/>
        <v>5081</v>
      </c>
      <c r="V437" s="1178">
        <f t="shared" si="526"/>
        <v>3293</v>
      </c>
      <c r="W437" s="1178">
        <f t="shared" si="526"/>
        <v>20618</v>
      </c>
      <c r="X437" s="991">
        <f t="shared" si="470"/>
        <v>9.5233845055337376</v>
      </c>
      <c r="Y437" s="991">
        <f t="shared" si="469"/>
        <v>9.4380233518103562</v>
      </c>
      <c r="Z437" s="991"/>
      <c r="AA437" s="991"/>
      <c r="AB437" s="991"/>
      <c r="AC437" s="991"/>
      <c r="AD437" s="991"/>
      <c r="AE437" s="1178"/>
      <c r="AF437" s="1200"/>
    </row>
    <row r="438" spans="1:32" s="996" customFormat="1" ht="43.15" customHeight="1">
      <c r="A438" s="1155" t="s">
        <v>19</v>
      </c>
      <c r="B438" s="1061" t="s">
        <v>625</v>
      </c>
      <c r="C438" s="1178">
        <f>+C440+C441</f>
        <v>333811</v>
      </c>
      <c r="D438" s="1178">
        <f>+D440+D441</f>
        <v>334311</v>
      </c>
      <c r="E438" s="1178">
        <f t="shared" ref="E438:P438" si="527">+E440+E441</f>
        <v>0</v>
      </c>
      <c r="F438" s="1178">
        <f t="shared" si="527"/>
        <v>0</v>
      </c>
      <c r="G438" s="1178">
        <f t="shared" si="527"/>
        <v>0</v>
      </c>
      <c r="H438" s="1178">
        <f t="shared" si="527"/>
        <v>500</v>
      </c>
      <c r="I438" s="1178">
        <f t="shared" si="527"/>
        <v>0</v>
      </c>
      <c r="J438" s="1178">
        <f t="shared" si="527"/>
        <v>0</v>
      </c>
      <c r="K438" s="1178">
        <f t="shared" si="527"/>
        <v>40000</v>
      </c>
      <c r="L438" s="1178">
        <f t="shared" si="527"/>
        <v>40000</v>
      </c>
      <c r="M438" s="1178">
        <f t="shared" si="527"/>
        <v>125784</v>
      </c>
      <c r="N438" s="1178">
        <f t="shared" si="527"/>
        <v>125784</v>
      </c>
      <c r="O438" s="1178">
        <f t="shared" si="527"/>
        <v>168027</v>
      </c>
      <c r="P438" s="1178">
        <f t="shared" si="527"/>
        <v>168027</v>
      </c>
      <c r="Q438" s="1178">
        <f t="shared" ref="Q438:W438" si="528">+Q440</f>
        <v>28992</v>
      </c>
      <c r="R438" s="1178">
        <f t="shared" si="528"/>
        <v>0</v>
      </c>
      <c r="S438" s="1178">
        <f t="shared" si="528"/>
        <v>0</v>
      </c>
      <c r="T438" s="1178">
        <f t="shared" si="528"/>
        <v>0</v>
      </c>
      <c r="U438" s="1178">
        <f t="shared" si="528"/>
        <v>5081</v>
      </c>
      <c r="V438" s="1178">
        <f t="shared" si="528"/>
        <v>3293</v>
      </c>
      <c r="W438" s="1178">
        <f t="shared" si="528"/>
        <v>20618</v>
      </c>
      <c r="X438" s="991">
        <f t="shared" si="470"/>
        <v>8.6851541740685594</v>
      </c>
      <c r="Y438" s="991">
        <f t="shared" si="469"/>
        <v>8.6721645414000736</v>
      </c>
      <c r="Z438" s="991"/>
      <c r="AA438" s="991"/>
      <c r="AB438" s="991"/>
      <c r="AC438" s="991"/>
      <c r="AD438" s="991"/>
      <c r="AE438" s="1178"/>
      <c r="AF438" s="1200"/>
    </row>
    <row r="439" spans="1:32" s="996" customFormat="1" ht="17.25">
      <c r="A439" s="1260" t="s">
        <v>163</v>
      </c>
      <c r="B439" s="1209" t="s">
        <v>122</v>
      </c>
      <c r="C439" s="1261">
        <f>C440+C441</f>
        <v>333811</v>
      </c>
      <c r="D439" s="1261">
        <f t="shared" ref="D439:W439" si="529">D440+D441</f>
        <v>334311</v>
      </c>
      <c r="E439" s="1261">
        <f t="shared" si="529"/>
        <v>0</v>
      </c>
      <c r="F439" s="1261">
        <f t="shared" si="529"/>
        <v>0</v>
      </c>
      <c r="G439" s="1261">
        <f t="shared" si="529"/>
        <v>0</v>
      </c>
      <c r="H439" s="1261">
        <f t="shared" si="529"/>
        <v>500</v>
      </c>
      <c r="I439" s="1261">
        <f t="shared" si="529"/>
        <v>0</v>
      </c>
      <c r="J439" s="1261">
        <f t="shared" si="529"/>
        <v>0</v>
      </c>
      <c r="K439" s="1261">
        <f t="shared" si="529"/>
        <v>40000</v>
      </c>
      <c r="L439" s="1261">
        <f t="shared" si="529"/>
        <v>40000</v>
      </c>
      <c r="M439" s="1261">
        <f t="shared" si="529"/>
        <v>125784</v>
      </c>
      <c r="N439" s="1261">
        <f t="shared" si="529"/>
        <v>125784</v>
      </c>
      <c r="O439" s="1261">
        <f t="shared" si="529"/>
        <v>168027</v>
      </c>
      <c r="P439" s="1261">
        <f t="shared" si="529"/>
        <v>168027</v>
      </c>
      <c r="Q439" s="1261">
        <f t="shared" si="529"/>
        <v>28992</v>
      </c>
      <c r="R439" s="1261">
        <f t="shared" si="529"/>
        <v>0</v>
      </c>
      <c r="S439" s="1261">
        <f t="shared" si="529"/>
        <v>0</v>
      </c>
      <c r="T439" s="1261">
        <f t="shared" si="529"/>
        <v>0</v>
      </c>
      <c r="U439" s="1261">
        <f t="shared" si="529"/>
        <v>5081</v>
      </c>
      <c r="V439" s="1261">
        <f t="shared" si="529"/>
        <v>3293</v>
      </c>
      <c r="W439" s="1261">
        <f t="shared" si="529"/>
        <v>20618</v>
      </c>
      <c r="X439" s="991">
        <f t="shared" si="470"/>
        <v>8.6851541740685594</v>
      </c>
      <c r="Y439" s="991">
        <f t="shared" si="469"/>
        <v>8.6721645414000736</v>
      </c>
      <c r="Z439" s="991"/>
      <c r="AA439" s="991"/>
      <c r="AB439" s="991"/>
      <c r="AC439" s="991"/>
      <c r="AD439" s="991"/>
      <c r="AE439" s="1261"/>
      <c r="AF439" s="1262"/>
    </row>
    <row r="440" spans="1:32" s="994" customFormat="1" ht="75.400000000000006" customHeight="1">
      <c r="A440" s="1114">
        <v>1</v>
      </c>
      <c r="B440" s="1259" t="s">
        <v>959</v>
      </c>
      <c r="C440" s="940">
        <f t="shared" ref="C440:C441" si="530">SUM(E440,G440,I440,K440,M440,O440)</f>
        <v>333811</v>
      </c>
      <c r="D440" s="943">
        <f t="shared" ref="D440:D441" si="531">SUM(F440,H440,J440,L440,N440,P440)</f>
        <v>333811</v>
      </c>
      <c r="E440" s="944"/>
      <c r="F440" s="944"/>
      <c r="G440" s="1009"/>
      <c r="H440" s="1010"/>
      <c r="I440" s="1009"/>
      <c r="J440" s="1010"/>
      <c r="K440" s="1009">
        <v>40000</v>
      </c>
      <c r="L440" s="1009">
        <v>40000</v>
      </c>
      <c r="M440" s="1009">
        <v>125784</v>
      </c>
      <c r="N440" s="1009">
        <v>125784</v>
      </c>
      <c r="O440" s="1009">
        <v>168027</v>
      </c>
      <c r="P440" s="1009">
        <v>168027</v>
      </c>
      <c r="Q440" s="1006">
        <f>SUM(R440:W440)</f>
        <v>28992</v>
      </c>
      <c r="R440" s="1009"/>
      <c r="S440" s="1009"/>
      <c r="T440" s="1009"/>
      <c r="U440" s="1009">
        <v>5081</v>
      </c>
      <c r="V440" s="1009">
        <v>3293</v>
      </c>
      <c r="W440" s="1009">
        <v>20618</v>
      </c>
      <c r="X440" s="991">
        <f t="shared" si="470"/>
        <v>8.6851541740685594</v>
      </c>
      <c r="Y440" s="991">
        <f t="shared" si="469"/>
        <v>8.6851541740685594</v>
      </c>
      <c r="Z440" s="991"/>
      <c r="AA440" s="991"/>
      <c r="AB440" s="991"/>
      <c r="AC440" s="991"/>
      <c r="AD440" s="991"/>
      <c r="AE440" s="1095" t="s">
        <v>461</v>
      </c>
      <c r="AF440" s="1129"/>
    </row>
    <row r="441" spans="1:32" s="994" customFormat="1" ht="75.400000000000006" customHeight="1">
      <c r="A441" s="1118">
        <v>2</v>
      </c>
      <c r="B441" s="1098" t="s">
        <v>1579</v>
      </c>
      <c r="C441" s="940">
        <f t="shared" si="530"/>
        <v>0</v>
      </c>
      <c r="D441" s="943">
        <f t="shared" si="531"/>
        <v>500</v>
      </c>
      <c r="E441" s="944"/>
      <c r="F441" s="944"/>
      <c r="G441" s="1010"/>
      <c r="H441" s="1052">
        <v>500</v>
      </c>
      <c r="I441" s="1010"/>
      <c r="J441" s="1010"/>
      <c r="K441" s="1010"/>
      <c r="L441" s="1010"/>
      <c r="M441" s="1010"/>
      <c r="N441" s="1010"/>
      <c r="O441" s="1010"/>
      <c r="P441" s="1010"/>
      <c r="Q441" s="1079"/>
      <c r="R441" s="1010"/>
      <c r="S441" s="1010"/>
      <c r="T441" s="1010"/>
      <c r="U441" s="1010"/>
      <c r="V441" s="1010"/>
      <c r="W441" s="1010"/>
      <c r="X441" s="991"/>
      <c r="Y441" s="991">
        <f t="shared" si="469"/>
        <v>0</v>
      </c>
      <c r="Z441" s="991"/>
      <c r="AA441" s="991"/>
      <c r="AB441" s="991"/>
      <c r="AC441" s="991"/>
      <c r="AD441" s="991"/>
      <c r="AE441" s="1225" t="s">
        <v>965</v>
      </c>
      <c r="AF441" s="1190"/>
    </row>
    <row r="442" spans="1:32" s="1264" customFormat="1" ht="45" customHeight="1">
      <c r="A442" s="1155" t="s">
        <v>25</v>
      </c>
      <c r="B442" s="1263" t="s">
        <v>125</v>
      </c>
      <c r="C442" s="1178">
        <f t="shared" ref="C442:W442" si="532">C443</f>
        <v>2309</v>
      </c>
      <c r="D442" s="1178">
        <f t="shared" si="532"/>
        <v>4849</v>
      </c>
      <c r="E442" s="1178">
        <f t="shared" si="532"/>
        <v>0</v>
      </c>
      <c r="F442" s="1178">
        <f t="shared" si="532"/>
        <v>0</v>
      </c>
      <c r="G442" s="1178">
        <f t="shared" si="532"/>
        <v>2309</v>
      </c>
      <c r="H442" s="1178">
        <f t="shared" si="532"/>
        <v>4849</v>
      </c>
      <c r="I442" s="1178">
        <f t="shared" si="532"/>
        <v>0</v>
      </c>
      <c r="J442" s="1178">
        <f t="shared" si="532"/>
        <v>0</v>
      </c>
      <c r="K442" s="1178">
        <f t="shared" si="532"/>
        <v>0</v>
      </c>
      <c r="L442" s="1178">
        <f t="shared" si="532"/>
        <v>0</v>
      </c>
      <c r="M442" s="1178">
        <f t="shared" si="532"/>
        <v>0</v>
      </c>
      <c r="N442" s="1178">
        <f t="shared" si="532"/>
        <v>0</v>
      </c>
      <c r="O442" s="1178">
        <f t="shared" si="532"/>
        <v>0</v>
      </c>
      <c r="P442" s="1178">
        <f t="shared" si="532"/>
        <v>0</v>
      </c>
      <c r="Q442" s="1178">
        <f t="shared" si="532"/>
        <v>3018</v>
      </c>
      <c r="R442" s="1178">
        <f t="shared" si="532"/>
        <v>0</v>
      </c>
      <c r="S442" s="1178">
        <f t="shared" si="532"/>
        <v>3018</v>
      </c>
      <c r="T442" s="1178">
        <f t="shared" si="532"/>
        <v>0</v>
      </c>
      <c r="U442" s="1178">
        <f t="shared" si="532"/>
        <v>0</v>
      </c>
      <c r="V442" s="1178">
        <f t="shared" si="532"/>
        <v>0</v>
      </c>
      <c r="W442" s="1178">
        <f t="shared" si="532"/>
        <v>0</v>
      </c>
      <c r="X442" s="991">
        <f t="shared" si="470"/>
        <v>130.70593330446081</v>
      </c>
      <c r="Y442" s="991">
        <f t="shared" si="469"/>
        <v>62.239637038564652</v>
      </c>
      <c r="Z442" s="991"/>
      <c r="AA442" s="991"/>
      <c r="AB442" s="991"/>
      <c r="AC442" s="991"/>
      <c r="AD442" s="991"/>
      <c r="AE442" s="1153"/>
      <c r="AF442" s="1185"/>
    </row>
    <row r="443" spans="1:32" s="1265" customFormat="1" ht="45" customHeight="1">
      <c r="A443" s="1106" t="s">
        <v>130</v>
      </c>
      <c r="B443" s="1216" t="s">
        <v>123</v>
      </c>
      <c r="C443" s="1171">
        <f>SUM(C444:C446)</f>
        <v>2309</v>
      </c>
      <c r="D443" s="1171">
        <f t="shared" ref="D443:W443" si="533">SUM(D444:D446)</f>
        <v>4849</v>
      </c>
      <c r="E443" s="1171">
        <f t="shared" si="533"/>
        <v>0</v>
      </c>
      <c r="F443" s="1171">
        <f t="shared" si="533"/>
        <v>0</v>
      </c>
      <c r="G443" s="1171">
        <f t="shared" si="533"/>
        <v>2309</v>
      </c>
      <c r="H443" s="1171">
        <f t="shared" si="533"/>
        <v>4849</v>
      </c>
      <c r="I443" s="1171">
        <f t="shared" si="533"/>
        <v>0</v>
      </c>
      <c r="J443" s="1171">
        <f t="shared" si="533"/>
        <v>0</v>
      </c>
      <c r="K443" s="1171">
        <f t="shared" si="533"/>
        <v>0</v>
      </c>
      <c r="L443" s="1171">
        <f t="shared" si="533"/>
        <v>0</v>
      </c>
      <c r="M443" s="1171">
        <f t="shared" si="533"/>
        <v>0</v>
      </c>
      <c r="N443" s="1171">
        <f t="shared" si="533"/>
        <v>0</v>
      </c>
      <c r="O443" s="1171">
        <f t="shared" si="533"/>
        <v>0</v>
      </c>
      <c r="P443" s="1171">
        <f t="shared" si="533"/>
        <v>0</v>
      </c>
      <c r="Q443" s="1171">
        <f t="shared" si="533"/>
        <v>3018</v>
      </c>
      <c r="R443" s="1171">
        <f t="shared" si="533"/>
        <v>0</v>
      </c>
      <c r="S443" s="1171">
        <f t="shared" si="533"/>
        <v>3018</v>
      </c>
      <c r="T443" s="1171">
        <f t="shared" si="533"/>
        <v>0</v>
      </c>
      <c r="U443" s="1171">
        <f t="shared" si="533"/>
        <v>0</v>
      </c>
      <c r="V443" s="1171">
        <f t="shared" si="533"/>
        <v>0</v>
      </c>
      <c r="W443" s="1171">
        <f t="shared" si="533"/>
        <v>0</v>
      </c>
      <c r="X443" s="991">
        <f t="shared" si="470"/>
        <v>130.70593330446081</v>
      </c>
      <c r="Y443" s="991">
        <f t="shared" si="469"/>
        <v>62.239637038564652</v>
      </c>
      <c r="Z443" s="991"/>
      <c r="AA443" s="991"/>
      <c r="AB443" s="991"/>
      <c r="AC443" s="991"/>
      <c r="AD443" s="991"/>
      <c r="AE443" s="1112"/>
      <c r="AF443" s="1132"/>
    </row>
    <row r="444" spans="1:32" s="1265" customFormat="1" ht="99.75" customHeight="1">
      <c r="A444" s="1118">
        <v>1</v>
      </c>
      <c r="B444" s="1266" t="s">
        <v>962</v>
      </c>
      <c r="C444" s="940">
        <f t="shared" ref="C444:C446" si="534">SUM(E444,G444,I444,K444,M444,O444)</f>
        <v>0</v>
      </c>
      <c r="D444" s="943">
        <f t="shared" ref="D444:D446" si="535">SUM(F444,H444,J444,L444,N444,P444)</f>
        <v>1092</v>
      </c>
      <c r="E444" s="944"/>
      <c r="F444" s="944"/>
      <c r="G444" s="1267"/>
      <c r="H444" s="1010">
        <v>1092</v>
      </c>
      <c r="I444" s="1267"/>
      <c r="J444" s="1267"/>
      <c r="K444" s="1267"/>
      <c r="L444" s="1267"/>
      <c r="M444" s="1267"/>
      <c r="N444" s="1267"/>
      <c r="O444" s="1267"/>
      <c r="P444" s="1267"/>
      <c r="Q444" s="1006">
        <f t="shared" ref="Q444:Q445" si="536">SUM(R444:W444)</f>
        <v>0</v>
      </c>
      <c r="R444" s="1267"/>
      <c r="S444" s="1267"/>
      <c r="T444" s="1267"/>
      <c r="U444" s="1267"/>
      <c r="V444" s="1267"/>
      <c r="W444" s="1267"/>
      <c r="X444" s="991"/>
      <c r="Y444" s="991">
        <f t="shared" si="469"/>
        <v>0</v>
      </c>
      <c r="Z444" s="991"/>
      <c r="AA444" s="991"/>
      <c r="AB444" s="991"/>
      <c r="AC444" s="991"/>
      <c r="AD444" s="991"/>
      <c r="AE444" s="1225" t="s">
        <v>965</v>
      </c>
      <c r="AF444" s="1141"/>
    </row>
    <row r="445" spans="1:32" s="1265" customFormat="1" ht="77.25" customHeight="1">
      <c r="A445" s="1118">
        <v>2</v>
      </c>
      <c r="B445" s="1266" t="s">
        <v>966</v>
      </c>
      <c r="C445" s="940">
        <f t="shared" si="534"/>
        <v>0</v>
      </c>
      <c r="D445" s="943">
        <f t="shared" si="535"/>
        <v>1448</v>
      </c>
      <c r="E445" s="944"/>
      <c r="F445" s="944"/>
      <c r="G445" s="1267"/>
      <c r="H445" s="1052">
        <v>1448</v>
      </c>
      <c r="I445" s="1267"/>
      <c r="J445" s="1267"/>
      <c r="K445" s="1267"/>
      <c r="L445" s="1267"/>
      <c r="M445" s="1267"/>
      <c r="N445" s="1267"/>
      <c r="O445" s="1267"/>
      <c r="P445" s="1267"/>
      <c r="Q445" s="1006">
        <f t="shared" si="536"/>
        <v>709</v>
      </c>
      <c r="R445" s="1267"/>
      <c r="S445" s="1052">
        <v>709</v>
      </c>
      <c r="T445" s="1267"/>
      <c r="U445" s="1267"/>
      <c r="V445" s="1267"/>
      <c r="W445" s="1267"/>
      <c r="X445" s="1046"/>
      <c r="Y445" s="1046">
        <f t="shared" si="469"/>
        <v>48.964088397790057</v>
      </c>
      <c r="Z445" s="1046"/>
      <c r="AA445" s="1046"/>
      <c r="AB445" s="1046"/>
      <c r="AC445" s="1046"/>
      <c r="AD445" s="1046"/>
      <c r="AE445" s="1225" t="s">
        <v>965</v>
      </c>
      <c r="AF445" s="1141"/>
    </row>
    <row r="446" spans="1:32" s="1270" customFormat="1" ht="104.65" customHeight="1">
      <c r="A446" s="1268">
        <v>3</v>
      </c>
      <c r="B446" s="1269" t="s">
        <v>968</v>
      </c>
      <c r="C446" s="940">
        <f t="shared" si="534"/>
        <v>2309</v>
      </c>
      <c r="D446" s="943">
        <f t="shared" si="535"/>
        <v>2309</v>
      </c>
      <c r="E446" s="944"/>
      <c r="F446" s="944"/>
      <c r="G446" s="1007">
        <v>2309</v>
      </c>
      <c r="H446" s="1052">
        <v>2309</v>
      </c>
      <c r="I446" s="1007"/>
      <c r="J446" s="1052"/>
      <c r="K446" s="1007"/>
      <c r="L446" s="1052"/>
      <c r="M446" s="1007"/>
      <c r="N446" s="1052"/>
      <c r="O446" s="1007"/>
      <c r="P446" s="1052"/>
      <c r="Q446" s="1006">
        <f>SUM(R446:W446)</f>
        <v>2309</v>
      </c>
      <c r="R446" s="1007"/>
      <c r="S446" s="1007">
        <v>2309</v>
      </c>
      <c r="T446" s="1007"/>
      <c r="U446" s="1007"/>
      <c r="V446" s="1007"/>
      <c r="W446" s="1007"/>
      <c r="X446" s="1046">
        <f t="shared" si="470"/>
        <v>100</v>
      </c>
      <c r="Y446" s="1046">
        <f t="shared" si="469"/>
        <v>100</v>
      </c>
      <c r="Z446" s="1046"/>
      <c r="AA446" s="1046"/>
      <c r="AB446" s="1046"/>
      <c r="AC446" s="1046"/>
      <c r="AD446" s="1046"/>
      <c r="AE446" s="1251" t="s">
        <v>971</v>
      </c>
      <c r="AF446" s="1129"/>
    </row>
    <row r="447" spans="1:32" s="1264" customFormat="1" ht="17.25">
      <c r="A447" s="1498" t="s">
        <v>1580</v>
      </c>
      <c r="B447" s="1499" t="s">
        <v>1581</v>
      </c>
      <c r="C447" s="1500">
        <f>C448</f>
        <v>0</v>
      </c>
      <c r="D447" s="1500">
        <f t="shared" ref="D447:S449" si="537">D448</f>
        <v>7438</v>
      </c>
      <c r="E447" s="1500">
        <f t="shared" si="537"/>
        <v>0</v>
      </c>
      <c r="F447" s="1500">
        <f t="shared" si="537"/>
        <v>7438</v>
      </c>
      <c r="G447" s="1500">
        <f t="shared" si="537"/>
        <v>0</v>
      </c>
      <c r="H447" s="1500">
        <f t="shared" si="537"/>
        <v>0</v>
      </c>
      <c r="I447" s="1500">
        <f t="shared" si="537"/>
        <v>0</v>
      </c>
      <c r="J447" s="1500">
        <f t="shared" si="537"/>
        <v>0</v>
      </c>
      <c r="K447" s="1500">
        <f t="shared" si="537"/>
        <v>0</v>
      </c>
      <c r="L447" s="1500">
        <f t="shared" si="537"/>
        <v>0</v>
      </c>
      <c r="M447" s="1500">
        <f t="shared" si="537"/>
        <v>0</v>
      </c>
      <c r="N447" s="1500">
        <f t="shared" si="537"/>
        <v>0</v>
      </c>
      <c r="O447" s="1500">
        <f t="shared" si="537"/>
        <v>0</v>
      </c>
      <c r="P447" s="1500">
        <f t="shared" si="537"/>
        <v>0</v>
      </c>
      <c r="Q447" s="1575">
        <f t="shared" si="537"/>
        <v>1364</v>
      </c>
      <c r="R447" s="1500">
        <f t="shared" si="537"/>
        <v>1364</v>
      </c>
      <c r="S447" s="1500">
        <f t="shared" si="537"/>
        <v>0</v>
      </c>
      <c r="T447" s="1500">
        <f t="shared" ref="T447:W448" si="538">T448</f>
        <v>0</v>
      </c>
      <c r="U447" s="1500">
        <f t="shared" si="538"/>
        <v>0</v>
      </c>
      <c r="V447" s="1500">
        <f t="shared" si="538"/>
        <v>0</v>
      </c>
      <c r="W447" s="1500">
        <f t="shared" si="538"/>
        <v>0</v>
      </c>
      <c r="X447" s="1597"/>
      <c r="Y447" s="1597">
        <f t="shared" si="469"/>
        <v>18.338262973917722</v>
      </c>
      <c r="Z447" s="1597"/>
      <c r="AA447" s="1597"/>
      <c r="AB447" s="1597"/>
      <c r="AC447" s="1597"/>
      <c r="AD447" s="1597"/>
      <c r="AE447" s="1502"/>
      <c r="AF447" s="1503"/>
    </row>
    <row r="448" spans="1:32" s="1264" customFormat="1" ht="17.25">
      <c r="A448" s="1273" t="s">
        <v>19</v>
      </c>
      <c r="B448" s="1088" t="s">
        <v>625</v>
      </c>
      <c r="C448" s="1111">
        <f>C449</f>
        <v>0</v>
      </c>
      <c r="D448" s="1111">
        <f t="shared" si="537"/>
        <v>7438</v>
      </c>
      <c r="E448" s="1111">
        <f t="shared" si="537"/>
        <v>0</v>
      </c>
      <c r="F448" s="1111">
        <f t="shared" si="537"/>
        <v>7438</v>
      </c>
      <c r="G448" s="1111">
        <f t="shared" si="537"/>
        <v>0</v>
      </c>
      <c r="H448" s="1111">
        <f t="shared" si="537"/>
        <v>0</v>
      </c>
      <c r="I448" s="1111">
        <f t="shared" si="537"/>
        <v>0</v>
      </c>
      <c r="J448" s="1111">
        <f t="shared" si="537"/>
        <v>0</v>
      </c>
      <c r="K448" s="1111">
        <f t="shared" si="537"/>
        <v>0</v>
      </c>
      <c r="L448" s="1111">
        <f t="shared" si="537"/>
        <v>0</v>
      </c>
      <c r="M448" s="1111">
        <f t="shared" si="537"/>
        <v>0</v>
      </c>
      <c r="N448" s="1111">
        <f t="shared" si="537"/>
        <v>0</v>
      </c>
      <c r="O448" s="1111">
        <f t="shared" si="537"/>
        <v>0</v>
      </c>
      <c r="P448" s="1111">
        <f t="shared" si="537"/>
        <v>0</v>
      </c>
      <c r="Q448" s="1576">
        <f t="shared" si="537"/>
        <v>1364</v>
      </c>
      <c r="R448" s="1111">
        <f t="shared" si="537"/>
        <v>1364</v>
      </c>
      <c r="S448" s="1111">
        <f t="shared" si="537"/>
        <v>0</v>
      </c>
      <c r="T448" s="1111">
        <f t="shared" si="538"/>
        <v>0</v>
      </c>
      <c r="U448" s="1111">
        <f t="shared" si="538"/>
        <v>0</v>
      </c>
      <c r="V448" s="1111">
        <f t="shared" si="538"/>
        <v>0</v>
      </c>
      <c r="W448" s="1111">
        <f t="shared" si="538"/>
        <v>0</v>
      </c>
      <c r="X448" s="1598"/>
      <c r="Y448" s="1598">
        <f t="shared" si="469"/>
        <v>18.338262973917722</v>
      </c>
      <c r="Z448" s="1598"/>
      <c r="AA448" s="1598"/>
      <c r="AB448" s="1598"/>
      <c r="AC448" s="1598"/>
      <c r="AD448" s="1598"/>
      <c r="AE448" s="1271"/>
      <c r="AF448" s="1272"/>
    </row>
    <row r="449" spans="1:32" s="1265" customFormat="1" ht="17.25">
      <c r="A449" s="1260" t="s">
        <v>163</v>
      </c>
      <c r="B449" s="1209" t="s">
        <v>122</v>
      </c>
      <c r="C449" s="1117">
        <f>C450</f>
        <v>0</v>
      </c>
      <c r="D449" s="1117">
        <f t="shared" si="537"/>
        <v>7438</v>
      </c>
      <c r="E449" s="1117">
        <f t="shared" si="537"/>
        <v>0</v>
      </c>
      <c r="F449" s="1117">
        <f t="shared" si="537"/>
        <v>7438</v>
      </c>
      <c r="G449" s="1117">
        <f t="shared" si="537"/>
        <v>0</v>
      </c>
      <c r="H449" s="1117">
        <f t="shared" si="537"/>
        <v>0</v>
      </c>
      <c r="I449" s="1117">
        <f t="shared" si="537"/>
        <v>0</v>
      </c>
      <c r="J449" s="1117">
        <f t="shared" si="537"/>
        <v>0</v>
      </c>
      <c r="K449" s="1117">
        <f t="shared" si="537"/>
        <v>0</v>
      </c>
      <c r="L449" s="1117">
        <f t="shared" si="537"/>
        <v>0</v>
      </c>
      <c r="M449" s="1117">
        <f t="shared" si="537"/>
        <v>0</v>
      </c>
      <c r="N449" s="1117">
        <f t="shared" si="537"/>
        <v>0</v>
      </c>
      <c r="O449" s="1117">
        <f t="shared" si="537"/>
        <v>0</v>
      </c>
      <c r="P449" s="1117">
        <f t="shared" si="537"/>
        <v>0</v>
      </c>
      <c r="Q449" s="1577">
        <f>Q450+Q451</f>
        <v>1364</v>
      </c>
      <c r="R449" s="1117">
        <f t="shared" ref="R449:W449" si="539">R450+R451</f>
        <v>1364</v>
      </c>
      <c r="S449" s="1117">
        <f t="shared" si="539"/>
        <v>0</v>
      </c>
      <c r="T449" s="1117">
        <f t="shared" si="539"/>
        <v>0</v>
      </c>
      <c r="U449" s="1117">
        <f t="shared" si="539"/>
        <v>0</v>
      </c>
      <c r="V449" s="1117">
        <f t="shared" si="539"/>
        <v>0</v>
      </c>
      <c r="W449" s="1117">
        <f t="shared" si="539"/>
        <v>0</v>
      </c>
      <c r="X449" s="1598"/>
      <c r="Y449" s="1598">
        <f t="shared" si="469"/>
        <v>18.338262973917722</v>
      </c>
      <c r="Z449" s="1598"/>
      <c r="AA449" s="1598"/>
      <c r="AB449" s="1598"/>
      <c r="AC449" s="1598"/>
      <c r="AD449" s="1598"/>
      <c r="AE449" s="1274"/>
      <c r="AF449" s="1141"/>
    </row>
    <row r="450" spans="1:32" s="1270" customFormat="1" ht="35.25">
      <c r="A450" s="1275"/>
      <c r="B450" s="1098" t="s">
        <v>1582</v>
      </c>
      <c r="C450" s="940">
        <f t="shared" ref="C450" si="540">SUM(E450,G450,I450,K450,M450,O450)</f>
        <v>0</v>
      </c>
      <c r="D450" s="943">
        <f t="shared" ref="D450" si="541">SUM(F450,H450,J450,L450,N450,P450)</f>
        <v>7438</v>
      </c>
      <c r="E450" s="974"/>
      <c r="F450" s="974">
        <v>7438</v>
      </c>
      <c r="G450" s="1052"/>
      <c r="H450" s="1052"/>
      <c r="I450" s="1052"/>
      <c r="J450" s="1052"/>
      <c r="K450" s="1052"/>
      <c r="L450" s="1052"/>
      <c r="M450" s="1052"/>
      <c r="N450" s="1052"/>
      <c r="O450" s="1052"/>
      <c r="P450" s="1052"/>
      <c r="Q450" s="1524"/>
      <c r="R450" s="1052"/>
      <c r="S450" s="1052"/>
      <c r="T450" s="1052"/>
      <c r="U450" s="1052"/>
      <c r="V450" s="1052"/>
      <c r="W450" s="1052"/>
      <c r="X450" s="1598"/>
      <c r="Y450" s="1598">
        <f t="shared" si="469"/>
        <v>0</v>
      </c>
      <c r="Z450" s="1598"/>
      <c r="AA450" s="1598"/>
      <c r="AB450" s="1598"/>
      <c r="AC450" s="1598"/>
      <c r="AD450" s="1598"/>
      <c r="AE450" s="1225" t="s">
        <v>940</v>
      </c>
      <c r="AF450" s="1190"/>
    </row>
    <row r="451" spans="1:32" s="1270" customFormat="1">
      <c r="A451" s="1275"/>
      <c r="B451" s="1266"/>
      <c r="C451" s="1079"/>
      <c r="D451" s="1079"/>
      <c r="E451" s="974"/>
      <c r="F451" s="974"/>
      <c r="G451" s="1052"/>
      <c r="H451" s="1052"/>
      <c r="I451" s="1052"/>
      <c r="J451" s="1052"/>
      <c r="K451" s="1052"/>
      <c r="L451" s="1052"/>
      <c r="M451" s="1052"/>
      <c r="N451" s="1052"/>
      <c r="O451" s="1052"/>
      <c r="P451" s="1052"/>
      <c r="Q451" s="1523">
        <f>SUM(R451:W451)</f>
        <v>1364</v>
      </c>
      <c r="R451" s="1052">
        <v>1364</v>
      </c>
      <c r="S451" s="1052"/>
      <c r="T451" s="1052"/>
      <c r="U451" s="1052"/>
      <c r="V451" s="1052"/>
      <c r="W451" s="1052"/>
      <c r="X451" s="1598"/>
      <c r="Y451" s="1598"/>
      <c r="Z451" s="1598"/>
      <c r="AA451" s="1598"/>
      <c r="AB451" s="1598"/>
      <c r="AC451" s="1598"/>
      <c r="AD451" s="1598"/>
      <c r="AE451" s="1225"/>
      <c r="AF451" s="1190"/>
    </row>
    <row r="452" spans="1:32" s="994" customFormat="1" ht="51.75">
      <c r="A452" s="1491" t="s">
        <v>972</v>
      </c>
      <c r="B452" s="1492" t="s">
        <v>973</v>
      </c>
      <c r="C452" s="1495">
        <f t="shared" ref="C452:W452" si="542">C453</f>
        <v>103451.4</v>
      </c>
      <c r="D452" s="1496">
        <f t="shared" si="542"/>
        <v>112236.4</v>
      </c>
      <c r="E452" s="1495">
        <f t="shared" si="542"/>
        <v>103451.4</v>
      </c>
      <c r="F452" s="1495">
        <f t="shared" si="542"/>
        <v>112236.4</v>
      </c>
      <c r="G452" s="1495">
        <f t="shared" si="542"/>
        <v>0</v>
      </c>
      <c r="H452" s="1495">
        <f t="shared" si="542"/>
        <v>0</v>
      </c>
      <c r="I452" s="1495">
        <f t="shared" si="542"/>
        <v>0</v>
      </c>
      <c r="J452" s="1495">
        <f t="shared" si="542"/>
        <v>0</v>
      </c>
      <c r="K452" s="1495">
        <f t="shared" si="542"/>
        <v>0</v>
      </c>
      <c r="L452" s="1495">
        <f t="shared" si="542"/>
        <v>0</v>
      </c>
      <c r="M452" s="1495">
        <f t="shared" si="542"/>
        <v>0</v>
      </c>
      <c r="N452" s="1495">
        <f t="shared" si="542"/>
        <v>0</v>
      </c>
      <c r="O452" s="1495">
        <f t="shared" si="542"/>
        <v>0</v>
      </c>
      <c r="P452" s="1495">
        <f t="shared" si="542"/>
        <v>0</v>
      </c>
      <c r="Q452" s="1495">
        <f t="shared" si="542"/>
        <v>54266</v>
      </c>
      <c r="R452" s="1495">
        <f t="shared" si="542"/>
        <v>54266</v>
      </c>
      <c r="S452" s="1495">
        <f t="shared" si="542"/>
        <v>0</v>
      </c>
      <c r="T452" s="1495">
        <f t="shared" si="542"/>
        <v>0</v>
      </c>
      <c r="U452" s="1495">
        <f t="shared" si="542"/>
        <v>0</v>
      </c>
      <c r="V452" s="1495">
        <f t="shared" si="542"/>
        <v>0</v>
      </c>
      <c r="W452" s="1495">
        <f t="shared" si="542"/>
        <v>0</v>
      </c>
      <c r="X452" s="1497">
        <f t="shared" si="470"/>
        <v>52.455549175748232</v>
      </c>
      <c r="Y452" s="1497">
        <f t="shared" si="469"/>
        <v>48.349733241622147</v>
      </c>
      <c r="Z452" s="1497"/>
      <c r="AA452" s="1497"/>
      <c r="AB452" s="1497"/>
      <c r="AC452" s="1497"/>
      <c r="AD452" s="1497"/>
      <c r="AE452" s="1494"/>
      <c r="AF452" s="1493"/>
    </row>
    <row r="453" spans="1:32" s="996" customFormat="1" ht="17.25">
      <c r="A453" s="1080" t="s">
        <v>126</v>
      </c>
      <c r="B453" s="998" t="s">
        <v>120</v>
      </c>
      <c r="C453" s="1178">
        <f t="shared" ref="C453" si="543">SUM(C454,C467,C473)</f>
        <v>103451.4</v>
      </c>
      <c r="D453" s="1178">
        <f t="shared" ref="D453:P453" si="544">SUM(D454,D467,D473)</f>
        <v>112236.4</v>
      </c>
      <c r="E453" s="1178">
        <f t="shared" si="544"/>
        <v>103451.4</v>
      </c>
      <c r="F453" s="1178">
        <f t="shared" si="544"/>
        <v>112236.4</v>
      </c>
      <c r="G453" s="1178">
        <f t="shared" si="544"/>
        <v>0</v>
      </c>
      <c r="H453" s="1178">
        <f t="shared" si="544"/>
        <v>0</v>
      </c>
      <c r="I453" s="1178">
        <f t="shared" si="544"/>
        <v>0</v>
      </c>
      <c r="J453" s="1178">
        <f t="shared" si="544"/>
        <v>0</v>
      </c>
      <c r="K453" s="1178">
        <f t="shared" si="544"/>
        <v>0</v>
      </c>
      <c r="L453" s="1178">
        <f t="shared" si="544"/>
        <v>0</v>
      </c>
      <c r="M453" s="1178">
        <f t="shared" si="544"/>
        <v>0</v>
      </c>
      <c r="N453" s="1178">
        <f t="shared" si="544"/>
        <v>0</v>
      </c>
      <c r="O453" s="1178">
        <f t="shared" si="544"/>
        <v>0</v>
      </c>
      <c r="P453" s="1178">
        <f t="shared" si="544"/>
        <v>0</v>
      </c>
      <c r="Q453" s="1178">
        <f t="shared" ref="Q453:W453" si="545">SUM(Q454,Q467,Q473)</f>
        <v>54266</v>
      </c>
      <c r="R453" s="1178">
        <f t="shared" si="545"/>
        <v>54266</v>
      </c>
      <c r="S453" s="1178">
        <f t="shared" si="545"/>
        <v>0</v>
      </c>
      <c r="T453" s="1178">
        <f t="shared" si="545"/>
        <v>0</v>
      </c>
      <c r="U453" s="1178">
        <f t="shared" si="545"/>
        <v>0</v>
      </c>
      <c r="V453" s="1178">
        <f t="shared" si="545"/>
        <v>0</v>
      </c>
      <c r="W453" s="1178">
        <f t="shared" si="545"/>
        <v>0</v>
      </c>
      <c r="X453" s="991">
        <f t="shared" si="470"/>
        <v>52.455549175748232</v>
      </c>
      <c r="Y453" s="991">
        <f t="shared" si="469"/>
        <v>48.349733241622147</v>
      </c>
      <c r="Z453" s="991"/>
      <c r="AA453" s="991"/>
      <c r="AB453" s="991"/>
      <c r="AC453" s="991"/>
      <c r="AD453" s="991"/>
      <c r="AE453" s="1214"/>
      <c r="AF453" s="1200"/>
    </row>
    <row r="454" spans="1:32" s="996" customFormat="1" ht="17.25">
      <c r="A454" s="1080" t="s">
        <v>19</v>
      </c>
      <c r="B454" s="1061" t="s">
        <v>625</v>
      </c>
      <c r="C454" s="1178">
        <f t="shared" ref="C454:W454" si="546">C455</f>
        <v>71709.399999999994</v>
      </c>
      <c r="D454" s="1178">
        <f t="shared" si="546"/>
        <v>70394.399999999994</v>
      </c>
      <c r="E454" s="1178">
        <f t="shared" si="546"/>
        <v>71709.399999999994</v>
      </c>
      <c r="F454" s="1178">
        <f t="shared" si="546"/>
        <v>70394.399999999994</v>
      </c>
      <c r="G454" s="1178">
        <f t="shared" si="546"/>
        <v>0</v>
      </c>
      <c r="H454" s="1178">
        <f t="shared" si="546"/>
        <v>0</v>
      </c>
      <c r="I454" s="1178">
        <f t="shared" si="546"/>
        <v>0</v>
      </c>
      <c r="J454" s="1178">
        <f t="shared" si="546"/>
        <v>0</v>
      </c>
      <c r="K454" s="1178">
        <f t="shared" si="546"/>
        <v>0</v>
      </c>
      <c r="L454" s="1178">
        <f t="shared" si="546"/>
        <v>0</v>
      </c>
      <c r="M454" s="1178">
        <f t="shared" si="546"/>
        <v>0</v>
      </c>
      <c r="N454" s="1178">
        <f t="shared" si="546"/>
        <v>0</v>
      </c>
      <c r="O454" s="1178">
        <f t="shared" si="546"/>
        <v>0</v>
      </c>
      <c r="P454" s="1178">
        <f t="shared" si="546"/>
        <v>0</v>
      </c>
      <c r="Q454" s="1178">
        <f t="shared" si="546"/>
        <v>31458</v>
      </c>
      <c r="R454" s="1178">
        <f t="shared" si="546"/>
        <v>31458</v>
      </c>
      <c r="S454" s="1178">
        <f t="shared" si="546"/>
        <v>0</v>
      </c>
      <c r="T454" s="1178">
        <f t="shared" si="546"/>
        <v>0</v>
      </c>
      <c r="U454" s="1178">
        <f t="shared" si="546"/>
        <v>0</v>
      </c>
      <c r="V454" s="1178">
        <f t="shared" si="546"/>
        <v>0</v>
      </c>
      <c r="W454" s="1178">
        <f t="shared" si="546"/>
        <v>0</v>
      </c>
      <c r="X454" s="991">
        <f t="shared" si="470"/>
        <v>43.868725717967244</v>
      </c>
      <c r="Y454" s="991">
        <f t="shared" si="469"/>
        <v>44.688213835191434</v>
      </c>
      <c r="Z454" s="991"/>
      <c r="AA454" s="991"/>
      <c r="AB454" s="991"/>
      <c r="AC454" s="991"/>
      <c r="AD454" s="991"/>
      <c r="AE454" s="1214"/>
      <c r="AF454" s="1200"/>
    </row>
    <row r="455" spans="1:32" s="996" customFormat="1" ht="17.25">
      <c r="A455" s="1106" t="s">
        <v>130</v>
      </c>
      <c r="B455" s="1216" t="s">
        <v>123</v>
      </c>
      <c r="C455" s="1171">
        <f t="shared" ref="C455" si="547">SUM(C456:C466)</f>
        <v>71709.399999999994</v>
      </c>
      <c r="D455" s="1171">
        <f t="shared" ref="D455:P455" si="548">SUM(D456:D466)</f>
        <v>70394.399999999994</v>
      </c>
      <c r="E455" s="1171">
        <f t="shared" si="548"/>
        <v>71709.399999999994</v>
      </c>
      <c r="F455" s="1171">
        <f t="shared" si="548"/>
        <v>70394.399999999994</v>
      </c>
      <c r="G455" s="1171">
        <f t="shared" si="548"/>
        <v>0</v>
      </c>
      <c r="H455" s="1171">
        <f t="shared" si="548"/>
        <v>0</v>
      </c>
      <c r="I455" s="1171">
        <f t="shared" si="548"/>
        <v>0</v>
      </c>
      <c r="J455" s="1171">
        <f t="shared" si="548"/>
        <v>0</v>
      </c>
      <c r="K455" s="1171">
        <f t="shared" si="548"/>
        <v>0</v>
      </c>
      <c r="L455" s="1171">
        <f t="shared" si="548"/>
        <v>0</v>
      </c>
      <c r="M455" s="1171">
        <f t="shared" si="548"/>
        <v>0</v>
      </c>
      <c r="N455" s="1171">
        <f t="shared" si="548"/>
        <v>0</v>
      </c>
      <c r="O455" s="1171">
        <f t="shared" si="548"/>
        <v>0</v>
      </c>
      <c r="P455" s="1171">
        <f t="shared" si="548"/>
        <v>0</v>
      </c>
      <c r="Q455" s="1171">
        <f t="shared" ref="Q455:W455" si="549">SUM(Q456:Q466)</f>
        <v>31458</v>
      </c>
      <c r="R455" s="1171">
        <f t="shared" si="549"/>
        <v>31458</v>
      </c>
      <c r="S455" s="1171">
        <f t="shared" si="549"/>
        <v>0</v>
      </c>
      <c r="T455" s="1171">
        <f t="shared" si="549"/>
        <v>0</v>
      </c>
      <c r="U455" s="1171">
        <f t="shared" si="549"/>
        <v>0</v>
      </c>
      <c r="V455" s="1171">
        <f t="shared" si="549"/>
        <v>0</v>
      </c>
      <c r="W455" s="1171">
        <f t="shared" si="549"/>
        <v>0</v>
      </c>
      <c r="X455" s="991">
        <f t="shared" si="470"/>
        <v>43.868725717967244</v>
      </c>
      <c r="Y455" s="991">
        <f t="shared" si="469"/>
        <v>44.688213835191434</v>
      </c>
      <c r="Z455" s="991"/>
      <c r="AA455" s="991"/>
      <c r="AB455" s="991"/>
      <c r="AC455" s="991"/>
      <c r="AD455" s="991"/>
      <c r="AE455" s="1253"/>
      <c r="AF455" s="1202"/>
    </row>
    <row r="456" spans="1:32" s="994" customFormat="1" ht="62.65" customHeight="1">
      <c r="A456" s="1114">
        <v>1</v>
      </c>
      <c r="B456" s="1003" t="s">
        <v>974</v>
      </c>
      <c r="C456" s="940">
        <f t="shared" ref="C456:C466" si="550">SUM(E456,G456,I456,K456,M456,O456)</f>
        <v>4318</v>
      </c>
      <c r="D456" s="943">
        <f t="shared" ref="D456:D466" si="551">SUM(F456,H456,J456,L456,N456,P456)</f>
        <v>4318</v>
      </c>
      <c r="E456" s="944">
        <v>4318</v>
      </c>
      <c r="F456" s="974">
        <v>4318</v>
      </c>
      <c r="G456" s="944"/>
      <c r="H456" s="974"/>
      <c r="I456" s="944"/>
      <c r="J456" s="974"/>
      <c r="K456" s="944"/>
      <c r="L456" s="974"/>
      <c r="M456" s="944"/>
      <c r="N456" s="974"/>
      <c r="O456" s="944"/>
      <c r="P456" s="974"/>
      <c r="Q456" s="1006">
        <f t="shared" ref="Q456:Q465" si="552">SUM(R456:W456)</f>
        <v>4145</v>
      </c>
      <c r="R456" s="1006">
        <v>4145</v>
      </c>
      <c r="S456" s="944"/>
      <c r="T456" s="944"/>
      <c r="U456" s="944"/>
      <c r="V456" s="944"/>
      <c r="W456" s="944"/>
      <c r="X456" s="1046">
        <f t="shared" si="470"/>
        <v>95.993515516442798</v>
      </c>
      <c r="Y456" s="1046">
        <f t="shared" si="469"/>
        <v>95.993515516442798</v>
      </c>
      <c r="Z456" s="1046"/>
      <c r="AA456" s="1046"/>
      <c r="AB456" s="1046"/>
      <c r="AC456" s="1046"/>
      <c r="AD456" s="1046"/>
      <c r="AE456" s="1095" t="s">
        <v>153</v>
      </c>
      <c r="AF456" s="1129"/>
    </row>
    <row r="457" spans="1:32" s="994" customFormat="1" ht="90" customHeight="1">
      <c r="A457" s="1114">
        <v>2</v>
      </c>
      <c r="B457" s="1084" t="s">
        <v>1074</v>
      </c>
      <c r="C457" s="940">
        <f t="shared" si="550"/>
        <v>7174</v>
      </c>
      <c r="D457" s="943">
        <f t="shared" si="551"/>
        <v>21407</v>
      </c>
      <c r="E457" s="944">
        <v>7174</v>
      </c>
      <c r="F457" s="1103">
        <v>21407</v>
      </c>
      <c r="G457" s="1011"/>
      <c r="H457" s="1090"/>
      <c r="I457" s="1011"/>
      <c r="J457" s="1090"/>
      <c r="K457" s="1011"/>
      <c r="L457" s="1090"/>
      <c r="M457" s="1011"/>
      <c r="N457" s="1090"/>
      <c r="O457" s="1011"/>
      <c r="P457" s="1090"/>
      <c r="Q457" s="1006">
        <f t="shared" si="552"/>
        <v>7197</v>
      </c>
      <c r="R457" s="1006">
        <v>7197</v>
      </c>
      <c r="S457" s="1011"/>
      <c r="T457" s="1011"/>
      <c r="U457" s="1011"/>
      <c r="V457" s="1011"/>
      <c r="W457" s="1011"/>
      <c r="X457" s="1046">
        <f t="shared" si="470"/>
        <v>100.32060217451911</v>
      </c>
      <c r="Y457" s="1046">
        <f t="shared" si="469"/>
        <v>33.619843976269443</v>
      </c>
      <c r="Z457" s="1046"/>
      <c r="AA457" s="1046"/>
      <c r="AB457" s="1046"/>
      <c r="AC457" s="1046"/>
      <c r="AD457" s="1046"/>
      <c r="AE457" s="1095" t="s">
        <v>153</v>
      </c>
      <c r="AF457" s="1129"/>
    </row>
    <row r="458" spans="1:32" s="994" customFormat="1" ht="30.75">
      <c r="A458" s="1114">
        <v>3</v>
      </c>
      <c r="B458" s="1003" t="s">
        <v>981</v>
      </c>
      <c r="C458" s="940">
        <f t="shared" si="550"/>
        <v>8880</v>
      </c>
      <c r="D458" s="943">
        <f t="shared" si="551"/>
        <v>8880</v>
      </c>
      <c r="E458" s="944">
        <v>8880</v>
      </c>
      <c r="F458" s="974">
        <v>8880</v>
      </c>
      <c r="G458" s="1011"/>
      <c r="H458" s="1090"/>
      <c r="I458" s="1011"/>
      <c r="J458" s="1090"/>
      <c r="K458" s="1011"/>
      <c r="L458" s="1090"/>
      <c r="M458" s="1011"/>
      <c r="N458" s="1090"/>
      <c r="O458" s="1011"/>
      <c r="P458" s="1090"/>
      <c r="Q458" s="1006">
        <f t="shared" si="552"/>
        <v>1030</v>
      </c>
      <c r="R458" s="1006">
        <v>1030</v>
      </c>
      <c r="S458" s="1011"/>
      <c r="T458" s="1011"/>
      <c r="U458" s="1011"/>
      <c r="V458" s="1011"/>
      <c r="W458" s="1011"/>
      <c r="X458" s="1046">
        <f t="shared" si="470"/>
        <v>11.599099099099099</v>
      </c>
      <c r="Y458" s="1046">
        <f t="shared" si="469"/>
        <v>11.599099099099099</v>
      </c>
      <c r="Z458" s="1046"/>
      <c r="AA458" s="1046"/>
      <c r="AB458" s="1046"/>
      <c r="AC458" s="1046"/>
      <c r="AD458" s="1046"/>
      <c r="AE458" s="466" t="s">
        <v>183</v>
      </c>
      <c r="AF458" s="1129"/>
    </row>
    <row r="459" spans="1:32" s="994" customFormat="1" ht="35.25">
      <c r="A459" s="1114">
        <v>4</v>
      </c>
      <c r="B459" s="1003" t="s">
        <v>984</v>
      </c>
      <c r="C459" s="940">
        <f t="shared" si="550"/>
        <v>29213</v>
      </c>
      <c r="D459" s="943">
        <f t="shared" si="551"/>
        <v>15512</v>
      </c>
      <c r="E459" s="944">
        <v>29213</v>
      </c>
      <c r="F459" s="1103">
        <f>16509-997</f>
        <v>15512</v>
      </c>
      <c r="G459" s="1011"/>
      <c r="H459" s="1090"/>
      <c r="I459" s="1011"/>
      <c r="J459" s="1090"/>
      <c r="K459" s="1011"/>
      <c r="L459" s="1090"/>
      <c r="M459" s="1011"/>
      <c r="N459" s="1090"/>
      <c r="O459" s="1011"/>
      <c r="P459" s="1090"/>
      <c r="Q459" s="1006">
        <f t="shared" si="552"/>
        <v>4710</v>
      </c>
      <c r="R459" s="1006">
        <v>4710</v>
      </c>
      <c r="S459" s="1011"/>
      <c r="T459" s="1011"/>
      <c r="U459" s="1011"/>
      <c r="V459" s="1011"/>
      <c r="W459" s="1011"/>
      <c r="X459" s="1046">
        <f t="shared" si="470"/>
        <v>16.122958956628899</v>
      </c>
      <c r="Y459" s="1046">
        <f t="shared" si="469"/>
        <v>30.363589479112946</v>
      </c>
      <c r="Z459" s="1046"/>
      <c r="AA459" s="1046"/>
      <c r="AB459" s="1046"/>
      <c r="AC459" s="1046"/>
      <c r="AD459" s="1046"/>
      <c r="AE459" s="1095" t="s">
        <v>153</v>
      </c>
      <c r="AF459" s="1129"/>
    </row>
    <row r="460" spans="1:32" s="994" customFormat="1" ht="35.25">
      <c r="A460" s="1114">
        <v>5</v>
      </c>
      <c r="B460" s="1084" t="s">
        <v>1075</v>
      </c>
      <c r="C460" s="940">
        <f t="shared" si="550"/>
        <v>1479</v>
      </c>
      <c r="D460" s="943">
        <f t="shared" si="551"/>
        <v>802</v>
      </c>
      <c r="E460" s="944">
        <v>1479</v>
      </c>
      <c r="F460" s="1103">
        <v>802</v>
      </c>
      <c r="G460" s="1011"/>
      <c r="H460" s="1090"/>
      <c r="I460" s="1011"/>
      <c r="J460" s="1090"/>
      <c r="K460" s="1011"/>
      <c r="L460" s="1090"/>
      <c r="M460" s="1011"/>
      <c r="N460" s="1090"/>
      <c r="O460" s="1011"/>
      <c r="P460" s="1090"/>
      <c r="Q460" s="1006">
        <f t="shared" si="552"/>
        <v>797</v>
      </c>
      <c r="R460" s="1006">
        <v>797</v>
      </c>
      <c r="S460" s="1011"/>
      <c r="T460" s="1011"/>
      <c r="U460" s="1011"/>
      <c r="V460" s="1011"/>
      <c r="W460" s="1011"/>
      <c r="X460" s="1046">
        <f t="shared" si="470"/>
        <v>53.887762001352272</v>
      </c>
      <c r="Y460" s="1046">
        <f t="shared" si="469"/>
        <v>99.376558603491276</v>
      </c>
      <c r="Z460" s="1046"/>
      <c r="AA460" s="1046"/>
      <c r="AB460" s="1046"/>
      <c r="AC460" s="1046"/>
      <c r="AD460" s="1046"/>
      <c r="AE460" s="1095" t="s">
        <v>153</v>
      </c>
      <c r="AF460" s="1129"/>
    </row>
    <row r="461" spans="1:32" s="994" customFormat="1" ht="30.75">
      <c r="A461" s="1114">
        <v>6</v>
      </c>
      <c r="B461" s="1003" t="s">
        <v>990</v>
      </c>
      <c r="C461" s="940">
        <f t="shared" si="550"/>
        <v>5679.4</v>
      </c>
      <c r="D461" s="943">
        <f t="shared" si="551"/>
        <v>5679.4</v>
      </c>
      <c r="E461" s="947">
        <f>10679.4-5000</f>
        <v>5679.4</v>
      </c>
      <c r="F461" s="969">
        <f>10679.4-5000</f>
        <v>5679.4</v>
      </c>
      <c r="G461" s="1011"/>
      <c r="H461" s="1090"/>
      <c r="I461" s="1011"/>
      <c r="J461" s="1090"/>
      <c r="K461" s="1011"/>
      <c r="L461" s="1090"/>
      <c r="M461" s="1011"/>
      <c r="N461" s="1090"/>
      <c r="O461" s="1011"/>
      <c r="P461" s="1090"/>
      <c r="Q461" s="1006">
        <f t="shared" si="552"/>
        <v>5293</v>
      </c>
      <c r="R461" s="1006">
        <v>5293</v>
      </c>
      <c r="S461" s="1011"/>
      <c r="T461" s="1011"/>
      <c r="U461" s="1011"/>
      <c r="V461" s="1011"/>
      <c r="W461" s="1011"/>
      <c r="X461" s="1046">
        <f t="shared" ref="X461:X524" si="553">Q461/C461*100</f>
        <v>93.196464415255136</v>
      </c>
      <c r="Y461" s="1046">
        <f t="shared" ref="Y461:Y500" si="554">Q461/D461*100</f>
        <v>93.196464415255136</v>
      </c>
      <c r="Z461" s="1046"/>
      <c r="AA461" s="1046"/>
      <c r="AB461" s="1046"/>
      <c r="AC461" s="1046"/>
      <c r="AD461" s="1046"/>
      <c r="AE461" s="1095" t="s">
        <v>315</v>
      </c>
      <c r="AF461" s="1129"/>
    </row>
    <row r="462" spans="1:32" s="994" customFormat="1" ht="30.75">
      <c r="A462" s="1114">
        <v>7</v>
      </c>
      <c r="B462" s="1003" t="s">
        <v>993</v>
      </c>
      <c r="C462" s="940">
        <f t="shared" si="550"/>
        <v>2994</v>
      </c>
      <c r="D462" s="943">
        <f t="shared" si="551"/>
        <v>2994</v>
      </c>
      <c r="E462" s="1007">
        <v>2994</v>
      </c>
      <c r="F462" s="1052">
        <v>2994</v>
      </c>
      <c r="G462" s="1011"/>
      <c r="H462" s="1090"/>
      <c r="I462" s="1011"/>
      <c r="J462" s="1090"/>
      <c r="K462" s="1011"/>
      <c r="L462" s="1090"/>
      <c r="M462" s="1011"/>
      <c r="N462" s="1090"/>
      <c r="O462" s="1011"/>
      <c r="P462" s="1090"/>
      <c r="Q462" s="1006">
        <f t="shared" si="552"/>
        <v>1418</v>
      </c>
      <c r="R462" s="1006">
        <v>1418</v>
      </c>
      <c r="S462" s="1011"/>
      <c r="T462" s="1011"/>
      <c r="U462" s="1011"/>
      <c r="V462" s="1011"/>
      <c r="W462" s="1011"/>
      <c r="X462" s="1046">
        <f t="shared" si="553"/>
        <v>47.361389445557784</v>
      </c>
      <c r="Y462" s="1046">
        <f t="shared" si="554"/>
        <v>47.361389445557784</v>
      </c>
      <c r="Z462" s="1046"/>
      <c r="AA462" s="1046"/>
      <c r="AB462" s="1046"/>
      <c r="AC462" s="1046"/>
      <c r="AD462" s="1046"/>
      <c r="AE462" s="1095" t="s">
        <v>284</v>
      </c>
      <c r="AF462" s="1129"/>
    </row>
    <row r="463" spans="1:32" s="994" customFormat="1" ht="30.75">
      <c r="A463" s="1114">
        <v>8</v>
      </c>
      <c r="B463" s="1003" t="s">
        <v>996</v>
      </c>
      <c r="C463" s="940">
        <f t="shared" si="550"/>
        <v>1052</v>
      </c>
      <c r="D463" s="943">
        <f t="shared" si="551"/>
        <v>0</v>
      </c>
      <c r="E463" s="1007">
        <f>2000-948</f>
        <v>1052</v>
      </c>
      <c r="F463" s="1052"/>
      <c r="G463" s="1011"/>
      <c r="H463" s="1090"/>
      <c r="I463" s="1011"/>
      <c r="J463" s="1090"/>
      <c r="K463" s="1011"/>
      <c r="L463" s="1090"/>
      <c r="M463" s="1011"/>
      <c r="N463" s="1090"/>
      <c r="O463" s="1011"/>
      <c r="P463" s="1090"/>
      <c r="Q463" s="1006">
        <f t="shared" si="552"/>
        <v>0</v>
      </c>
      <c r="R463" s="1006"/>
      <c r="S463" s="1011"/>
      <c r="T463" s="1011"/>
      <c r="U463" s="1011"/>
      <c r="V463" s="1011"/>
      <c r="W463" s="1011"/>
      <c r="X463" s="1046">
        <f t="shared" si="553"/>
        <v>0</v>
      </c>
      <c r="Y463" s="1046"/>
      <c r="Z463" s="1046"/>
      <c r="AA463" s="1046"/>
      <c r="AB463" s="1046"/>
      <c r="AC463" s="1046"/>
      <c r="AD463" s="1046"/>
      <c r="AE463" s="1095" t="s">
        <v>284</v>
      </c>
      <c r="AF463" s="1129"/>
    </row>
    <row r="464" spans="1:32" s="994" customFormat="1" ht="30.75">
      <c r="A464" s="1114">
        <v>9</v>
      </c>
      <c r="B464" s="1003" t="s">
        <v>999</v>
      </c>
      <c r="C464" s="940">
        <f t="shared" si="550"/>
        <v>5764</v>
      </c>
      <c r="D464" s="943">
        <f t="shared" si="551"/>
        <v>5646</v>
      </c>
      <c r="E464" s="1007">
        <v>5764</v>
      </c>
      <c r="F464" s="1052">
        <v>5646</v>
      </c>
      <c r="G464" s="1011"/>
      <c r="H464" s="1090"/>
      <c r="I464" s="1011"/>
      <c r="J464" s="1090"/>
      <c r="K464" s="1011"/>
      <c r="L464" s="1090"/>
      <c r="M464" s="1011"/>
      <c r="N464" s="1090"/>
      <c r="O464" s="1011"/>
      <c r="P464" s="1090"/>
      <c r="Q464" s="1006">
        <f t="shared" si="552"/>
        <v>3904</v>
      </c>
      <c r="R464" s="1006">
        <v>3904</v>
      </c>
      <c r="S464" s="1011"/>
      <c r="T464" s="1011"/>
      <c r="U464" s="1011"/>
      <c r="V464" s="1011"/>
      <c r="W464" s="1011"/>
      <c r="X464" s="1046">
        <f t="shared" si="553"/>
        <v>67.730742539902849</v>
      </c>
      <c r="Y464" s="1046">
        <f t="shared" si="554"/>
        <v>69.146298264257879</v>
      </c>
      <c r="Z464" s="1046"/>
      <c r="AA464" s="1046"/>
      <c r="AB464" s="1046"/>
      <c r="AC464" s="1046"/>
      <c r="AD464" s="1046"/>
      <c r="AE464" s="1095" t="s">
        <v>367</v>
      </c>
      <c r="AF464" s="1129"/>
    </row>
    <row r="465" spans="1:32" s="994" customFormat="1" ht="30.75">
      <c r="A465" s="1114">
        <v>10</v>
      </c>
      <c r="B465" s="1003" t="s">
        <v>1002</v>
      </c>
      <c r="C465" s="940">
        <f t="shared" si="550"/>
        <v>3688</v>
      </c>
      <c r="D465" s="943">
        <f t="shared" si="551"/>
        <v>3688</v>
      </c>
      <c r="E465" s="1006">
        <v>3688</v>
      </c>
      <c r="F465" s="1079">
        <v>3688</v>
      </c>
      <c r="G465" s="1011"/>
      <c r="H465" s="1090"/>
      <c r="I465" s="1011"/>
      <c r="J465" s="1090"/>
      <c r="K465" s="1011"/>
      <c r="L465" s="1090"/>
      <c r="M465" s="1011"/>
      <c r="N465" s="1090"/>
      <c r="O465" s="1011"/>
      <c r="P465" s="1090"/>
      <c r="Q465" s="1006">
        <f t="shared" si="552"/>
        <v>2294</v>
      </c>
      <c r="R465" s="1006">
        <v>2294</v>
      </c>
      <c r="S465" s="1011"/>
      <c r="T465" s="1011"/>
      <c r="U465" s="1011"/>
      <c r="V465" s="1011"/>
      <c r="W465" s="1011"/>
      <c r="X465" s="1046">
        <f t="shared" si="553"/>
        <v>62.201735357917578</v>
      </c>
      <c r="Y465" s="1046">
        <f t="shared" si="554"/>
        <v>62.201735357917578</v>
      </c>
      <c r="Z465" s="1046"/>
      <c r="AA465" s="1046"/>
      <c r="AB465" s="1046"/>
      <c r="AC465" s="1046"/>
      <c r="AD465" s="1046"/>
      <c r="AE465" s="1099" t="s">
        <v>1584</v>
      </c>
      <c r="AF465" s="1129"/>
    </row>
    <row r="466" spans="1:32" s="994" customFormat="1" ht="35.25">
      <c r="A466" s="1114">
        <v>11</v>
      </c>
      <c r="B466" s="1003" t="s">
        <v>1005</v>
      </c>
      <c r="C466" s="940">
        <f t="shared" si="550"/>
        <v>1468</v>
      </c>
      <c r="D466" s="943">
        <f t="shared" si="551"/>
        <v>1468</v>
      </c>
      <c r="E466" s="1006">
        <v>1468</v>
      </c>
      <c r="F466" s="1079">
        <v>1468</v>
      </c>
      <c r="G466" s="1006"/>
      <c r="H466" s="1079"/>
      <c r="I466" s="1006"/>
      <c r="J466" s="1079"/>
      <c r="K466" s="1006"/>
      <c r="L466" s="1079"/>
      <c r="M466" s="1006"/>
      <c r="N466" s="1079"/>
      <c r="O466" s="1006"/>
      <c r="P466" s="1079"/>
      <c r="Q466" s="1006">
        <f>SUM(R466:W466)</f>
        <v>670</v>
      </c>
      <c r="R466" s="1006">
        <v>670</v>
      </c>
      <c r="S466" s="1006"/>
      <c r="T466" s="1006"/>
      <c r="U466" s="1006"/>
      <c r="V466" s="1006"/>
      <c r="W466" s="1006"/>
      <c r="X466" s="1046">
        <f t="shared" si="553"/>
        <v>45.640326975476839</v>
      </c>
      <c r="Y466" s="1046">
        <f t="shared" si="554"/>
        <v>45.640326975476839</v>
      </c>
      <c r="Z466" s="1046"/>
      <c r="AA466" s="1046"/>
      <c r="AB466" s="1046"/>
      <c r="AC466" s="1046"/>
      <c r="AD466" s="1046"/>
      <c r="AE466" s="1095" t="s">
        <v>214</v>
      </c>
      <c r="AF466" s="1129"/>
    </row>
    <row r="467" spans="1:32" s="994" customFormat="1" ht="40.15" customHeight="1">
      <c r="A467" s="1080" t="s">
        <v>23</v>
      </c>
      <c r="B467" s="1061" t="s">
        <v>124</v>
      </c>
      <c r="C467" s="1178">
        <f t="shared" ref="C467" si="555">C468+C471</f>
        <v>24525</v>
      </c>
      <c r="D467" s="1178">
        <f t="shared" ref="D467:P467" si="556">D468+D471</f>
        <v>31620</v>
      </c>
      <c r="E467" s="1178">
        <f t="shared" si="556"/>
        <v>24525</v>
      </c>
      <c r="F467" s="1178">
        <f t="shared" si="556"/>
        <v>31620</v>
      </c>
      <c r="G467" s="1178">
        <f t="shared" si="556"/>
        <v>0</v>
      </c>
      <c r="H467" s="1178">
        <f t="shared" si="556"/>
        <v>0</v>
      </c>
      <c r="I467" s="1178">
        <f t="shared" si="556"/>
        <v>0</v>
      </c>
      <c r="J467" s="1178">
        <f t="shared" si="556"/>
        <v>0</v>
      </c>
      <c r="K467" s="1178">
        <f t="shared" si="556"/>
        <v>0</v>
      </c>
      <c r="L467" s="1178">
        <f t="shared" si="556"/>
        <v>0</v>
      </c>
      <c r="M467" s="1178">
        <f t="shared" si="556"/>
        <v>0</v>
      </c>
      <c r="N467" s="1178">
        <f t="shared" si="556"/>
        <v>0</v>
      </c>
      <c r="O467" s="1178">
        <f t="shared" si="556"/>
        <v>0</v>
      </c>
      <c r="P467" s="1178">
        <f t="shared" si="556"/>
        <v>0</v>
      </c>
      <c r="Q467" s="1178">
        <f t="shared" ref="Q467:W467" si="557">Q468+Q471</f>
        <v>14697</v>
      </c>
      <c r="R467" s="1178">
        <f t="shared" si="557"/>
        <v>14697</v>
      </c>
      <c r="S467" s="1178">
        <f t="shared" si="557"/>
        <v>0</v>
      </c>
      <c r="T467" s="1178">
        <f t="shared" si="557"/>
        <v>0</v>
      </c>
      <c r="U467" s="1178">
        <f t="shared" si="557"/>
        <v>0</v>
      </c>
      <c r="V467" s="1178">
        <f t="shared" si="557"/>
        <v>0</v>
      </c>
      <c r="W467" s="1178">
        <f t="shared" si="557"/>
        <v>0</v>
      </c>
      <c r="X467" s="991">
        <f t="shared" si="553"/>
        <v>59.926605504587158</v>
      </c>
      <c r="Y467" s="991">
        <f t="shared" si="554"/>
        <v>46.48007590132827</v>
      </c>
      <c r="Z467" s="991"/>
      <c r="AA467" s="991"/>
      <c r="AB467" s="991"/>
      <c r="AC467" s="991"/>
      <c r="AD467" s="991"/>
      <c r="AE467" s="1178"/>
      <c r="AF467" s="1200"/>
    </row>
    <row r="468" spans="1:32" s="994" customFormat="1" ht="18" customHeight="1">
      <c r="A468" s="1106" t="s">
        <v>130</v>
      </c>
      <c r="B468" s="1216" t="s">
        <v>122</v>
      </c>
      <c r="C468" s="1171">
        <f t="shared" ref="C468" si="558">SUM(C469:C470)</f>
        <v>23000</v>
      </c>
      <c r="D468" s="1171">
        <f t="shared" ref="D468:P468" si="559">SUM(D469:D470)</f>
        <v>31569</v>
      </c>
      <c r="E468" s="1171">
        <f t="shared" si="559"/>
        <v>23000</v>
      </c>
      <c r="F468" s="1171">
        <f t="shared" si="559"/>
        <v>31569</v>
      </c>
      <c r="G468" s="1171">
        <f t="shared" si="559"/>
        <v>0</v>
      </c>
      <c r="H468" s="1171">
        <f t="shared" si="559"/>
        <v>0</v>
      </c>
      <c r="I468" s="1171">
        <f t="shared" si="559"/>
        <v>0</v>
      </c>
      <c r="J468" s="1171">
        <f t="shared" si="559"/>
        <v>0</v>
      </c>
      <c r="K468" s="1171">
        <f t="shared" si="559"/>
        <v>0</v>
      </c>
      <c r="L468" s="1171">
        <f t="shared" si="559"/>
        <v>0</v>
      </c>
      <c r="M468" s="1171">
        <f t="shared" si="559"/>
        <v>0</v>
      </c>
      <c r="N468" s="1171">
        <f t="shared" si="559"/>
        <v>0</v>
      </c>
      <c r="O468" s="1171">
        <f t="shared" si="559"/>
        <v>0</v>
      </c>
      <c r="P468" s="1171">
        <f t="shared" si="559"/>
        <v>0</v>
      </c>
      <c r="Q468" s="1171">
        <f t="shared" ref="Q468:W468" si="560">SUM(Q469:Q470)</f>
        <v>14646</v>
      </c>
      <c r="R468" s="1171">
        <f t="shared" si="560"/>
        <v>14646</v>
      </c>
      <c r="S468" s="1171">
        <f t="shared" si="560"/>
        <v>0</v>
      </c>
      <c r="T468" s="1171">
        <f t="shared" si="560"/>
        <v>0</v>
      </c>
      <c r="U468" s="1171">
        <f t="shared" si="560"/>
        <v>0</v>
      </c>
      <c r="V468" s="1171">
        <f t="shared" si="560"/>
        <v>0</v>
      </c>
      <c r="W468" s="1171">
        <f t="shared" si="560"/>
        <v>0</v>
      </c>
      <c r="X468" s="991">
        <f t="shared" si="553"/>
        <v>63.678260869565214</v>
      </c>
      <c r="Y468" s="991">
        <f t="shared" si="554"/>
        <v>46.393613988406344</v>
      </c>
      <c r="Z468" s="991"/>
      <c r="AA468" s="991"/>
      <c r="AB468" s="991"/>
      <c r="AC468" s="991"/>
      <c r="AD468" s="991"/>
      <c r="AE468" s="1253"/>
      <c r="AF468" s="1202"/>
    </row>
    <row r="469" spans="1:32" s="994" customFormat="1" ht="186.75" customHeight="1">
      <c r="A469" s="1114">
        <v>1</v>
      </c>
      <c r="B469" s="1177" t="s">
        <v>1076</v>
      </c>
      <c r="C469" s="940">
        <f t="shared" ref="C469:C470" si="561">SUM(E469,G469,I469,K469,M469,O469)</f>
        <v>13000</v>
      </c>
      <c r="D469" s="943">
        <f t="shared" ref="D469:D470" si="562">SUM(F469,H469,J469,L469,N469,P469)</f>
        <v>21569</v>
      </c>
      <c r="E469" s="944">
        <v>13000</v>
      </c>
      <c r="F469" s="974">
        <f>23000-502-929</f>
        <v>21569</v>
      </c>
      <c r="G469" s="1011"/>
      <c r="H469" s="1090"/>
      <c r="I469" s="1011"/>
      <c r="J469" s="1090"/>
      <c r="K469" s="1011"/>
      <c r="L469" s="1090"/>
      <c r="M469" s="1011"/>
      <c r="N469" s="1090"/>
      <c r="O469" s="1011"/>
      <c r="P469" s="1090"/>
      <c r="Q469" s="1006">
        <f t="shared" ref="Q469:Q470" si="563">SUM(R469:W469)</f>
        <v>10718</v>
      </c>
      <c r="R469" s="1006">
        <v>10718</v>
      </c>
      <c r="S469" s="1011"/>
      <c r="T469" s="1011"/>
      <c r="U469" s="1011"/>
      <c r="V469" s="1011"/>
      <c r="W469" s="1011"/>
      <c r="X469" s="1046">
        <f t="shared" si="553"/>
        <v>82.446153846153848</v>
      </c>
      <c r="Y469" s="1046">
        <f t="shared" si="554"/>
        <v>49.691687143585703</v>
      </c>
      <c r="Z469" s="1046"/>
      <c r="AA469" s="1046"/>
      <c r="AB469" s="1046"/>
      <c r="AC469" s="1046"/>
      <c r="AD469" s="1046"/>
      <c r="AE469" s="1095" t="s">
        <v>153</v>
      </c>
      <c r="AF469" s="1129"/>
    </row>
    <row r="470" spans="1:32" s="994" customFormat="1" ht="120.4" customHeight="1">
      <c r="A470" s="1114">
        <v>2</v>
      </c>
      <c r="B470" s="1003" t="s">
        <v>1011</v>
      </c>
      <c r="C470" s="940">
        <f t="shared" si="561"/>
        <v>10000</v>
      </c>
      <c r="D470" s="943">
        <f t="shared" si="562"/>
        <v>10000</v>
      </c>
      <c r="E470" s="944">
        <v>10000</v>
      </c>
      <c r="F470" s="974">
        <v>10000</v>
      </c>
      <c r="G470" s="1011"/>
      <c r="H470" s="1090"/>
      <c r="I470" s="1011"/>
      <c r="J470" s="1090"/>
      <c r="K470" s="1011"/>
      <c r="L470" s="1090"/>
      <c r="M470" s="1011"/>
      <c r="N470" s="1090"/>
      <c r="O470" s="1011"/>
      <c r="P470" s="1090"/>
      <c r="Q470" s="1006">
        <f t="shared" si="563"/>
        <v>3928</v>
      </c>
      <c r="R470" s="1006">
        <v>3928</v>
      </c>
      <c r="S470" s="1011"/>
      <c r="T470" s="1011"/>
      <c r="U470" s="1011"/>
      <c r="V470" s="1011"/>
      <c r="W470" s="1011"/>
      <c r="X470" s="1046">
        <f t="shared" si="553"/>
        <v>39.28</v>
      </c>
      <c r="Y470" s="1046">
        <f t="shared" si="554"/>
        <v>39.28</v>
      </c>
      <c r="Z470" s="1046"/>
      <c r="AA470" s="1046"/>
      <c r="AB470" s="1046"/>
      <c r="AC470" s="1046"/>
      <c r="AD470" s="1046"/>
      <c r="AE470" s="1095" t="s">
        <v>1014</v>
      </c>
      <c r="AF470" s="1129"/>
    </row>
    <row r="471" spans="1:32" s="994" customFormat="1" ht="18" customHeight="1">
      <c r="A471" s="1106" t="s">
        <v>163</v>
      </c>
      <c r="B471" s="1216" t="s">
        <v>123</v>
      </c>
      <c r="C471" s="1171">
        <f t="shared" ref="C471:W471" si="564">C472</f>
        <v>1525</v>
      </c>
      <c r="D471" s="1171">
        <f t="shared" si="564"/>
        <v>51</v>
      </c>
      <c r="E471" s="1171">
        <f t="shared" si="564"/>
        <v>1525</v>
      </c>
      <c r="F471" s="1171">
        <f t="shared" si="564"/>
        <v>51</v>
      </c>
      <c r="G471" s="1171">
        <f t="shared" si="564"/>
        <v>0</v>
      </c>
      <c r="H471" s="1171">
        <f t="shared" si="564"/>
        <v>0</v>
      </c>
      <c r="I471" s="1171">
        <f t="shared" si="564"/>
        <v>0</v>
      </c>
      <c r="J471" s="1171">
        <f t="shared" si="564"/>
        <v>0</v>
      </c>
      <c r="K471" s="1171">
        <f t="shared" si="564"/>
        <v>0</v>
      </c>
      <c r="L471" s="1171">
        <f t="shared" si="564"/>
        <v>0</v>
      </c>
      <c r="M471" s="1171">
        <f t="shared" si="564"/>
        <v>0</v>
      </c>
      <c r="N471" s="1171">
        <f t="shared" si="564"/>
        <v>0</v>
      </c>
      <c r="O471" s="1171">
        <f t="shared" si="564"/>
        <v>0</v>
      </c>
      <c r="P471" s="1171">
        <f t="shared" si="564"/>
        <v>0</v>
      </c>
      <c r="Q471" s="1171">
        <f t="shared" si="564"/>
        <v>51</v>
      </c>
      <c r="R471" s="1171">
        <f t="shared" si="564"/>
        <v>51</v>
      </c>
      <c r="S471" s="1171">
        <f t="shared" si="564"/>
        <v>0</v>
      </c>
      <c r="T471" s="1171">
        <f t="shared" si="564"/>
        <v>0</v>
      </c>
      <c r="U471" s="1171">
        <f t="shared" si="564"/>
        <v>0</v>
      </c>
      <c r="V471" s="1171">
        <f t="shared" si="564"/>
        <v>0</v>
      </c>
      <c r="W471" s="1171">
        <f t="shared" si="564"/>
        <v>0</v>
      </c>
      <c r="X471" s="991">
        <f t="shared" si="553"/>
        <v>3.3442622950819669</v>
      </c>
      <c r="Y471" s="991">
        <f t="shared" si="554"/>
        <v>100</v>
      </c>
      <c r="Z471" s="991"/>
      <c r="AA471" s="991"/>
      <c r="AB471" s="991"/>
      <c r="AC471" s="991"/>
      <c r="AD471" s="991"/>
      <c r="AE471" s="1253"/>
      <c r="AF471" s="1202"/>
    </row>
    <row r="472" spans="1:32" s="994" customFormat="1" ht="35.25">
      <c r="A472" s="1114">
        <v>1</v>
      </c>
      <c r="B472" s="1003" t="s">
        <v>1015</v>
      </c>
      <c r="C472" s="940">
        <f t="shared" ref="C472" si="565">SUM(E472,G472,I472,K472,M472,O472)</f>
        <v>1525</v>
      </c>
      <c r="D472" s="943">
        <f t="shared" ref="D472" si="566">SUM(F472,H472,J472,L472,N472,P472)</f>
        <v>51</v>
      </c>
      <c r="E472" s="947">
        <f>21500-19975</f>
        <v>1525</v>
      </c>
      <c r="F472" s="1103">
        <v>51</v>
      </c>
      <c r="G472" s="1011"/>
      <c r="H472" s="1090"/>
      <c r="I472" s="1011"/>
      <c r="J472" s="1090"/>
      <c r="K472" s="1011"/>
      <c r="L472" s="1090"/>
      <c r="M472" s="1011"/>
      <c r="N472" s="1090"/>
      <c r="O472" s="1011"/>
      <c r="P472" s="1090"/>
      <c r="Q472" s="1006">
        <f>SUM(R472:W472)</f>
        <v>51</v>
      </c>
      <c r="R472" s="1011">
        <v>51</v>
      </c>
      <c r="S472" s="1011"/>
      <c r="T472" s="1011"/>
      <c r="U472" s="1011"/>
      <c r="V472" s="1011"/>
      <c r="W472" s="1011"/>
      <c r="X472" s="1046">
        <f t="shared" si="553"/>
        <v>3.3442622950819669</v>
      </c>
      <c r="Y472" s="1046">
        <f t="shared" si="554"/>
        <v>100</v>
      </c>
      <c r="Z472" s="1046"/>
      <c r="AA472" s="1046"/>
      <c r="AB472" s="1046"/>
      <c r="AC472" s="1046"/>
      <c r="AD472" s="1046"/>
      <c r="AE472" s="1095" t="s">
        <v>153</v>
      </c>
      <c r="AF472" s="1129"/>
    </row>
    <row r="473" spans="1:32" s="996" customFormat="1" ht="17.25">
      <c r="A473" s="1155" t="s">
        <v>25</v>
      </c>
      <c r="B473" s="1263" t="s">
        <v>125</v>
      </c>
      <c r="C473" s="952">
        <f t="shared" ref="C473:W473" si="567">C474</f>
        <v>7217</v>
      </c>
      <c r="D473" s="952">
        <f t="shared" si="567"/>
        <v>10222</v>
      </c>
      <c r="E473" s="952">
        <f t="shared" si="567"/>
        <v>7217</v>
      </c>
      <c r="F473" s="952">
        <f t="shared" si="567"/>
        <v>10222</v>
      </c>
      <c r="G473" s="952">
        <f t="shared" si="567"/>
        <v>0</v>
      </c>
      <c r="H473" s="952">
        <f t="shared" si="567"/>
        <v>0</v>
      </c>
      <c r="I473" s="952">
        <f t="shared" si="567"/>
        <v>0</v>
      </c>
      <c r="J473" s="952">
        <f t="shared" si="567"/>
        <v>0</v>
      </c>
      <c r="K473" s="952">
        <f t="shared" si="567"/>
        <v>0</v>
      </c>
      <c r="L473" s="952">
        <f t="shared" si="567"/>
        <v>0</v>
      </c>
      <c r="M473" s="952">
        <f t="shared" si="567"/>
        <v>0</v>
      </c>
      <c r="N473" s="952">
        <f t="shared" si="567"/>
        <v>0</v>
      </c>
      <c r="O473" s="952">
        <f t="shared" si="567"/>
        <v>0</v>
      </c>
      <c r="P473" s="952">
        <f t="shared" si="567"/>
        <v>0</v>
      </c>
      <c r="Q473" s="952">
        <f t="shared" si="567"/>
        <v>8111</v>
      </c>
      <c r="R473" s="952">
        <f t="shared" si="567"/>
        <v>8111</v>
      </c>
      <c r="S473" s="952">
        <f t="shared" si="567"/>
        <v>0</v>
      </c>
      <c r="T473" s="952">
        <f t="shared" si="567"/>
        <v>0</v>
      </c>
      <c r="U473" s="952">
        <f t="shared" si="567"/>
        <v>0</v>
      </c>
      <c r="V473" s="952">
        <f t="shared" si="567"/>
        <v>0</v>
      </c>
      <c r="W473" s="952">
        <f t="shared" si="567"/>
        <v>0</v>
      </c>
      <c r="X473" s="991">
        <f t="shared" si="553"/>
        <v>112.38741859498407</v>
      </c>
      <c r="Y473" s="991">
        <f t="shared" si="554"/>
        <v>79.348464097045593</v>
      </c>
      <c r="Z473" s="991"/>
      <c r="AA473" s="991"/>
      <c r="AB473" s="991"/>
      <c r="AC473" s="991"/>
      <c r="AD473" s="991"/>
      <c r="AE473" s="1153"/>
      <c r="AF473" s="1185"/>
    </row>
    <row r="474" spans="1:32" s="1065" customFormat="1" ht="17.25">
      <c r="A474" s="1106" t="s">
        <v>163</v>
      </c>
      <c r="B474" s="1216" t="s">
        <v>123</v>
      </c>
      <c r="C474" s="1171">
        <f t="shared" ref="C474" si="568">SUM(C476:C478)</f>
        <v>7217</v>
      </c>
      <c r="D474" s="1171">
        <f>SUM(D475:D478)</f>
        <v>10222</v>
      </c>
      <c r="E474" s="1171">
        <f t="shared" ref="E474:W474" si="569">SUM(E475:E478)</f>
        <v>7217</v>
      </c>
      <c r="F474" s="1171">
        <f t="shared" si="569"/>
        <v>10222</v>
      </c>
      <c r="G474" s="1171">
        <f t="shared" si="569"/>
        <v>0</v>
      </c>
      <c r="H474" s="1171">
        <f t="shared" si="569"/>
        <v>0</v>
      </c>
      <c r="I474" s="1171">
        <f t="shared" si="569"/>
        <v>0</v>
      </c>
      <c r="J474" s="1171">
        <f t="shared" si="569"/>
        <v>0</v>
      </c>
      <c r="K474" s="1171">
        <f t="shared" si="569"/>
        <v>0</v>
      </c>
      <c r="L474" s="1171">
        <f t="shared" si="569"/>
        <v>0</v>
      </c>
      <c r="M474" s="1171">
        <f t="shared" si="569"/>
        <v>0</v>
      </c>
      <c r="N474" s="1171">
        <f t="shared" si="569"/>
        <v>0</v>
      </c>
      <c r="O474" s="1171">
        <f t="shared" si="569"/>
        <v>0</v>
      </c>
      <c r="P474" s="1171">
        <f t="shared" si="569"/>
        <v>0</v>
      </c>
      <c r="Q474" s="1171">
        <f t="shared" si="569"/>
        <v>8111</v>
      </c>
      <c r="R474" s="1171">
        <f t="shared" si="569"/>
        <v>8111</v>
      </c>
      <c r="S474" s="1171">
        <f t="shared" si="569"/>
        <v>0</v>
      </c>
      <c r="T474" s="1171">
        <f t="shared" si="569"/>
        <v>0</v>
      </c>
      <c r="U474" s="1171">
        <f t="shared" si="569"/>
        <v>0</v>
      </c>
      <c r="V474" s="1171">
        <f t="shared" si="569"/>
        <v>0</v>
      </c>
      <c r="W474" s="1171">
        <f t="shared" si="569"/>
        <v>0</v>
      </c>
      <c r="X474" s="991">
        <f t="shared" si="553"/>
        <v>112.38741859498407</v>
      </c>
      <c r="Y474" s="991">
        <f t="shared" si="554"/>
        <v>79.348464097045593</v>
      </c>
      <c r="Z474" s="991"/>
      <c r="AA474" s="991"/>
      <c r="AB474" s="991"/>
      <c r="AC474" s="991"/>
      <c r="AD474" s="991"/>
      <c r="AE474" s="1112"/>
      <c r="AF474" s="1132"/>
    </row>
    <row r="475" spans="1:32" s="1065" customFormat="1" ht="30.75">
      <c r="A475" s="1276">
        <v>1</v>
      </c>
      <c r="B475" s="1094" t="s">
        <v>1500</v>
      </c>
      <c r="C475" s="940">
        <f t="shared" ref="C475:C478" si="570">SUM(E475,G475,I475,K475,M475,O475)</f>
        <v>0</v>
      </c>
      <c r="D475" s="943">
        <f t="shared" ref="D475:D478" si="571">SUM(F475,H475,J475,L475,N475,P475)</f>
        <v>2151</v>
      </c>
      <c r="E475" s="1267"/>
      <c r="F475" s="1103">
        <v>2151</v>
      </c>
      <c r="G475" s="1267"/>
      <c r="H475" s="1267"/>
      <c r="I475" s="1267"/>
      <c r="J475" s="1267"/>
      <c r="K475" s="1267"/>
      <c r="L475" s="1267"/>
      <c r="M475" s="1267"/>
      <c r="N475" s="1267"/>
      <c r="O475" s="1267"/>
      <c r="P475" s="1267"/>
      <c r="Q475" s="1006">
        <f t="shared" ref="Q475:Q478" si="572">SUM(R475:W475)</f>
        <v>1354</v>
      </c>
      <c r="R475" s="1052">
        <v>1354</v>
      </c>
      <c r="S475" s="1267"/>
      <c r="T475" s="1267"/>
      <c r="U475" s="1267"/>
      <c r="V475" s="1267"/>
      <c r="W475" s="1267"/>
      <c r="X475" s="1046"/>
      <c r="Y475" s="991">
        <f t="shared" si="554"/>
        <v>62.947466294746633</v>
      </c>
      <c r="Z475" s="991"/>
      <c r="AA475" s="991"/>
      <c r="AB475" s="991"/>
      <c r="AC475" s="991"/>
      <c r="AD475" s="991"/>
      <c r="AE475" s="1099" t="s">
        <v>153</v>
      </c>
      <c r="AF475" s="1141"/>
    </row>
    <row r="476" spans="1:32" s="994" customFormat="1" ht="109.15" customHeight="1">
      <c r="A476" s="1114">
        <v>2</v>
      </c>
      <c r="B476" s="1084" t="s">
        <v>1023</v>
      </c>
      <c r="C476" s="940">
        <f t="shared" si="570"/>
        <v>2217</v>
      </c>
      <c r="D476" s="943">
        <f t="shared" si="571"/>
        <v>3071</v>
      </c>
      <c r="E476" s="944">
        <v>2217</v>
      </c>
      <c r="F476" s="1130">
        <v>3071</v>
      </c>
      <c r="G476" s="1011"/>
      <c r="H476" s="1090"/>
      <c r="I476" s="1011"/>
      <c r="J476" s="1090"/>
      <c r="K476" s="1011"/>
      <c r="L476" s="1090"/>
      <c r="M476" s="1011"/>
      <c r="N476" s="1090"/>
      <c r="O476" s="1011"/>
      <c r="P476" s="1090"/>
      <c r="Q476" s="1006">
        <f t="shared" si="572"/>
        <v>2219</v>
      </c>
      <c r="R476" s="1006">
        <v>2219</v>
      </c>
      <c r="S476" s="1011"/>
      <c r="T476" s="1011"/>
      <c r="U476" s="1011"/>
      <c r="V476" s="1011"/>
      <c r="W476" s="1011"/>
      <c r="X476" s="1046">
        <f t="shared" si="553"/>
        <v>100.09021199819577</v>
      </c>
      <c r="Y476" s="1046">
        <f t="shared" si="554"/>
        <v>72.256593943340931</v>
      </c>
      <c r="Z476" s="1046"/>
      <c r="AA476" s="1046"/>
      <c r="AB476" s="1046"/>
      <c r="AC476" s="1046"/>
      <c r="AD476" s="1046"/>
      <c r="AE476" s="1095" t="s">
        <v>296</v>
      </c>
      <c r="AF476" s="1129" t="s">
        <v>1054</v>
      </c>
    </row>
    <row r="477" spans="1:32" s="994" customFormat="1" ht="39.4" customHeight="1">
      <c r="A477" s="1114">
        <v>3</v>
      </c>
      <c r="B477" s="1084" t="s">
        <v>1026</v>
      </c>
      <c r="C477" s="940">
        <f t="shared" si="570"/>
        <v>2000</v>
      </c>
      <c r="D477" s="943">
        <f t="shared" si="571"/>
        <v>2000</v>
      </c>
      <c r="E477" s="944">
        <v>2000</v>
      </c>
      <c r="F477" s="1130">
        <v>2000</v>
      </c>
      <c r="G477" s="1011"/>
      <c r="H477" s="1090"/>
      <c r="I477" s="1011"/>
      <c r="J477" s="1090"/>
      <c r="K477" s="1011"/>
      <c r="L477" s="1090"/>
      <c r="M477" s="1011"/>
      <c r="N477" s="1090"/>
      <c r="O477" s="1011"/>
      <c r="P477" s="1090"/>
      <c r="Q477" s="1006">
        <f>SUM(R477:W477)</f>
        <v>2000</v>
      </c>
      <c r="R477" s="1006">
        <v>2000</v>
      </c>
      <c r="S477" s="1011"/>
      <c r="T477" s="1011"/>
      <c r="U477" s="1011"/>
      <c r="V477" s="1011"/>
      <c r="W477" s="1011"/>
      <c r="X477" s="1046">
        <f t="shared" si="553"/>
        <v>100</v>
      </c>
      <c r="Y477" s="1046">
        <f t="shared" si="554"/>
        <v>100</v>
      </c>
      <c r="Z477" s="1046"/>
      <c r="AA477" s="1046"/>
      <c r="AB477" s="1046"/>
      <c r="AC477" s="1046"/>
      <c r="AD477" s="1046"/>
      <c r="AE477" s="1095" t="s">
        <v>296</v>
      </c>
      <c r="AF477" s="1129"/>
    </row>
    <row r="478" spans="1:32" s="994" customFormat="1" ht="35.25">
      <c r="A478" s="1114">
        <v>4</v>
      </c>
      <c r="B478" s="1084" t="s">
        <v>1028</v>
      </c>
      <c r="C478" s="940">
        <f t="shared" si="570"/>
        <v>3000</v>
      </c>
      <c r="D478" s="943">
        <f t="shared" si="571"/>
        <v>3000</v>
      </c>
      <c r="E478" s="1006">
        <v>3000</v>
      </c>
      <c r="F478" s="1079">
        <v>3000</v>
      </c>
      <c r="G478" s="1011"/>
      <c r="H478" s="1090"/>
      <c r="I478" s="1011"/>
      <c r="J478" s="1090"/>
      <c r="K478" s="1011"/>
      <c r="L478" s="1090"/>
      <c r="M478" s="1011"/>
      <c r="N478" s="1090"/>
      <c r="O478" s="1011"/>
      <c r="P478" s="1090"/>
      <c r="Q478" s="1006">
        <f t="shared" si="572"/>
        <v>2538</v>
      </c>
      <c r="R478" s="1006">
        <v>2538</v>
      </c>
      <c r="S478" s="1011"/>
      <c r="T478" s="1011"/>
      <c r="U478" s="1011"/>
      <c r="V478" s="1011"/>
      <c r="W478" s="1011"/>
      <c r="X478" s="1046">
        <f t="shared" si="553"/>
        <v>84.6</v>
      </c>
      <c r="Y478" s="1046">
        <f t="shared" si="554"/>
        <v>84.6</v>
      </c>
      <c r="Z478" s="1046"/>
      <c r="AA478" s="1046"/>
      <c r="AB478" s="1046"/>
      <c r="AC478" s="1046"/>
      <c r="AD478" s="1046"/>
      <c r="AE478" s="1095" t="s">
        <v>296</v>
      </c>
      <c r="AF478" s="1129" t="s">
        <v>1054</v>
      </c>
    </row>
    <row r="479" spans="1:32" s="996" customFormat="1" ht="36.75" customHeight="1">
      <c r="A479" s="1491" t="s">
        <v>1034</v>
      </c>
      <c r="B479" s="1492" t="s">
        <v>1035</v>
      </c>
      <c r="C479" s="1495">
        <f t="shared" ref="C479:W479" si="573">C480</f>
        <v>397165</v>
      </c>
      <c r="D479" s="1496">
        <f t="shared" si="573"/>
        <v>399417</v>
      </c>
      <c r="E479" s="1495">
        <f t="shared" si="573"/>
        <v>10700</v>
      </c>
      <c r="F479" s="1495">
        <f t="shared" si="573"/>
        <v>12952</v>
      </c>
      <c r="G479" s="1495">
        <f t="shared" si="573"/>
        <v>15927</v>
      </c>
      <c r="H479" s="1495">
        <f t="shared" si="573"/>
        <v>15927</v>
      </c>
      <c r="I479" s="1495">
        <f t="shared" si="573"/>
        <v>0</v>
      </c>
      <c r="J479" s="1495">
        <f t="shared" si="573"/>
        <v>0</v>
      </c>
      <c r="K479" s="1495">
        <f t="shared" si="573"/>
        <v>0</v>
      </c>
      <c r="L479" s="1495">
        <f t="shared" si="573"/>
        <v>0</v>
      </c>
      <c r="M479" s="1495">
        <f t="shared" si="573"/>
        <v>370538</v>
      </c>
      <c r="N479" s="1495">
        <f t="shared" si="573"/>
        <v>370538</v>
      </c>
      <c r="O479" s="1495">
        <f t="shared" si="573"/>
        <v>0</v>
      </c>
      <c r="P479" s="1495">
        <f t="shared" si="573"/>
        <v>0</v>
      </c>
      <c r="Q479" s="1495">
        <f t="shared" si="573"/>
        <v>97446</v>
      </c>
      <c r="R479" s="1495">
        <f t="shared" si="573"/>
        <v>6198</v>
      </c>
      <c r="S479" s="1495">
        <f t="shared" si="573"/>
        <v>360</v>
      </c>
      <c r="T479" s="1495">
        <f t="shared" si="573"/>
        <v>0</v>
      </c>
      <c r="U479" s="1495">
        <f t="shared" si="573"/>
        <v>0</v>
      </c>
      <c r="V479" s="1495">
        <f t="shared" si="573"/>
        <v>90888</v>
      </c>
      <c r="W479" s="1495">
        <f t="shared" si="573"/>
        <v>0</v>
      </c>
      <c r="X479" s="1497">
        <f t="shared" si="553"/>
        <v>24.535394609293366</v>
      </c>
      <c r="Y479" s="1497">
        <f t="shared" si="554"/>
        <v>24.397058713074308</v>
      </c>
      <c r="Z479" s="1497"/>
      <c r="AA479" s="1497"/>
      <c r="AB479" s="1497"/>
      <c r="AC479" s="1497"/>
      <c r="AD479" s="1497"/>
      <c r="AE479" s="1494"/>
      <c r="AF479" s="1493"/>
    </row>
    <row r="480" spans="1:32" s="996" customFormat="1" ht="36.75" customHeight="1">
      <c r="A480" s="1080" t="s">
        <v>118</v>
      </c>
      <c r="B480" s="998" t="s">
        <v>120</v>
      </c>
      <c r="C480" s="1178">
        <f t="shared" ref="C480" si="574">C481+C484+C487</f>
        <v>397165</v>
      </c>
      <c r="D480" s="1178">
        <f t="shared" ref="D480:P480" si="575">D481+D484+D487</f>
        <v>399417</v>
      </c>
      <c r="E480" s="1178">
        <f t="shared" si="575"/>
        <v>10700</v>
      </c>
      <c r="F480" s="1178">
        <f t="shared" si="575"/>
        <v>12952</v>
      </c>
      <c r="G480" s="1178">
        <f t="shared" si="575"/>
        <v>15927</v>
      </c>
      <c r="H480" s="1178">
        <f t="shared" si="575"/>
        <v>15927</v>
      </c>
      <c r="I480" s="1178">
        <f t="shared" si="575"/>
        <v>0</v>
      </c>
      <c r="J480" s="1178">
        <f t="shared" si="575"/>
        <v>0</v>
      </c>
      <c r="K480" s="1178">
        <f t="shared" si="575"/>
        <v>0</v>
      </c>
      <c r="L480" s="1178">
        <f t="shared" si="575"/>
        <v>0</v>
      </c>
      <c r="M480" s="1178">
        <f t="shared" si="575"/>
        <v>370538</v>
      </c>
      <c r="N480" s="1178">
        <f t="shared" si="575"/>
        <v>370538</v>
      </c>
      <c r="O480" s="1178">
        <f t="shared" si="575"/>
        <v>0</v>
      </c>
      <c r="P480" s="1178">
        <f t="shared" si="575"/>
        <v>0</v>
      </c>
      <c r="Q480" s="1178">
        <f t="shared" ref="Q480:W480" si="576">Q481+Q484+Q487</f>
        <v>97446</v>
      </c>
      <c r="R480" s="1178">
        <f t="shared" si="576"/>
        <v>6198</v>
      </c>
      <c r="S480" s="1178">
        <f t="shared" si="576"/>
        <v>360</v>
      </c>
      <c r="T480" s="1178">
        <f t="shared" si="576"/>
        <v>0</v>
      </c>
      <c r="U480" s="1178">
        <f t="shared" si="576"/>
        <v>0</v>
      </c>
      <c r="V480" s="1178">
        <f t="shared" si="576"/>
        <v>90888</v>
      </c>
      <c r="W480" s="1178">
        <f t="shared" si="576"/>
        <v>0</v>
      </c>
      <c r="X480" s="991">
        <f t="shared" si="553"/>
        <v>24.535394609293366</v>
      </c>
      <c r="Y480" s="991">
        <f t="shared" si="554"/>
        <v>24.397058713074308</v>
      </c>
      <c r="Z480" s="991"/>
      <c r="AA480" s="991"/>
      <c r="AB480" s="991"/>
      <c r="AC480" s="991"/>
      <c r="AD480" s="991"/>
      <c r="AE480" s="1153"/>
      <c r="AF480" s="1185"/>
    </row>
    <row r="481" spans="1:32" s="996" customFormat="1" ht="36.75" customHeight="1">
      <c r="A481" s="1080" t="s">
        <v>19</v>
      </c>
      <c r="B481" s="1061" t="s">
        <v>625</v>
      </c>
      <c r="C481" s="1178">
        <f t="shared" ref="C481:W482" si="577">C482</f>
        <v>8000</v>
      </c>
      <c r="D481" s="1178">
        <f t="shared" si="577"/>
        <v>10252</v>
      </c>
      <c r="E481" s="1178">
        <f t="shared" si="577"/>
        <v>8000</v>
      </c>
      <c r="F481" s="1178">
        <f t="shared" si="577"/>
        <v>10252</v>
      </c>
      <c r="G481" s="1178">
        <f t="shared" si="577"/>
        <v>0</v>
      </c>
      <c r="H481" s="1178">
        <f t="shared" si="577"/>
        <v>0</v>
      </c>
      <c r="I481" s="1178">
        <f t="shared" si="577"/>
        <v>0</v>
      </c>
      <c r="J481" s="1178">
        <f t="shared" si="577"/>
        <v>0</v>
      </c>
      <c r="K481" s="1178">
        <f t="shared" si="577"/>
        <v>0</v>
      </c>
      <c r="L481" s="1178">
        <f t="shared" si="577"/>
        <v>0</v>
      </c>
      <c r="M481" s="1178">
        <f t="shared" si="577"/>
        <v>0</v>
      </c>
      <c r="N481" s="1178">
        <f t="shared" si="577"/>
        <v>0</v>
      </c>
      <c r="O481" s="1178">
        <f t="shared" si="577"/>
        <v>0</v>
      </c>
      <c r="P481" s="1178">
        <f t="shared" si="577"/>
        <v>0</v>
      </c>
      <c r="Q481" s="1178">
        <f t="shared" si="577"/>
        <v>5338</v>
      </c>
      <c r="R481" s="1178">
        <f t="shared" si="577"/>
        <v>5338</v>
      </c>
      <c r="S481" s="1178">
        <f t="shared" si="577"/>
        <v>0</v>
      </c>
      <c r="T481" s="1178">
        <f t="shared" si="577"/>
        <v>0</v>
      </c>
      <c r="U481" s="1178">
        <f t="shared" si="577"/>
        <v>0</v>
      </c>
      <c r="V481" s="1178">
        <f t="shared" si="577"/>
        <v>0</v>
      </c>
      <c r="W481" s="1178">
        <f t="shared" si="577"/>
        <v>0</v>
      </c>
      <c r="X481" s="991">
        <f t="shared" si="553"/>
        <v>66.724999999999994</v>
      </c>
      <c r="Y481" s="991">
        <f t="shared" si="554"/>
        <v>52.067889192352709</v>
      </c>
      <c r="Z481" s="991"/>
      <c r="AA481" s="991"/>
      <c r="AB481" s="991"/>
      <c r="AC481" s="991"/>
      <c r="AD481" s="991"/>
      <c r="AE481" s="1153"/>
      <c r="AF481" s="1185"/>
    </row>
    <row r="482" spans="1:32" s="996" customFormat="1" ht="36.75" customHeight="1">
      <c r="A482" s="1106" t="s">
        <v>130</v>
      </c>
      <c r="B482" s="1216" t="s">
        <v>123</v>
      </c>
      <c r="C482" s="1178">
        <f t="shared" ref="C482:P482" si="578">C483</f>
        <v>8000</v>
      </c>
      <c r="D482" s="1178">
        <f t="shared" si="578"/>
        <v>10252</v>
      </c>
      <c r="E482" s="1178">
        <f t="shared" si="578"/>
        <v>8000</v>
      </c>
      <c r="F482" s="1178">
        <f t="shared" si="578"/>
        <v>10252</v>
      </c>
      <c r="G482" s="1178">
        <f t="shared" si="578"/>
        <v>0</v>
      </c>
      <c r="H482" s="1178">
        <f t="shared" si="578"/>
        <v>0</v>
      </c>
      <c r="I482" s="1178">
        <f t="shared" si="578"/>
        <v>0</v>
      </c>
      <c r="J482" s="1178">
        <f t="shared" si="578"/>
        <v>0</v>
      </c>
      <c r="K482" s="1178">
        <f t="shared" si="578"/>
        <v>0</v>
      </c>
      <c r="L482" s="1178">
        <f t="shared" si="578"/>
        <v>0</v>
      </c>
      <c r="M482" s="1178">
        <f t="shared" si="578"/>
        <v>0</v>
      </c>
      <c r="N482" s="1178">
        <f t="shared" si="578"/>
        <v>0</v>
      </c>
      <c r="O482" s="1178">
        <f t="shared" si="578"/>
        <v>0</v>
      </c>
      <c r="P482" s="1178">
        <f t="shared" si="578"/>
        <v>0</v>
      </c>
      <c r="Q482" s="1178">
        <f t="shared" si="577"/>
        <v>5338</v>
      </c>
      <c r="R482" s="1178">
        <f t="shared" si="577"/>
        <v>5338</v>
      </c>
      <c r="S482" s="1178">
        <f t="shared" si="577"/>
        <v>0</v>
      </c>
      <c r="T482" s="1178">
        <f t="shared" si="577"/>
        <v>0</v>
      </c>
      <c r="U482" s="1178">
        <f t="shared" si="577"/>
        <v>0</v>
      </c>
      <c r="V482" s="1178">
        <f t="shared" si="577"/>
        <v>0</v>
      </c>
      <c r="W482" s="1178">
        <f t="shared" si="577"/>
        <v>0</v>
      </c>
      <c r="X482" s="991">
        <f t="shared" si="553"/>
        <v>66.724999999999994</v>
      </c>
      <c r="Y482" s="991">
        <f t="shared" si="554"/>
        <v>52.067889192352709</v>
      </c>
      <c r="Z482" s="991"/>
      <c r="AA482" s="991"/>
      <c r="AB482" s="991"/>
      <c r="AC482" s="991"/>
      <c r="AD482" s="991"/>
      <c r="AE482" s="1153"/>
      <c r="AF482" s="1185"/>
    </row>
    <row r="483" spans="1:32" s="994" customFormat="1" ht="36.75" customHeight="1">
      <c r="A483" s="1114">
        <v>1</v>
      </c>
      <c r="B483" s="1003" t="s">
        <v>1036</v>
      </c>
      <c r="C483" s="940">
        <f t="shared" ref="C483" si="579">SUM(E483,G483,I483,K483,M483,O483)</f>
        <v>8000</v>
      </c>
      <c r="D483" s="943">
        <f t="shared" ref="D483" si="580">SUM(F483,H483,J483,L483,N483,P483)</f>
        <v>10252</v>
      </c>
      <c r="E483" s="1007">
        <v>8000</v>
      </c>
      <c r="F483" s="1103">
        <v>10252</v>
      </c>
      <c r="G483" s="1007"/>
      <c r="H483" s="1052"/>
      <c r="I483" s="1007"/>
      <c r="J483" s="1052"/>
      <c r="K483" s="1007"/>
      <c r="L483" s="1052"/>
      <c r="M483" s="1007"/>
      <c r="N483" s="1052"/>
      <c r="O483" s="1007"/>
      <c r="P483" s="1052"/>
      <c r="Q483" s="1006">
        <f>SUM(R483:W483)</f>
        <v>5338</v>
      </c>
      <c r="R483" s="1007">
        <v>5338</v>
      </c>
      <c r="S483" s="1007"/>
      <c r="T483" s="1007"/>
      <c r="U483" s="1007"/>
      <c r="V483" s="1007"/>
      <c r="W483" s="1007"/>
      <c r="X483" s="1046">
        <f t="shared" si="553"/>
        <v>66.724999999999994</v>
      </c>
      <c r="Y483" s="1046">
        <f t="shared" si="554"/>
        <v>52.067889192352709</v>
      </c>
      <c r="Z483" s="1046"/>
      <c r="AA483" s="1046"/>
      <c r="AB483" s="1046"/>
      <c r="AC483" s="1046"/>
      <c r="AD483" s="1046"/>
      <c r="AE483" s="1095" t="s">
        <v>153</v>
      </c>
      <c r="AF483" s="1129"/>
    </row>
    <row r="484" spans="1:32" s="1065" customFormat="1" ht="36.75" customHeight="1">
      <c r="A484" s="1155" t="s">
        <v>23</v>
      </c>
      <c r="B484" s="1277" t="s">
        <v>124</v>
      </c>
      <c r="C484" s="1171">
        <f t="shared" ref="C484:W485" si="581">C485</f>
        <v>2700</v>
      </c>
      <c r="D484" s="1171">
        <f t="shared" si="581"/>
        <v>2700</v>
      </c>
      <c r="E484" s="1171">
        <f t="shared" si="581"/>
        <v>2700</v>
      </c>
      <c r="F484" s="1171">
        <f t="shared" si="581"/>
        <v>2700</v>
      </c>
      <c r="G484" s="1171">
        <f t="shared" si="581"/>
        <v>0</v>
      </c>
      <c r="H484" s="1171">
        <f t="shared" si="581"/>
        <v>0</v>
      </c>
      <c r="I484" s="1171">
        <f t="shared" si="581"/>
        <v>0</v>
      </c>
      <c r="J484" s="1171">
        <f t="shared" si="581"/>
        <v>0</v>
      </c>
      <c r="K484" s="1171">
        <f t="shared" si="581"/>
        <v>0</v>
      </c>
      <c r="L484" s="1171">
        <f t="shared" si="581"/>
        <v>0</v>
      </c>
      <c r="M484" s="1171">
        <f t="shared" si="581"/>
        <v>0</v>
      </c>
      <c r="N484" s="1171">
        <f t="shared" si="581"/>
        <v>0</v>
      </c>
      <c r="O484" s="1171">
        <f t="shared" si="581"/>
        <v>0</v>
      </c>
      <c r="P484" s="1171">
        <f t="shared" si="581"/>
        <v>0</v>
      </c>
      <c r="Q484" s="1171">
        <f t="shared" si="581"/>
        <v>860</v>
      </c>
      <c r="R484" s="1171">
        <f t="shared" si="581"/>
        <v>860</v>
      </c>
      <c r="S484" s="1171">
        <f t="shared" si="581"/>
        <v>0</v>
      </c>
      <c r="T484" s="1171">
        <f t="shared" si="581"/>
        <v>0</v>
      </c>
      <c r="U484" s="1171">
        <f t="shared" si="581"/>
        <v>0</v>
      </c>
      <c r="V484" s="1171">
        <f t="shared" si="581"/>
        <v>0</v>
      </c>
      <c r="W484" s="1171">
        <f t="shared" si="581"/>
        <v>0</v>
      </c>
      <c r="X484" s="991">
        <f t="shared" si="553"/>
        <v>31.851851851851855</v>
      </c>
      <c r="Y484" s="991">
        <f t="shared" si="554"/>
        <v>31.851851851851855</v>
      </c>
      <c r="Z484" s="991"/>
      <c r="AA484" s="991"/>
      <c r="AB484" s="991"/>
      <c r="AC484" s="991"/>
      <c r="AD484" s="991"/>
      <c r="AE484" s="1112"/>
      <c r="AF484" s="1132"/>
    </row>
    <row r="485" spans="1:32" s="1065" customFormat="1" ht="36.75" customHeight="1">
      <c r="A485" s="1106" t="s">
        <v>130</v>
      </c>
      <c r="B485" s="1277" t="s">
        <v>122</v>
      </c>
      <c r="C485" s="1171">
        <f t="shared" ref="C485:P485" si="582">C486</f>
        <v>2700</v>
      </c>
      <c r="D485" s="1171">
        <f t="shared" si="582"/>
        <v>2700</v>
      </c>
      <c r="E485" s="1171">
        <f t="shared" si="582"/>
        <v>2700</v>
      </c>
      <c r="F485" s="1171">
        <f t="shared" si="582"/>
        <v>2700</v>
      </c>
      <c r="G485" s="1171">
        <f t="shared" si="582"/>
        <v>0</v>
      </c>
      <c r="H485" s="1171">
        <f t="shared" si="582"/>
        <v>0</v>
      </c>
      <c r="I485" s="1171">
        <f t="shared" si="582"/>
        <v>0</v>
      </c>
      <c r="J485" s="1171">
        <f t="shared" si="582"/>
        <v>0</v>
      </c>
      <c r="K485" s="1171">
        <f t="shared" si="582"/>
        <v>0</v>
      </c>
      <c r="L485" s="1171">
        <f t="shared" si="582"/>
        <v>0</v>
      </c>
      <c r="M485" s="1171">
        <f t="shared" si="582"/>
        <v>0</v>
      </c>
      <c r="N485" s="1171">
        <f t="shared" si="582"/>
        <v>0</v>
      </c>
      <c r="O485" s="1171">
        <f t="shared" si="582"/>
        <v>0</v>
      </c>
      <c r="P485" s="1171">
        <f t="shared" si="582"/>
        <v>0</v>
      </c>
      <c r="Q485" s="1171">
        <f t="shared" si="581"/>
        <v>860</v>
      </c>
      <c r="R485" s="1171">
        <f t="shared" si="581"/>
        <v>860</v>
      </c>
      <c r="S485" s="1171">
        <f t="shared" si="581"/>
        <v>0</v>
      </c>
      <c r="T485" s="1171">
        <f t="shared" si="581"/>
        <v>0</v>
      </c>
      <c r="U485" s="1171">
        <f t="shared" si="581"/>
        <v>0</v>
      </c>
      <c r="V485" s="1171">
        <f t="shared" si="581"/>
        <v>0</v>
      </c>
      <c r="W485" s="1171">
        <f t="shared" si="581"/>
        <v>0</v>
      </c>
      <c r="X485" s="991">
        <f t="shared" si="553"/>
        <v>31.851851851851855</v>
      </c>
      <c r="Y485" s="991">
        <f t="shared" si="554"/>
        <v>31.851851851851855</v>
      </c>
      <c r="Z485" s="991"/>
      <c r="AA485" s="991"/>
      <c r="AB485" s="991"/>
      <c r="AC485" s="991"/>
      <c r="AD485" s="991"/>
      <c r="AE485" s="1112"/>
      <c r="AF485" s="1132"/>
    </row>
    <row r="486" spans="1:32" s="994" customFormat="1" ht="51" customHeight="1">
      <c r="A486" s="1114">
        <v>1</v>
      </c>
      <c r="B486" s="1003" t="s">
        <v>1040</v>
      </c>
      <c r="C486" s="940">
        <f t="shared" ref="C486" si="583">SUM(E486,G486,I486,K486,M486,O486)</f>
        <v>2700</v>
      </c>
      <c r="D486" s="943">
        <f t="shared" ref="D486" si="584">SUM(F486,H486,J486,L486,N486,P486)</f>
        <v>2700</v>
      </c>
      <c r="E486" s="1009">
        <v>2700</v>
      </c>
      <c r="F486" s="1010">
        <v>2700</v>
      </c>
      <c r="G486" s="944"/>
      <c r="H486" s="974"/>
      <c r="I486" s="944"/>
      <c r="J486" s="974"/>
      <c r="K486" s="944"/>
      <c r="L486" s="974"/>
      <c r="M486" s="944"/>
      <c r="N486" s="974"/>
      <c r="O486" s="944"/>
      <c r="P486" s="974"/>
      <c r="Q486" s="1006">
        <f>SUM(R486:W486)</f>
        <v>860</v>
      </c>
      <c r="R486" s="944">
        <v>860</v>
      </c>
      <c r="S486" s="944"/>
      <c r="T486" s="944"/>
      <c r="U486" s="944"/>
      <c r="V486" s="944"/>
      <c r="W486" s="944"/>
      <c r="X486" s="1046">
        <f t="shared" si="553"/>
        <v>31.851851851851855</v>
      </c>
      <c r="Y486" s="1046">
        <f t="shared" si="554"/>
        <v>31.851851851851855</v>
      </c>
      <c r="Z486" s="1046"/>
      <c r="AA486" s="1046"/>
      <c r="AB486" s="1046"/>
      <c r="AC486" s="1046"/>
      <c r="AD486" s="1046"/>
      <c r="AE486" s="1095" t="s">
        <v>153</v>
      </c>
      <c r="AF486" s="1129"/>
    </row>
    <row r="487" spans="1:32" s="996" customFormat="1" ht="51" customHeight="1">
      <c r="A487" s="1155" t="s">
        <v>25</v>
      </c>
      <c r="B487" s="1263" t="s">
        <v>125</v>
      </c>
      <c r="C487" s="1178">
        <f t="shared" ref="C487:W487" si="585">C488</f>
        <v>386465</v>
      </c>
      <c r="D487" s="1178">
        <f t="shared" si="585"/>
        <v>386465</v>
      </c>
      <c r="E487" s="1178">
        <f t="shared" si="585"/>
        <v>0</v>
      </c>
      <c r="F487" s="1178">
        <f t="shared" si="585"/>
        <v>0</v>
      </c>
      <c r="G487" s="1178">
        <f t="shared" si="585"/>
        <v>15927</v>
      </c>
      <c r="H487" s="1178">
        <f t="shared" si="585"/>
        <v>15927</v>
      </c>
      <c r="I487" s="1178">
        <f t="shared" si="585"/>
        <v>0</v>
      </c>
      <c r="J487" s="1178">
        <f t="shared" si="585"/>
        <v>0</v>
      </c>
      <c r="K487" s="1178">
        <f t="shared" si="585"/>
        <v>0</v>
      </c>
      <c r="L487" s="1178">
        <f t="shared" si="585"/>
        <v>0</v>
      </c>
      <c r="M487" s="1178">
        <f t="shared" si="585"/>
        <v>370538</v>
      </c>
      <c r="N487" s="1178">
        <f t="shared" si="585"/>
        <v>370538</v>
      </c>
      <c r="O487" s="1178">
        <f t="shared" si="585"/>
        <v>0</v>
      </c>
      <c r="P487" s="1178">
        <f t="shared" si="585"/>
        <v>0</v>
      </c>
      <c r="Q487" s="1178">
        <f t="shared" si="585"/>
        <v>91248</v>
      </c>
      <c r="R487" s="1178">
        <f t="shared" si="585"/>
        <v>0</v>
      </c>
      <c r="S487" s="1178">
        <f t="shared" si="585"/>
        <v>360</v>
      </c>
      <c r="T487" s="1178">
        <f t="shared" si="585"/>
        <v>0</v>
      </c>
      <c r="U487" s="1178">
        <f t="shared" si="585"/>
        <v>0</v>
      </c>
      <c r="V487" s="1178">
        <f t="shared" si="585"/>
        <v>90888</v>
      </c>
      <c r="W487" s="1178">
        <f t="shared" si="585"/>
        <v>0</v>
      </c>
      <c r="X487" s="991">
        <f t="shared" si="553"/>
        <v>23.610935013519981</v>
      </c>
      <c r="Y487" s="991">
        <f t="shared" si="554"/>
        <v>23.610935013519981</v>
      </c>
      <c r="Z487" s="991"/>
      <c r="AA487" s="991"/>
      <c r="AB487" s="991"/>
      <c r="AC487" s="991"/>
      <c r="AD487" s="991"/>
      <c r="AE487" s="1153"/>
      <c r="AF487" s="1185"/>
    </row>
    <row r="488" spans="1:32" s="1065" customFormat="1" ht="51" customHeight="1">
      <c r="A488" s="1106" t="s">
        <v>130</v>
      </c>
      <c r="B488" s="1216" t="s">
        <v>123</v>
      </c>
      <c r="C488" s="1171">
        <f t="shared" ref="C488:W488" si="586">SUM(C489,C500,C522)</f>
        <v>386465</v>
      </c>
      <c r="D488" s="1171">
        <f t="shared" si="586"/>
        <v>386465</v>
      </c>
      <c r="E488" s="1171">
        <f t="shared" si="586"/>
        <v>0</v>
      </c>
      <c r="F488" s="1171">
        <f t="shared" si="586"/>
        <v>0</v>
      </c>
      <c r="G488" s="1171">
        <f t="shared" si="586"/>
        <v>15927</v>
      </c>
      <c r="H488" s="1171">
        <f t="shared" si="586"/>
        <v>15927</v>
      </c>
      <c r="I488" s="1171">
        <f t="shared" si="586"/>
        <v>0</v>
      </c>
      <c r="J488" s="1171">
        <f t="shared" si="586"/>
        <v>0</v>
      </c>
      <c r="K488" s="1171">
        <f t="shared" si="586"/>
        <v>0</v>
      </c>
      <c r="L488" s="1171">
        <f t="shared" si="586"/>
        <v>0</v>
      </c>
      <c r="M488" s="1171">
        <f t="shared" si="586"/>
        <v>370538</v>
      </c>
      <c r="N488" s="1171">
        <f t="shared" si="586"/>
        <v>370538</v>
      </c>
      <c r="O488" s="1171">
        <f t="shared" si="586"/>
        <v>0</v>
      </c>
      <c r="P488" s="1171">
        <f t="shared" si="586"/>
        <v>0</v>
      </c>
      <c r="Q488" s="1171">
        <f t="shared" si="586"/>
        <v>91248</v>
      </c>
      <c r="R488" s="1171">
        <f t="shared" si="586"/>
        <v>0</v>
      </c>
      <c r="S488" s="1171">
        <f t="shared" si="586"/>
        <v>360</v>
      </c>
      <c r="T488" s="1171">
        <f t="shared" si="586"/>
        <v>0</v>
      </c>
      <c r="U488" s="1171">
        <f t="shared" si="586"/>
        <v>0</v>
      </c>
      <c r="V488" s="1171">
        <f t="shared" si="586"/>
        <v>90888</v>
      </c>
      <c r="W488" s="1171">
        <f t="shared" si="586"/>
        <v>0</v>
      </c>
      <c r="X488" s="991">
        <f t="shared" si="553"/>
        <v>23.610935013519981</v>
      </c>
      <c r="Y488" s="991">
        <f t="shared" si="554"/>
        <v>23.610935013519981</v>
      </c>
      <c r="Z488" s="991"/>
      <c r="AA488" s="991"/>
      <c r="AB488" s="991"/>
      <c r="AC488" s="991"/>
      <c r="AD488" s="991"/>
      <c r="AE488" s="1112"/>
      <c r="AF488" s="1132"/>
    </row>
    <row r="489" spans="1:32" s="996" customFormat="1" ht="51" customHeight="1">
      <c r="A489" s="1080">
        <v>1</v>
      </c>
      <c r="B489" s="1278" t="s">
        <v>1043</v>
      </c>
      <c r="C489" s="938">
        <f t="shared" ref="C489" si="587">SUM(E489,G489,I489,K489,M489,O489)</f>
        <v>126561</v>
      </c>
      <c r="D489" s="941">
        <f t="shared" ref="D489" si="588">SUM(F489,H489,J489,L489,N489,P489)</f>
        <v>126561</v>
      </c>
      <c r="E489" s="990">
        <v>0</v>
      </c>
      <c r="F489" s="990">
        <v>0</v>
      </c>
      <c r="G489" s="990">
        <v>11506</v>
      </c>
      <c r="H489" s="1111">
        <v>11506</v>
      </c>
      <c r="I489" s="990">
        <v>0</v>
      </c>
      <c r="J489" s="1111"/>
      <c r="K489" s="990">
        <v>0</v>
      </c>
      <c r="L489" s="1111"/>
      <c r="M489" s="990">
        <v>115055</v>
      </c>
      <c r="N489" s="990">
        <v>115055</v>
      </c>
      <c r="O489" s="990">
        <f t="shared" ref="O489:P489" si="589">+SUM(O490,O493)</f>
        <v>0</v>
      </c>
      <c r="P489" s="990">
        <f t="shared" si="589"/>
        <v>0</v>
      </c>
      <c r="Q489" s="990">
        <f>SUM(R489:W489)</f>
        <v>22405</v>
      </c>
      <c r="R489" s="990">
        <f t="shared" ref="R489:W489" si="590">+SUM(R490,R493)</f>
        <v>0</v>
      </c>
      <c r="S489" s="990">
        <f t="shared" si="590"/>
        <v>0</v>
      </c>
      <c r="T489" s="990">
        <f t="shared" si="590"/>
        <v>0</v>
      </c>
      <c r="U489" s="990">
        <f t="shared" si="590"/>
        <v>0</v>
      </c>
      <c r="V489" s="990">
        <v>22405</v>
      </c>
      <c r="W489" s="990">
        <f t="shared" si="590"/>
        <v>0</v>
      </c>
      <c r="X489" s="991">
        <f t="shared" si="553"/>
        <v>17.702925861837375</v>
      </c>
      <c r="Y489" s="991">
        <f t="shared" si="554"/>
        <v>17.702925861837375</v>
      </c>
      <c r="Z489" s="1649"/>
      <c r="AA489" s="1649"/>
      <c r="AB489" s="1649"/>
      <c r="AC489" s="1649"/>
      <c r="AD489" s="1649"/>
      <c r="AF489" s="993"/>
    </row>
    <row r="490" spans="1:32" s="994" customFormat="1" ht="51" customHeight="1">
      <c r="A490" s="1279">
        <v>1</v>
      </c>
      <c r="B490" s="1280" t="s">
        <v>1186</v>
      </c>
      <c r="C490" s="933">
        <f>+C491+C492</f>
        <v>40935</v>
      </c>
      <c r="D490" s="933">
        <f>+D491+D492</f>
        <v>37214</v>
      </c>
      <c r="E490" s="933">
        <f t="shared" ref="E490:M490" si="591">+E491+E492</f>
        <v>0</v>
      </c>
      <c r="F490" s="1281"/>
      <c r="G490" s="933">
        <f t="shared" si="591"/>
        <v>3721</v>
      </c>
      <c r="H490" s="1281"/>
      <c r="I490" s="933">
        <f t="shared" si="591"/>
        <v>0</v>
      </c>
      <c r="J490" s="1281"/>
      <c r="K490" s="933">
        <f t="shared" si="591"/>
        <v>0</v>
      </c>
      <c r="L490" s="1281"/>
      <c r="M490" s="933">
        <f t="shared" si="591"/>
        <v>37214</v>
      </c>
      <c r="N490" s="933">
        <f t="shared" ref="N490" si="592">+N491+N492</f>
        <v>37214</v>
      </c>
      <c r="O490" s="933">
        <f>+O491+O492</f>
        <v>0</v>
      </c>
      <c r="P490" s="1281"/>
      <c r="Q490" s="933">
        <f t="shared" ref="Q490:W490" si="593">+Q491+Q492</f>
        <v>13285</v>
      </c>
      <c r="R490" s="933">
        <f t="shared" si="593"/>
        <v>0</v>
      </c>
      <c r="S490" s="933">
        <f t="shared" si="593"/>
        <v>0</v>
      </c>
      <c r="T490" s="933">
        <f t="shared" si="593"/>
        <v>0</v>
      </c>
      <c r="U490" s="933">
        <f t="shared" si="593"/>
        <v>0</v>
      </c>
      <c r="V490" s="933">
        <f t="shared" si="593"/>
        <v>13285</v>
      </c>
      <c r="W490" s="933">
        <f t="shared" si="593"/>
        <v>0</v>
      </c>
      <c r="X490" s="991">
        <f t="shared" si="553"/>
        <v>32.453890313912297</v>
      </c>
      <c r="Y490" s="991"/>
      <c r="Z490" s="991"/>
      <c r="AA490" s="991"/>
      <c r="AB490" s="991"/>
      <c r="AC490" s="991"/>
      <c r="AD490" s="991"/>
      <c r="AE490" s="933"/>
      <c r="AF490" s="1282"/>
    </row>
    <row r="491" spans="1:32" s="994" customFormat="1" ht="51" customHeight="1">
      <c r="A491" s="1283">
        <v>1.1000000000000001</v>
      </c>
      <c r="B491" s="1284" t="s">
        <v>1187</v>
      </c>
      <c r="C491" s="940">
        <f t="shared" ref="C491:C492" si="594">SUM(E491,G491,I491,K491,M491,O491)</f>
        <v>40935</v>
      </c>
      <c r="D491" s="943">
        <f t="shared" ref="D491:D492" si="595">SUM(F491,H491,J491,L491,N491,P491)</f>
        <v>37214</v>
      </c>
      <c r="E491" s="944"/>
      <c r="F491" s="974"/>
      <c r="G491" s="934">
        <v>3721</v>
      </c>
      <c r="H491" s="983"/>
      <c r="I491" s="1096"/>
      <c r="J491" s="1101"/>
      <c r="K491" s="1096"/>
      <c r="L491" s="1101"/>
      <c r="M491" s="934">
        <v>37214</v>
      </c>
      <c r="N491" s="934">
        <v>37214</v>
      </c>
      <c r="O491" s="1096"/>
      <c r="P491" s="1101"/>
      <c r="Q491" s="1006">
        <f>SUM(R491:W491)</f>
        <v>13285</v>
      </c>
      <c r="R491" s="1096"/>
      <c r="S491" s="1096"/>
      <c r="T491" s="1096"/>
      <c r="U491" s="1096"/>
      <c r="V491" s="1096">
        <v>13285</v>
      </c>
      <c r="W491" s="1096"/>
      <c r="X491" s="991">
        <f t="shared" si="553"/>
        <v>32.453890313912297</v>
      </c>
      <c r="Y491" s="991"/>
      <c r="Z491" s="991"/>
      <c r="AA491" s="991"/>
      <c r="AB491" s="991"/>
      <c r="AC491" s="991"/>
      <c r="AD491" s="991"/>
      <c r="AE491" s="1283" t="s">
        <v>778</v>
      </c>
      <c r="AF491" s="1283"/>
    </row>
    <row r="492" spans="1:32" s="994" customFormat="1" ht="51" customHeight="1">
      <c r="A492" s="1283">
        <v>1.2</v>
      </c>
      <c r="B492" s="1284" t="s">
        <v>1188</v>
      </c>
      <c r="C492" s="940">
        <f t="shared" si="594"/>
        <v>0</v>
      </c>
      <c r="D492" s="943">
        <f t="shared" si="595"/>
        <v>0</v>
      </c>
      <c r="E492" s="944"/>
      <c r="F492" s="974"/>
      <c r="G492" s="934"/>
      <c r="H492" s="983"/>
      <c r="I492" s="1096"/>
      <c r="J492" s="1101"/>
      <c r="K492" s="1096"/>
      <c r="L492" s="1101"/>
      <c r="M492" s="934"/>
      <c r="N492" s="934"/>
      <c r="O492" s="1096"/>
      <c r="P492" s="1101"/>
      <c r="Q492" s="1006">
        <f>SUM(R492:W492)</f>
        <v>0</v>
      </c>
      <c r="R492" s="1096"/>
      <c r="S492" s="1096"/>
      <c r="T492" s="1096"/>
      <c r="U492" s="1096"/>
      <c r="V492" s="1096"/>
      <c r="W492" s="1096"/>
      <c r="X492" s="991"/>
      <c r="Y492" s="991"/>
      <c r="Z492" s="991"/>
      <c r="AA492" s="991"/>
      <c r="AB492" s="991"/>
      <c r="AC492" s="991"/>
      <c r="AD492" s="991"/>
      <c r="AE492" s="1283" t="s">
        <v>778</v>
      </c>
      <c r="AF492" s="984" t="s">
        <v>1194</v>
      </c>
    </row>
    <row r="493" spans="1:32" s="994" customFormat="1" ht="51" customHeight="1">
      <c r="A493" s="1279">
        <v>2</v>
      </c>
      <c r="B493" s="1280" t="s">
        <v>1189</v>
      </c>
      <c r="C493" s="933">
        <f>C494+C498</f>
        <v>24057</v>
      </c>
      <c r="D493" s="933">
        <f>D494+D498</f>
        <v>21870</v>
      </c>
      <c r="E493" s="933">
        <f t="shared" ref="E493:W493" si="596">E494+E498</f>
        <v>0</v>
      </c>
      <c r="F493" s="1281"/>
      <c r="G493" s="933">
        <f t="shared" si="596"/>
        <v>2187</v>
      </c>
      <c r="H493" s="1281"/>
      <c r="I493" s="933">
        <f t="shared" si="596"/>
        <v>0</v>
      </c>
      <c r="J493" s="1281"/>
      <c r="K493" s="933">
        <f t="shared" si="596"/>
        <v>0</v>
      </c>
      <c r="L493" s="1281"/>
      <c r="M493" s="933">
        <f t="shared" si="596"/>
        <v>21870</v>
      </c>
      <c r="N493" s="933">
        <f t="shared" ref="N493" si="597">N494+N498</f>
        <v>21870</v>
      </c>
      <c r="O493" s="933">
        <f t="shared" si="596"/>
        <v>0</v>
      </c>
      <c r="P493" s="1281"/>
      <c r="Q493" s="933">
        <f>Q494+Q498</f>
        <v>290</v>
      </c>
      <c r="R493" s="933">
        <f t="shared" si="596"/>
        <v>0</v>
      </c>
      <c r="S493" s="933">
        <f t="shared" si="596"/>
        <v>0</v>
      </c>
      <c r="T493" s="933">
        <f t="shared" si="596"/>
        <v>0</v>
      </c>
      <c r="U493" s="933">
        <f t="shared" si="596"/>
        <v>0</v>
      </c>
      <c r="V493" s="933">
        <f t="shared" si="596"/>
        <v>290</v>
      </c>
      <c r="W493" s="933">
        <f t="shared" si="596"/>
        <v>0</v>
      </c>
      <c r="X493" s="991">
        <f t="shared" si="553"/>
        <v>1.2054703412728103</v>
      </c>
      <c r="Y493" s="991"/>
      <c r="Z493" s="991"/>
      <c r="AA493" s="991"/>
      <c r="AB493" s="991"/>
      <c r="AC493" s="991"/>
      <c r="AD493" s="991"/>
      <c r="AE493" s="933"/>
      <c r="AF493" s="1285"/>
    </row>
    <row r="494" spans="1:32" s="994" customFormat="1" ht="51" customHeight="1">
      <c r="A494" s="1283">
        <v>2.1</v>
      </c>
      <c r="B494" s="1284" t="s">
        <v>1190</v>
      </c>
      <c r="C494" s="934">
        <f>C495+C496+C497</f>
        <v>19030</v>
      </c>
      <c r="D494" s="934">
        <f>D495+D496+D497</f>
        <v>17300</v>
      </c>
      <c r="E494" s="934">
        <f t="shared" ref="E494:W494" si="598">E495+E496+E497</f>
        <v>0</v>
      </c>
      <c r="F494" s="983"/>
      <c r="G494" s="934">
        <f t="shared" si="598"/>
        <v>1730</v>
      </c>
      <c r="H494" s="983"/>
      <c r="I494" s="934">
        <f t="shared" si="598"/>
        <v>0</v>
      </c>
      <c r="J494" s="983"/>
      <c r="K494" s="934">
        <f t="shared" si="598"/>
        <v>0</v>
      </c>
      <c r="L494" s="983"/>
      <c r="M494" s="934">
        <f t="shared" si="598"/>
        <v>17300</v>
      </c>
      <c r="N494" s="934">
        <f t="shared" ref="N494" si="599">N495+N496+N497</f>
        <v>17300</v>
      </c>
      <c r="O494" s="934">
        <f t="shared" si="598"/>
        <v>0</v>
      </c>
      <c r="P494" s="983"/>
      <c r="Q494" s="934">
        <f t="shared" si="598"/>
        <v>290</v>
      </c>
      <c r="R494" s="934">
        <f t="shared" si="598"/>
        <v>0</v>
      </c>
      <c r="S494" s="934">
        <f t="shared" si="598"/>
        <v>0</v>
      </c>
      <c r="T494" s="934">
        <f t="shared" si="598"/>
        <v>0</v>
      </c>
      <c r="U494" s="934">
        <f t="shared" si="598"/>
        <v>0</v>
      </c>
      <c r="V494" s="934">
        <f t="shared" si="598"/>
        <v>290</v>
      </c>
      <c r="W494" s="934">
        <f t="shared" si="598"/>
        <v>0</v>
      </c>
      <c r="X494" s="991">
        <f t="shared" si="553"/>
        <v>1.5239096163951655</v>
      </c>
      <c r="Y494" s="991"/>
      <c r="Z494" s="991"/>
      <c r="AA494" s="991"/>
      <c r="AB494" s="991"/>
      <c r="AC494" s="991"/>
      <c r="AD494" s="991"/>
      <c r="AE494" s="1283"/>
      <c r="AF494" s="1283"/>
    </row>
    <row r="495" spans="1:32" s="994" customFormat="1" ht="51" customHeight="1">
      <c r="A495" s="1285"/>
      <c r="B495" s="1286" t="s">
        <v>1191</v>
      </c>
      <c r="C495" s="940">
        <f t="shared" ref="C495:C497" si="600">SUM(E495,G495,I495,K495,M495,O495)</f>
        <v>9020</v>
      </c>
      <c r="D495" s="943">
        <f t="shared" ref="D495:D497" si="601">SUM(F495,H495,J495,L495,N495,P495)</f>
        <v>8200</v>
      </c>
      <c r="E495" s="944"/>
      <c r="F495" s="974"/>
      <c r="G495" s="1287">
        <v>820</v>
      </c>
      <c r="H495" s="1288"/>
      <c r="I495" s="1096"/>
      <c r="J495" s="1101"/>
      <c r="K495" s="1096"/>
      <c r="L495" s="1101"/>
      <c r="M495" s="1287">
        <v>8200</v>
      </c>
      <c r="N495" s="1287">
        <v>8200</v>
      </c>
      <c r="O495" s="1096"/>
      <c r="P495" s="1101"/>
      <c r="Q495" s="1006">
        <f t="shared" ref="Q495:Q497" si="602">SUM(R495:W495)</f>
        <v>290</v>
      </c>
      <c r="R495" s="1096"/>
      <c r="S495" s="1096"/>
      <c r="T495" s="1096"/>
      <c r="U495" s="1096"/>
      <c r="V495" s="1096">
        <v>290</v>
      </c>
      <c r="W495" s="1096"/>
      <c r="X495" s="991">
        <f t="shared" si="553"/>
        <v>3.2150776053215075</v>
      </c>
      <c r="Y495" s="991"/>
      <c r="Z495" s="991"/>
      <c r="AA495" s="991"/>
      <c r="AB495" s="991"/>
      <c r="AC495" s="991"/>
      <c r="AD495" s="991"/>
      <c r="AE495" s="1285" t="s">
        <v>1195</v>
      </c>
      <c r="AF495" s="1285"/>
    </row>
    <row r="496" spans="1:32" s="994" customFormat="1" ht="51" customHeight="1">
      <c r="A496" s="1285"/>
      <c r="B496" s="1286" t="s">
        <v>1191</v>
      </c>
      <c r="C496" s="940">
        <f t="shared" si="600"/>
        <v>6710</v>
      </c>
      <c r="D496" s="943">
        <f t="shared" si="601"/>
        <v>6100</v>
      </c>
      <c r="E496" s="944"/>
      <c r="F496" s="974"/>
      <c r="G496" s="1287">
        <v>610</v>
      </c>
      <c r="H496" s="1288"/>
      <c r="I496" s="1096"/>
      <c r="J496" s="1101"/>
      <c r="K496" s="1096"/>
      <c r="L496" s="1101"/>
      <c r="M496" s="1287">
        <v>6100</v>
      </c>
      <c r="N496" s="1287">
        <v>6100</v>
      </c>
      <c r="O496" s="1096"/>
      <c r="P496" s="1101"/>
      <c r="Q496" s="1006">
        <f t="shared" si="602"/>
        <v>0</v>
      </c>
      <c r="R496" s="1096"/>
      <c r="S496" s="1096"/>
      <c r="T496" s="1096"/>
      <c r="U496" s="1096"/>
      <c r="V496" s="1096"/>
      <c r="W496" s="1096"/>
      <c r="X496" s="991">
        <f t="shared" si="553"/>
        <v>0</v>
      </c>
      <c r="Y496" s="991"/>
      <c r="Z496" s="991"/>
      <c r="AA496" s="991"/>
      <c r="AB496" s="991"/>
      <c r="AC496" s="991"/>
      <c r="AD496" s="991"/>
      <c r="AE496" s="1285" t="s">
        <v>1196</v>
      </c>
      <c r="AF496" s="1285"/>
    </row>
    <row r="497" spans="1:32" s="994" customFormat="1" ht="51" customHeight="1">
      <c r="A497" s="1285"/>
      <c r="B497" s="1286" t="s">
        <v>1191</v>
      </c>
      <c r="C497" s="940">
        <f t="shared" si="600"/>
        <v>3300</v>
      </c>
      <c r="D497" s="943">
        <f t="shared" si="601"/>
        <v>3000</v>
      </c>
      <c r="E497" s="944"/>
      <c r="F497" s="974"/>
      <c r="G497" s="1287">
        <v>300</v>
      </c>
      <c r="H497" s="1288"/>
      <c r="I497" s="1096"/>
      <c r="J497" s="1101"/>
      <c r="K497" s="1096"/>
      <c r="L497" s="1101"/>
      <c r="M497" s="1287">
        <v>3000</v>
      </c>
      <c r="N497" s="1287">
        <v>3000</v>
      </c>
      <c r="O497" s="1096"/>
      <c r="P497" s="1101"/>
      <c r="Q497" s="1006">
        <f t="shared" si="602"/>
        <v>0</v>
      </c>
      <c r="R497" s="1096"/>
      <c r="S497" s="1096"/>
      <c r="T497" s="1096"/>
      <c r="U497" s="1096"/>
      <c r="V497" s="1096"/>
      <c r="W497" s="1096"/>
      <c r="X497" s="991">
        <f t="shared" si="553"/>
        <v>0</v>
      </c>
      <c r="Y497" s="991"/>
      <c r="Z497" s="991"/>
      <c r="AA497" s="991"/>
      <c r="AB497" s="991"/>
      <c r="AC497" s="991"/>
      <c r="AD497" s="991"/>
      <c r="AE497" s="1285" t="s">
        <v>1197</v>
      </c>
      <c r="AF497" s="1285"/>
    </row>
    <row r="498" spans="1:32" s="994" customFormat="1" ht="51" customHeight="1">
      <c r="A498" s="1283">
        <v>2.2000000000000002</v>
      </c>
      <c r="B498" s="1284" t="s">
        <v>1192</v>
      </c>
      <c r="C498" s="934">
        <f>C499</f>
        <v>5027</v>
      </c>
      <c r="D498" s="934">
        <f>D499</f>
        <v>4570</v>
      </c>
      <c r="E498" s="934">
        <f t="shared" ref="E498:W498" si="603">E499</f>
        <v>0</v>
      </c>
      <c r="F498" s="983"/>
      <c r="G498" s="934">
        <f t="shared" si="603"/>
        <v>457</v>
      </c>
      <c r="H498" s="983"/>
      <c r="I498" s="934">
        <f t="shared" si="603"/>
        <v>0</v>
      </c>
      <c r="J498" s="983"/>
      <c r="K498" s="934">
        <f t="shared" si="603"/>
        <v>0</v>
      </c>
      <c r="L498" s="983"/>
      <c r="M498" s="934">
        <f t="shared" si="603"/>
        <v>4570</v>
      </c>
      <c r="N498" s="934">
        <f t="shared" si="603"/>
        <v>4570</v>
      </c>
      <c r="O498" s="934">
        <f t="shared" si="603"/>
        <v>0</v>
      </c>
      <c r="P498" s="983"/>
      <c r="Q498" s="934">
        <f t="shared" si="603"/>
        <v>0</v>
      </c>
      <c r="R498" s="934">
        <f t="shared" si="603"/>
        <v>0</v>
      </c>
      <c r="S498" s="934">
        <f t="shared" si="603"/>
        <v>0</v>
      </c>
      <c r="T498" s="934">
        <f t="shared" si="603"/>
        <v>0</v>
      </c>
      <c r="U498" s="934">
        <f t="shared" si="603"/>
        <v>0</v>
      </c>
      <c r="V498" s="934">
        <f t="shared" si="603"/>
        <v>0</v>
      </c>
      <c r="W498" s="934">
        <f t="shared" si="603"/>
        <v>0</v>
      </c>
      <c r="X498" s="991">
        <f t="shared" si="553"/>
        <v>0</v>
      </c>
      <c r="Y498" s="991"/>
      <c r="Z498" s="991"/>
      <c r="AA498" s="991"/>
      <c r="AB498" s="991"/>
      <c r="AC498" s="991"/>
      <c r="AD498" s="991"/>
      <c r="AE498" s="1283"/>
      <c r="AF498" s="1283"/>
    </row>
    <row r="499" spans="1:32" s="994" customFormat="1" ht="79.5" customHeight="1">
      <c r="A499" s="1283"/>
      <c r="B499" s="1289" t="s">
        <v>1193</v>
      </c>
      <c r="C499" s="940">
        <f t="shared" ref="C499" si="604">SUM(E499,G499,I499,K499,M499,O499)</f>
        <v>5027</v>
      </c>
      <c r="D499" s="943">
        <f t="shared" ref="D499" si="605">SUM(F499,H499,J499,L499,N499,P499)</f>
        <v>4570</v>
      </c>
      <c r="E499" s="944"/>
      <c r="F499" s="974"/>
      <c r="G499" s="1578">
        <v>457</v>
      </c>
      <c r="H499" s="1579"/>
      <c r="I499" s="1096"/>
      <c r="J499" s="1101"/>
      <c r="K499" s="1096"/>
      <c r="L499" s="1101"/>
      <c r="M499" s="1578">
        <v>4570</v>
      </c>
      <c r="N499" s="1578">
        <v>4570</v>
      </c>
      <c r="O499" s="1096"/>
      <c r="P499" s="1101"/>
      <c r="Q499" s="1006">
        <f>SUM(R499:W499)</f>
        <v>0</v>
      </c>
      <c r="R499" s="1096"/>
      <c r="S499" s="1096"/>
      <c r="T499" s="1096"/>
      <c r="U499" s="1096"/>
      <c r="V499" s="1096"/>
      <c r="W499" s="1096"/>
      <c r="X499" s="991">
        <f t="shared" si="553"/>
        <v>0</v>
      </c>
      <c r="Y499" s="991"/>
      <c r="Z499" s="991"/>
      <c r="AA499" s="991"/>
      <c r="AB499" s="991"/>
      <c r="AC499" s="991"/>
      <c r="AD499" s="991"/>
      <c r="AE499" s="1099" t="s">
        <v>1553</v>
      </c>
      <c r="AF499" s="1285"/>
    </row>
    <row r="500" spans="1:32" s="996" customFormat="1" ht="84.75" customHeight="1">
      <c r="A500" s="1080">
        <v>2</v>
      </c>
      <c r="B500" s="1278" t="s">
        <v>1046</v>
      </c>
      <c r="C500" s="938">
        <f t="shared" ref="C500" si="606">SUM(E500,G500,I500,K500,M500,O500)</f>
        <v>48624</v>
      </c>
      <c r="D500" s="941">
        <f t="shared" ref="D500" si="607">SUM(F500,H500,J500,L500,N500,P500)</f>
        <v>48624</v>
      </c>
      <c r="E500" s="990">
        <f t="shared" ref="E500:W500" si="608">SUM(E501,E507,E512,E517,E519)</f>
        <v>0</v>
      </c>
      <c r="F500" s="1111"/>
      <c r="G500" s="990">
        <f t="shared" si="608"/>
        <v>4421</v>
      </c>
      <c r="H500" s="990">
        <f t="shared" si="608"/>
        <v>4421</v>
      </c>
      <c r="I500" s="990">
        <f t="shared" si="608"/>
        <v>0</v>
      </c>
      <c r="J500" s="1111"/>
      <c r="K500" s="990">
        <f t="shared" si="608"/>
        <v>0</v>
      </c>
      <c r="L500" s="1111"/>
      <c r="M500" s="990">
        <f t="shared" si="608"/>
        <v>44203</v>
      </c>
      <c r="N500" s="990">
        <f t="shared" si="608"/>
        <v>44203</v>
      </c>
      <c r="O500" s="990">
        <f t="shared" si="608"/>
        <v>0</v>
      </c>
      <c r="P500" s="1111"/>
      <c r="Q500" s="990">
        <f>SUM(R500:W500)</f>
        <v>5207</v>
      </c>
      <c r="R500" s="990">
        <f t="shared" si="608"/>
        <v>0</v>
      </c>
      <c r="S500" s="990">
        <f t="shared" si="608"/>
        <v>360</v>
      </c>
      <c r="T500" s="990">
        <f t="shared" si="608"/>
        <v>0</v>
      </c>
      <c r="U500" s="990">
        <f t="shared" si="608"/>
        <v>0</v>
      </c>
      <c r="V500" s="990">
        <v>4847</v>
      </c>
      <c r="W500" s="990">
        <f t="shared" si="608"/>
        <v>0</v>
      </c>
      <c r="X500" s="991">
        <f t="shared" si="553"/>
        <v>10.708703520895032</v>
      </c>
      <c r="Y500" s="991">
        <f t="shared" si="554"/>
        <v>10.708703520895032</v>
      </c>
      <c r="Z500" s="1649"/>
      <c r="AA500" s="1649"/>
      <c r="AB500" s="1649"/>
      <c r="AC500" s="1649"/>
      <c r="AD500" s="1649"/>
      <c r="AF500" s="1185"/>
    </row>
    <row r="501" spans="1:32" s="994" customFormat="1" ht="51" customHeight="1">
      <c r="A501" s="1185"/>
      <c r="B501" s="1290" t="s">
        <v>1161</v>
      </c>
      <c r="C501" s="935">
        <f>C502+C503+C504+C505+C506</f>
        <v>12747</v>
      </c>
      <c r="D501" s="935">
        <f>D502+D503+D504+D505+D506</f>
        <v>12747</v>
      </c>
      <c r="E501" s="935">
        <f t="shared" ref="E501:W501" si="609">E502+E503+E504+E505+E506</f>
        <v>0</v>
      </c>
      <c r="F501" s="1291"/>
      <c r="G501" s="935">
        <f t="shared" si="609"/>
        <v>1160</v>
      </c>
      <c r="H501" s="935">
        <f t="shared" ref="H501" si="610">H502+H503+H504+H505+H506</f>
        <v>1160</v>
      </c>
      <c r="I501" s="935">
        <f t="shared" si="609"/>
        <v>0</v>
      </c>
      <c r="J501" s="1291"/>
      <c r="K501" s="935">
        <f t="shared" si="609"/>
        <v>0</v>
      </c>
      <c r="L501" s="1291"/>
      <c r="M501" s="935">
        <f t="shared" si="609"/>
        <v>11587</v>
      </c>
      <c r="N501" s="935">
        <f t="shared" ref="N501" si="611">N502+N503+N504+N505+N506</f>
        <v>11587</v>
      </c>
      <c r="O501" s="935">
        <f t="shared" si="609"/>
        <v>0</v>
      </c>
      <c r="P501" s="1291"/>
      <c r="Q501" s="935">
        <f t="shared" si="609"/>
        <v>847</v>
      </c>
      <c r="R501" s="935">
        <f t="shared" si="609"/>
        <v>0</v>
      </c>
      <c r="S501" s="935">
        <f t="shared" si="609"/>
        <v>0</v>
      </c>
      <c r="T501" s="935">
        <f t="shared" si="609"/>
        <v>0</v>
      </c>
      <c r="U501" s="935">
        <f t="shared" si="609"/>
        <v>0</v>
      </c>
      <c r="V501" s="935">
        <f t="shared" si="609"/>
        <v>847</v>
      </c>
      <c r="W501" s="935">
        <f t="shared" si="609"/>
        <v>0</v>
      </c>
      <c r="X501" s="991">
        <f t="shared" si="553"/>
        <v>6.6447007138934655</v>
      </c>
      <c r="Y501" s="991"/>
      <c r="Z501" s="991"/>
      <c r="AA501" s="991"/>
      <c r="AB501" s="991"/>
      <c r="AC501" s="991"/>
      <c r="AD501" s="991"/>
      <c r="AE501" s="1292"/>
      <c r="AF501" s="1129"/>
    </row>
    <row r="502" spans="1:32" s="994" customFormat="1" ht="51" customHeight="1">
      <c r="A502" s="1129"/>
      <c r="B502" s="1293" t="s">
        <v>1162</v>
      </c>
      <c r="C502" s="940">
        <f t="shared" ref="C502:C506" si="612">SUM(E502,G502,I502,K502,M502,O502)</f>
        <v>8458</v>
      </c>
      <c r="D502" s="943">
        <f t="shared" ref="D502:D506" si="613">SUM(F502,H502,J502,L502,N502,P502)</f>
        <v>8458</v>
      </c>
      <c r="E502" s="944"/>
      <c r="F502" s="974"/>
      <c r="G502" s="936">
        <v>769</v>
      </c>
      <c r="H502" s="936">
        <v>769</v>
      </c>
      <c r="I502" s="1096"/>
      <c r="J502" s="1101"/>
      <c r="K502" s="1096"/>
      <c r="L502" s="1101"/>
      <c r="M502" s="936">
        <v>7689</v>
      </c>
      <c r="N502" s="936">
        <v>7689</v>
      </c>
      <c r="O502" s="1096"/>
      <c r="P502" s="1101"/>
      <c r="Q502" s="1006">
        <f t="shared" ref="Q502:Q506" si="614">SUM(R502:W502)</f>
        <v>847</v>
      </c>
      <c r="R502" s="1096"/>
      <c r="S502" s="1096"/>
      <c r="T502" s="1096"/>
      <c r="U502" s="1096"/>
      <c r="V502" s="1096">
        <v>847</v>
      </c>
      <c r="W502" s="1096"/>
      <c r="X502" s="991">
        <f t="shared" si="553"/>
        <v>10.014187751241428</v>
      </c>
      <c r="Y502" s="991"/>
      <c r="Z502" s="991"/>
      <c r="AA502" s="991"/>
      <c r="AB502" s="991"/>
      <c r="AC502" s="991"/>
      <c r="AD502" s="991"/>
      <c r="AE502" s="1129" t="s">
        <v>778</v>
      </c>
      <c r="AF502" s="1129"/>
    </row>
    <row r="503" spans="1:32" s="994" customFormat="1" ht="51" customHeight="1">
      <c r="A503" s="1129"/>
      <c r="B503" s="1293" t="s">
        <v>1163</v>
      </c>
      <c r="C503" s="940">
        <f t="shared" si="612"/>
        <v>3319</v>
      </c>
      <c r="D503" s="943">
        <f t="shared" si="613"/>
        <v>3319</v>
      </c>
      <c r="E503" s="944"/>
      <c r="F503" s="974"/>
      <c r="G503" s="936">
        <v>302</v>
      </c>
      <c r="H503" s="936">
        <v>302</v>
      </c>
      <c r="I503" s="1096"/>
      <c r="J503" s="1101"/>
      <c r="K503" s="1096"/>
      <c r="L503" s="1101"/>
      <c r="M503" s="936">
        <v>3017</v>
      </c>
      <c r="N503" s="936">
        <v>3017</v>
      </c>
      <c r="O503" s="1096"/>
      <c r="P503" s="1101"/>
      <c r="Q503" s="1006">
        <f t="shared" si="614"/>
        <v>0</v>
      </c>
      <c r="R503" s="1096"/>
      <c r="S503" s="1096"/>
      <c r="T503" s="1096"/>
      <c r="U503" s="1096"/>
      <c r="V503" s="1096"/>
      <c r="W503" s="1096"/>
      <c r="X503" s="991">
        <f t="shared" si="553"/>
        <v>0</v>
      </c>
      <c r="Y503" s="991"/>
      <c r="Z503" s="991"/>
      <c r="AA503" s="991"/>
      <c r="AB503" s="991"/>
      <c r="AC503" s="991"/>
      <c r="AD503" s="991"/>
      <c r="AE503" s="1129" t="s">
        <v>1585</v>
      </c>
      <c r="AF503" s="1129"/>
    </row>
    <row r="504" spans="1:32" s="994" customFormat="1" ht="51" customHeight="1">
      <c r="A504" s="1129"/>
      <c r="B504" s="1293" t="s">
        <v>1164</v>
      </c>
      <c r="C504" s="940">
        <f t="shared" si="612"/>
        <v>316</v>
      </c>
      <c r="D504" s="943">
        <f t="shared" si="613"/>
        <v>316</v>
      </c>
      <c r="E504" s="944"/>
      <c r="F504" s="974"/>
      <c r="G504" s="936">
        <v>29</v>
      </c>
      <c r="H504" s="936">
        <v>29</v>
      </c>
      <c r="I504" s="1096"/>
      <c r="J504" s="1101"/>
      <c r="K504" s="1096"/>
      <c r="L504" s="1101"/>
      <c r="M504" s="936">
        <v>287</v>
      </c>
      <c r="N504" s="936">
        <v>287</v>
      </c>
      <c r="O504" s="1096"/>
      <c r="P504" s="1101"/>
      <c r="Q504" s="1006">
        <f t="shared" si="614"/>
        <v>0</v>
      </c>
      <c r="R504" s="1096"/>
      <c r="S504" s="1096"/>
      <c r="T504" s="1096"/>
      <c r="U504" s="1096"/>
      <c r="V504" s="1096"/>
      <c r="W504" s="1096"/>
      <c r="X504" s="991">
        <f t="shared" si="553"/>
        <v>0</v>
      </c>
      <c r="Y504" s="991"/>
      <c r="Z504" s="991"/>
      <c r="AA504" s="991"/>
      <c r="AB504" s="991"/>
      <c r="AC504" s="991"/>
      <c r="AD504" s="991"/>
      <c r="AE504" s="1129" t="s">
        <v>1084</v>
      </c>
      <c r="AF504" s="1129"/>
    </row>
    <row r="505" spans="1:32" s="994" customFormat="1" ht="51" customHeight="1">
      <c r="A505" s="1129"/>
      <c r="B505" s="1293" t="s">
        <v>1165</v>
      </c>
      <c r="C505" s="940">
        <f t="shared" si="612"/>
        <v>516</v>
      </c>
      <c r="D505" s="943">
        <f t="shared" si="613"/>
        <v>516</v>
      </c>
      <c r="E505" s="944"/>
      <c r="F505" s="974"/>
      <c r="G505" s="936">
        <v>47</v>
      </c>
      <c r="H505" s="936">
        <v>47</v>
      </c>
      <c r="I505" s="1096"/>
      <c r="J505" s="1101"/>
      <c r="K505" s="1096"/>
      <c r="L505" s="1101"/>
      <c r="M505" s="936">
        <v>469</v>
      </c>
      <c r="N505" s="936">
        <v>469</v>
      </c>
      <c r="O505" s="1096"/>
      <c r="P505" s="1101"/>
      <c r="Q505" s="1006">
        <f t="shared" si="614"/>
        <v>0</v>
      </c>
      <c r="R505" s="1096"/>
      <c r="S505" s="1096"/>
      <c r="T505" s="1096"/>
      <c r="U505" s="1096"/>
      <c r="V505" s="1096"/>
      <c r="W505" s="1096"/>
      <c r="X505" s="991">
        <f t="shared" si="553"/>
        <v>0</v>
      </c>
      <c r="Y505" s="991"/>
      <c r="Z505" s="991"/>
      <c r="AA505" s="991"/>
      <c r="AB505" s="991"/>
      <c r="AC505" s="991"/>
      <c r="AD505" s="991"/>
      <c r="AE505" s="1129" t="s">
        <v>1182</v>
      </c>
      <c r="AF505" s="1129"/>
    </row>
    <row r="506" spans="1:32" s="994" customFormat="1" ht="51" customHeight="1">
      <c r="A506" s="1129"/>
      <c r="B506" s="1293" t="s">
        <v>1166</v>
      </c>
      <c r="C506" s="940">
        <f t="shared" si="612"/>
        <v>138</v>
      </c>
      <c r="D506" s="943">
        <f t="shared" si="613"/>
        <v>138</v>
      </c>
      <c r="E506" s="944"/>
      <c r="F506" s="974"/>
      <c r="G506" s="936">
        <v>13</v>
      </c>
      <c r="H506" s="936">
        <v>13</v>
      </c>
      <c r="I506" s="1096"/>
      <c r="J506" s="1101"/>
      <c r="K506" s="1096"/>
      <c r="L506" s="1101"/>
      <c r="M506" s="936">
        <v>125</v>
      </c>
      <c r="N506" s="936">
        <v>125</v>
      </c>
      <c r="O506" s="1096"/>
      <c r="P506" s="1101"/>
      <c r="Q506" s="1006">
        <f t="shared" si="614"/>
        <v>0</v>
      </c>
      <c r="R506" s="1096"/>
      <c r="S506" s="1096"/>
      <c r="T506" s="1096"/>
      <c r="U506" s="1096"/>
      <c r="V506" s="1096"/>
      <c r="W506" s="1096"/>
      <c r="X506" s="991">
        <f t="shared" si="553"/>
        <v>0</v>
      </c>
      <c r="Y506" s="991"/>
      <c r="Z506" s="991"/>
      <c r="AA506" s="991"/>
      <c r="AB506" s="991"/>
      <c r="AC506" s="991"/>
      <c r="AD506" s="991"/>
      <c r="AE506" s="1095" t="s">
        <v>800</v>
      </c>
      <c r="AF506" s="1129"/>
    </row>
    <row r="507" spans="1:32" s="996" customFormat="1" ht="92.25" customHeight="1">
      <c r="A507" s="1185"/>
      <c r="B507" s="1290" t="s">
        <v>1167</v>
      </c>
      <c r="C507" s="990">
        <f>+C508</f>
        <v>28172</v>
      </c>
      <c r="D507" s="990">
        <f>+D508</f>
        <v>28172</v>
      </c>
      <c r="E507" s="990">
        <f t="shared" ref="E507:W507" si="615">+E508</f>
        <v>0</v>
      </c>
      <c r="F507" s="1111"/>
      <c r="G507" s="990">
        <f t="shared" si="615"/>
        <v>2561</v>
      </c>
      <c r="H507" s="990">
        <f t="shared" si="615"/>
        <v>2561</v>
      </c>
      <c r="I507" s="990">
        <f t="shared" si="615"/>
        <v>0</v>
      </c>
      <c r="J507" s="1111"/>
      <c r="K507" s="990">
        <f t="shared" si="615"/>
        <v>0</v>
      </c>
      <c r="L507" s="1111"/>
      <c r="M507" s="990">
        <f t="shared" si="615"/>
        <v>25611</v>
      </c>
      <c r="N507" s="990">
        <f t="shared" si="615"/>
        <v>25611</v>
      </c>
      <c r="O507" s="990">
        <f t="shared" si="615"/>
        <v>0</v>
      </c>
      <c r="P507" s="1111"/>
      <c r="Q507" s="990">
        <f t="shared" si="615"/>
        <v>405</v>
      </c>
      <c r="R507" s="990">
        <f t="shared" si="615"/>
        <v>0</v>
      </c>
      <c r="S507" s="990">
        <f t="shared" si="615"/>
        <v>0</v>
      </c>
      <c r="T507" s="990">
        <f t="shared" si="615"/>
        <v>0</v>
      </c>
      <c r="U507" s="990">
        <f t="shared" si="615"/>
        <v>0</v>
      </c>
      <c r="V507" s="990">
        <f t="shared" si="615"/>
        <v>405</v>
      </c>
      <c r="W507" s="990">
        <f t="shared" si="615"/>
        <v>0</v>
      </c>
      <c r="X507" s="991">
        <f t="shared" si="553"/>
        <v>1.4375976146528469</v>
      </c>
      <c r="Y507" s="991"/>
      <c r="Z507" s="991"/>
      <c r="AA507" s="991"/>
      <c r="AB507" s="991"/>
      <c r="AC507" s="991"/>
      <c r="AD507" s="991"/>
      <c r="AE507" s="1132"/>
      <c r="AF507" s="1185"/>
    </row>
    <row r="508" spans="1:32" s="994" customFormat="1" ht="84" customHeight="1">
      <c r="A508" s="1169"/>
      <c r="B508" s="1294" t="s">
        <v>1168</v>
      </c>
      <c r="C508" s="936">
        <f>+C509+C510+C511</f>
        <v>28172</v>
      </c>
      <c r="D508" s="936">
        <f>+D509+D510+D511</f>
        <v>28172</v>
      </c>
      <c r="E508" s="936">
        <f t="shared" ref="E508:W508" si="616">+E509+E510+E511</f>
        <v>0</v>
      </c>
      <c r="F508" s="1295"/>
      <c r="G508" s="936">
        <f t="shared" si="616"/>
        <v>2561</v>
      </c>
      <c r="H508" s="936">
        <f t="shared" ref="H508" si="617">+H509+H510+H511</f>
        <v>2561</v>
      </c>
      <c r="I508" s="936">
        <f t="shared" si="616"/>
        <v>0</v>
      </c>
      <c r="J508" s="1295"/>
      <c r="K508" s="936">
        <f t="shared" si="616"/>
        <v>0</v>
      </c>
      <c r="L508" s="1295"/>
      <c r="M508" s="936">
        <f t="shared" si="616"/>
        <v>25611</v>
      </c>
      <c r="N508" s="936">
        <f t="shared" ref="N508" si="618">+N509+N510+N511</f>
        <v>25611</v>
      </c>
      <c r="O508" s="936">
        <f t="shared" si="616"/>
        <v>0</v>
      </c>
      <c r="P508" s="1295"/>
      <c r="Q508" s="936">
        <f t="shared" si="616"/>
        <v>405</v>
      </c>
      <c r="R508" s="936">
        <f t="shared" si="616"/>
        <v>0</v>
      </c>
      <c r="S508" s="936">
        <f t="shared" si="616"/>
        <v>0</v>
      </c>
      <c r="T508" s="936">
        <f t="shared" si="616"/>
        <v>0</v>
      </c>
      <c r="U508" s="936">
        <f t="shared" si="616"/>
        <v>0</v>
      </c>
      <c r="V508" s="936">
        <f t="shared" si="616"/>
        <v>405</v>
      </c>
      <c r="W508" s="936">
        <f t="shared" si="616"/>
        <v>0</v>
      </c>
      <c r="X508" s="991">
        <f t="shared" si="553"/>
        <v>1.4375976146528469</v>
      </c>
      <c r="Y508" s="991"/>
      <c r="Z508" s="991"/>
      <c r="AA508" s="991"/>
      <c r="AB508" s="991"/>
      <c r="AC508" s="991"/>
      <c r="AD508" s="991"/>
      <c r="AE508" s="1132"/>
      <c r="AF508" s="1129"/>
    </row>
    <row r="509" spans="1:32" s="994" customFormat="1" ht="62.25" customHeight="1">
      <c r="A509" s="1169"/>
      <c r="B509" s="1296" t="s">
        <v>1169</v>
      </c>
      <c r="C509" s="940">
        <f t="shared" ref="C509:C511" si="619">SUM(E509,G509,I509,K509,M509,O509)</f>
        <v>14001</v>
      </c>
      <c r="D509" s="943">
        <f t="shared" ref="D509:D511" si="620">SUM(F509,H509,J509,L509,N509,P509)</f>
        <v>14001</v>
      </c>
      <c r="E509" s="944"/>
      <c r="F509" s="974"/>
      <c r="G509" s="985">
        <v>1273</v>
      </c>
      <c r="H509" s="985">
        <v>1273</v>
      </c>
      <c r="I509" s="1096"/>
      <c r="J509" s="1101"/>
      <c r="K509" s="1096"/>
      <c r="L509" s="1101"/>
      <c r="M509" s="985">
        <v>12728</v>
      </c>
      <c r="N509" s="985">
        <v>12728</v>
      </c>
      <c r="O509" s="1096"/>
      <c r="P509" s="1101"/>
      <c r="Q509" s="1006">
        <f t="shared" ref="Q509:Q511" si="621">SUM(R509:W509)</f>
        <v>0</v>
      </c>
      <c r="R509" s="1096"/>
      <c r="S509" s="1096"/>
      <c r="T509" s="1096"/>
      <c r="U509" s="1096"/>
      <c r="V509" s="1096"/>
      <c r="W509" s="1096"/>
      <c r="X509" s="991">
        <f t="shared" si="553"/>
        <v>0</v>
      </c>
      <c r="Y509" s="991"/>
      <c r="Z509" s="991"/>
      <c r="AA509" s="991"/>
      <c r="AB509" s="991"/>
      <c r="AC509" s="991"/>
      <c r="AD509" s="991"/>
      <c r="AE509" s="1169" t="s">
        <v>778</v>
      </c>
      <c r="AF509" s="1129"/>
    </row>
    <row r="510" spans="1:32" s="994" customFormat="1" ht="62.25" customHeight="1">
      <c r="A510" s="1169"/>
      <c r="B510" s="1297" t="s">
        <v>1170</v>
      </c>
      <c r="C510" s="940">
        <f t="shared" si="619"/>
        <v>13230</v>
      </c>
      <c r="D510" s="943">
        <f t="shared" si="620"/>
        <v>13230</v>
      </c>
      <c r="E510" s="944"/>
      <c r="F510" s="974"/>
      <c r="G510" s="985">
        <v>1202</v>
      </c>
      <c r="H510" s="985">
        <v>1202</v>
      </c>
      <c r="I510" s="1096"/>
      <c r="J510" s="1101"/>
      <c r="K510" s="1096"/>
      <c r="L510" s="1101"/>
      <c r="M510" s="985">
        <v>12028</v>
      </c>
      <c r="N510" s="985">
        <v>12028</v>
      </c>
      <c r="O510" s="1096"/>
      <c r="P510" s="1101"/>
      <c r="Q510" s="1006">
        <f t="shared" si="621"/>
        <v>405</v>
      </c>
      <c r="R510" s="1096"/>
      <c r="S510" s="1096"/>
      <c r="T510" s="1096"/>
      <c r="U510" s="1096"/>
      <c r="V510" s="1096">
        <v>405</v>
      </c>
      <c r="W510" s="1096"/>
      <c r="X510" s="991">
        <f t="shared" si="553"/>
        <v>3.0612244897959182</v>
      </c>
      <c r="Y510" s="991"/>
      <c r="Z510" s="991"/>
      <c r="AA510" s="991"/>
      <c r="AB510" s="991"/>
      <c r="AC510" s="991"/>
      <c r="AD510" s="991"/>
      <c r="AE510" s="1129" t="s">
        <v>1585</v>
      </c>
      <c r="AF510" s="1129"/>
    </row>
    <row r="511" spans="1:32" s="994" customFormat="1" ht="62.25" customHeight="1">
      <c r="A511" s="1169"/>
      <c r="B511" s="1296" t="s">
        <v>1171</v>
      </c>
      <c r="C511" s="940">
        <f t="shared" si="619"/>
        <v>941</v>
      </c>
      <c r="D511" s="943">
        <f t="shared" si="620"/>
        <v>941</v>
      </c>
      <c r="E511" s="944"/>
      <c r="F511" s="974"/>
      <c r="G511" s="985">
        <v>86</v>
      </c>
      <c r="H511" s="985">
        <v>86</v>
      </c>
      <c r="I511" s="1096"/>
      <c r="J511" s="1101"/>
      <c r="K511" s="1096"/>
      <c r="L511" s="1101"/>
      <c r="M511" s="985">
        <v>855</v>
      </c>
      <c r="N511" s="985">
        <v>855</v>
      </c>
      <c r="O511" s="1096"/>
      <c r="P511" s="1101"/>
      <c r="Q511" s="1006">
        <f t="shared" si="621"/>
        <v>0</v>
      </c>
      <c r="R511" s="1096"/>
      <c r="S511" s="1096"/>
      <c r="T511" s="1096"/>
      <c r="U511" s="1096"/>
      <c r="V511" s="1096"/>
      <c r="W511" s="1096"/>
      <c r="X511" s="991">
        <f t="shared" si="553"/>
        <v>0</v>
      </c>
      <c r="Y511" s="991"/>
      <c r="Z511" s="991"/>
      <c r="AA511" s="991"/>
      <c r="AB511" s="991"/>
      <c r="AC511" s="991"/>
      <c r="AD511" s="991"/>
      <c r="AE511" s="1169" t="s">
        <v>1084</v>
      </c>
      <c r="AF511" s="1129"/>
    </row>
    <row r="512" spans="1:32" s="996" customFormat="1" ht="51" customHeight="1">
      <c r="A512" s="1185"/>
      <c r="B512" s="1290" t="s">
        <v>1172</v>
      </c>
      <c r="C512" s="990">
        <f>+C513</f>
        <v>4974</v>
      </c>
      <c r="D512" s="990">
        <f>+D513</f>
        <v>4974</v>
      </c>
      <c r="E512" s="990">
        <f t="shared" ref="E512:W512" si="622">+E513</f>
        <v>0</v>
      </c>
      <c r="F512" s="1111"/>
      <c r="G512" s="990">
        <f t="shared" si="622"/>
        <v>452</v>
      </c>
      <c r="H512" s="990">
        <f t="shared" si="622"/>
        <v>452</v>
      </c>
      <c r="I512" s="990">
        <f t="shared" si="622"/>
        <v>0</v>
      </c>
      <c r="J512" s="1111"/>
      <c r="K512" s="990">
        <f t="shared" si="622"/>
        <v>0</v>
      </c>
      <c r="L512" s="1111"/>
      <c r="M512" s="990">
        <f t="shared" si="622"/>
        <v>4522</v>
      </c>
      <c r="N512" s="990">
        <f t="shared" si="622"/>
        <v>4522</v>
      </c>
      <c r="O512" s="990">
        <f t="shared" si="622"/>
        <v>0</v>
      </c>
      <c r="P512" s="1111"/>
      <c r="Q512" s="990">
        <f t="shared" si="622"/>
        <v>360</v>
      </c>
      <c r="R512" s="990">
        <f t="shared" si="622"/>
        <v>0</v>
      </c>
      <c r="S512" s="990">
        <f t="shared" si="622"/>
        <v>360</v>
      </c>
      <c r="T512" s="990">
        <f t="shared" si="622"/>
        <v>0</v>
      </c>
      <c r="U512" s="990">
        <f t="shared" si="622"/>
        <v>0</v>
      </c>
      <c r="V512" s="990">
        <f t="shared" si="622"/>
        <v>0</v>
      </c>
      <c r="W512" s="990">
        <f t="shared" si="622"/>
        <v>0</v>
      </c>
      <c r="X512" s="991">
        <f t="shared" si="553"/>
        <v>7.237635705669482</v>
      </c>
      <c r="Y512" s="991"/>
      <c r="Z512" s="991"/>
      <c r="AA512" s="991"/>
      <c r="AB512" s="991"/>
      <c r="AC512" s="991"/>
      <c r="AD512" s="991"/>
      <c r="AE512" s="1132"/>
      <c r="AF512" s="1185"/>
    </row>
    <row r="513" spans="1:32" s="994" customFormat="1" ht="93.75" customHeight="1">
      <c r="A513" s="1169"/>
      <c r="B513" s="1293" t="s">
        <v>1173</v>
      </c>
      <c r="C513" s="936">
        <f>+C514+C515+C516</f>
        <v>4974</v>
      </c>
      <c r="D513" s="936">
        <f>+D514+D515+D516</f>
        <v>4974</v>
      </c>
      <c r="E513" s="936">
        <f t="shared" ref="E513:W513" si="623">+E514+E515+E516</f>
        <v>0</v>
      </c>
      <c r="F513" s="1295"/>
      <c r="G513" s="936">
        <f t="shared" si="623"/>
        <v>452</v>
      </c>
      <c r="H513" s="936">
        <f t="shared" ref="H513" si="624">+H514+H515+H516</f>
        <v>452</v>
      </c>
      <c r="I513" s="936">
        <f t="shared" si="623"/>
        <v>0</v>
      </c>
      <c r="J513" s="1295"/>
      <c r="K513" s="936">
        <f t="shared" si="623"/>
        <v>0</v>
      </c>
      <c r="L513" s="1295"/>
      <c r="M513" s="936">
        <f t="shared" si="623"/>
        <v>4522</v>
      </c>
      <c r="N513" s="936">
        <f t="shared" ref="N513" si="625">+N514+N515+N516</f>
        <v>4522</v>
      </c>
      <c r="O513" s="936">
        <f t="shared" si="623"/>
        <v>0</v>
      </c>
      <c r="P513" s="1295"/>
      <c r="Q513" s="936">
        <f t="shared" si="623"/>
        <v>360</v>
      </c>
      <c r="R513" s="936">
        <f t="shared" si="623"/>
        <v>0</v>
      </c>
      <c r="S513" s="936">
        <f t="shared" si="623"/>
        <v>360</v>
      </c>
      <c r="T513" s="936">
        <f t="shared" si="623"/>
        <v>0</v>
      </c>
      <c r="U513" s="936">
        <f t="shared" si="623"/>
        <v>0</v>
      </c>
      <c r="V513" s="936">
        <f t="shared" si="623"/>
        <v>0</v>
      </c>
      <c r="W513" s="936">
        <f t="shared" si="623"/>
        <v>0</v>
      </c>
      <c r="X513" s="991">
        <f t="shared" si="553"/>
        <v>7.237635705669482</v>
      </c>
      <c r="Y513" s="991"/>
      <c r="Z513" s="991"/>
      <c r="AA513" s="991"/>
      <c r="AB513" s="991"/>
      <c r="AC513" s="991"/>
      <c r="AD513" s="991"/>
      <c r="AE513" s="1132"/>
      <c r="AF513" s="1129"/>
    </row>
    <row r="514" spans="1:32" s="994" customFormat="1" ht="51" customHeight="1">
      <c r="A514" s="1169"/>
      <c r="B514" s="1297" t="s">
        <v>1174</v>
      </c>
      <c r="C514" s="940">
        <f t="shared" ref="C514:C516" si="626">SUM(E514,G514,I514,K514,M514,O514)</f>
        <v>1219</v>
      </c>
      <c r="D514" s="943">
        <f t="shared" ref="D514:D516" si="627">SUM(F514,H514,J514,L514,N514,P514)</f>
        <v>1219</v>
      </c>
      <c r="E514" s="944"/>
      <c r="F514" s="974"/>
      <c r="G514" s="985">
        <v>111</v>
      </c>
      <c r="H514" s="985">
        <v>111</v>
      </c>
      <c r="I514" s="1096"/>
      <c r="J514" s="1101"/>
      <c r="K514" s="1096"/>
      <c r="L514" s="1101"/>
      <c r="M514" s="985">
        <v>1108</v>
      </c>
      <c r="N514" s="985">
        <v>1108</v>
      </c>
      <c r="O514" s="1096"/>
      <c r="P514" s="1101"/>
      <c r="Q514" s="1006">
        <f t="shared" ref="Q514:Q516" si="628">SUM(R514:W514)</f>
        <v>111</v>
      </c>
      <c r="R514" s="1096"/>
      <c r="S514" s="1096">
        <v>111</v>
      </c>
      <c r="T514" s="1096"/>
      <c r="U514" s="1096"/>
      <c r="V514" s="1096"/>
      <c r="W514" s="1096"/>
      <c r="X514" s="991">
        <f t="shared" si="553"/>
        <v>9.105824446267432</v>
      </c>
      <c r="Y514" s="991"/>
      <c r="Z514" s="991"/>
      <c r="AA514" s="991"/>
      <c r="AB514" s="991"/>
      <c r="AC514" s="991"/>
      <c r="AD514" s="991"/>
      <c r="AE514" s="1095" t="s">
        <v>408</v>
      </c>
      <c r="AF514" s="1129"/>
    </row>
    <row r="515" spans="1:32" s="994" customFormat="1" ht="51" customHeight="1">
      <c r="A515" s="1169"/>
      <c r="B515" s="1297" t="s">
        <v>1175</v>
      </c>
      <c r="C515" s="940">
        <f t="shared" si="626"/>
        <v>1370</v>
      </c>
      <c r="D515" s="943">
        <f t="shared" si="627"/>
        <v>1370</v>
      </c>
      <c r="E515" s="944"/>
      <c r="F515" s="974"/>
      <c r="G515" s="985">
        <v>124</v>
      </c>
      <c r="H515" s="985">
        <v>124</v>
      </c>
      <c r="I515" s="1096"/>
      <c r="J515" s="1101"/>
      <c r="K515" s="1096"/>
      <c r="L515" s="1101"/>
      <c r="M515" s="985">
        <v>1246</v>
      </c>
      <c r="N515" s="985">
        <v>1246</v>
      </c>
      <c r="O515" s="1096"/>
      <c r="P515" s="1101"/>
      <c r="Q515" s="1006">
        <f t="shared" si="628"/>
        <v>124</v>
      </c>
      <c r="R515" s="1096"/>
      <c r="S515" s="1096">
        <v>124</v>
      </c>
      <c r="T515" s="1096"/>
      <c r="U515" s="1096"/>
      <c r="V515" s="1096"/>
      <c r="W515" s="1096"/>
      <c r="X515" s="991">
        <f t="shared" si="553"/>
        <v>9.0510948905109494</v>
      </c>
      <c r="Y515" s="991"/>
      <c r="Z515" s="991"/>
      <c r="AA515" s="991"/>
      <c r="AB515" s="991"/>
      <c r="AC515" s="991"/>
      <c r="AD515" s="991"/>
      <c r="AE515" s="1095" t="s">
        <v>408</v>
      </c>
      <c r="AF515" s="1129"/>
    </row>
    <row r="516" spans="1:32" s="994" customFormat="1" ht="51" customHeight="1">
      <c r="A516" s="1169"/>
      <c r="B516" s="1298" t="s">
        <v>1176</v>
      </c>
      <c r="C516" s="940">
        <f t="shared" si="626"/>
        <v>2385</v>
      </c>
      <c r="D516" s="943">
        <f t="shared" si="627"/>
        <v>2385</v>
      </c>
      <c r="E516" s="944"/>
      <c r="F516" s="974"/>
      <c r="G516" s="985">
        <v>217</v>
      </c>
      <c r="H516" s="985">
        <v>217</v>
      </c>
      <c r="I516" s="1096"/>
      <c r="J516" s="1101"/>
      <c r="K516" s="1096"/>
      <c r="L516" s="1101"/>
      <c r="M516" s="985">
        <v>2168</v>
      </c>
      <c r="N516" s="985">
        <v>2168</v>
      </c>
      <c r="O516" s="1096"/>
      <c r="P516" s="1101"/>
      <c r="Q516" s="1006">
        <f t="shared" si="628"/>
        <v>125</v>
      </c>
      <c r="R516" s="1096"/>
      <c r="S516" s="1096">
        <v>125</v>
      </c>
      <c r="T516" s="1096"/>
      <c r="U516" s="1096"/>
      <c r="V516" s="1096"/>
      <c r="W516" s="1096"/>
      <c r="X516" s="991">
        <f t="shared" si="553"/>
        <v>5.2410901467505235</v>
      </c>
      <c r="Y516" s="991"/>
      <c r="Z516" s="991"/>
      <c r="AA516" s="991"/>
      <c r="AB516" s="991"/>
      <c r="AC516" s="991"/>
      <c r="AD516" s="991"/>
      <c r="AE516" s="1095" t="s">
        <v>408</v>
      </c>
      <c r="AF516" s="1129"/>
    </row>
    <row r="517" spans="1:32" s="996" customFormat="1" ht="73.5" customHeight="1">
      <c r="A517" s="1185"/>
      <c r="B517" s="1290" t="s">
        <v>1177</v>
      </c>
      <c r="C517" s="990">
        <f>+C518</f>
        <v>1874</v>
      </c>
      <c r="D517" s="990">
        <f>+D518</f>
        <v>1874</v>
      </c>
      <c r="E517" s="990">
        <f t="shared" ref="E517:W517" si="629">+E518</f>
        <v>0</v>
      </c>
      <c r="F517" s="1111"/>
      <c r="G517" s="990">
        <f t="shared" si="629"/>
        <v>170</v>
      </c>
      <c r="H517" s="990">
        <f t="shared" si="629"/>
        <v>170</v>
      </c>
      <c r="I517" s="990">
        <f t="shared" si="629"/>
        <v>0</v>
      </c>
      <c r="J517" s="1111"/>
      <c r="K517" s="990">
        <f t="shared" si="629"/>
        <v>0</v>
      </c>
      <c r="L517" s="1111"/>
      <c r="M517" s="990">
        <f t="shared" si="629"/>
        <v>1704</v>
      </c>
      <c r="N517" s="990">
        <f t="shared" si="629"/>
        <v>1704</v>
      </c>
      <c r="O517" s="990">
        <f t="shared" si="629"/>
        <v>0</v>
      </c>
      <c r="P517" s="1111"/>
      <c r="Q517" s="990">
        <f t="shared" si="629"/>
        <v>0</v>
      </c>
      <c r="R517" s="990">
        <f t="shared" si="629"/>
        <v>0</v>
      </c>
      <c r="S517" s="990">
        <f t="shared" si="629"/>
        <v>0</v>
      </c>
      <c r="T517" s="990">
        <f t="shared" si="629"/>
        <v>0</v>
      </c>
      <c r="U517" s="990">
        <f t="shared" si="629"/>
        <v>0</v>
      </c>
      <c r="V517" s="990">
        <f t="shared" si="629"/>
        <v>0</v>
      </c>
      <c r="W517" s="990">
        <f t="shared" si="629"/>
        <v>0</v>
      </c>
      <c r="X517" s="991">
        <f t="shared" si="553"/>
        <v>0</v>
      </c>
      <c r="Y517" s="991"/>
      <c r="Z517" s="991"/>
      <c r="AA517" s="991"/>
      <c r="AB517" s="991"/>
      <c r="AC517" s="991"/>
      <c r="AD517" s="991"/>
      <c r="AE517" s="1185"/>
      <c r="AF517" s="1185"/>
    </row>
    <row r="518" spans="1:32" s="994" customFormat="1" ht="61.5" customHeight="1">
      <c r="A518" s="1129"/>
      <c r="B518" s="1293" t="s">
        <v>1178</v>
      </c>
      <c r="C518" s="940">
        <f t="shared" ref="C518" si="630">SUM(E518,G518,I518,K518,M518,O518)</f>
        <v>1874</v>
      </c>
      <c r="D518" s="943">
        <f t="shared" ref="D518" si="631">SUM(F518,H518,J518,L518,N518,P518)</f>
        <v>1874</v>
      </c>
      <c r="E518" s="944"/>
      <c r="F518" s="974"/>
      <c r="G518" s="1555">
        <v>170</v>
      </c>
      <c r="H518" s="1555">
        <v>170</v>
      </c>
      <c r="I518" s="1096"/>
      <c r="J518" s="1101"/>
      <c r="K518" s="1096"/>
      <c r="L518" s="1101"/>
      <c r="M518" s="1555">
        <v>1704</v>
      </c>
      <c r="N518" s="1555">
        <v>1704</v>
      </c>
      <c r="O518" s="1096"/>
      <c r="P518" s="1101"/>
      <c r="Q518" s="1006">
        <f>SUM(R518:W518)</f>
        <v>0</v>
      </c>
      <c r="R518" s="1096"/>
      <c r="S518" s="1096"/>
      <c r="T518" s="1096"/>
      <c r="U518" s="1096"/>
      <c r="V518" s="1096"/>
      <c r="W518" s="1096"/>
      <c r="X518" s="991">
        <f t="shared" si="553"/>
        <v>0</v>
      </c>
      <c r="Y518" s="991"/>
      <c r="Z518" s="991"/>
      <c r="AA518" s="991"/>
      <c r="AB518" s="991"/>
      <c r="AC518" s="991"/>
      <c r="AD518" s="991"/>
      <c r="AE518" s="1129" t="s">
        <v>1184</v>
      </c>
      <c r="AF518" s="1129"/>
    </row>
    <row r="519" spans="1:32" s="996" customFormat="1" ht="101.25" customHeight="1">
      <c r="A519" s="1185"/>
      <c r="B519" s="1290" t="s">
        <v>1179</v>
      </c>
      <c r="C519" s="990">
        <f>+C520</f>
        <v>857</v>
      </c>
      <c r="D519" s="990">
        <f>+D520</f>
        <v>857</v>
      </c>
      <c r="E519" s="990">
        <f t="shared" ref="E519:W519" si="632">+E520</f>
        <v>0</v>
      </c>
      <c r="F519" s="1111"/>
      <c r="G519" s="990">
        <f t="shared" si="632"/>
        <v>78</v>
      </c>
      <c r="H519" s="990">
        <f t="shared" si="632"/>
        <v>78</v>
      </c>
      <c r="I519" s="990">
        <f t="shared" si="632"/>
        <v>0</v>
      </c>
      <c r="J519" s="1111"/>
      <c r="K519" s="990">
        <f t="shared" si="632"/>
        <v>0</v>
      </c>
      <c r="L519" s="1111"/>
      <c r="M519" s="990">
        <f t="shared" si="632"/>
        <v>779</v>
      </c>
      <c r="N519" s="990">
        <f t="shared" si="632"/>
        <v>779</v>
      </c>
      <c r="O519" s="990">
        <f t="shared" si="632"/>
        <v>0</v>
      </c>
      <c r="P519" s="1111"/>
      <c r="Q519" s="990">
        <f t="shared" si="632"/>
        <v>0</v>
      </c>
      <c r="R519" s="990">
        <f t="shared" si="632"/>
        <v>0</v>
      </c>
      <c r="S519" s="990">
        <f t="shared" si="632"/>
        <v>0</v>
      </c>
      <c r="T519" s="990">
        <f t="shared" si="632"/>
        <v>0</v>
      </c>
      <c r="U519" s="990">
        <f t="shared" si="632"/>
        <v>0</v>
      </c>
      <c r="V519" s="990">
        <f t="shared" si="632"/>
        <v>0</v>
      </c>
      <c r="W519" s="990">
        <f t="shared" si="632"/>
        <v>0</v>
      </c>
      <c r="X519" s="991">
        <f t="shared" si="553"/>
        <v>0</v>
      </c>
      <c r="Y519" s="991"/>
      <c r="Z519" s="991"/>
      <c r="AA519" s="991"/>
      <c r="AB519" s="991"/>
      <c r="AC519" s="991"/>
      <c r="AD519" s="991"/>
      <c r="AE519" s="1185"/>
      <c r="AF519" s="1185"/>
    </row>
    <row r="520" spans="1:32" s="994" customFormat="1" ht="70.5" customHeight="1">
      <c r="A520" s="1169"/>
      <c r="B520" s="1293" t="s">
        <v>1180</v>
      </c>
      <c r="C520" s="940">
        <f t="shared" ref="C520:C521" si="633">SUM(E520,G520,I520,K520,M520,O520)</f>
        <v>857</v>
      </c>
      <c r="D520" s="943">
        <f t="shared" ref="D520:D521" si="634">SUM(F520,H520,J520,L520,N520,P520)</f>
        <v>857</v>
      </c>
      <c r="E520" s="1006">
        <f t="shared" ref="E520:W520" si="635">+E521</f>
        <v>0</v>
      </c>
      <c r="F520" s="1079"/>
      <c r="G520" s="1006">
        <f t="shared" si="635"/>
        <v>78</v>
      </c>
      <c r="H520" s="1006">
        <f t="shared" si="635"/>
        <v>78</v>
      </c>
      <c r="I520" s="1006">
        <f t="shared" si="635"/>
        <v>0</v>
      </c>
      <c r="J520" s="1079"/>
      <c r="K520" s="1006">
        <f t="shared" si="635"/>
        <v>0</v>
      </c>
      <c r="L520" s="1079"/>
      <c r="M520" s="1006">
        <f t="shared" si="635"/>
        <v>779</v>
      </c>
      <c r="N520" s="1006">
        <f t="shared" si="635"/>
        <v>779</v>
      </c>
      <c r="O520" s="1006">
        <f t="shared" si="635"/>
        <v>0</v>
      </c>
      <c r="P520" s="1079"/>
      <c r="Q520" s="1006">
        <f t="shared" si="635"/>
        <v>0</v>
      </c>
      <c r="R520" s="1006">
        <f t="shared" si="635"/>
        <v>0</v>
      </c>
      <c r="S520" s="1006">
        <f t="shared" si="635"/>
        <v>0</v>
      </c>
      <c r="T520" s="1006">
        <f t="shared" si="635"/>
        <v>0</v>
      </c>
      <c r="U520" s="1006">
        <f t="shared" si="635"/>
        <v>0</v>
      </c>
      <c r="V520" s="1006">
        <f t="shared" si="635"/>
        <v>0</v>
      </c>
      <c r="W520" s="1006">
        <f t="shared" si="635"/>
        <v>0</v>
      </c>
      <c r="X520" s="991">
        <f t="shared" si="553"/>
        <v>0</v>
      </c>
      <c r="Y520" s="991"/>
      <c r="Z520" s="991"/>
      <c r="AA520" s="991"/>
      <c r="AB520" s="991"/>
      <c r="AC520" s="991"/>
      <c r="AD520" s="991"/>
      <c r="AE520" s="1132"/>
      <c r="AF520" s="1129"/>
    </row>
    <row r="521" spans="1:32" s="994" customFormat="1" ht="90" customHeight="1">
      <c r="A521" s="1169"/>
      <c r="B521" s="1296" t="s">
        <v>1181</v>
      </c>
      <c r="C521" s="940">
        <f t="shared" si="633"/>
        <v>857</v>
      </c>
      <c r="D521" s="943">
        <f t="shared" si="634"/>
        <v>857</v>
      </c>
      <c r="E521" s="944"/>
      <c r="F521" s="974"/>
      <c r="G521" s="1554">
        <v>78</v>
      </c>
      <c r="H521" s="1554">
        <v>78</v>
      </c>
      <c r="I521" s="1096"/>
      <c r="J521" s="1101"/>
      <c r="K521" s="1096"/>
      <c r="L521" s="1101"/>
      <c r="M521" s="1554">
        <v>779</v>
      </c>
      <c r="N521" s="1554">
        <v>779</v>
      </c>
      <c r="O521" s="1096"/>
      <c r="P521" s="1101"/>
      <c r="Q521" s="1006">
        <f>SUM(R521:W521)</f>
        <v>0</v>
      </c>
      <c r="R521" s="1096"/>
      <c r="S521" s="1096"/>
      <c r="T521" s="1096"/>
      <c r="U521" s="1096"/>
      <c r="V521" s="1096"/>
      <c r="W521" s="1096"/>
      <c r="X521" s="991">
        <f t="shared" si="553"/>
        <v>0</v>
      </c>
      <c r="Y521" s="991"/>
      <c r="Z521" s="991"/>
      <c r="AA521" s="991"/>
      <c r="AB521" s="991"/>
      <c r="AC521" s="991"/>
      <c r="AD521" s="991"/>
      <c r="AE521" s="1169" t="s">
        <v>1185</v>
      </c>
      <c r="AF521" s="1129"/>
    </row>
    <row r="522" spans="1:32" s="996" customFormat="1" ht="34.5">
      <c r="A522" s="1080">
        <v>3</v>
      </c>
      <c r="B522" s="1278" t="s">
        <v>1101</v>
      </c>
      <c r="C522" s="990">
        <f>SUM(C523,C526,)</f>
        <v>211280</v>
      </c>
      <c r="D522" s="990">
        <f>SUM(D523,D526,)</f>
        <v>211280</v>
      </c>
      <c r="E522" s="990">
        <f t="shared" ref="E522:O522" si="636">SUM(E523,E526,)</f>
        <v>0</v>
      </c>
      <c r="F522" s="1111"/>
      <c r="G522" s="990">
        <f t="shared" si="636"/>
        <v>0</v>
      </c>
      <c r="H522" s="1111"/>
      <c r="I522" s="990">
        <f t="shared" si="636"/>
        <v>0</v>
      </c>
      <c r="J522" s="1111"/>
      <c r="K522" s="990">
        <f t="shared" si="636"/>
        <v>0</v>
      </c>
      <c r="L522" s="1111"/>
      <c r="M522" s="990">
        <f t="shared" si="636"/>
        <v>211280</v>
      </c>
      <c r="N522" s="990">
        <f t="shared" si="636"/>
        <v>211280</v>
      </c>
      <c r="O522" s="990">
        <f t="shared" si="636"/>
        <v>0</v>
      </c>
      <c r="P522" s="1111"/>
      <c r="Q522" s="990">
        <f>SUM(R522:W522)</f>
        <v>63636</v>
      </c>
      <c r="R522" s="990">
        <f t="shared" ref="R522:W522" si="637">+R523+R526</f>
        <v>0</v>
      </c>
      <c r="S522" s="990">
        <f t="shared" si="637"/>
        <v>0</v>
      </c>
      <c r="T522" s="990">
        <f t="shared" si="637"/>
        <v>0</v>
      </c>
      <c r="U522" s="990">
        <f t="shared" si="637"/>
        <v>0</v>
      </c>
      <c r="V522" s="990">
        <v>63636</v>
      </c>
      <c r="W522" s="990">
        <f t="shared" si="637"/>
        <v>0</v>
      </c>
      <c r="X522" s="991">
        <f t="shared" si="553"/>
        <v>30.119273002650509</v>
      </c>
      <c r="Y522" s="991">
        <f>Q522/N522*100</f>
        <v>30.119273002650509</v>
      </c>
      <c r="Z522" s="1649"/>
      <c r="AA522" s="1649"/>
      <c r="AB522" s="1649"/>
      <c r="AC522" s="1649"/>
      <c r="AD522" s="1649"/>
      <c r="AF522" s="1185"/>
    </row>
    <row r="523" spans="1:32" s="994" customFormat="1">
      <c r="A523" s="1235" t="s">
        <v>30</v>
      </c>
      <c r="B523" s="1000" t="s">
        <v>1199</v>
      </c>
      <c r="C523" s="1006">
        <f>+C524+C525</f>
        <v>27535</v>
      </c>
      <c r="D523" s="1006">
        <f>+D524+D525</f>
        <v>27535</v>
      </c>
      <c r="E523" s="1006">
        <f t="shared" ref="E523:W523" si="638">+E524+E525</f>
        <v>0</v>
      </c>
      <c r="F523" s="1079"/>
      <c r="G523" s="1006">
        <f t="shared" si="638"/>
        <v>0</v>
      </c>
      <c r="H523" s="1079"/>
      <c r="I523" s="1006">
        <f t="shared" si="638"/>
        <v>0</v>
      </c>
      <c r="J523" s="1079"/>
      <c r="K523" s="1006">
        <f t="shared" si="638"/>
        <v>0</v>
      </c>
      <c r="L523" s="1079"/>
      <c r="M523" s="1006">
        <f t="shared" si="638"/>
        <v>27535</v>
      </c>
      <c r="N523" s="1006">
        <f t="shared" ref="N523" si="639">+N524+N525</f>
        <v>27535</v>
      </c>
      <c r="O523" s="1006">
        <f t="shared" si="638"/>
        <v>0</v>
      </c>
      <c r="P523" s="1079"/>
      <c r="Q523" s="1006">
        <f t="shared" si="638"/>
        <v>13768</v>
      </c>
      <c r="R523" s="1006">
        <f t="shared" si="638"/>
        <v>0</v>
      </c>
      <c r="S523" s="1006">
        <f t="shared" si="638"/>
        <v>0</v>
      </c>
      <c r="T523" s="1006">
        <f t="shared" si="638"/>
        <v>0</v>
      </c>
      <c r="U523" s="1006">
        <f t="shared" si="638"/>
        <v>0</v>
      </c>
      <c r="V523" s="1006">
        <f>+V524+V525</f>
        <v>13768</v>
      </c>
      <c r="W523" s="1006">
        <f t="shared" si="638"/>
        <v>0</v>
      </c>
      <c r="X523" s="1046">
        <f t="shared" si="553"/>
        <v>50.001815870710011</v>
      </c>
      <c r="Y523" s="1046">
        <f t="shared" ref="Y523:Y586" si="640">Q523/N523*100</f>
        <v>50.001815870710011</v>
      </c>
      <c r="Z523" s="1046"/>
      <c r="AA523" s="1046"/>
      <c r="AB523" s="1046"/>
      <c r="AC523" s="1046"/>
      <c r="AD523" s="1046"/>
      <c r="AE523" s="1251"/>
      <c r="AF523" s="1129"/>
    </row>
    <row r="524" spans="1:32" s="994" customFormat="1">
      <c r="A524" s="1172">
        <v>1</v>
      </c>
      <c r="B524" s="1059" t="s">
        <v>1200</v>
      </c>
      <c r="C524" s="940">
        <f t="shared" ref="C524:C525" si="641">SUM(E524,G524,I524,K524,M524,O524)</f>
        <v>13768</v>
      </c>
      <c r="D524" s="943">
        <f t="shared" ref="D524:D525" si="642">SUM(F524,H524,J524,L524,N524,P524)</f>
        <v>13768</v>
      </c>
      <c r="E524" s="944"/>
      <c r="F524" s="974"/>
      <c r="G524" s="1096"/>
      <c r="H524" s="1101"/>
      <c r="I524" s="1096"/>
      <c r="J524" s="1101"/>
      <c r="K524" s="1096"/>
      <c r="L524" s="1101"/>
      <c r="M524" s="1299">
        <v>13768</v>
      </c>
      <c r="N524" s="1299">
        <v>13768</v>
      </c>
      <c r="O524" s="1096"/>
      <c r="P524" s="1101"/>
      <c r="Q524" s="1006">
        <f t="shared" ref="Q524:Q525" si="643">SUM(R524:W524)</f>
        <v>13768</v>
      </c>
      <c r="R524" s="1096"/>
      <c r="S524" s="1096"/>
      <c r="T524" s="1096"/>
      <c r="U524" s="1096"/>
      <c r="V524" s="1299">
        <v>13768</v>
      </c>
      <c r="W524" s="1096"/>
      <c r="X524" s="1046">
        <f t="shared" si="553"/>
        <v>100</v>
      </c>
      <c r="Y524" s="1046">
        <f t="shared" si="640"/>
        <v>100</v>
      </c>
      <c r="Z524" s="1046"/>
      <c r="AA524" s="1046"/>
      <c r="AB524" s="1046"/>
      <c r="AC524" s="1046"/>
      <c r="AD524" s="1046"/>
      <c r="AE524" s="1251" t="s">
        <v>1348</v>
      </c>
      <c r="AF524" s="1129"/>
    </row>
    <row r="525" spans="1:32" s="994" customFormat="1">
      <c r="A525" s="1172">
        <v>2</v>
      </c>
      <c r="B525" s="1059" t="s">
        <v>1201</v>
      </c>
      <c r="C525" s="940">
        <f t="shared" si="641"/>
        <v>13767</v>
      </c>
      <c r="D525" s="943">
        <f t="shared" si="642"/>
        <v>13767</v>
      </c>
      <c r="E525" s="944"/>
      <c r="F525" s="974"/>
      <c r="G525" s="1096"/>
      <c r="H525" s="1101"/>
      <c r="I525" s="1096"/>
      <c r="J525" s="1101"/>
      <c r="K525" s="1096"/>
      <c r="L525" s="1101"/>
      <c r="M525" s="1299">
        <v>13767</v>
      </c>
      <c r="N525" s="1299">
        <v>13767</v>
      </c>
      <c r="O525" s="1096"/>
      <c r="P525" s="1101"/>
      <c r="Q525" s="1006">
        <f t="shared" si="643"/>
        <v>0</v>
      </c>
      <c r="R525" s="1096"/>
      <c r="S525" s="1096"/>
      <c r="T525" s="1096"/>
      <c r="U525" s="1096"/>
      <c r="V525" s="1096"/>
      <c r="W525" s="1096"/>
      <c r="X525" s="991">
        <f t="shared" ref="X525:X588" si="644">Q525/C525*100</f>
        <v>0</v>
      </c>
      <c r="Y525" s="991">
        <f t="shared" si="640"/>
        <v>0</v>
      </c>
      <c r="Z525" s="991"/>
      <c r="AA525" s="991"/>
      <c r="AB525" s="991"/>
      <c r="AC525" s="991"/>
      <c r="AD525" s="991"/>
      <c r="AE525" s="1251" t="s">
        <v>1092</v>
      </c>
      <c r="AF525" s="1129"/>
    </row>
    <row r="526" spans="1:32" s="994" customFormat="1">
      <c r="A526" s="1300" t="s">
        <v>38</v>
      </c>
      <c r="B526" s="1000" t="s">
        <v>1202</v>
      </c>
      <c r="C526" s="1301">
        <f>C527+C569+C641</f>
        <v>183745</v>
      </c>
      <c r="D526" s="1301">
        <f>D527+D569+D641</f>
        <v>183745</v>
      </c>
      <c r="E526" s="1301">
        <f t="shared" ref="E526:W526" si="645">E527+E569+E641</f>
        <v>0</v>
      </c>
      <c r="F526" s="1302"/>
      <c r="G526" s="1301">
        <f t="shared" si="645"/>
        <v>0</v>
      </c>
      <c r="H526" s="1302"/>
      <c r="I526" s="1301">
        <f t="shared" si="645"/>
        <v>0</v>
      </c>
      <c r="J526" s="1302"/>
      <c r="K526" s="1301">
        <f t="shared" si="645"/>
        <v>0</v>
      </c>
      <c r="L526" s="1302"/>
      <c r="M526" s="1301">
        <f t="shared" si="645"/>
        <v>183745</v>
      </c>
      <c r="N526" s="1301">
        <f t="shared" ref="N526" si="646">N527+N569+N641</f>
        <v>183745</v>
      </c>
      <c r="O526" s="1301">
        <f t="shared" si="645"/>
        <v>0</v>
      </c>
      <c r="P526" s="1302"/>
      <c r="Q526" s="1301">
        <f t="shared" si="645"/>
        <v>31336</v>
      </c>
      <c r="R526" s="1301">
        <f t="shared" si="645"/>
        <v>0</v>
      </c>
      <c r="S526" s="1301">
        <f t="shared" si="645"/>
        <v>0</v>
      </c>
      <c r="T526" s="1301">
        <f t="shared" si="645"/>
        <v>0</v>
      </c>
      <c r="U526" s="1301">
        <f t="shared" si="645"/>
        <v>0</v>
      </c>
      <c r="V526" s="1301">
        <f>V527+V569+V641</f>
        <v>31336</v>
      </c>
      <c r="W526" s="1301">
        <f t="shared" si="645"/>
        <v>0</v>
      </c>
      <c r="X526" s="991">
        <f t="shared" si="644"/>
        <v>17.054069498489753</v>
      </c>
      <c r="Y526" s="991">
        <f t="shared" si="640"/>
        <v>17.054069498489753</v>
      </c>
      <c r="Z526" s="991"/>
      <c r="AA526" s="991"/>
      <c r="AB526" s="991"/>
      <c r="AC526" s="991"/>
      <c r="AD526" s="991"/>
      <c r="AE526" s="1251"/>
      <c r="AF526" s="1129"/>
    </row>
    <row r="527" spans="1:32" s="994" customFormat="1" ht="30">
      <c r="A527" s="1300" t="s">
        <v>1135</v>
      </c>
      <c r="B527" s="1000" t="s">
        <v>1203</v>
      </c>
      <c r="C527" s="1301">
        <f>C528+C534+C538+C543+C550+C558+C562+C566</f>
        <v>90848</v>
      </c>
      <c r="D527" s="1301">
        <f>D528+D534+D538+D543+D550+D558+D562+D566</f>
        <v>90848</v>
      </c>
      <c r="E527" s="1301">
        <f t="shared" ref="E527:W527" si="647">E528+E534+E538+E543+E550+E558+E562+E566</f>
        <v>0</v>
      </c>
      <c r="F527" s="1302"/>
      <c r="G527" s="1301">
        <f t="shared" si="647"/>
        <v>0</v>
      </c>
      <c r="H527" s="1302"/>
      <c r="I527" s="1301">
        <f t="shared" si="647"/>
        <v>0</v>
      </c>
      <c r="J527" s="1302"/>
      <c r="K527" s="1301">
        <f t="shared" si="647"/>
        <v>0</v>
      </c>
      <c r="L527" s="1302"/>
      <c r="M527" s="1301">
        <f t="shared" si="647"/>
        <v>90848</v>
      </c>
      <c r="N527" s="1301">
        <f t="shared" ref="N527" si="648">N528+N534+N538+N543+N550+N558+N562+N566</f>
        <v>90848</v>
      </c>
      <c r="O527" s="1301">
        <f t="shared" si="647"/>
        <v>0</v>
      </c>
      <c r="P527" s="1302"/>
      <c r="Q527" s="1301">
        <f t="shared" si="647"/>
        <v>29498</v>
      </c>
      <c r="R527" s="1301">
        <f t="shared" si="647"/>
        <v>0</v>
      </c>
      <c r="S527" s="1301">
        <f t="shared" si="647"/>
        <v>0</v>
      </c>
      <c r="T527" s="1301">
        <f t="shared" si="647"/>
        <v>0</v>
      </c>
      <c r="U527" s="1301">
        <f t="shared" si="647"/>
        <v>0</v>
      </c>
      <c r="V527" s="1301">
        <f t="shared" si="647"/>
        <v>29498</v>
      </c>
      <c r="W527" s="1301">
        <f t="shared" si="647"/>
        <v>0</v>
      </c>
      <c r="X527" s="991">
        <f t="shared" si="644"/>
        <v>32.469619584360693</v>
      </c>
      <c r="Y527" s="991">
        <f t="shared" si="640"/>
        <v>32.469619584360693</v>
      </c>
      <c r="Z527" s="991"/>
      <c r="AA527" s="991"/>
      <c r="AB527" s="991"/>
      <c r="AC527" s="991"/>
      <c r="AD527" s="991"/>
      <c r="AE527" s="1251"/>
      <c r="AF527" s="1129"/>
    </row>
    <row r="528" spans="1:32" s="994" customFormat="1">
      <c r="A528" s="1235" t="s">
        <v>1204</v>
      </c>
      <c r="B528" s="1303" t="s">
        <v>178</v>
      </c>
      <c r="C528" s="937">
        <f>SUM(C529:C533)</f>
        <v>14453</v>
      </c>
      <c r="D528" s="937">
        <f>SUM(D529:D533)</f>
        <v>14453</v>
      </c>
      <c r="E528" s="937">
        <f t="shared" ref="E528:W528" si="649">SUM(E529:E533)</f>
        <v>0</v>
      </c>
      <c r="F528" s="1304"/>
      <c r="G528" s="937">
        <f t="shared" si="649"/>
        <v>0</v>
      </c>
      <c r="H528" s="1304"/>
      <c r="I528" s="937">
        <f t="shared" si="649"/>
        <v>0</v>
      </c>
      <c r="J528" s="1304"/>
      <c r="K528" s="937">
        <f t="shared" si="649"/>
        <v>0</v>
      </c>
      <c r="L528" s="1304"/>
      <c r="M528" s="937">
        <f t="shared" si="649"/>
        <v>14453</v>
      </c>
      <c r="N528" s="937">
        <f t="shared" ref="N528" si="650">SUM(N529:N533)</f>
        <v>14453</v>
      </c>
      <c r="O528" s="937">
        <f t="shared" si="649"/>
        <v>0</v>
      </c>
      <c r="P528" s="1304"/>
      <c r="Q528" s="937">
        <f t="shared" si="649"/>
        <v>12726</v>
      </c>
      <c r="R528" s="937">
        <f t="shared" si="649"/>
        <v>0</v>
      </c>
      <c r="S528" s="937">
        <f t="shared" si="649"/>
        <v>0</v>
      </c>
      <c r="T528" s="937">
        <f t="shared" si="649"/>
        <v>0</v>
      </c>
      <c r="U528" s="937">
        <f t="shared" si="649"/>
        <v>0</v>
      </c>
      <c r="V528" s="937">
        <f t="shared" si="649"/>
        <v>12726</v>
      </c>
      <c r="W528" s="937">
        <f t="shared" si="649"/>
        <v>0</v>
      </c>
      <c r="X528" s="991">
        <f t="shared" si="644"/>
        <v>88.050923683664294</v>
      </c>
      <c r="Y528" s="991">
        <f t="shared" si="640"/>
        <v>88.050923683664294</v>
      </c>
      <c r="Z528" s="991"/>
      <c r="AA528" s="991"/>
      <c r="AB528" s="991"/>
      <c r="AC528" s="991"/>
      <c r="AD528" s="991"/>
      <c r="AE528" s="1251"/>
      <c r="AF528" s="1129"/>
    </row>
    <row r="529" spans="1:32" s="994" customFormat="1">
      <c r="A529" s="1172">
        <v>1</v>
      </c>
      <c r="B529" s="1059" t="s">
        <v>1205</v>
      </c>
      <c r="C529" s="940">
        <f t="shared" ref="C529:C533" si="651">SUM(E529,G529,I529,K529,M529,O529)</f>
        <v>2065</v>
      </c>
      <c r="D529" s="943">
        <f t="shared" ref="D529:D533" si="652">SUM(F529,H529,J529,L529,N529,P529)</f>
        <v>2065</v>
      </c>
      <c r="E529" s="944"/>
      <c r="F529" s="974"/>
      <c r="G529" s="1096"/>
      <c r="H529" s="1101"/>
      <c r="I529" s="1096"/>
      <c r="J529" s="1101"/>
      <c r="K529" s="1096"/>
      <c r="L529" s="1101"/>
      <c r="M529" s="1299">
        <v>2065</v>
      </c>
      <c r="N529" s="1299">
        <v>2065</v>
      </c>
      <c r="O529" s="1096"/>
      <c r="P529" s="1101"/>
      <c r="Q529" s="1006">
        <f t="shared" ref="Q529:Q592" si="653">SUM(R529:W529)</f>
        <v>2065</v>
      </c>
      <c r="R529" s="1096"/>
      <c r="S529" s="1096"/>
      <c r="T529" s="1096"/>
      <c r="U529" s="1096"/>
      <c r="V529" s="1299">
        <v>2065</v>
      </c>
      <c r="W529" s="1096"/>
      <c r="X529" s="1046">
        <f t="shared" si="644"/>
        <v>100</v>
      </c>
      <c r="Y529" s="1046">
        <f t="shared" si="640"/>
        <v>100</v>
      </c>
      <c r="Z529" s="1046"/>
      <c r="AA529" s="1046"/>
      <c r="AB529" s="1046"/>
      <c r="AC529" s="1046"/>
      <c r="AD529" s="1046"/>
      <c r="AE529" s="1095" t="s">
        <v>800</v>
      </c>
      <c r="AF529" s="1129"/>
    </row>
    <row r="530" spans="1:32" s="994" customFormat="1">
      <c r="A530" s="1172">
        <v>2</v>
      </c>
      <c r="B530" s="1059" t="s">
        <v>1206</v>
      </c>
      <c r="C530" s="940">
        <f t="shared" si="651"/>
        <v>3441</v>
      </c>
      <c r="D530" s="943">
        <f t="shared" si="652"/>
        <v>3441</v>
      </c>
      <c r="E530" s="944"/>
      <c r="F530" s="974"/>
      <c r="G530" s="1096"/>
      <c r="H530" s="1101"/>
      <c r="I530" s="1096"/>
      <c r="J530" s="1101"/>
      <c r="K530" s="1096"/>
      <c r="L530" s="1101"/>
      <c r="M530" s="1299">
        <v>3441</v>
      </c>
      <c r="N530" s="1299">
        <v>3441</v>
      </c>
      <c r="O530" s="1096"/>
      <c r="P530" s="1101"/>
      <c r="Q530" s="1006">
        <f t="shared" si="653"/>
        <v>3441</v>
      </c>
      <c r="R530" s="1096"/>
      <c r="S530" s="1096"/>
      <c r="T530" s="1096"/>
      <c r="U530" s="1096"/>
      <c r="V530" s="1299">
        <v>3441</v>
      </c>
      <c r="W530" s="1096"/>
      <c r="X530" s="1046">
        <f t="shared" si="644"/>
        <v>100</v>
      </c>
      <c r="Y530" s="1046">
        <f t="shared" si="640"/>
        <v>100</v>
      </c>
      <c r="Z530" s="1046"/>
      <c r="AA530" s="1046"/>
      <c r="AB530" s="1046"/>
      <c r="AC530" s="1046"/>
      <c r="AD530" s="1046"/>
      <c r="AE530" s="1095" t="s">
        <v>800</v>
      </c>
      <c r="AF530" s="1129"/>
    </row>
    <row r="531" spans="1:32" s="994" customFormat="1">
      <c r="A531" s="1172">
        <v>3</v>
      </c>
      <c r="B531" s="1059" t="s">
        <v>1207</v>
      </c>
      <c r="C531" s="940">
        <f t="shared" si="651"/>
        <v>2065</v>
      </c>
      <c r="D531" s="943">
        <f t="shared" si="652"/>
        <v>2065</v>
      </c>
      <c r="E531" s="944"/>
      <c r="F531" s="974"/>
      <c r="G531" s="1096"/>
      <c r="H531" s="1101"/>
      <c r="I531" s="1096"/>
      <c r="J531" s="1101"/>
      <c r="K531" s="1096"/>
      <c r="L531" s="1101"/>
      <c r="M531" s="1299">
        <v>2065</v>
      </c>
      <c r="N531" s="1299">
        <v>2065</v>
      </c>
      <c r="O531" s="1096"/>
      <c r="P531" s="1101"/>
      <c r="Q531" s="1006">
        <f t="shared" si="653"/>
        <v>2065</v>
      </c>
      <c r="R531" s="1096"/>
      <c r="S531" s="1096"/>
      <c r="T531" s="1096"/>
      <c r="U531" s="1096"/>
      <c r="V531" s="1299">
        <v>2065</v>
      </c>
      <c r="W531" s="1096"/>
      <c r="X531" s="1046">
        <f t="shared" si="644"/>
        <v>100</v>
      </c>
      <c r="Y531" s="1046">
        <f t="shared" si="640"/>
        <v>100</v>
      </c>
      <c r="Z531" s="1046"/>
      <c r="AA531" s="1046"/>
      <c r="AB531" s="1046"/>
      <c r="AC531" s="1046"/>
      <c r="AD531" s="1046"/>
      <c r="AE531" s="1095" t="s">
        <v>800</v>
      </c>
      <c r="AF531" s="1129"/>
    </row>
    <row r="532" spans="1:32" s="994" customFormat="1">
      <c r="A532" s="1172">
        <v>4</v>
      </c>
      <c r="B532" s="1059" t="s">
        <v>1208</v>
      </c>
      <c r="C532" s="940">
        <f t="shared" si="651"/>
        <v>3441</v>
      </c>
      <c r="D532" s="943">
        <f t="shared" si="652"/>
        <v>3441</v>
      </c>
      <c r="E532" s="944"/>
      <c r="F532" s="974"/>
      <c r="G532" s="1096"/>
      <c r="H532" s="1101"/>
      <c r="I532" s="1096"/>
      <c r="J532" s="1101"/>
      <c r="K532" s="1096"/>
      <c r="L532" s="1101"/>
      <c r="M532" s="1299">
        <v>3441</v>
      </c>
      <c r="N532" s="1299">
        <v>3441</v>
      </c>
      <c r="O532" s="1096"/>
      <c r="P532" s="1101"/>
      <c r="Q532" s="1006">
        <f t="shared" si="653"/>
        <v>3441</v>
      </c>
      <c r="R532" s="1096"/>
      <c r="S532" s="1096"/>
      <c r="T532" s="1096"/>
      <c r="U532" s="1096"/>
      <c r="V532" s="1299">
        <v>3441</v>
      </c>
      <c r="W532" s="1096"/>
      <c r="X532" s="1046">
        <f t="shared" si="644"/>
        <v>100</v>
      </c>
      <c r="Y532" s="1046">
        <f t="shared" si="640"/>
        <v>100</v>
      </c>
      <c r="Z532" s="1046"/>
      <c r="AA532" s="1046"/>
      <c r="AB532" s="1046"/>
      <c r="AC532" s="1046"/>
      <c r="AD532" s="1046"/>
      <c r="AE532" s="1095" t="s">
        <v>800</v>
      </c>
      <c r="AF532" s="1129"/>
    </row>
    <row r="533" spans="1:32" s="994" customFormat="1">
      <c r="A533" s="1172">
        <v>5</v>
      </c>
      <c r="B533" s="1059" t="s">
        <v>1209</v>
      </c>
      <c r="C533" s="940">
        <f t="shared" si="651"/>
        <v>3441</v>
      </c>
      <c r="D533" s="943">
        <f t="shared" si="652"/>
        <v>3441</v>
      </c>
      <c r="E533" s="944"/>
      <c r="F533" s="974"/>
      <c r="G533" s="1096"/>
      <c r="H533" s="1101"/>
      <c r="I533" s="1096"/>
      <c r="J533" s="1101"/>
      <c r="K533" s="1096"/>
      <c r="L533" s="1101"/>
      <c r="M533" s="1299">
        <v>3441</v>
      </c>
      <c r="N533" s="1299">
        <v>3441</v>
      </c>
      <c r="O533" s="1096"/>
      <c r="P533" s="1101"/>
      <c r="Q533" s="1006">
        <f t="shared" si="653"/>
        <v>1714</v>
      </c>
      <c r="R533" s="1096"/>
      <c r="S533" s="1096"/>
      <c r="T533" s="1096"/>
      <c r="U533" s="1096"/>
      <c r="V533" s="1096">
        <v>1714</v>
      </c>
      <c r="W533" s="1096"/>
      <c r="X533" s="1046">
        <f t="shared" si="644"/>
        <v>49.811101424004647</v>
      </c>
      <c r="Y533" s="1046">
        <f t="shared" si="640"/>
        <v>49.811101424004647</v>
      </c>
      <c r="Z533" s="1046"/>
      <c r="AA533" s="1046"/>
      <c r="AB533" s="1046"/>
      <c r="AC533" s="1046"/>
      <c r="AD533" s="1046"/>
      <c r="AE533" s="1095" t="s">
        <v>800</v>
      </c>
      <c r="AF533" s="1129"/>
    </row>
    <row r="534" spans="1:32" s="994" customFormat="1">
      <c r="A534" s="1235" t="s">
        <v>1210</v>
      </c>
      <c r="B534" s="1303" t="s">
        <v>110</v>
      </c>
      <c r="C534" s="937">
        <f>SUM(C535:C537)</f>
        <v>7571</v>
      </c>
      <c r="D534" s="937">
        <f>SUM(D535:D537)</f>
        <v>7571</v>
      </c>
      <c r="E534" s="937">
        <f t="shared" ref="E534:W534" si="654">SUM(E535:E537)</f>
        <v>0</v>
      </c>
      <c r="F534" s="1304"/>
      <c r="G534" s="937">
        <f t="shared" si="654"/>
        <v>0</v>
      </c>
      <c r="H534" s="1304"/>
      <c r="I534" s="937">
        <f t="shared" si="654"/>
        <v>0</v>
      </c>
      <c r="J534" s="1304"/>
      <c r="K534" s="937">
        <f t="shared" si="654"/>
        <v>0</v>
      </c>
      <c r="L534" s="1304"/>
      <c r="M534" s="937">
        <f t="shared" si="654"/>
        <v>7571</v>
      </c>
      <c r="N534" s="937">
        <f t="shared" ref="N534" si="655">SUM(N535:N537)</f>
        <v>7571</v>
      </c>
      <c r="O534" s="937">
        <f t="shared" si="654"/>
        <v>0</v>
      </c>
      <c r="P534" s="1304"/>
      <c r="Q534" s="937">
        <f t="shared" si="654"/>
        <v>1483</v>
      </c>
      <c r="R534" s="937">
        <f t="shared" si="654"/>
        <v>0</v>
      </c>
      <c r="S534" s="937">
        <f t="shared" si="654"/>
        <v>0</v>
      </c>
      <c r="T534" s="937">
        <f t="shared" si="654"/>
        <v>0</v>
      </c>
      <c r="U534" s="937">
        <f t="shared" si="654"/>
        <v>0</v>
      </c>
      <c r="V534" s="937">
        <f t="shared" si="654"/>
        <v>1483</v>
      </c>
      <c r="W534" s="937">
        <f t="shared" si="654"/>
        <v>0</v>
      </c>
      <c r="X534" s="991">
        <f t="shared" si="644"/>
        <v>19.587901201954828</v>
      </c>
      <c r="Y534" s="991">
        <f t="shared" si="640"/>
        <v>19.587901201954828</v>
      </c>
      <c r="Z534" s="991"/>
      <c r="AA534" s="991"/>
      <c r="AB534" s="991"/>
      <c r="AC534" s="991"/>
      <c r="AD534" s="991"/>
      <c r="AE534" s="1251"/>
      <c r="AF534" s="1129"/>
    </row>
    <row r="535" spans="1:32" s="994" customFormat="1">
      <c r="A535" s="1172">
        <v>1</v>
      </c>
      <c r="B535" s="1059" t="s">
        <v>1211</v>
      </c>
      <c r="C535" s="940">
        <f t="shared" ref="C535:C537" si="656">SUM(E535,G535,I535,K535,M535,O535)</f>
        <v>2065</v>
      </c>
      <c r="D535" s="943">
        <f t="shared" ref="D535:D537" si="657">SUM(F535,H535,J535,L535,N535,P535)</f>
        <v>2065</v>
      </c>
      <c r="E535" s="944"/>
      <c r="F535" s="974"/>
      <c r="G535" s="1096"/>
      <c r="H535" s="1101"/>
      <c r="I535" s="1096"/>
      <c r="J535" s="1101"/>
      <c r="K535" s="1096"/>
      <c r="L535" s="1101"/>
      <c r="M535" s="1299">
        <v>2065</v>
      </c>
      <c r="N535" s="1299">
        <v>2065</v>
      </c>
      <c r="O535" s="1096"/>
      <c r="P535" s="1101"/>
      <c r="Q535" s="1006">
        <f t="shared" si="653"/>
        <v>1483</v>
      </c>
      <c r="R535" s="1096"/>
      <c r="S535" s="1096"/>
      <c r="T535" s="1096"/>
      <c r="U535" s="1096"/>
      <c r="V535" s="1096">
        <v>1483</v>
      </c>
      <c r="W535" s="1096"/>
      <c r="X535" s="1046">
        <f t="shared" si="644"/>
        <v>71.815980629539951</v>
      </c>
      <c r="Y535" s="1046">
        <f t="shared" si="640"/>
        <v>71.815980629539951</v>
      </c>
      <c r="Z535" s="1046"/>
      <c r="AA535" s="1046"/>
      <c r="AB535" s="1046"/>
      <c r="AC535" s="1046"/>
      <c r="AD535" s="1046"/>
      <c r="AE535" s="1251" t="s">
        <v>1051</v>
      </c>
      <c r="AF535" s="1129"/>
    </row>
    <row r="536" spans="1:32" s="994" customFormat="1">
      <c r="A536" s="1172">
        <v>2</v>
      </c>
      <c r="B536" s="1059" t="s">
        <v>1212</v>
      </c>
      <c r="C536" s="940">
        <f t="shared" si="656"/>
        <v>3441</v>
      </c>
      <c r="D536" s="943">
        <f t="shared" si="657"/>
        <v>3441</v>
      </c>
      <c r="E536" s="944"/>
      <c r="F536" s="974"/>
      <c r="G536" s="1096"/>
      <c r="H536" s="1101"/>
      <c r="I536" s="1096"/>
      <c r="J536" s="1101"/>
      <c r="K536" s="1096"/>
      <c r="L536" s="1101"/>
      <c r="M536" s="1299">
        <v>3441</v>
      </c>
      <c r="N536" s="1299">
        <v>3441</v>
      </c>
      <c r="O536" s="1096"/>
      <c r="P536" s="1101"/>
      <c r="Q536" s="1006">
        <f t="shared" si="653"/>
        <v>0</v>
      </c>
      <c r="R536" s="1096"/>
      <c r="S536" s="1096"/>
      <c r="T536" s="1096"/>
      <c r="U536" s="1096"/>
      <c r="V536" s="1096"/>
      <c r="W536" s="1096"/>
      <c r="X536" s="991">
        <f t="shared" si="644"/>
        <v>0</v>
      </c>
      <c r="Y536" s="991">
        <f t="shared" si="640"/>
        <v>0</v>
      </c>
      <c r="Z536" s="991"/>
      <c r="AA536" s="991"/>
      <c r="AB536" s="991"/>
      <c r="AC536" s="991"/>
      <c r="AD536" s="991"/>
      <c r="AE536" s="1251" t="s">
        <v>1051</v>
      </c>
      <c r="AF536" s="1129"/>
    </row>
    <row r="537" spans="1:32" s="994" customFormat="1">
      <c r="A537" s="1172">
        <v>3</v>
      </c>
      <c r="B537" s="1059" t="s">
        <v>1213</v>
      </c>
      <c r="C537" s="940">
        <f t="shared" si="656"/>
        <v>2065</v>
      </c>
      <c r="D537" s="943">
        <f t="shared" si="657"/>
        <v>2065</v>
      </c>
      <c r="E537" s="944"/>
      <c r="F537" s="974"/>
      <c r="G537" s="1096"/>
      <c r="H537" s="1101"/>
      <c r="I537" s="1096"/>
      <c r="J537" s="1101"/>
      <c r="K537" s="1096"/>
      <c r="L537" s="1101"/>
      <c r="M537" s="1299">
        <v>2065</v>
      </c>
      <c r="N537" s="1299">
        <v>2065</v>
      </c>
      <c r="O537" s="1096"/>
      <c r="P537" s="1101"/>
      <c r="Q537" s="1006">
        <f t="shared" si="653"/>
        <v>0</v>
      </c>
      <c r="R537" s="1096"/>
      <c r="S537" s="1096"/>
      <c r="T537" s="1096"/>
      <c r="U537" s="1096"/>
      <c r="V537" s="1096"/>
      <c r="W537" s="1096"/>
      <c r="X537" s="991">
        <f t="shared" si="644"/>
        <v>0</v>
      </c>
      <c r="Y537" s="991">
        <f t="shared" si="640"/>
        <v>0</v>
      </c>
      <c r="Z537" s="991"/>
      <c r="AA537" s="991"/>
      <c r="AB537" s="991"/>
      <c r="AC537" s="991"/>
      <c r="AD537" s="991"/>
      <c r="AE537" s="1251" t="s">
        <v>1051</v>
      </c>
      <c r="AF537" s="1129"/>
    </row>
    <row r="538" spans="1:32" s="994" customFormat="1">
      <c r="A538" s="1235" t="s">
        <v>1214</v>
      </c>
      <c r="B538" s="1000" t="s">
        <v>108</v>
      </c>
      <c r="C538" s="1301">
        <f>SUM(C539:C542)</f>
        <v>13764</v>
      </c>
      <c r="D538" s="1301">
        <f>SUM(D539:D542)</f>
        <v>13764</v>
      </c>
      <c r="E538" s="1301">
        <f t="shared" ref="E538:W538" si="658">SUM(E539:E542)</f>
        <v>0</v>
      </c>
      <c r="F538" s="1302"/>
      <c r="G538" s="1301">
        <f t="shared" si="658"/>
        <v>0</v>
      </c>
      <c r="H538" s="1302"/>
      <c r="I538" s="1301">
        <f t="shared" si="658"/>
        <v>0</v>
      </c>
      <c r="J538" s="1302"/>
      <c r="K538" s="1301">
        <f t="shared" si="658"/>
        <v>0</v>
      </c>
      <c r="L538" s="1302"/>
      <c r="M538" s="1301">
        <f t="shared" si="658"/>
        <v>13764</v>
      </c>
      <c r="N538" s="1301">
        <f t="shared" ref="N538" si="659">SUM(N539:N542)</f>
        <v>13764</v>
      </c>
      <c r="O538" s="1301">
        <f t="shared" si="658"/>
        <v>0</v>
      </c>
      <c r="P538" s="1302"/>
      <c r="Q538" s="1301">
        <f t="shared" si="658"/>
        <v>832</v>
      </c>
      <c r="R538" s="1301">
        <f t="shared" si="658"/>
        <v>0</v>
      </c>
      <c r="S538" s="1301">
        <f t="shared" si="658"/>
        <v>0</v>
      </c>
      <c r="T538" s="1301">
        <f t="shared" si="658"/>
        <v>0</v>
      </c>
      <c r="U538" s="1301">
        <f t="shared" si="658"/>
        <v>0</v>
      </c>
      <c r="V538" s="1301">
        <f t="shared" si="658"/>
        <v>832</v>
      </c>
      <c r="W538" s="1301">
        <f t="shared" si="658"/>
        <v>0</v>
      </c>
      <c r="X538" s="991">
        <f t="shared" si="644"/>
        <v>6.0447544318512065</v>
      </c>
      <c r="Y538" s="991">
        <f t="shared" si="640"/>
        <v>6.0447544318512065</v>
      </c>
      <c r="Z538" s="991"/>
      <c r="AA538" s="991"/>
      <c r="AB538" s="991"/>
      <c r="AC538" s="991"/>
      <c r="AD538" s="991"/>
      <c r="AE538" s="1251"/>
      <c r="AF538" s="1129"/>
    </row>
    <row r="539" spans="1:32" s="994" customFormat="1">
      <c r="A539" s="1172">
        <v>1</v>
      </c>
      <c r="B539" s="1059" t="s">
        <v>1215</v>
      </c>
      <c r="C539" s="940">
        <f t="shared" ref="C539" si="660">SUM(E539,G539,I539,K539,M539,O539)</f>
        <v>3441</v>
      </c>
      <c r="D539" s="943">
        <f t="shared" ref="D539" si="661">SUM(F539,H539,J539,L539,N539,P539)</f>
        <v>3441</v>
      </c>
      <c r="E539" s="944"/>
      <c r="F539" s="974"/>
      <c r="G539" s="1096"/>
      <c r="H539" s="1101"/>
      <c r="I539" s="1096"/>
      <c r="J539" s="1101"/>
      <c r="K539" s="1096"/>
      <c r="L539" s="1101"/>
      <c r="M539" s="1299">
        <v>3441</v>
      </c>
      <c r="N539" s="1299">
        <v>3441</v>
      </c>
      <c r="O539" s="1096"/>
      <c r="P539" s="1101"/>
      <c r="Q539" s="1006">
        <f t="shared" si="653"/>
        <v>436</v>
      </c>
      <c r="R539" s="1096"/>
      <c r="S539" s="1096"/>
      <c r="T539" s="1096"/>
      <c r="U539" s="1096"/>
      <c r="V539" s="1096">
        <v>436</v>
      </c>
      <c r="W539" s="1096"/>
      <c r="X539" s="991">
        <f t="shared" si="644"/>
        <v>12.670735251380414</v>
      </c>
      <c r="Y539" s="991">
        <f t="shared" si="640"/>
        <v>12.670735251380414</v>
      </c>
      <c r="Z539" s="991"/>
      <c r="AA539" s="991"/>
      <c r="AB539" s="991"/>
      <c r="AC539" s="991"/>
      <c r="AD539" s="991"/>
      <c r="AE539" s="1251" t="s">
        <v>1349</v>
      </c>
      <c r="AF539" s="1129"/>
    </row>
    <row r="540" spans="1:32" s="994" customFormat="1">
      <c r="A540" s="1172">
        <v>2</v>
      </c>
      <c r="B540" s="1059" t="s">
        <v>1216</v>
      </c>
      <c r="C540" s="940">
        <f t="shared" ref="C540:C542" si="662">SUM(E540,G540,I540,K540,M540,O540)</f>
        <v>3441</v>
      </c>
      <c r="D540" s="943">
        <f t="shared" ref="D540:D542" si="663">SUM(F540,H540,J540,L540,N540,P540)</f>
        <v>3441</v>
      </c>
      <c r="E540" s="944"/>
      <c r="F540" s="974"/>
      <c r="G540" s="1096"/>
      <c r="H540" s="1101"/>
      <c r="I540" s="1096"/>
      <c r="J540" s="1101"/>
      <c r="K540" s="1096"/>
      <c r="L540" s="1101"/>
      <c r="M540" s="1299">
        <v>3441</v>
      </c>
      <c r="N540" s="1299">
        <v>3441</v>
      </c>
      <c r="O540" s="1096"/>
      <c r="P540" s="1101"/>
      <c r="Q540" s="1006">
        <f t="shared" si="653"/>
        <v>396</v>
      </c>
      <c r="R540" s="1096"/>
      <c r="S540" s="1096"/>
      <c r="T540" s="1096"/>
      <c r="U540" s="1096"/>
      <c r="V540" s="1096">
        <v>396</v>
      </c>
      <c r="W540" s="1096"/>
      <c r="X540" s="991">
        <f t="shared" si="644"/>
        <v>11.508282476024412</v>
      </c>
      <c r="Y540" s="991">
        <f t="shared" si="640"/>
        <v>11.508282476024412</v>
      </c>
      <c r="Z540" s="991"/>
      <c r="AA540" s="991"/>
      <c r="AB540" s="991"/>
      <c r="AC540" s="991"/>
      <c r="AD540" s="991"/>
      <c r="AE540" s="1251" t="s">
        <v>1349</v>
      </c>
      <c r="AF540" s="1129"/>
    </row>
    <row r="541" spans="1:32" s="994" customFormat="1">
      <c r="A541" s="1172">
        <v>3</v>
      </c>
      <c r="B541" s="1059" t="s">
        <v>1217</v>
      </c>
      <c r="C541" s="940">
        <f t="shared" si="662"/>
        <v>3441</v>
      </c>
      <c r="D541" s="943">
        <f t="shared" si="663"/>
        <v>3441</v>
      </c>
      <c r="E541" s="944"/>
      <c r="F541" s="974"/>
      <c r="G541" s="1096"/>
      <c r="H541" s="1101"/>
      <c r="I541" s="1096"/>
      <c r="J541" s="1101"/>
      <c r="K541" s="1096"/>
      <c r="L541" s="1101"/>
      <c r="M541" s="1299">
        <v>3441</v>
      </c>
      <c r="N541" s="1299">
        <v>3441</v>
      </c>
      <c r="O541" s="1096"/>
      <c r="P541" s="1101"/>
      <c r="Q541" s="1006">
        <f t="shared" si="653"/>
        <v>0</v>
      </c>
      <c r="R541" s="1096"/>
      <c r="S541" s="1096"/>
      <c r="T541" s="1096"/>
      <c r="U541" s="1096"/>
      <c r="V541" s="1096"/>
      <c r="W541" s="1096"/>
      <c r="X541" s="991">
        <f t="shared" si="644"/>
        <v>0</v>
      </c>
      <c r="Y541" s="991">
        <f t="shared" si="640"/>
        <v>0</v>
      </c>
      <c r="Z541" s="991"/>
      <c r="AA541" s="991"/>
      <c r="AB541" s="991"/>
      <c r="AC541" s="991"/>
      <c r="AD541" s="991"/>
      <c r="AE541" s="1251" t="s">
        <v>1349</v>
      </c>
      <c r="AF541" s="1129"/>
    </row>
    <row r="542" spans="1:32" s="994" customFormat="1">
      <c r="A542" s="1172">
        <v>4</v>
      </c>
      <c r="B542" s="1059" t="s">
        <v>1218</v>
      </c>
      <c r="C542" s="940">
        <f t="shared" si="662"/>
        <v>3441</v>
      </c>
      <c r="D542" s="943">
        <f t="shared" si="663"/>
        <v>3441</v>
      </c>
      <c r="E542" s="944"/>
      <c r="F542" s="974"/>
      <c r="G542" s="1096"/>
      <c r="H542" s="1101"/>
      <c r="I542" s="1096"/>
      <c r="J542" s="1101"/>
      <c r="K542" s="1096"/>
      <c r="L542" s="1101"/>
      <c r="M542" s="1299">
        <v>3441</v>
      </c>
      <c r="N542" s="1299">
        <v>3441</v>
      </c>
      <c r="O542" s="1096"/>
      <c r="P542" s="1101"/>
      <c r="Q542" s="1006">
        <f t="shared" si="653"/>
        <v>0</v>
      </c>
      <c r="R542" s="1096"/>
      <c r="S542" s="1096"/>
      <c r="T542" s="1096"/>
      <c r="U542" s="1096"/>
      <c r="V542" s="1096"/>
      <c r="W542" s="1096"/>
      <c r="X542" s="991">
        <f t="shared" si="644"/>
        <v>0</v>
      </c>
      <c r="Y542" s="991">
        <f t="shared" si="640"/>
        <v>0</v>
      </c>
      <c r="Z542" s="991"/>
      <c r="AA542" s="991"/>
      <c r="AB542" s="991"/>
      <c r="AC542" s="991"/>
      <c r="AD542" s="991"/>
      <c r="AE542" s="1251" t="s">
        <v>1349</v>
      </c>
      <c r="AF542" s="1129"/>
    </row>
    <row r="543" spans="1:32" s="994" customFormat="1">
      <c r="A543" s="1235" t="s">
        <v>1219</v>
      </c>
      <c r="B543" s="1000" t="s">
        <v>109</v>
      </c>
      <c r="C543" s="937">
        <f>SUM(C544:C549)</f>
        <v>19270</v>
      </c>
      <c r="D543" s="937">
        <f>SUM(D544:D549)</f>
        <v>19270</v>
      </c>
      <c r="E543" s="937">
        <f t="shared" ref="E543:W543" si="664">SUM(E544:E549)</f>
        <v>0</v>
      </c>
      <c r="F543" s="1304"/>
      <c r="G543" s="937">
        <f t="shared" si="664"/>
        <v>0</v>
      </c>
      <c r="H543" s="1304"/>
      <c r="I543" s="937">
        <f t="shared" si="664"/>
        <v>0</v>
      </c>
      <c r="J543" s="1304"/>
      <c r="K543" s="937">
        <f t="shared" si="664"/>
        <v>0</v>
      </c>
      <c r="L543" s="1304"/>
      <c r="M543" s="937">
        <f t="shared" si="664"/>
        <v>19270</v>
      </c>
      <c r="N543" s="937">
        <f t="shared" ref="N543" si="665">SUM(N544:N549)</f>
        <v>19270</v>
      </c>
      <c r="O543" s="937">
        <f t="shared" si="664"/>
        <v>0</v>
      </c>
      <c r="P543" s="1304"/>
      <c r="Q543" s="937">
        <f t="shared" si="664"/>
        <v>1888</v>
      </c>
      <c r="R543" s="937">
        <f t="shared" si="664"/>
        <v>0</v>
      </c>
      <c r="S543" s="937">
        <f t="shared" si="664"/>
        <v>0</v>
      </c>
      <c r="T543" s="937">
        <f t="shared" si="664"/>
        <v>0</v>
      </c>
      <c r="U543" s="937">
        <f t="shared" si="664"/>
        <v>0</v>
      </c>
      <c r="V543" s="937">
        <f t="shared" si="664"/>
        <v>1888</v>
      </c>
      <c r="W543" s="937">
        <f t="shared" si="664"/>
        <v>0</v>
      </c>
      <c r="X543" s="991">
        <f t="shared" si="644"/>
        <v>9.7976128697457181</v>
      </c>
      <c r="Y543" s="991">
        <f t="shared" si="640"/>
        <v>9.7976128697457181</v>
      </c>
      <c r="Z543" s="991"/>
      <c r="AA543" s="991"/>
      <c r="AB543" s="991"/>
      <c r="AC543" s="991"/>
      <c r="AD543" s="991"/>
      <c r="AE543" s="1251"/>
      <c r="AF543" s="1129"/>
    </row>
    <row r="544" spans="1:32" s="994" customFormat="1">
      <c r="A544" s="1172">
        <v>1</v>
      </c>
      <c r="B544" s="1059" t="s">
        <v>1220</v>
      </c>
      <c r="C544" s="940">
        <f t="shared" ref="C544:C549" si="666">SUM(E544,G544,I544,K544,M544,O544)</f>
        <v>3441</v>
      </c>
      <c r="D544" s="943">
        <f t="shared" ref="D544:D549" si="667">SUM(F544,H544,J544,L544,N544,P544)</f>
        <v>3441</v>
      </c>
      <c r="E544" s="944"/>
      <c r="F544" s="974"/>
      <c r="G544" s="1096"/>
      <c r="H544" s="1101"/>
      <c r="I544" s="1096"/>
      <c r="J544" s="1101"/>
      <c r="K544" s="1096"/>
      <c r="L544" s="1101"/>
      <c r="M544" s="1299">
        <v>3441</v>
      </c>
      <c r="N544" s="1299">
        <v>3441</v>
      </c>
      <c r="O544" s="1096"/>
      <c r="P544" s="1101"/>
      <c r="Q544" s="1006">
        <f t="shared" si="653"/>
        <v>1888</v>
      </c>
      <c r="R544" s="1096"/>
      <c r="S544" s="1096"/>
      <c r="T544" s="1096"/>
      <c r="U544" s="1096"/>
      <c r="V544" s="1299">
        <v>1888</v>
      </c>
      <c r="W544" s="1096"/>
      <c r="X544" s="1046">
        <f t="shared" si="644"/>
        <v>54.867770996803259</v>
      </c>
      <c r="Y544" s="1046">
        <f t="shared" si="640"/>
        <v>54.867770996803259</v>
      </c>
      <c r="Z544" s="1046"/>
      <c r="AA544" s="1046"/>
      <c r="AB544" s="1046"/>
      <c r="AC544" s="1046"/>
      <c r="AD544" s="1046"/>
      <c r="AE544" s="1251" t="s">
        <v>1348</v>
      </c>
      <c r="AF544" s="1129"/>
    </row>
    <row r="545" spans="1:32" s="994" customFormat="1">
      <c r="A545" s="1172">
        <v>2</v>
      </c>
      <c r="B545" s="1059" t="s">
        <v>1221</v>
      </c>
      <c r="C545" s="940">
        <f t="shared" si="666"/>
        <v>3441</v>
      </c>
      <c r="D545" s="943">
        <f t="shared" si="667"/>
        <v>3441</v>
      </c>
      <c r="E545" s="944"/>
      <c r="F545" s="974"/>
      <c r="G545" s="1096"/>
      <c r="H545" s="1101"/>
      <c r="I545" s="1096"/>
      <c r="J545" s="1101"/>
      <c r="K545" s="1096"/>
      <c r="L545" s="1101"/>
      <c r="M545" s="1299">
        <v>3441</v>
      </c>
      <c r="N545" s="1299">
        <v>3441</v>
      </c>
      <c r="O545" s="1096"/>
      <c r="P545" s="1101"/>
      <c r="Q545" s="1006">
        <f t="shared" si="653"/>
        <v>0</v>
      </c>
      <c r="R545" s="1096"/>
      <c r="S545" s="1096"/>
      <c r="T545" s="1096"/>
      <c r="U545" s="1096"/>
      <c r="V545" s="1299"/>
      <c r="W545" s="1096"/>
      <c r="X545" s="991">
        <f t="shared" si="644"/>
        <v>0</v>
      </c>
      <c r="Y545" s="991">
        <f t="shared" si="640"/>
        <v>0</v>
      </c>
      <c r="Z545" s="991"/>
      <c r="AA545" s="991"/>
      <c r="AB545" s="991"/>
      <c r="AC545" s="991"/>
      <c r="AD545" s="991"/>
      <c r="AE545" s="1251" t="s">
        <v>1348</v>
      </c>
      <c r="AF545" s="1129"/>
    </row>
    <row r="546" spans="1:32" s="994" customFormat="1">
      <c r="A546" s="1172">
        <v>3</v>
      </c>
      <c r="B546" s="1059" t="s">
        <v>1222</v>
      </c>
      <c r="C546" s="940">
        <f t="shared" si="666"/>
        <v>3441</v>
      </c>
      <c r="D546" s="943">
        <f t="shared" si="667"/>
        <v>3441</v>
      </c>
      <c r="E546" s="944"/>
      <c r="F546" s="974"/>
      <c r="G546" s="1096"/>
      <c r="H546" s="1101"/>
      <c r="I546" s="1096"/>
      <c r="J546" s="1101"/>
      <c r="K546" s="1096"/>
      <c r="L546" s="1101"/>
      <c r="M546" s="1299">
        <v>3441</v>
      </c>
      <c r="N546" s="1299">
        <v>3441</v>
      </c>
      <c r="O546" s="1096"/>
      <c r="P546" s="1101"/>
      <c r="Q546" s="1006">
        <f t="shared" si="653"/>
        <v>0</v>
      </c>
      <c r="R546" s="1096"/>
      <c r="S546" s="1096"/>
      <c r="T546" s="1096"/>
      <c r="U546" s="1096"/>
      <c r="V546" s="1299"/>
      <c r="W546" s="1096"/>
      <c r="X546" s="991">
        <f t="shared" si="644"/>
        <v>0</v>
      </c>
      <c r="Y546" s="991">
        <f t="shared" si="640"/>
        <v>0</v>
      </c>
      <c r="Z546" s="991"/>
      <c r="AA546" s="991"/>
      <c r="AB546" s="991"/>
      <c r="AC546" s="991"/>
      <c r="AD546" s="991"/>
      <c r="AE546" s="1251" t="s">
        <v>1348</v>
      </c>
      <c r="AF546" s="1129"/>
    </row>
    <row r="547" spans="1:32" s="994" customFormat="1">
      <c r="A547" s="1172">
        <v>4</v>
      </c>
      <c r="B547" s="1059" t="s">
        <v>1223</v>
      </c>
      <c r="C547" s="940">
        <f t="shared" si="666"/>
        <v>2065</v>
      </c>
      <c r="D547" s="943">
        <f t="shared" si="667"/>
        <v>2065</v>
      </c>
      <c r="E547" s="944"/>
      <c r="F547" s="974"/>
      <c r="G547" s="1096"/>
      <c r="H547" s="1101"/>
      <c r="I547" s="1096"/>
      <c r="J547" s="1101"/>
      <c r="K547" s="1096"/>
      <c r="L547" s="1101"/>
      <c r="M547" s="1299">
        <v>2065</v>
      </c>
      <c r="N547" s="1299">
        <v>2065</v>
      </c>
      <c r="O547" s="1096"/>
      <c r="P547" s="1101"/>
      <c r="Q547" s="1006">
        <f t="shared" si="653"/>
        <v>0</v>
      </c>
      <c r="R547" s="1096"/>
      <c r="S547" s="1096"/>
      <c r="T547" s="1096"/>
      <c r="U547" s="1096"/>
      <c r="V547" s="1096"/>
      <c r="W547" s="1096"/>
      <c r="X547" s="991">
        <f t="shared" si="644"/>
        <v>0</v>
      </c>
      <c r="Y547" s="991">
        <f t="shared" si="640"/>
        <v>0</v>
      </c>
      <c r="Z547" s="991"/>
      <c r="AA547" s="991"/>
      <c r="AB547" s="991"/>
      <c r="AC547" s="991"/>
      <c r="AD547" s="991"/>
      <c r="AE547" s="1251" t="s">
        <v>1348</v>
      </c>
      <c r="AF547" s="1129"/>
    </row>
    <row r="548" spans="1:32" s="994" customFormat="1">
      <c r="A548" s="1172">
        <v>5</v>
      </c>
      <c r="B548" s="1059" t="s">
        <v>1224</v>
      </c>
      <c r="C548" s="940">
        <f t="shared" si="666"/>
        <v>3441</v>
      </c>
      <c r="D548" s="943">
        <f t="shared" si="667"/>
        <v>3441</v>
      </c>
      <c r="E548" s="944"/>
      <c r="F548" s="974"/>
      <c r="G548" s="1096"/>
      <c r="H548" s="1101"/>
      <c r="I548" s="1096"/>
      <c r="J548" s="1101"/>
      <c r="K548" s="1096"/>
      <c r="L548" s="1101"/>
      <c r="M548" s="1299">
        <v>3441</v>
      </c>
      <c r="N548" s="1299">
        <v>3441</v>
      </c>
      <c r="O548" s="1096"/>
      <c r="P548" s="1101"/>
      <c r="Q548" s="1006">
        <f t="shared" si="653"/>
        <v>0</v>
      </c>
      <c r="R548" s="1096"/>
      <c r="S548" s="1096"/>
      <c r="T548" s="1096"/>
      <c r="U548" s="1096"/>
      <c r="V548" s="1096"/>
      <c r="W548" s="1096"/>
      <c r="X548" s="991">
        <f t="shared" si="644"/>
        <v>0</v>
      </c>
      <c r="Y548" s="991">
        <f t="shared" si="640"/>
        <v>0</v>
      </c>
      <c r="Z548" s="991"/>
      <c r="AA548" s="991"/>
      <c r="AB548" s="991"/>
      <c r="AC548" s="991"/>
      <c r="AD548" s="991"/>
      <c r="AE548" s="1251" t="s">
        <v>1348</v>
      </c>
      <c r="AF548" s="1129"/>
    </row>
    <row r="549" spans="1:32" s="994" customFormat="1">
      <c r="A549" s="1172">
        <v>6</v>
      </c>
      <c r="B549" s="1059" t="s">
        <v>1225</v>
      </c>
      <c r="C549" s="940">
        <f t="shared" si="666"/>
        <v>3441</v>
      </c>
      <c r="D549" s="943">
        <f t="shared" si="667"/>
        <v>3441</v>
      </c>
      <c r="E549" s="944"/>
      <c r="F549" s="974"/>
      <c r="G549" s="1096"/>
      <c r="H549" s="1101"/>
      <c r="I549" s="1096"/>
      <c r="J549" s="1101"/>
      <c r="K549" s="1096"/>
      <c r="L549" s="1101"/>
      <c r="M549" s="1299">
        <v>3441</v>
      </c>
      <c r="N549" s="1299">
        <v>3441</v>
      </c>
      <c r="O549" s="1096"/>
      <c r="P549" s="1101"/>
      <c r="Q549" s="1006">
        <f t="shared" si="653"/>
        <v>0</v>
      </c>
      <c r="R549" s="1096"/>
      <c r="S549" s="1096"/>
      <c r="T549" s="1096"/>
      <c r="U549" s="1096"/>
      <c r="V549" s="1096"/>
      <c r="W549" s="1096"/>
      <c r="X549" s="991">
        <f t="shared" si="644"/>
        <v>0</v>
      </c>
      <c r="Y549" s="991">
        <f t="shared" si="640"/>
        <v>0</v>
      </c>
      <c r="Z549" s="991"/>
      <c r="AA549" s="991"/>
      <c r="AB549" s="991"/>
      <c r="AC549" s="991"/>
      <c r="AD549" s="991"/>
      <c r="AE549" s="1251" t="s">
        <v>1348</v>
      </c>
      <c r="AF549" s="1129"/>
    </row>
    <row r="550" spans="1:32" s="994" customFormat="1">
      <c r="A550" s="1235" t="s">
        <v>1226</v>
      </c>
      <c r="B550" s="1303" t="s">
        <v>111</v>
      </c>
      <c r="C550" s="937">
        <f>SUM(C551:C557)</f>
        <v>18583</v>
      </c>
      <c r="D550" s="937">
        <f>SUM(D551:D557)</f>
        <v>18583</v>
      </c>
      <c r="E550" s="937">
        <f t="shared" ref="E550:W550" si="668">SUM(E551:E557)</f>
        <v>0</v>
      </c>
      <c r="F550" s="1304"/>
      <c r="G550" s="937">
        <f t="shared" si="668"/>
        <v>0</v>
      </c>
      <c r="H550" s="1304"/>
      <c r="I550" s="937">
        <f t="shared" si="668"/>
        <v>0</v>
      </c>
      <c r="J550" s="1304"/>
      <c r="K550" s="937">
        <f t="shared" si="668"/>
        <v>0</v>
      </c>
      <c r="L550" s="1304"/>
      <c r="M550" s="937">
        <f t="shared" si="668"/>
        <v>18583</v>
      </c>
      <c r="N550" s="937">
        <f t="shared" ref="N550" si="669">SUM(N551:N557)</f>
        <v>18583</v>
      </c>
      <c r="O550" s="937">
        <f t="shared" si="668"/>
        <v>0</v>
      </c>
      <c r="P550" s="1304"/>
      <c r="Q550" s="937">
        <f t="shared" si="668"/>
        <v>4130</v>
      </c>
      <c r="R550" s="937">
        <f t="shared" si="668"/>
        <v>0</v>
      </c>
      <c r="S550" s="937">
        <f t="shared" si="668"/>
        <v>0</v>
      </c>
      <c r="T550" s="937">
        <f t="shared" si="668"/>
        <v>0</v>
      </c>
      <c r="U550" s="937">
        <f t="shared" si="668"/>
        <v>0</v>
      </c>
      <c r="V550" s="937">
        <f t="shared" si="668"/>
        <v>4130</v>
      </c>
      <c r="W550" s="937">
        <f t="shared" si="668"/>
        <v>0</v>
      </c>
      <c r="X550" s="991">
        <f t="shared" si="644"/>
        <v>22.224613894419633</v>
      </c>
      <c r="Y550" s="991">
        <f t="shared" si="640"/>
        <v>22.224613894419633</v>
      </c>
      <c r="Z550" s="991"/>
      <c r="AA550" s="991"/>
      <c r="AB550" s="991"/>
      <c r="AC550" s="991"/>
      <c r="AD550" s="991"/>
      <c r="AE550" s="1251"/>
      <c r="AF550" s="1129"/>
    </row>
    <row r="551" spans="1:32" s="994" customFormat="1">
      <c r="A551" s="1172">
        <v>1</v>
      </c>
      <c r="B551" s="1059" t="s">
        <v>1227</v>
      </c>
      <c r="C551" s="940">
        <f t="shared" ref="C551:C557" si="670">SUM(E551,G551,I551,K551,M551,O551)</f>
        <v>2065</v>
      </c>
      <c r="D551" s="943">
        <f t="shared" ref="D551:D557" si="671">SUM(F551,H551,J551,L551,N551,P551)</f>
        <v>2065</v>
      </c>
      <c r="E551" s="944"/>
      <c r="F551" s="974"/>
      <c r="G551" s="1096"/>
      <c r="H551" s="1101"/>
      <c r="I551" s="1096"/>
      <c r="J551" s="1101"/>
      <c r="K551" s="1096"/>
      <c r="L551" s="1101"/>
      <c r="M551" s="1299">
        <v>2065</v>
      </c>
      <c r="N551" s="1299">
        <v>2065</v>
      </c>
      <c r="O551" s="1096"/>
      <c r="P551" s="1101"/>
      <c r="Q551" s="1006">
        <f t="shared" si="653"/>
        <v>2065</v>
      </c>
      <c r="R551" s="1096"/>
      <c r="S551" s="1096"/>
      <c r="T551" s="1096"/>
      <c r="U551" s="1096"/>
      <c r="V551" s="1096">
        <v>2065</v>
      </c>
      <c r="W551" s="1096"/>
      <c r="X551" s="1046">
        <f t="shared" si="644"/>
        <v>100</v>
      </c>
      <c r="Y551" s="1046">
        <f t="shared" si="640"/>
        <v>100</v>
      </c>
      <c r="Z551" s="1046"/>
      <c r="AA551" s="1046"/>
      <c r="AB551" s="1046"/>
      <c r="AC551" s="1046"/>
      <c r="AD551" s="1046"/>
      <c r="AE551" s="1251" t="s">
        <v>1092</v>
      </c>
      <c r="AF551" s="1129"/>
    </row>
    <row r="552" spans="1:32" s="994" customFormat="1">
      <c r="A552" s="1172">
        <v>2</v>
      </c>
      <c r="B552" s="1059" t="s">
        <v>1228</v>
      </c>
      <c r="C552" s="940">
        <f t="shared" si="670"/>
        <v>2065</v>
      </c>
      <c r="D552" s="943">
        <f t="shared" si="671"/>
        <v>2065</v>
      </c>
      <c r="E552" s="944"/>
      <c r="F552" s="974"/>
      <c r="G552" s="1096"/>
      <c r="H552" s="1101"/>
      <c r="I552" s="1096"/>
      <c r="J552" s="1101"/>
      <c r="K552" s="1096"/>
      <c r="L552" s="1101"/>
      <c r="M552" s="1299">
        <v>2065</v>
      </c>
      <c r="N552" s="1299">
        <v>2065</v>
      </c>
      <c r="O552" s="1096"/>
      <c r="P552" s="1101"/>
      <c r="Q552" s="1006">
        <f t="shared" si="653"/>
        <v>2065</v>
      </c>
      <c r="R552" s="1096"/>
      <c r="S552" s="1096"/>
      <c r="T552" s="1096"/>
      <c r="U552" s="1096"/>
      <c r="V552" s="1096">
        <v>2065</v>
      </c>
      <c r="W552" s="1096"/>
      <c r="X552" s="1046">
        <f t="shared" si="644"/>
        <v>100</v>
      </c>
      <c r="Y552" s="1046">
        <f t="shared" si="640"/>
        <v>100</v>
      </c>
      <c r="Z552" s="1046"/>
      <c r="AA552" s="1046"/>
      <c r="AB552" s="1046"/>
      <c r="AC552" s="1046"/>
      <c r="AD552" s="1046"/>
      <c r="AE552" s="1251" t="s">
        <v>1092</v>
      </c>
      <c r="AF552" s="1129"/>
    </row>
    <row r="553" spans="1:32" s="994" customFormat="1">
      <c r="A553" s="1172">
        <v>3</v>
      </c>
      <c r="B553" s="1059" t="s">
        <v>1229</v>
      </c>
      <c r="C553" s="940">
        <f t="shared" si="670"/>
        <v>2065</v>
      </c>
      <c r="D553" s="943">
        <f t="shared" si="671"/>
        <v>2065</v>
      </c>
      <c r="E553" s="944"/>
      <c r="F553" s="974"/>
      <c r="G553" s="1096"/>
      <c r="H553" s="1101"/>
      <c r="I553" s="1096"/>
      <c r="J553" s="1101"/>
      <c r="K553" s="1096"/>
      <c r="L553" s="1101"/>
      <c r="M553" s="1299">
        <v>2065</v>
      </c>
      <c r="N553" s="1299">
        <v>2065</v>
      </c>
      <c r="O553" s="1096"/>
      <c r="P553" s="1101"/>
      <c r="Q553" s="1006">
        <f t="shared" si="653"/>
        <v>0</v>
      </c>
      <c r="R553" s="1096"/>
      <c r="S553" s="1096"/>
      <c r="T553" s="1096"/>
      <c r="U553" s="1096"/>
      <c r="V553" s="1096"/>
      <c r="W553" s="1096"/>
      <c r="X553" s="991">
        <f t="shared" si="644"/>
        <v>0</v>
      </c>
      <c r="Y553" s="991">
        <f t="shared" si="640"/>
        <v>0</v>
      </c>
      <c r="Z553" s="991"/>
      <c r="AA553" s="991"/>
      <c r="AB553" s="991"/>
      <c r="AC553" s="991"/>
      <c r="AD553" s="991"/>
      <c r="AE553" s="1251" t="s">
        <v>1092</v>
      </c>
      <c r="AF553" s="1129"/>
    </row>
    <row r="554" spans="1:32" s="994" customFormat="1">
      <c r="A554" s="1172">
        <v>4</v>
      </c>
      <c r="B554" s="1059" t="s">
        <v>1230</v>
      </c>
      <c r="C554" s="940">
        <f t="shared" si="670"/>
        <v>2065</v>
      </c>
      <c r="D554" s="943">
        <f t="shared" si="671"/>
        <v>2065</v>
      </c>
      <c r="E554" s="944"/>
      <c r="F554" s="974"/>
      <c r="G554" s="1096"/>
      <c r="H554" s="1101"/>
      <c r="I554" s="1096"/>
      <c r="J554" s="1101"/>
      <c r="K554" s="1096"/>
      <c r="L554" s="1101"/>
      <c r="M554" s="1299">
        <v>2065</v>
      </c>
      <c r="N554" s="1299">
        <v>2065</v>
      </c>
      <c r="O554" s="1096"/>
      <c r="P554" s="1101"/>
      <c r="Q554" s="1006">
        <f t="shared" si="653"/>
        <v>0</v>
      </c>
      <c r="R554" s="1096"/>
      <c r="S554" s="1096"/>
      <c r="T554" s="1096"/>
      <c r="U554" s="1096"/>
      <c r="V554" s="1096"/>
      <c r="W554" s="1096"/>
      <c r="X554" s="991">
        <f t="shared" si="644"/>
        <v>0</v>
      </c>
      <c r="Y554" s="991">
        <f t="shared" si="640"/>
        <v>0</v>
      </c>
      <c r="Z554" s="991"/>
      <c r="AA554" s="991"/>
      <c r="AB554" s="991"/>
      <c r="AC554" s="991"/>
      <c r="AD554" s="991"/>
      <c r="AE554" s="1251" t="s">
        <v>1092</v>
      </c>
      <c r="AF554" s="1129"/>
    </row>
    <row r="555" spans="1:32" s="994" customFormat="1">
      <c r="A555" s="1172">
        <v>5</v>
      </c>
      <c r="B555" s="1059" t="s">
        <v>1231</v>
      </c>
      <c r="C555" s="940">
        <f t="shared" si="670"/>
        <v>3441</v>
      </c>
      <c r="D555" s="943">
        <f t="shared" si="671"/>
        <v>3441</v>
      </c>
      <c r="E555" s="944"/>
      <c r="F555" s="974"/>
      <c r="G555" s="1096"/>
      <c r="H555" s="1101"/>
      <c r="I555" s="1096"/>
      <c r="J555" s="1101"/>
      <c r="K555" s="1096"/>
      <c r="L555" s="1101"/>
      <c r="M555" s="1299">
        <v>3441</v>
      </c>
      <c r="N555" s="1299">
        <v>3441</v>
      </c>
      <c r="O555" s="1096"/>
      <c r="P555" s="1101"/>
      <c r="Q555" s="1006">
        <f t="shared" si="653"/>
        <v>0</v>
      </c>
      <c r="R555" s="1096"/>
      <c r="S555" s="1096"/>
      <c r="T555" s="1096"/>
      <c r="U555" s="1096"/>
      <c r="V555" s="1096"/>
      <c r="W555" s="1096"/>
      <c r="X555" s="991">
        <f t="shared" si="644"/>
        <v>0</v>
      </c>
      <c r="Y555" s="991">
        <f t="shared" si="640"/>
        <v>0</v>
      </c>
      <c r="Z555" s="991"/>
      <c r="AA555" s="991"/>
      <c r="AB555" s="991"/>
      <c r="AC555" s="991"/>
      <c r="AD555" s="991"/>
      <c r="AE555" s="1251" t="s">
        <v>1092</v>
      </c>
      <c r="AF555" s="1129"/>
    </row>
    <row r="556" spans="1:32" s="994" customFormat="1">
      <c r="A556" s="1172">
        <v>6</v>
      </c>
      <c r="B556" s="1059" t="s">
        <v>1232</v>
      </c>
      <c r="C556" s="940">
        <f t="shared" si="670"/>
        <v>3441</v>
      </c>
      <c r="D556" s="943">
        <f t="shared" si="671"/>
        <v>3441</v>
      </c>
      <c r="E556" s="944"/>
      <c r="F556" s="974"/>
      <c r="G556" s="1096"/>
      <c r="H556" s="1101"/>
      <c r="I556" s="1096"/>
      <c r="J556" s="1101"/>
      <c r="K556" s="1096"/>
      <c r="L556" s="1101"/>
      <c r="M556" s="1299">
        <v>3441</v>
      </c>
      <c r="N556" s="1299">
        <v>3441</v>
      </c>
      <c r="O556" s="1096"/>
      <c r="P556" s="1101"/>
      <c r="Q556" s="1006">
        <f t="shared" si="653"/>
        <v>0</v>
      </c>
      <c r="R556" s="1096"/>
      <c r="S556" s="1096"/>
      <c r="T556" s="1096"/>
      <c r="U556" s="1096"/>
      <c r="V556" s="1096"/>
      <c r="W556" s="1096"/>
      <c r="X556" s="991">
        <f t="shared" si="644"/>
        <v>0</v>
      </c>
      <c r="Y556" s="991">
        <f t="shared" si="640"/>
        <v>0</v>
      </c>
      <c r="Z556" s="991"/>
      <c r="AA556" s="991"/>
      <c r="AB556" s="991"/>
      <c r="AC556" s="991"/>
      <c r="AD556" s="991"/>
      <c r="AE556" s="1251" t="s">
        <v>1092</v>
      </c>
      <c r="AF556" s="1129"/>
    </row>
    <row r="557" spans="1:32" s="994" customFormat="1">
      <c r="A557" s="1172">
        <v>7</v>
      </c>
      <c r="B557" s="1059" t="s">
        <v>1233</v>
      </c>
      <c r="C557" s="940">
        <f t="shared" si="670"/>
        <v>3441</v>
      </c>
      <c r="D557" s="943">
        <f t="shared" si="671"/>
        <v>3441</v>
      </c>
      <c r="E557" s="944"/>
      <c r="F557" s="974"/>
      <c r="G557" s="1096"/>
      <c r="H557" s="1101"/>
      <c r="I557" s="1096"/>
      <c r="J557" s="1101"/>
      <c r="K557" s="1096"/>
      <c r="L557" s="1101"/>
      <c r="M557" s="1299">
        <v>3441</v>
      </c>
      <c r="N557" s="1299">
        <v>3441</v>
      </c>
      <c r="O557" s="1096"/>
      <c r="P557" s="1101"/>
      <c r="Q557" s="1006">
        <f t="shared" si="653"/>
        <v>0</v>
      </c>
      <c r="R557" s="1096"/>
      <c r="S557" s="1096"/>
      <c r="T557" s="1096"/>
      <c r="U557" s="1096"/>
      <c r="V557" s="1096"/>
      <c r="W557" s="1096"/>
      <c r="X557" s="991">
        <f t="shared" si="644"/>
        <v>0</v>
      </c>
      <c r="Y557" s="991">
        <f t="shared" si="640"/>
        <v>0</v>
      </c>
      <c r="Z557" s="991"/>
      <c r="AA557" s="991"/>
      <c r="AB557" s="991"/>
      <c r="AC557" s="991"/>
      <c r="AD557" s="991"/>
      <c r="AE557" s="1251" t="s">
        <v>1092</v>
      </c>
      <c r="AF557" s="1129"/>
    </row>
    <row r="558" spans="1:32" s="994" customFormat="1">
      <c r="A558" s="1235" t="s">
        <v>1234</v>
      </c>
      <c r="B558" s="1000" t="s">
        <v>114</v>
      </c>
      <c r="C558" s="1301">
        <f>SUM(C559:C561)</f>
        <v>8947</v>
      </c>
      <c r="D558" s="1301">
        <f>SUM(D559:D561)</f>
        <v>8947</v>
      </c>
      <c r="E558" s="1301">
        <f t="shared" ref="E558:W558" si="672">SUM(E559:E561)</f>
        <v>0</v>
      </c>
      <c r="F558" s="1302"/>
      <c r="G558" s="1301">
        <f t="shared" si="672"/>
        <v>0</v>
      </c>
      <c r="H558" s="1302"/>
      <c r="I558" s="1301">
        <f t="shared" si="672"/>
        <v>0</v>
      </c>
      <c r="J558" s="1302"/>
      <c r="K558" s="1301">
        <f t="shared" si="672"/>
        <v>0</v>
      </c>
      <c r="L558" s="1302"/>
      <c r="M558" s="1301">
        <f t="shared" si="672"/>
        <v>8947</v>
      </c>
      <c r="N558" s="1301">
        <f t="shared" ref="N558" si="673">SUM(N559:N561)</f>
        <v>8947</v>
      </c>
      <c r="O558" s="1301">
        <f t="shared" si="672"/>
        <v>0</v>
      </c>
      <c r="P558" s="1302"/>
      <c r="Q558" s="1301">
        <f t="shared" si="672"/>
        <v>2573</v>
      </c>
      <c r="R558" s="1301">
        <f t="shared" si="672"/>
        <v>0</v>
      </c>
      <c r="S558" s="1301">
        <f t="shared" si="672"/>
        <v>0</v>
      </c>
      <c r="T558" s="1301">
        <f t="shared" si="672"/>
        <v>0</v>
      </c>
      <c r="U558" s="1301">
        <f t="shared" si="672"/>
        <v>0</v>
      </c>
      <c r="V558" s="1301">
        <f t="shared" si="672"/>
        <v>2573</v>
      </c>
      <c r="W558" s="1301">
        <f t="shared" si="672"/>
        <v>0</v>
      </c>
      <c r="X558" s="991">
        <f t="shared" si="644"/>
        <v>28.758242986475913</v>
      </c>
      <c r="Y558" s="991">
        <f t="shared" si="640"/>
        <v>28.758242986475913</v>
      </c>
      <c r="Z558" s="991"/>
      <c r="AA558" s="991"/>
      <c r="AB558" s="991"/>
      <c r="AC558" s="991"/>
      <c r="AD558" s="991"/>
      <c r="AE558" s="1251"/>
      <c r="AF558" s="1129"/>
    </row>
    <row r="559" spans="1:32" s="994" customFormat="1">
      <c r="A559" s="1172">
        <v>1</v>
      </c>
      <c r="B559" s="1059" t="s">
        <v>1235</v>
      </c>
      <c r="C559" s="940">
        <f t="shared" ref="C559:C561" si="674">SUM(E559,G559,I559,K559,M559,O559)</f>
        <v>2065</v>
      </c>
      <c r="D559" s="943">
        <f t="shared" ref="D559:D561" si="675">SUM(F559,H559,J559,L559,N559,P559)</f>
        <v>2065</v>
      </c>
      <c r="E559" s="944"/>
      <c r="F559" s="974"/>
      <c r="G559" s="1096"/>
      <c r="H559" s="1101"/>
      <c r="I559" s="1096"/>
      <c r="J559" s="1101"/>
      <c r="K559" s="1096"/>
      <c r="L559" s="1101"/>
      <c r="M559" s="1299">
        <v>2065</v>
      </c>
      <c r="N559" s="1299">
        <v>2065</v>
      </c>
      <c r="O559" s="1096"/>
      <c r="P559" s="1101"/>
      <c r="Q559" s="1006">
        <f t="shared" si="653"/>
        <v>2065</v>
      </c>
      <c r="R559" s="1096"/>
      <c r="S559" s="1096"/>
      <c r="T559" s="1096"/>
      <c r="U559" s="1096"/>
      <c r="V559" s="1096">
        <v>2065</v>
      </c>
      <c r="W559" s="1096"/>
      <c r="X559" s="1046">
        <f t="shared" si="644"/>
        <v>100</v>
      </c>
      <c r="Y559" s="1046">
        <f t="shared" si="640"/>
        <v>100</v>
      </c>
      <c r="Z559" s="1046"/>
      <c r="AA559" s="1046"/>
      <c r="AB559" s="1046"/>
      <c r="AC559" s="1046"/>
      <c r="AD559" s="1046"/>
      <c r="AE559" s="1129" t="s">
        <v>1585</v>
      </c>
      <c r="AF559" s="1129"/>
    </row>
    <row r="560" spans="1:32" s="994" customFormat="1">
      <c r="A560" s="1172">
        <v>2</v>
      </c>
      <c r="B560" s="1059" t="s">
        <v>1236</v>
      </c>
      <c r="C560" s="940">
        <f t="shared" si="674"/>
        <v>3441</v>
      </c>
      <c r="D560" s="943">
        <f t="shared" si="675"/>
        <v>3441</v>
      </c>
      <c r="E560" s="944"/>
      <c r="F560" s="974"/>
      <c r="G560" s="1096"/>
      <c r="H560" s="1101"/>
      <c r="I560" s="1096"/>
      <c r="J560" s="1101"/>
      <c r="K560" s="1096"/>
      <c r="L560" s="1101"/>
      <c r="M560" s="1299">
        <v>3441</v>
      </c>
      <c r="N560" s="1299">
        <v>3441</v>
      </c>
      <c r="O560" s="1096"/>
      <c r="P560" s="1101"/>
      <c r="Q560" s="1006">
        <f t="shared" si="653"/>
        <v>508</v>
      </c>
      <c r="R560" s="1096"/>
      <c r="S560" s="1096"/>
      <c r="T560" s="1096"/>
      <c r="U560" s="1096"/>
      <c r="V560" s="1096">
        <f>1217-709</f>
        <v>508</v>
      </c>
      <c r="W560" s="1096"/>
      <c r="X560" s="1046">
        <f t="shared" si="644"/>
        <v>14.763150247021214</v>
      </c>
      <c r="Y560" s="1046">
        <f t="shared" si="640"/>
        <v>14.763150247021214</v>
      </c>
      <c r="Z560" s="1046"/>
      <c r="AA560" s="1046"/>
      <c r="AB560" s="1046"/>
      <c r="AC560" s="1046"/>
      <c r="AD560" s="1046"/>
      <c r="AE560" s="1129" t="s">
        <v>1585</v>
      </c>
      <c r="AF560" s="1129"/>
    </row>
    <row r="561" spans="1:32" s="994" customFormat="1">
      <c r="A561" s="1172">
        <v>3</v>
      </c>
      <c r="B561" s="1059" t="s">
        <v>1237</v>
      </c>
      <c r="C561" s="940">
        <f t="shared" si="674"/>
        <v>3441</v>
      </c>
      <c r="D561" s="943">
        <f t="shared" si="675"/>
        <v>3441</v>
      </c>
      <c r="E561" s="944"/>
      <c r="F561" s="974"/>
      <c r="G561" s="1096"/>
      <c r="H561" s="1101"/>
      <c r="I561" s="1096"/>
      <c r="J561" s="1101"/>
      <c r="K561" s="1096"/>
      <c r="L561" s="1101"/>
      <c r="M561" s="1299">
        <v>3441</v>
      </c>
      <c r="N561" s="1299">
        <v>3441</v>
      </c>
      <c r="O561" s="1096"/>
      <c r="P561" s="1101"/>
      <c r="Q561" s="1006">
        <f t="shared" si="653"/>
        <v>0</v>
      </c>
      <c r="R561" s="1096"/>
      <c r="S561" s="1096"/>
      <c r="T561" s="1096"/>
      <c r="U561" s="1096"/>
      <c r="V561" s="1096"/>
      <c r="W561" s="1096"/>
      <c r="X561" s="991">
        <f t="shared" si="644"/>
        <v>0</v>
      </c>
      <c r="Y561" s="991">
        <f t="shared" si="640"/>
        <v>0</v>
      </c>
      <c r="Z561" s="991"/>
      <c r="AA561" s="991"/>
      <c r="AB561" s="991"/>
      <c r="AC561" s="991"/>
      <c r="AD561" s="991"/>
      <c r="AE561" s="1129" t="s">
        <v>1585</v>
      </c>
      <c r="AF561" s="1129"/>
    </row>
    <row r="562" spans="1:32" s="994" customFormat="1">
      <c r="A562" s="1235" t="s">
        <v>1238</v>
      </c>
      <c r="B562" s="1000" t="s">
        <v>113</v>
      </c>
      <c r="C562" s="937">
        <f>SUM(C563:C565)</f>
        <v>4130</v>
      </c>
      <c r="D562" s="937">
        <f>SUM(D563:D565)</f>
        <v>4130</v>
      </c>
      <c r="E562" s="937">
        <f t="shared" ref="E562:W562" si="676">SUM(E563:E565)</f>
        <v>0</v>
      </c>
      <c r="F562" s="1304"/>
      <c r="G562" s="937">
        <f t="shared" si="676"/>
        <v>0</v>
      </c>
      <c r="H562" s="1304"/>
      <c r="I562" s="937">
        <f t="shared" si="676"/>
        <v>0</v>
      </c>
      <c r="J562" s="1304"/>
      <c r="K562" s="937">
        <f t="shared" si="676"/>
        <v>0</v>
      </c>
      <c r="L562" s="1304"/>
      <c r="M562" s="937">
        <f t="shared" si="676"/>
        <v>4130</v>
      </c>
      <c r="N562" s="937">
        <f t="shared" ref="N562" si="677">SUM(N563:N565)</f>
        <v>4130</v>
      </c>
      <c r="O562" s="937">
        <f t="shared" si="676"/>
        <v>0</v>
      </c>
      <c r="P562" s="1304"/>
      <c r="Q562" s="937">
        <f t="shared" si="676"/>
        <v>2065</v>
      </c>
      <c r="R562" s="937">
        <f t="shared" si="676"/>
        <v>0</v>
      </c>
      <c r="S562" s="937">
        <f t="shared" si="676"/>
        <v>0</v>
      </c>
      <c r="T562" s="937">
        <f t="shared" si="676"/>
        <v>0</v>
      </c>
      <c r="U562" s="937">
        <f t="shared" si="676"/>
        <v>0</v>
      </c>
      <c r="V562" s="937">
        <f t="shared" si="676"/>
        <v>2065</v>
      </c>
      <c r="W562" s="937">
        <f t="shared" si="676"/>
        <v>0</v>
      </c>
      <c r="X562" s="991">
        <f t="shared" si="644"/>
        <v>50</v>
      </c>
      <c r="Y562" s="991">
        <f t="shared" si="640"/>
        <v>50</v>
      </c>
      <c r="Z562" s="991"/>
      <c r="AA562" s="991"/>
      <c r="AB562" s="991"/>
      <c r="AC562" s="991"/>
      <c r="AD562" s="991"/>
      <c r="AE562" s="1251"/>
      <c r="AF562" s="1129"/>
    </row>
    <row r="563" spans="1:32" s="994" customFormat="1">
      <c r="A563" s="1172">
        <v>1</v>
      </c>
      <c r="B563" s="1059" t="s">
        <v>1239</v>
      </c>
      <c r="C563" s="940">
        <f t="shared" ref="C563:C565" si="678">SUM(E563,G563,I563,K563,M563,O563)</f>
        <v>2065</v>
      </c>
      <c r="D563" s="943">
        <f t="shared" ref="D563:D565" si="679">SUM(F563,H563,J563,L563,N563,P563)</f>
        <v>2065</v>
      </c>
      <c r="E563" s="944"/>
      <c r="F563" s="974"/>
      <c r="G563" s="1096"/>
      <c r="H563" s="1101"/>
      <c r="I563" s="1096"/>
      <c r="J563" s="1101"/>
      <c r="K563" s="1096"/>
      <c r="L563" s="1101"/>
      <c r="M563" s="1299">
        <v>2065</v>
      </c>
      <c r="N563" s="1299">
        <v>2065</v>
      </c>
      <c r="O563" s="1096"/>
      <c r="P563" s="1101"/>
      <c r="Q563" s="1006">
        <f t="shared" si="653"/>
        <v>2065</v>
      </c>
      <c r="R563" s="1096"/>
      <c r="S563" s="1096"/>
      <c r="T563" s="1096"/>
      <c r="U563" s="1096"/>
      <c r="V563" s="1299">
        <v>2065</v>
      </c>
      <c r="W563" s="1096"/>
      <c r="X563" s="1046">
        <f t="shared" si="644"/>
        <v>100</v>
      </c>
      <c r="Y563" s="1046">
        <f t="shared" si="640"/>
        <v>100</v>
      </c>
      <c r="Z563" s="1046"/>
      <c r="AA563" s="1046"/>
      <c r="AB563" s="1046"/>
      <c r="AC563" s="1046"/>
      <c r="AD563" s="1046"/>
      <c r="AE563" s="1251" t="s">
        <v>778</v>
      </c>
      <c r="AF563" s="1129"/>
    </row>
    <row r="564" spans="1:32" s="994" customFormat="1">
      <c r="A564" s="1172">
        <v>2</v>
      </c>
      <c r="B564" s="1059" t="s">
        <v>1240</v>
      </c>
      <c r="C564" s="940">
        <f t="shared" si="678"/>
        <v>2065</v>
      </c>
      <c r="D564" s="943">
        <f t="shared" si="679"/>
        <v>2065</v>
      </c>
      <c r="E564" s="944"/>
      <c r="F564" s="974"/>
      <c r="G564" s="1096"/>
      <c r="H564" s="1101"/>
      <c r="I564" s="1096"/>
      <c r="J564" s="1101"/>
      <c r="K564" s="1096"/>
      <c r="L564" s="1101"/>
      <c r="M564" s="1299">
        <v>2065</v>
      </c>
      <c r="N564" s="1299">
        <v>2065</v>
      </c>
      <c r="O564" s="1096"/>
      <c r="P564" s="1101"/>
      <c r="Q564" s="1006">
        <f t="shared" si="653"/>
        <v>0</v>
      </c>
      <c r="R564" s="1096"/>
      <c r="S564" s="1096"/>
      <c r="T564" s="1096"/>
      <c r="U564" s="1096"/>
      <c r="V564" s="1299"/>
      <c r="W564" s="1096"/>
      <c r="X564" s="991">
        <f t="shared" si="644"/>
        <v>0</v>
      </c>
      <c r="Y564" s="991">
        <f t="shared" si="640"/>
        <v>0</v>
      </c>
      <c r="Z564" s="991"/>
      <c r="AA564" s="991"/>
      <c r="AB564" s="991"/>
      <c r="AC564" s="991"/>
      <c r="AD564" s="991"/>
      <c r="AE564" s="1251" t="s">
        <v>778</v>
      </c>
      <c r="AF564" s="1129"/>
    </row>
    <row r="565" spans="1:32" s="994" customFormat="1">
      <c r="A565" s="1172">
        <v>3</v>
      </c>
      <c r="B565" s="1059" t="s">
        <v>1241</v>
      </c>
      <c r="C565" s="940">
        <f t="shared" si="678"/>
        <v>0</v>
      </c>
      <c r="D565" s="943">
        <f t="shared" si="679"/>
        <v>0</v>
      </c>
      <c r="E565" s="944"/>
      <c r="F565" s="974"/>
      <c r="G565" s="1096"/>
      <c r="H565" s="1101"/>
      <c r="I565" s="1096"/>
      <c r="J565" s="1101"/>
      <c r="K565" s="1096"/>
      <c r="L565" s="1101"/>
      <c r="M565" s="1299"/>
      <c r="N565" s="1299"/>
      <c r="O565" s="1096"/>
      <c r="P565" s="1101"/>
      <c r="Q565" s="1006">
        <f t="shared" si="653"/>
        <v>0</v>
      </c>
      <c r="R565" s="1096"/>
      <c r="S565" s="1096"/>
      <c r="T565" s="1096"/>
      <c r="U565" s="1096"/>
      <c r="V565" s="1096"/>
      <c r="W565" s="1096"/>
      <c r="X565" s="991"/>
      <c r="Y565" s="991"/>
      <c r="Z565" s="991"/>
      <c r="AA565" s="991"/>
      <c r="AB565" s="991"/>
      <c r="AC565" s="991"/>
      <c r="AD565" s="991"/>
      <c r="AE565" s="1251" t="s">
        <v>778</v>
      </c>
      <c r="AF565" s="1129"/>
    </row>
    <row r="566" spans="1:32" s="994" customFormat="1">
      <c r="A566" s="1235" t="s">
        <v>1242</v>
      </c>
      <c r="B566" s="1000" t="s">
        <v>107</v>
      </c>
      <c r="C566" s="937">
        <f>SUM(C567:C568)</f>
        <v>4130</v>
      </c>
      <c r="D566" s="937">
        <f>SUM(D567:D568)</f>
        <v>4130</v>
      </c>
      <c r="E566" s="937">
        <f t="shared" ref="E566:W566" si="680">SUM(E567:E568)</f>
        <v>0</v>
      </c>
      <c r="F566" s="1304"/>
      <c r="G566" s="937">
        <f t="shared" si="680"/>
        <v>0</v>
      </c>
      <c r="H566" s="1304"/>
      <c r="I566" s="937">
        <f t="shared" si="680"/>
        <v>0</v>
      </c>
      <c r="J566" s="1304"/>
      <c r="K566" s="937">
        <f t="shared" si="680"/>
        <v>0</v>
      </c>
      <c r="L566" s="1304"/>
      <c r="M566" s="937">
        <f t="shared" si="680"/>
        <v>4130</v>
      </c>
      <c r="N566" s="937">
        <f t="shared" ref="N566" si="681">SUM(N567:N568)</f>
        <v>4130</v>
      </c>
      <c r="O566" s="937">
        <f t="shared" si="680"/>
        <v>0</v>
      </c>
      <c r="P566" s="1304"/>
      <c r="Q566" s="937">
        <f t="shared" si="680"/>
        <v>3801</v>
      </c>
      <c r="R566" s="937">
        <f t="shared" si="680"/>
        <v>0</v>
      </c>
      <c r="S566" s="937">
        <f t="shared" si="680"/>
        <v>0</v>
      </c>
      <c r="T566" s="937">
        <f t="shared" si="680"/>
        <v>0</v>
      </c>
      <c r="U566" s="937">
        <f t="shared" si="680"/>
        <v>0</v>
      </c>
      <c r="V566" s="937">
        <f t="shared" si="680"/>
        <v>3801</v>
      </c>
      <c r="W566" s="937">
        <f t="shared" si="680"/>
        <v>0</v>
      </c>
      <c r="X566" s="991">
        <f t="shared" si="644"/>
        <v>92.033898305084747</v>
      </c>
      <c r="Y566" s="991">
        <f t="shared" si="640"/>
        <v>92.033898305084747</v>
      </c>
      <c r="Z566" s="991"/>
      <c r="AA566" s="991"/>
      <c r="AB566" s="991"/>
      <c r="AC566" s="991"/>
      <c r="AD566" s="991"/>
      <c r="AE566" s="1251"/>
      <c r="AF566" s="1129"/>
    </row>
    <row r="567" spans="1:32" s="994" customFormat="1">
      <c r="A567" s="1172">
        <v>1</v>
      </c>
      <c r="B567" s="1059" t="s">
        <v>1243</v>
      </c>
      <c r="C567" s="940">
        <f t="shared" ref="C567:C568" si="682">SUM(E567,G567,I567,K567,M567,O567)</f>
        <v>2065</v>
      </c>
      <c r="D567" s="943">
        <f t="shared" ref="D567:D568" si="683">SUM(F567,H567,J567,L567,N567,P567)</f>
        <v>2065</v>
      </c>
      <c r="E567" s="944"/>
      <c r="F567" s="974"/>
      <c r="G567" s="1096"/>
      <c r="H567" s="1101"/>
      <c r="I567" s="1096"/>
      <c r="J567" s="1101"/>
      <c r="K567" s="1096"/>
      <c r="L567" s="1101"/>
      <c r="M567" s="1299">
        <v>2065</v>
      </c>
      <c r="N567" s="1299">
        <v>2065</v>
      </c>
      <c r="O567" s="1096"/>
      <c r="P567" s="1101"/>
      <c r="Q567" s="1006">
        <f t="shared" si="653"/>
        <v>2065</v>
      </c>
      <c r="R567" s="1096"/>
      <c r="S567" s="1096"/>
      <c r="T567" s="1096"/>
      <c r="U567" s="1096"/>
      <c r="V567" s="1299">
        <v>2065</v>
      </c>
      <c r="W567" s="1096"/>
      <c r="X567" s="1046">
        <f t="shared" si="644"/>
        <v>100</v>
      </c>
      <c r="Y567" s="1046">
        <f t="shared" si="640"/>
        <v>100</v>
      </c>
      <c r="Z567" s="1046"/>
      <c r="AA567" s="1046"/>
      <c r="AB567" s="1046"/>
      <c r="AC567" s="1046"/>
      <c r="AD567" s="1046"/>
      <c r="AE567" s="1251" t="s">
        <v>1084</v>
      </c>
      <c r="AF567" s="1129"/>
    </row>
    <row r="568" spans="1:32" s="994" customFormat="1">
      <c r="A568" s="1172">
        <v>2</v>
      </c>
      <c r="B568" s="1059" t="s">
        <v>1244</v>
      </c>
      <c r="C568" s="940">
        <f t="shared" si="682"/>
        <v>2065</v>
      </c>
      <c r="D568" s="943">
        <f t="shared" si="683"/>
        <v>2065</v>
      </c>
      <c r="E568" s="944"/>
      <c r="F568" s="974"/>
      <c r="G568" s="1096"/>
      <c r="H568" s="1101"/>
      <c r="I568" s="1096"/>
      <c r="J568" s="1101"/>
      <c r="K568" s="1096"/>
      <c r="L568" s="1101"/>
      <c r="M568" s="1299">
        <v>2065</v>
      </c>
      <c r="N568" s="1299">
        <v>2065</v>
      </c>
      <c r="O568" s="1096"/>
      <c r="P568" s="1101"/>
      <c r="Q568" s="1006">
        <f t="shared" si="653"/>
        <v>1736</v>
      </c>
      <c r="R568" s="1096"/>
      <c r="S568" s="1096"/>
      <c r="T568" s="1096"/>
      <c r="U568" s="1096"/>
      <c r="V568" s="1299">
        <v>1736</v>
      </c>
      <c r="W568" s="1096"/>
      <c r="X568" s="1046">
        <f t="shared" si="644"/>
        <v>84.067796610169481</v>
      </c>
      <c r="Y568" s="1046">
        <f t="shared" si="640"/>
        <v>84.067796610169481</v>
      </c>
      <c r="Z568" s="1046"/>
      <c r="AA568" s="1046"/>
      <c r="AB568" s="1046"/>
      <c r="AC568" s="1046"/>
      <c r="AD568" s="1046"/>
      <c r="AE568" s="1251" t="s">
        <v>1084</v>
      </c>
      <c r="AF568" s="1129"/>
    </row>
    <row r="569" spans="1:32" s="994" customFormat="1">
      <c r="A569" s="1300" t="s">
        <v>1134</v>
      </c>
      <c r="B569" s="1000" t="s">
        <v>1245</v>
      </c>
      <c r="C569" s="1301">
        <f>C570+C573+C576+C581+C589+C596+C602+C612+C627+C632+C637</f>
        <v>41280</v>
      </c>
      <c r="D569" s="1301">
        <f>D570+D573+D576+D581+D589+D596+D602+D612+D627+D632+D637</f>
        <v>41280</v>
      </c>
      <c r="E569" s="1301">
        <f t="shared" ref="E569:W569" si="684">E570+E573+E576+E581+E589+E596+E602+E612+E627+E632+E637</f>
        <v>0</v>
      </c>
      <c r="F569" s="1302"/>
      <c r="G569" s="1301">
        <f t="shared" si="684"/>
        <v>0</v>
      </c>
      <c r="H569" s="1302"/>
      <c r="I569" s="1301">
        <f t="shared" si="684"/>
        <v>0</v>
      </c>
      <c r="J569" s="1302"/>
      <c r="K569" s="1301">
        <f t="shared" si="684"/>
        <v>0</v>
      </c>
      <c r="L569" s="1302"/>
      <c r="M569" s="1301">
        <f t="shared" si="684"/>
        <v>41280</v>
      </c>
      <c r="N569" s="1301">
        <f t="shared" ref="N569" si="685">N570+N573+N576+N581+N589+N596+N602+N612+N627+N632+N637</f>
        <v>41280</v>
      </c>
      <c r="O569" s="1301">
        <f t="shared" si="684"/>
        <v>0</v>
      </c>
      <c r="P569" s="1302"/>
      <c r="Q569" s="1301">
        <f t="shared" si="684"/>
        <v>1838</v>
      </c>
      <c r="R569" s="1301">
        <f t="shared" si="684"/>
        <v>0</v>
      </c>
      <c r="S569" s="1301">
        <f t="shared" si="684"/>
        <v>0</v>
      </c>
      <c r="T569" s="1301">
        <f t="shared" si="684"/>
        <v>0</v>
      </c>
      <c r="U569" s="1301">
        <f t="shared" si="684"/>
        <v>0</v>
      </c>
      <c r="V569" s="1301">
        <f t="shared" si="684"/>
        <v>1838</v>
      </c>
      <c r="W569" s="1301">
        <f t="shared" si="684"/>
        <v>0</v>
      </c>
      <c r="X569" s="1046">
        <f t="shared" si="644"/>
        <v>4.4525193798449614</v>
      </c>
      <c r="Y569" s="1046">
        <f t="shared" si="640"/>
        <v>4.4525193798449614</v>
      </c>
      <c r="Z569" s="1046"/>
      <c r="AA569" s="1046"/>
      <c r="AB569" s="1046"/>
      <c r="AC569" s="1046"/>
      <c r="AD569" s="1046"/>
      <c r="AE569" s="1251"/>
      <c r="AF569" s="1129"/>
    </row>
    <row r="570" spans="1:32" s="994" customFormat="1">
      <c r="A570" s="1300" t="s">
        <v>1246</v>
      </c>
      <c r="B570" s="1000" t="s">
        <v>456</v>
      </c>
      <c r="C570" s="1301">
        <f>+C571+C572</f>
        <v>1376</v>
      </c>
      <c r="D570" s="1301">
        <f>+D571+D572</f>
        <v>1376</v>
      </c>
      <c r="E570" s="1301">
        <f t="shared" ref="E570:W570" si="686">+E571+E572</f>
        <v>0</v>
      </c>
      <c r="F570" s="1302"/>
      <c r="G570" s="1301">
        <f t="shared" si="686"/>
        <v>0</v>
      </c>
      <c r="H570" s="1302"/>
      <c r="I570" s="1301">
        <f t="shared" si="686"/>
        <v>0</v>
      </c>
      <c r="J570" s="1302"/>
      <c r="K570" s="1301">
        <f t="shared" si="686"/>
        <v>0</v>
      </c>
      <c r="L570" s="1302"/>
      <c r="M570" s="1301">
        <f t="shared" si="686"/>
        <v>1376</v>
      </c>
      <c r="N570" s="1301">
        <f t="shared" ref="N570" si="687">+N571+N572</f>
        <v>1376</v>
      </c>
      <c r="O570" s="1301">
        <f t="shared" si="686"/>
        <v>0</v>
      </c>
      <c r="P570" s="1302"/>
      <c r="Q570" s="1301">
        <f t="shared" si="686"/>
        <v>0</v>
      </c>
      <c r="R570" s="1301">
        <f t="shared" si="686"/>
        <v>0</v>
      </c>
      <c r="S570" s="1301">
        <f t="shared" si="686"/>
        <v>0</v>
      </c>
      <c r="T570" s="1301">
        <f t="shared" si="686"/>
        <v>0</v>
      </c>
      <c r="U570" s="1301">
        <f t="shared" si="686"/>
        <v>0</v>
      </c>
      <c r="V570" s="1301">
        <f t="shared" si="686"/>
        <v>0</v>
      </c>
      <c r="W570" s="1301">
        <f t="shared" si="686"/>
        <v>0</v>
      </c>
      <c r="X570" s="991">
        <f t="shared" si="644"/>
        <v>0</v>
      </c>
      <c r="Y570" s="991">
        <f t="shared" si="640"/>
        <v>0</v>
      </c>
      <c r="Z570" s="991"/>
      <c r="AA570" s="991"/>
      <c r="AB570" s="991"/>
      <c r="AC570" s="991"/>
      <c r="AD570" s="991"/>
      <c r="AE570" s="1251"/>
      <c r="AF570" s="1129"/>
    </row>
    <row r="571" spans="1:32" s="994" customFormat="1">
      <c r="A571" s="1172">
        <v>1</v>
      </c>
      <c r="B571" s="1059" t="s">
        <v>1247</v>
      </c>
      <c r="C571" s="940">
        <f t="shared" ref="C571:C572" si="688">SUM(E571,G571,I571,K571,M571,O571)</f>
        <v>688</v>
      </c>
      <c r="D571" s="943">
        <f t="shared" ref="D571:D572" si="689">SUM(F571,H571,J571,L571,N571,P571)</f>
        <v>688</v>
      </c>
      <c r="E571" s="944"/>
      <c r="F571" s="974"/>
      <c r="G571" s="1096"/>
      <c r="H571" s="1101"/>
      <c r="I571" s="1096"/>
      <c r="J571" s="1101"/>
      <c r="K571" s="1096"/>
      <c r="L571" s="1101"/>
      <c r="M571" s="1299">
        <v>688</v>
      </c>
      <c r="N571" s="1299">
        <v>688</v>
      </c>
      <c r="O571" s="1096"/>
      <c r="P571" s="1101"/>
      <c r="Q571" s="1006">
        <f t="shared" si="653"/>
        <v>0</v>
      </c>
      <c r="R571" s="1096"/>
      <c r="S571" s="1096"/>
      <c r="T571" s="1096"/>
      <c r="U571" s="1096"/>
      <c r="V571" s="1096"/>
      <c r="W571" s="1096"/>
      <c r="X571" s="991">
        <f t="shared" si="644"/>
        <v>0</v>
      </c>
      <c r="Y571" s="991">
        <f t="shared" si="640"/>
        <v>0</v>
      </c>
      <c r="Z571" s="991"/>
      <c r="AA571" s="991"/>
      <c r="AB571" s="991"/>
      <c r="AC571" s="991"/>
      <c r="AD571" s="991"/>
      <c r="AE571" s="1095" t="s">
        <v>461</v>
      </c>
      <c r="AF571" s="1129"/>
    </row>
    <row r="572" spans="1:32" s="994" customFormat="1">
      <c r="A572" s="1172">
        <v>2</v>
      </c>
      <c r="B572" s="1059" t="s">
        <v>1248</v>
      </c>
      <c r="C572" s="940">
        <f t="shared" si="688"/>
        <v>688</v>
      </c>
      <c r="D572" s="943">
        <f t="shared" si="689"/>
        <v>688</v>
      </c>
      <c r="E572" s="944"/>
      <c r="F572" s="974"/>
      <c r="G572" s="1096"/>
      <c r="H572" s="1101"/>
      <c r="I572" s="1096"/>
      <c r="J572" s="1101"/>
      <c r="K572" s="1096"/>
      <c r="L572" s="1101"/>
      <c r="M572" s="1299">
        <v>688</v>
      </c>
      <c r="N572" s="1299">
        <v>688</v>
      </c>
      <c r="O572" s="1096"/>
      <c r="P572" s="1101"/>
      <c r="Q572" s="1006">
        <f t="shared" si="653"/>
        <v>0</v>
      </c>
      <c r="R572" s="1096"/>
      <c r="S572" s="1096"/>
      <c r="T572" s="1096"/>
      <c r="U572" s="1096"/>
      <c r="V572" s="1096"/>
      <c r="W572" s="1096"/>
      <c r="X572" s="991">
        <f t="shared" si="644"/>
        <v>0</v>
      </c>
      <c r="Y572" s="991">
        <f t="shared" si="640"/>
        <v>0</v>
      </c>
      <c r="Z572" s="991"/>
      <c r="AA572" s="991"/>
      <c r="AB572" s="991"/>
      <c r="AC572" s="991"/>
      <c r="AD572" s="991"/>
      <c r="AE572" s="1095" t="s">
        <v>461</v>
      </c>
      <c r="AF572" s="1129"/>
    </row>
    <row r="573" spans="1:32" s="994" customFormat="1">
      <c r="A573" s="1235" t="s">
        <v>1249</v>
      </c>
      <c r="B573" s="1303" t="s">
        <v>1250</v>
      </c>
      <c r="C573" s="1301">
        <f>+C574+C575</f>
        <v>1376</v>
      </c>
      <c r="D573" s="1301">
        <f>+D574+D575</f>
        <v>1376</v>
      </c>
      <c r="E573" s="1301">
        <f t="shared" ref="E573:W573" si="690">+E574+E575</f>
        <v>0</v>
      </c>
      <c r="F573" s="1302"/>
      <c r="G573" s="1301">
        <f t="shared" si="690"/>
        <v>0</v>
      </c>
      <c r="H573" s="1302"/>
      <c r="I573" s="1301">
        <f t="shared" si="690"/>
        <v>0</v>
      </c>
      <c r="J573" s="1302"/>
      <c r="K573" s="1301">
        <f t="shared" si="690"/>
        <v>0</v>
      </c>
      <c r="L573" s="1302"/>
      <c r="M573" s="1301">
        <f t="shared" si="690"/>
        <v>1376</v>
      </c>
      <c r="N573" s="1301">
        <f t="shared" ref="N573" si="691">+N574+N575</f>
        <v>1376</v>
      </c>
      <c r="O573" s="1301">
        <f t="shared" si="690"/>
        <v>0</v>
      </c>
      <c r="P573" s="1302"/>
      <c r="Q573" s="1301">
        <f t="shared" si="690"/>
        <v>211</v>
      </c>
      <c r="R573" s="1301">
        <f t="shared" si="690"/>
        <v>0</v>
      </c>
      <c r="S573" s="1301">
        <f t="shared" si="690"/>
        <v>0</v>
      </c>
      <c r="T573" s="1301">
        <f t="shared" si="690"/>
        <v>0</v>
      </c>
      <c r="U573" s="1301">
        <f t="shared" si="690"/>
        <v>0</v>
      </c>
      <c r="V573" s="1301">
        <f t="shared" si="690"/>
        <v>211</v>
      </c>
      <c r="W573" s="1301">
        <f t="shared" si="690"/>
        <v>0</v>
      </c>
      <c r="X573" s="991">
        <f t="shared" si="644"/>
        <v>15.334302325581394</v>
      </c>
      <c r="Y573" s="991">
        <f t="shared" si="640"/>
        <v>15.334302325581394</v>
      </c>
      <c r="Z573" s="991"/>
      <c r="AA573" s="991"/>
      <c r="AB573" s="991"/>
      <c r="AC573" s="991"/>
      <c r="AD573" s="991"/>
      <c r="AE573" s="1251"/>
      <c r="AF573" s="1129"/>
    </row>
    <row r="574" spans="1:32" s="994" customFormat="1">
      <c r="A574" s="1172">
        <v>1</v>
      </c>
      <c r="B574" s="1059" t="s">
        <v>1251</v>
      </c>
      <c r="C574" s="940">
        <f t="shared" ref="C574:C575" si="692">SUM(E574,G574,I574,K574,M574,O574)</f>
        <v>688</v>
      </c>
      <c r="D574" s="943">
        <f t="shared" ref="D574:D575" si="693">SUM(F574,H574,J574,L574,N574,P574)</f>
        <v>688</v>
      </c>
      <c r="E574" s="944"/>
      <c r="F574" s="974"/>
      <c r="G574" s="1096"/>
      <c r="H574" s="1101"/>
      <c r="I574" s="1096"/>
      <c r="J574" s="1101"/>
      <c r="K574" s="1096"/>
      <c r="L574" s="1101"/>
      <c r="M574" s="1299">
        <v>688</v>
      </c>
      <c r="N574" s="1299">
        <v>688</v>
      </c>
      <c r="O574" s="1096"/>
      <c r="P574" s="1101"/>
      <c r="Q574" s="1006">
        <f t="shared" si="653"/>
        <v>124</v>
      </c>
      <c r="R574" s="1096"/>
      <c r="S574" s="1096"/>
      <c r="T574" s="1096"/>
      <c r="U574" s="1096"/>
      <c r="V574" s="1096">
        <v>124</v>
      </c>
      <c r="W574" s="1096"/>
      <c r="X574" s="1046">
        <f t="shared" si="644"/>
        <v>18.023255813953487</v>
      </c>
      <c r="Y574" s="1046">
        <f t="shared" si="640"/>
        <v>18.023255813953487</v>
      </c>
      <c r="Z574" s="1046"/>
      <c r="AA574" s="1046"/>
      <c r="AB574" s="1046"/>
      <c r="AC574" s="1046"/>
      <c r="AD574" s="1046"/>
      <c r="AE574" s="1095" t="s">
        <v>856</v>
      </c>
      <c r="AF574" s="1129"/>
    </row>
    <row r="575" spans="1:32" s="994" customFormat="1">
      <c r="A575" s="1172">
        <v>2</v>
      </c>
      <c r="B575" s="1059" t="s">
        <v>1252</v>
      </c>
      <c r="C575" s="940">
        <f t="shared" si="692"/>
        <v>688</v>
      </c>
      <c r="D575" s="943">
        <f t="shared" si="693"/>
        <v>688</v>
      </c>
      <c r="E575" s="944"/>
      <c r="F575" s="974"/>
      <c r="G575" s="1096"/>
      <c r="H575" s="1101"/>
      <c r="I575" s="1096"/>
      <c r="J575" s="1101"/>
      <c r="K575" s="1096"/>
      <c r="L575" s="1101"/>
      <c r="M575" s="1299">
        <v>688</v>
      </c>
      <c r="N575" s="1299">
        <v>688</v>
      </c>
      <c r="O575" s="1096"/>
      <c r="P575" s="1101"/>
      <c r="Q575" s="1006">
        <f t="shared" si="653"/>
        <v>87</v>
      </c>
      <c r="R575" s="1096"/>
      <c r="S575" s="1096"/>
      <c r="T575" s="1096"/>
      <c r="U575" s="1096"/>
      <c r="V575" s="1096">
        <v>87</v>
      </c>
      <c r="W575" s="1096"/>
      <c r="X575" s="1046">
        <f t="shared" si="644"/>
        <v>12.645348837209303</v>
      </c>
      <c r="Y575" s="1046">
        <f t="shared" si="640"/>
        <v>12.645348837209303</v>
      </c>
      <c r="Z575" s="1046"/>
      <c r="AA575" s="1046"/>
      <c r="AB575" s="1046"/>
      <c r="AC575" s="1046"/>
      <c r="AD575" s="1046"/>
      <c r="AE575" s="1095" t="s">
        <v>856</v>
      </c>
      <c r="AF575" s="1129"/>
    </row>
    <row r="576" spans="1:32" s="994" customFormat="1">
      <c r="A576" s="1235" t="s">
        <v>1253</v>
      </c>
      <c r="B576" s="1303" t="s">
        <v>178</v>
      </c>
      <c r="C576" s="937">
        <f>SUM(C577:C580)</f>
        <v>2752</v>
      </c>
      <c r="D576" s="937">
        <f>SUM(D577:D580)</f>
        <v>2752</v>
      </c>
      <c r="E576" s="937">
        <f t="shared" ref="E576:W576" si="694">SUM(E577:E580)</f>
        <v>0</v>
      </c>
      <c r="F576" s="1304"/>
      <c r="G576" s="937">
        <f t="shared" si="694"/>
        <v>0</v>
      </c>
      <c r="H576" s="1304"/>
      <c r="I576" s="937">
        <f t="shared" si="694"/>
        <v>0</v>
      </c>
      <c r="J576" s="1304"/>
      <c r="K576" s="937">
        <f t="shared" si="694"/>
        <v>0</v>
      </c>
      <c r="L576" s="1304"/>
      <c r="M576" s="937">
        <f t="shared" si="694"/>
        <v>2752</v>
      </c>
      <c r="N576" s="937">
        <f t="shared" ref="N576" si="695">SUM(N577:N580)</f>
        <v>2752</v>
      </c>
      <c r="O576" s="937">
        <f t="shared" si="694"/>
        <v>0</v>
      </c>
      <c r="P576" s="1304"/>
      <c r="Q576" s="937">
        <f t="shared" si="694"/>
        <v>0</v>
      </c>
      <c r="R576" s="937">
        <f t="shared" si="694"/>
        <v>0</v>
      </c>
      <c r="S576" s="937">
        <f t="shared" si="694"/>
        <v>0</v>
      </c>
      <c r="T576" s="937">
        <f t="shared" si="694"/>
        <v>0</v>
      </c>
      <c r="U576" s="937">
        <f t="shared" si="694"/>
        <v>0</v>
      </c>
      <c r="V576" s="937">
        <f t="shared" si="694"/>
        <v>0</v>
      </c>
      <c r="W576" s="937">
        <f t="shared" si="694"/>
        <v>0</v>
      </c>
      <c r="X576" s="991">
        <f t="shared" si="644"/>
        <v>0</v>
      </c>
      <c r="Y576" s="991">
        <f t="shared" si="640"/>
        <v>0</v>
      </c>
      <c r="Z576" s="991"/>
      <c r="AA576" s="991"/>
      <c r="AB576" s="991"/>
      <c r="AC576" s="991"/>
      <c r="AD576" s="991"/>
      <c r="AE576" s="1251"/>
      <c r="AF576" s="1129"/>
    </row>
    <row r="577" spans="1:32" s="994" customFormat="1">
      <c r="A577" s="1172">
        <v>1</v>
      </c>
      <c r="B577" s="1059" t="s">
        <v>1254</v>
      </c>
      <c r="C577" s="940">
        <f t="shared" ref="C577:C580" si="696">SUM(E577,G577,I577,K577,M577,O577)</f>
        <v>688</v>
      </c>
      <c r="D577" s="943">
        <f t="shared" ref="D577:D580" si="697">SUM(F577,H577,J577,L577,N577,P577)</f>
        <v>688</v>
      </c>
      <c r="E577" s="944"/>
      <c r="F577" s="974"/>
      <c r="G577" s="1096"/>
      <c r="H577" s="1101"/>
      <c r="I577" s="1096"/>
      <c r="J577" s="1101"/>
      <c r="K577" s="1096"/>
      <c r="L577" s="1101"/>
      <c r="M577" s="1299">
        <v>688</v>
      </c>
      <c r="N577" s="1299">
        <v>688</v>
      </c>
      <c r="O577" s="1096"/>
      <c r="P577" s="1101"/>
      <c r="Q577" s="1006">
        <f t="shared" si="653"/>
        <v>0</v>
      </c>
      <c r="R577" s="1096"/>
      <c r="S577" s="1096"/>
      <c r="T577" s="1096"/>
      <c r="U577" s="1096"/>
      <c r="V577" s="1096"/>
      <c r="W577" s="1096"/>
      <c r="X577" s="991">
        <f t="shared" si="644"/>
        <v>0</v>
      </c>
      <c r="Y577" s="991">
        <f t="shared" si="640"/>
        <v>0</v>
      </c>
      <c r="Z577" s="991"/>
      <c r="AA577" s="991"/>
      <c r="AB577" s="991"/>
      <c r="AC577" s="991"/>
      <c r="AD577" s="991"/>
      <c r="AE577" s="1095" t="s">
        <v>800</v>
      </c>
      <c r="AF577" s="1129"/>
    </row>
    <row r="578" spans="1:32" s="994" customFormat="1">
      <c r="A578" s="1172">
        <v>2</v>
      </c>
      <c r="B578" s="1059" t="s">
        <v>1255</v>
      </c>
      <c r="C578" s="940">
        <f t="shared" si="696"/>
        <v>688</v>
      </c>
      <c r="D578" s="943">
        <f t="shared" si="697"/>
        <v>688</v>
      </c>
      <c r="E578" s="944"/>
      <c r="F578" s="974"/>
      <c r="G578" s="1096"/>
      <c r="H578" s="1101"/>
      <c r="I578" s="1096"/>
      <c r="J578" s="1101"/>
      <c r="K578" s="1096"/>
      <c r="L578" s="1101"/>
      <c r="M578" s="1299">
        <v>688</v>
      </c>
      <c r="N578" s="1299">
        <v>688</v>
      </c>
      <c r="O578" s="1096"/>
      <c r="P578" s="1101"/>
      <c r="Q578" s="1006">
        <f t="shared" si="653"/>
        <v>0</v>
      </c>
      <c r="R578" s="1096"/>
      <c r="S578" s="1096"/>
      <c r="T578" s="1096"/>
      <c r="U578" s="1096"/>
      <c r="V578" s="1096"/>
      <c r="W578" s="1096"/>
      <c r="X578" s="991">
        <f t="shared" si="644"/>
        <v>0</v>
      </c>
      <c r="Y578" s="991">
        <f t="shared" si="640"/>
        <v>0</v>
      </c>
      <c r="Z578" s="991"/>
      <c r="AA578" s="991"/>
      <c r="AB578" s="991"/>
      <c r="AC578" s="991"/>
      <c r="AD578" s="991"/>
      <c r="AE578" s="1095" t="s">
        <v>800</v>
      </c>
      <c r="AF578" s="1129"/>
    </row>
    <row r="579" spans="1:32" s="994" customFormat="1">
      <c r="A579" s="1172">
        <v>3</v>
      </c>
      <c r="B579" s="1059" t="s">
        <v>1256</v>
      </c>
      <c r="C579" s="940">
        <f t="shared" si="696"/>
        <v>688</v>
      </c>
      <c r="D579" s="943">
        <f t="shared" si="697"/>
        <v>688</v>
      </c>
      <c r="E579" s="944"/>
      <c r="F579" s="974"/>
      <c r="G579" s="1096"/>
      <c r="H579" s="1101"/>
      <c r="I579" s="1096"/>
      <c r="J579" s="1101"/>
      <c r="K579" s="1096"/>
      <c r="L579" s="1101"/>
      <c r="M579" s="1299">
        <v>688</v>
      </c>
      <c r="N579" s="1299">
        <v>688</v>
      </c>
      <c r="O579" s="1096"/>
      <c r="P579" s="1101"/>
      <c r="Q579" s="1006">
        <f t="shared" si="653"/>
        <v>0</v>
      </c>
      <c r="R579" s="1096"/>
      <c r="S579" s="1096"/>
      <c r="T579" s="1096"/>
      <c r="U579" s="1096"/>
      <c r="V579" s="1096"/>
      <c r="W579" s="1096"/>
      <c r="X579" s="991">
        <f t="shared" si="644"/>
        <v>0</v>
      </c>
      <c r="Y579" s="991">
        <f t="shared" si="640"/>
        <v>0</v>
      </c>
      <c r="Z579" s="991"/>
      <c r="AA579" s="991"/>
      <c r="AB579" s="991"/>
      <c r="AC579" s="991"/>
      <c r="AD579" s="991"/>
      <c r="AE579" s="1095" t="s">
        <v>800</v>
      </c>
      <c r="AF579" s="1129"/>
    </row>
    <row r="580" spans="1:32" s="994" customFormat="1">
      <c r="A580" s="1172">
        <v>4</v>
      </c>
      <c r="B580" s="1059" t="s">
        <v>1257</v>
      </c>
      <c r="C580" s="940">
        <f t="shared" si="696"/>
        <v>688</v>
      </c>
      <c r="D580" s="943">
        <f t="shared" si="697"/>
        <v>688</v>
      </c>
      <c r="E580" s="944"/>
      <c r="F580" s="974"/>
      <c r="G580" s="1096"/>
      <c r="H580" s="1101"/>
      <c r="I580" s="1096"/>
      <c r="J580" s="1101"/>
      <c r="K580" s="1096"/>
      <c r="L580" s="1101"/>
      <c r="M580" s="1299">
        <v>688</v>
      </c>
      <c r="N580" s="1299">
        <v>688</v>
      </c>
      <c r="O580" s="1096"/>
      <c r="P580" s="1101"/>
      <c r="Q580" s="1006">
        <f t="shared" si="653"/>
        <v>0</v>
      </c>
      <c r="R580" s="1096"/>
      <c r="S580" s="1096"/>
      <c r="T580" s="1096"/>
      <c r="U580" s="1096"/>
      <c r="V580" s="1096"/>
      <c r="W580" s="1096"/>
      <c r="X580" s="991">
        <f t="shared" si="644"/>
        <v>0</v>
      </c>
      <c r="Y580" s="991">
        <f t="shared" si="640"/>
        <v>0</v>
      </c>
      <c r="Z580" s="991"/>
      <c r="AA580" s="991"/>
      <c r="AB580" s="991"/>
      <c r="AC580" s="991"/>
      <c r="AD580" s="991"/>
      <c r="AE580" s="1095" t="s">
        <v>800</v>
      </c>
      <c r="AF580" s="1129"/>
    </row>
    <row r="581" spans="1:32" s="994" customFormat="1">
      <c r="A581" s="1235" t="s">
        <v>1258</v>
      </c>
      <c r="B581" s="1303" t="s">
        <v>110</v>
      </c>
      <c r="C581" s="937">
        <f>SUM(C582:C588)</f>
        <v>4816</v>
      </c>
      <c r="D581" s="937">
        <f>SUM(D582:D588)</f>
        <v>4816</v>
      </c>
      <c r="E581" s="937">
        <f t="shared" ref="E581:W581" si="698">SUM(E582:E588)</f>
        <v>0</v>
      </c>
      <c r="F581" s="1304"/>
      <c r="G581" s="937">
        <f t="shared" si="698"/>
        <v>0</v>
      </c>
      <c r="H581" s="1304"/>
      <c r="I581" s="937">
        <f t="shared" si="698"/>
        <v>0</v>
      </c>
      <c r="J581" s="1304"/>
      <c r="K581" s="937">
        <f t="shared" si="698"/>
        <v>0</v>
      </c>
      <c r="L581" s="1304"/>
      <c r="M581" s="937">
        <f t="shared" si="698"/>
        <v>4816</v>
      </c>
      <c r="N581" s="937">
        <f t="shared" ref="N581" si="699">SUM(N582:N588)</f>
        <v>4816</v>
      </c>
      <c r="O581" s="937">
        <f t="shared" si="698"/>
        <v>0</v>
      </c>
      <c r="P581" s="1304"/>
      <c r="Q581" s="937">
        <f t="shared" si="698"/>
        <v>0</v>
      </c>
      <c r="R581" s="937">
        <f t="shared" si="698"/>
        <v>0</v>
      </c>
      <c r="S581" s="937">
        <f t="shared" si="698"/>
        <v>0</v>
      </c>
      <c r="T581" s="937">
        <f t="shared" si="698"/>
        <v>0</v>
      </c>
      <c r="U581" s="937">
        <f t="shared" si="698"/>
        <v>0</v>
      </c>
      <c r="V581" s="937">
        <f t="shared" si="698"/>
        <v>0</v>
      </c>
      <c r="W581" s="937">
        <f t="shared" si="698"/>
        <v>0</v>
      </c>
      <c r="X581" s="991">
        <f t="shared" si="644"/>
        <v>0</v>
      </c>
      <c r="Y581" s="991">
        <f t="shared" si="640"/>
        <v>0</v>
      </c>
      <c r="Z581" s="991"/>
      <c r="AA581" s="991"/>
      <c r="AB581" s="991"/>
      <c r="AC581" s="991"/>
      <c r="AD581" s="991"/>
      <c r="AE581" s="1251"/>
      <c r="AF581" s="1129"/>
    </row>
    <row r="582" spans="1:32" s="994" customFormat="1">
      <c r="A582" s="1172">
        <v>1</v>
      </c>
      <c r="B582" s="1059" t="s">
        <v>1259</v>
      </c>
      <c r="C582" s="940">
        <f t="shared" ref="C582:C588" si="700">SUM(E582,G582,I582,K582,M582,O582)</f>
        <v>688</v>
      </c>
      <c r="D582" s="943">
        <f t="shared" ref="D582:D588" si="701">SUM(F582,H582,J582,L582,N582,P582)</f>
        <v>688</v>
      </c>
      <c r="E582" s="944"/>
      <c r="F582" s="974"/>
      <c r="G582" s="1096"/>
      <c r="H582" s="1101"/>
      <c r="I582" s="1096"/>
      <c r="J582" s="1101"/>
      <c r="K582" s="1096"/>
      <c r="L582" s="1101"/>
      <c r="M582" s="1299">
        <v>688</v>
      </c>
      <c r="N582" s="1299">
        <v>688</v>
      </c>
      <c r="O582" s="1096"/>
      <c r="P582" s="1101"/>
      <c r="Q582" s="1006">
        <f t="shared" si="653"/>
        <v>0</v>
      </c>
      <c r="R582" s="1096"/>
      <c r="S582" s="1096"/>
      <c r="T582" s="1096"/>
      <c r="U582" s="1096"/>
      <c r="V582" s="1096"/>
      <c r="W582" s="1096"/>
      <c r="X582" s="991">
        <f t="shared" si="644"/>
        <v>0</v>
      </c>
      <c r="Y582" s="991">
        <f t="shared" si="640"/>
        <v>0</v>
      </c>
      <c r="Z582" s="991"/>
      <c r="AA582" s="991"/>
      <c r="AB582" s="991"/>
      <c r="AC582" s="991"/>
      <c r="AD582" s="991"/>
      <c r="AE582" s="1251" t="s">
        <v>1051</v>
      </c>
      <c r="AF582" s="1129"/>
    </row>
    <row r="583" spans="1:32" s="994" customFormat="1">
      <c r="A583" s="1172">
        <v>2</v>
      </c>
      <c r="B583" s="1059" t="s">
        <v>1260</v>
      </c>
      <c r="C583" s="940">
        <f t="shared" si="700"/>
        <v>688</v>
      </c>
      <c r="D583" s="943">
        <f t="shared" si="701"/>
        <v>688</v>
      </c>
      <c r="E583" s="944"/>
      <c r="F583" s="974"/>
      <c r="G583" s="1096"/>
      <c r="H583" s="1101"/>
      <c r="I583" s="1096"/>
      <c r="J583" s="1101"/>
      <c r="K583" s="1096"/>
      <c r="L583" s="1101"/>
      <c r="M583" s="1299">
        <v>688</v>
      </c>
      <c r="N583" s="1299">
        <v>688</v>
      </c>
      <c r="O583" s="1096"/>
      <c r="P583" s="1101"/>
      <c r="Q583" s="1006">
        <f t="shared" si="653"/>
        <v>0</v>
      </c>
      <c r="R583" s="1096"/>
      <c r="S583" s="1096"/>
      <c r="T583" s="1096"/>
      <c r="U583" s="1096"/>
      <c r="V583" s="1096"/>
      <c r="W583" s="1096"/>
      <c r="X583" s="991">
        <f t="shared" si="644"/>
        <v>0</v>
      </c>
      <c r="Y583" s="991">
        <f t="shared" si="640"/>
        <v>0</v>
      </c>
      <c r="Z583" s="991"/>
      <c r="AA583" s="991"/>
      <c r="AB583" s="991"/>
      <c r="AC583" s="991"/>
      <c r="AD583" s="991"/>
      <c r="AE583" s="1251" t="s">
        <v>1051</v>
      </c>
      <c r="AF583" s="1129"/>
    </row>
    <row r="584" spans="1:32" s="994" customFormat="1">
      <c r="A584" s="1172">
        <v>3</v>
      </c>
      <c r="B584" s="1059" t="s">
        <v>1261</v>
      </c>
      <c r="C584" s="940">
        <f t="shared" si="700"/>
        <v>688</v>
      </c>
      <c r="D584" s="943">
        <f t="shared" si="701"/>
        <v>688</v>
      </c>
      <c r="E584" s="944"/>
      <c r="F584" s="974"/>
      <c r="G584" s="1096"/>
      <c r="H584" s="1101"/>
      <c r="I584" s="1096"/>
      <c r="J584" s="1101"/>
      <c r="K584" s="1096"/>
      <c r="L584" s="1101"/>
      <c r="M584" s="1299">
        <v>688</v>
      </c>
      <c r="N584" s="1299">
        <v>688</v>
      </c>
      <c r="O584" s="1096"/>
      <c r="P584" s="1101"/>
      <c r="Q584" s="1006">
        <f t="shared" si="653"/>
        <v>0</v>
      </c>
      <c r="R584" s="1096"/>
      <c r="S584" s="1096"/>
      <c r="T584" s="1096"/>
      <c r="U584" s="1096"/>
      <c r="V584" s="1096"/>
      <c r="W584" s="1096"/>
      <c r="X584" s="991">
        <f t="shared" si="644"/>
        <v>0</v>
      </c>
      <c r="Y584" s="991">
        <f t="shared" si="640"/>
        <v>0</v>
      </c>
      <c r="Z584" s="991"/>
      <c r="AA584" s="991"/>
      <c r="AB584" s="991"/>
      <c r="AC584" s="991"/>
      <c r="AD584" s="991"/>
      <c r="AE584" s="1251" t="s">
        <v>1051</v>
      </c>
      <c r="AF584" s="1129"/>
    </row>
    <row r="585" spans="1:32" s="994" customFormat="1">
      <c r="A585" s="1172">
        <v>4</v>
      </c>
      <c r="B585" s="1059" t="s">
        <v>1262</v>
      </c>
      <c r="C585" s="940">
        <f t="shared" si="700"/>
        <v>688</v>
      </c>
      <c r="D585" s="943">
        <f t="shared" si="701"/>
        <v>688</v>
      </c>
      <c r="E585" s="944"/>
      <c r="F585" s="974"/>
      <c r="G585" s="1096"/>
      <c r="H585" s="1101"/>
      <c r="I585" s="1096"/>
      <c r="J585" s="1101"/>
      <c r="K585" s="1096"/>
      <c r="L585" s="1101"/>
      <c r="M585" s="1299">
        <v>688</v>
      </c>
      <c r="N585" s="1299">
        <v>688</v>
      </c>
      <c r="O585" s="1096"/>
      <c r="P585" s="1101"/>
      <c r="Q585" s="1006">
        <f t="shared" si="653"/>
        <v>0</v>
      </c>
      <c r="R585" s="1096"/>
      <c r="S585" s="1096"/>
      <c r="T585" s="1096"/>
      <c r="U585" s="1096"/>
      <c r="V585" s="1096"/>
      <c r="W585" s="1096"/>
      <c r="X585" s="991">
        <f t="shared" si="644"/>
        <v>0</v>
      </c>
      <c r="Y585" s="991">
        <f t="shared" si="640"/>
        <v>0</v>
      </c>
      <c r="Z585" s="991"/>
      <c r="AA585" s="991"/>
      <c r="AB585" s="991"/>
      <c r="AC585" s="991"/>
      <c r="AD585" s="991"/>
      <c r="AE585" s="1251" t="s">
        <v>1051</v>
      </c>
      <c r="AF585" s="1129"/>
    </row>
    <row r="586" spans="1:32" s="994" customFormat="1">
      <c r="A586" s="1172">
        <v>5</v>
      </c>
      <c r="B586" s="1059" t="s">
        <v>1263</v>
      </c>
      <c r="C586" s="940">
        <f t="shared" si="700"/>
        <v>688</v>
      </c>
      <c r="D586" s="943">
        <f t="shared" si="701"/>
        <v>688</v>
      </c>
      <c r="E586" s="944"/>
      <c r="F586" s="974"/>
      <c r="G586" s="1096"/>
      <c r="H586" s="1101"/>
      <c r="I586" s="1096"/>
      <c r="J586" s="1101"/>
      <c r="K586" s="1096"/>
      <c r="L586" s="1101"/>
      <c r="M586" s="1299">
        <v>688</v>
      </c>
      <c r="N586" s="1299">
        <v>688</v>
      </c>
      <c r="O586" s="1096"/>
      <c r="P586" s="1101"/>
      <c r="Q586" s="1006">
        <f t="shared" si="653"/>
        <v>0</v>
      </c>
      <c r="R586" s="1096"/>
      <c r="S586" s="1096"/>
      <c r="T586" s="1096"/>
      <c r="U586" s="1096"/>
      <c r="V586" s="1096"/>
      <c r="W586" s="1096"/>
      <c r="X586" s="991">
        <f t="shared" si="644"/>
        <v>0</v>
      </c>
      <c r="Y586" s="991">
        <f t="shared" si="640"/>
        <v>0</v>
      </c>
      <c r="Z586" s="991"/>
      <c r="AA586" s="991"/>
      <c r="AB586" s="991"/>
      <c r="AC586" s="991"/>
      <c r="AD586" s="991"/>
      <c r="AE586" s="1251" t="s">
        <v>1051</v>
      </c>
      <c r="AF586" s="1129"/>
    </row>
    <row r="587" spans="1:32" s="994" customFormat="1">
      <c r="A587" s="1172">
        <v>6</v>
      </c>
      <c r="B587" s="1059" t="s">
        <v>1264</v>
      </c>
      <c r="C587" s="940">
        <f t="shared" si="700"/>
        <v>688</v>
      </c>
      <c r="D587" s="943">
        <f t="shared" si="701"/>
        <v>688</v>
      </c>
      <c r="E587" s="944"/>
      <c r="F587" s="974"/>
      <c r="G587" s="1096"/>
      <c r="H587" s="1101"/>
      <c r="I587" s="1096"/>
      <c r="J587" s="1101"/>
      <c r="K587" s="1096"/>
      <c r="L587" s="1101"/>
      <c r="M587" s="1299">
        <v>688</v>
      </c>
      <c r="N587" s="1299">
        <v>688</v>
      </c>
      <c r="O587" s="1096"/>
      <c r="P587" s="1101"/>
      <c r="Q587" s="1006">
        <f t="shared" si="653"/>
        <v>0</v>
      </c>
      <c r="R587" s="1096"/>
      <c r="S587" s="1096"/>
      <c r="T587" s="1096"/>
      <c r="U587" s="1096"/>
      <c r="V587" s="1096"/>
      <c r="W587" s="1096"/>
      <c r="X587" s="991">
        <f t="shared" si="644"/>
        <v>0</v>
      </c>
      <c r="Y587" s="991">
        <f t="shared" ref="Y587:Y650" si="702">Q587/N587*100</f>
        <v>0</v>
      </c>
      <c r="Z587" s="991"/>
      <c r="AA587" s="991"/>
      <c r="AB587" s="991"/>
      <c r="AC587" s="991"/>
      <c r="AD587" s="991"/>
      <c r="AE587" s="1251" t="s">
        <v>1051</v>
      </c>
      <c r="AF587" s="1129"/>
    </row>
    <row r="588" spans="1:32" s="994" customFormat="1">
      <c r="A588" s="1172">
        <v>7</v>
      </c>
      <c r="B588" s="1059" t="s">
        <v>1265</v>
      </c>
      <c r="C588" s="940">
        <f t="shared" si="700"/>
        <v>688</v>
      </c>
      <c r="D588" s="943">
        <f t="shared" si="701"/>
        <v>688</v>
      </c>
      <c r="E588" s="944"/>
      <c r="F588" s="974"/>
      <c r="G588" s="1096"/>
      <c r="H588" s="1101"/>
      <c r="I588" s="1096"/>
      <c r="J588" s="1101"/>
      <c r="K588" s="1096"/>
      <c r="L588" s="1101"/>
      <c r="M588" s="1299">
        <v>688</v>
      </c>
      <c r="N588" s="1299">
        <v>688</v>
      </c>
      <c r="O588" s="1096"/>
      <c r="P588" s="1101"/>
      <c r="Q588" s="1006">
        <f t="shared" si="653"/>
        <v>0</v>
      </c>
      <c r="R588" s="1096"/>
      <c r="S588" s="1096"/>
      <c r="T588" s="1096"/>
      <c r="U588" s="1096"/>
      <c r="V588" s="1096"/>
      <c r="W588" s="1096"/>
      <c r="X588" s="991">
        <f t="shared" si="644"/>
        <v>0</v>
      </c>
      <c r="Y588" s="991">
        <f t="shared" si="702"/>
        <v>0</v>
      </c>
      <c r="Z588" s="991"/>
      <c r="AA588" s="991"/>
      <c r="AB588" s="991"/>
      <c r="AC588" s="991"/>
      <c r="AD588" s="991"/>
      <c r="AE588" s="1251" t="s">
        <v>1051</v>
      </c>
      <c r="AF588" s="1129"/>
    </row>
    <row r="589" spans="1:32" s="994" customFormat="1">
      <c r="A589" s="1235" t="s">
        <v>1266</v>
      </c>
      <c r="B589" s="1000" t="s">
        <v>108</v>
      </c>
      <c r="C589" s="1301">
        <f>SUM(C590:C595)</f>
        <v>4128</v>
      </c>
      <c r="D589" s="1301">
        <f>SUM(D590:D595)</f>
        <v>4128</v>
      </c>
      <c r="E589" s="1301">
        <f t="shared" ref="E589:W589" si="703">SUM(E590:E595)</f>
        <v>0</v>
      </c>
      <c r="F589" s="1302"/>
      <c r="G589" s="1301">
        <f t="shared" si="703"/>
        <v>0</v>
      </c>
      <c r="H589" s="1302"/>
      <c r="I589" s="1301">
        <f t="shared" si="703"/>
        <v>0</v>
      </c>
      <c r="J589" s="1302"/>
      <c r="K589" s="1301">
        <f t="shared" si="703"/>
        <v>0</v>
      </c>
      <c r="L589" s="1302"/>
      <c r="M589" s="1301">
        <f t="shared" si="703"/>
        <v>4128</v>
      </c>
      <c r="N589" s="1301">
        <f t="shared" ref="N589" si="704">SUM(N590:N595)</f>
        <v>4128</v>
      </c>
      <c r="O589" s="1301">
        <f t="shared" si="703"/>
        <v>0</v>
      </c>
      <c r="P589" s="1302"/>
      <c r="Q589" s="1301">
        <f t="shared" si="703"/>
        <v>0</v>
      </c>
      <c r="R589" s="1301">
        <f t="shared" si="703"/>
        <v>0</v>
      </c>
      <c r="S589" s="1301">
        <f t="shared" si="703"/>
        <v>0</v>
      </c>
      <c r="T589" s="1301">
        <f t="shared" si="703"/>
        <v>0</v>
      </c>
      <c r="U589" s="1301">
        <f t="shared" si="703"/>
        <v>0</v>
      </c>
      <c r="V589" s="1301">
        <f t="shared" si="703"/>
        <v>0</v>
      </c>
      <c r="W589" s="1301">
        <f t="shared" si="703"/>
        <v>0</v>
      </c>
      <c r="X589" s="991">
        <f t="shared" ref="X589:X642" si="705">Q589/C589*100</f>
        <v>0</v>
      </c>
      <c r="Y589" s="991">
        <f t="shared" si="702"/>
        <v>0</v>
      </c>
      <c r="Z589" s="991"/>
      <c r="AA589" s="991"/>
      <c r="AB589" s="991"/>
      <c r="AC589" s="991"/>
      <c r="AD589" s="991"/>
      <c r="AE589" s="1251"/>
      <c r="AF589" s="1129"/>
    </row>
    <row r="590" spans="1:32" s="994" customFormat="1">
      <c r="A590" s="1172">
        <v>1</v>
      </c>
      <c r="B590" s="1059" t="s">
        <v>1267</v>
      </c>
      <c r="C590" s="940">
        <f t="shared" ref="C590:C595" si="706">SUM(E590,G590,I590,K590,M590,O590)</f>
        <v>688</v>
      </c>
      <c r="D590" s="943">
        <f t="shared" ref="D590:D595" si="707">SUM(F590,H590,J590,L590,N590,P590)</f>
        <v>688</v>
      </c>
      <c r="E590" s="944"/>
      <c r="F590" s="974"/>
      <c r="G590" s="1096"/>
      <c r="H590" s="1101"/>
      <c r="I590" s="1096"/>
      <c r="J590" s="1101"/>
      <c r="K590" s="1096"/>
      <c r="L590" s="1101"/>
      <c r="M590" s="1299">
        <v>688</v>
      </c>
      <c r="N590" s="1299">
        <v>688</v>
      </c>
      <c r="O590" s="1096"/>
      <c r="P590" s="1101"/>
      <c r="Q590" s="1006">
        <f t="shared" si="653"/>
        <v>0</v>
      </c>
      <c r="R590" s="1096"/>
      <c r="S590" s="1096"/>
      <c r="T590" s="1096"/>
      <c r="U590" s="1096"/>
      <c r="V590" s="1096"/>
      <c r="W590" s="1096"/>
      <c r="X590" s="991">
        <f t="shared" si="705"/>
        <v>0</v>
      </c>
      <c r="Y590" s="991">
        <f t="shared" si="702"/>
        <v>0</v>
      </c>
      <c r="Z590" s="991"/>
      <c r="AA590" s="991"/>
      <c r="AB590" s="991"/>
      <c r="AC590" s="991"/>
      <c r="AD590" s="991"/>
      <c r="AE590" s="1251" t="s">
        <v>1349</v>
      </c>
      <c r="AF590" s="1129"/>
    </row>
    <row r="591" spans="1:32" s="994" customFormat="1">
      <c r="A591" s="1172">
        <v>2</v>
      </c>
      <c r="B591" s="1059" t="s">
        <v>1268</v>
      </c>
      <c r="C591" s="940">
        <f t="shared" si="706"/>
        <v>688</v>
      </c>
      <c r="D591" s="943">
        <f t="shared" si="707"/>
        <v>688</v>
      </c>
      <c r="E591" s="944"/>
      <c r="F591" s="974"/>
      <c r="G591" s="1096"/>
      <c r="H591" s="1101"/>
      <c r="I591" s="1096"/>
      <c r="J591" s="1101"/>
      <c r="K591" s="1096"/>
      <c r="L591" s="1101"/>
      <c r="M591" s="1299">
        <v>688</v>
      </c>
      <c r="N591" s="1299">
        <v>688</v>
      </c>
      <c r="O591" s="1096"/>
      <c r="P591" s="1101"/>
      <c r="Q591" s="1006">
        <f t="shared" si="653"/>
        <v>0</v>
      </c>
      <c r="R591" s="1096"/>
      <c r="S591" s="1096"/>
      <c r="T591" s="1096"/>
      <c r="U591" s="1096"/>
      <c r="V591" s="1096"/>
      <c r="W591" s="1096"/>
      <c r="X591" s="991">
        <f t="shared" si="705"/>
        <v>0</v>
      </c>
      <c r="Y591" s="991">
        <f t="shared" si="702"/>
        <v>0</v>
      </c>
      <c r="Z591" s="991"/>
      <c r="AA591" s="991"/>
      <c r="AB591" s="991"/>
      <c r="AC591" s="991"/>
      <c r="AD591" s="991"/>
      <c r="AE591" s="1251" t="s">
        <v>1349</v>
      </c>
      <c r="AF591" s="1129"/>
    </row>
    <row r="592" spans="1:32" s="994" customFormat="1">
      <c r="A592" s="1172">
        <v>3</v>
      </c>
      <c r="B592" s="1059" t="s">
        <v>1269</v>
      </c>
      <c r="C592" s="940">
        <f t="shared" si="706"/>
        <v>688</v>
      </c>
      <c r="D592" s="943">
        <f t="shared" si="707"/>
        <v>688</v>
      </c>
      <c r="E592" s="944"/>
      <c r="F592" s="974"/>
      <c r="G592" s="1096"/>
      <c r="H592" s="1101"/>
      <c r="I592" s="1096"/>
      <c r="J592" s="1101"/>
      <c r="K592" s="1096"/>
      <c r="L592" s="1101"/>
      <c r="M592" s="1299">
        <v>688</v>
      </c>
      <c r="N592" s="1299">
        <v>688</v>
      </c>
      <c r="O592" s="1096"/>
      <c r="P592" s="1101"/>
      <c r="Q592" s="1006">
        <f t="shared" si="653"/>
        <v>0</v>
      </c>
      <c r="R592" s="1096"/>
      <c r="S592" s="1096"/>
      <c r="T592" s="1096"/>
      <c r="U592" s="1096"/>
      <c r="V592" s="1096"/>
      <c r="W592" s="1096"/>
      <c r="X592" s="991">
        <f t="shared" si="705"/>
        <v>0</v>
      </c>
      <c r="Y592" s="991">
        <f t="shared" si="702"/>
        <v>0</v>
      </c>
      <c r="Z592" s="991"/>
      <c r="AA592" s="991"/>
      <c r="AB592" s="991"/>
      <c r="AC592" s="991"/>
      <c r="AD592" s="991"/>
      <c r="AE592" s="1251" t="s">
        <v>1349</v>
      </c>
      <c r="AF592" s="1129"/>
    </row>
    <row r="593" spans="1:32" s="994" customFormat="1">
      <c r="A593" s="1172">
        <v>4</v>
      </c>
      <c r="B593" s="1059" t="s">
        <v>1270</v>
      </c>
      <c r="C593" s="940">
        <f t="shared" si="706"/>
        <v>688</v>
      </c>
      <c r="D593" s="943">
        <f t="shared" si="707"/>
        <v>688</v>
      </c>
      <c r="E593" s="944"/>
      <c r="F593" s="974"/>
      <c r="G593" s="1096"/>
      <c r="H593" s="1101"/>
      <c r="I593" s="1096"/>
      <c r="J593" s="1101"/>
      <c r="K593" s="1096"/>
      <c r="L593" s="1101"/>
      <c r="M593" s="1299">
        <v>688</v>
      </c>
      <c r="N593" s="1299">
        <v>688</v>
      </c>
      <c r="O593" s="1096"/>
      <c r="P593" s="1101"/>
      <c r="Q593" s="1006">
        <f t="shared" ref="Q593:Q655" si="708">SUM(R593:W593)</f>
        <v>0</v>
      </c>
      <c r="R593" s="1096"/>
      <c r="S593" s="1096"/>
      <c r="T593" s="1096"/>
      <c r="U593" s="1096"/>
      <c r="V593" s="1096"/>
      <c r="W593" s="1096"/>
      <c r="X593" s="991">
        <f t="shared" si="705"/>
        <v>0</v>
      </c>
      <c r="Y593" s="991">
        <f t="shared" si="702"/>
        <v>0</v>
      </c>
      <c r="Z593" s="991"/>
      <c r="AA593" s="991"/>
      <c r="AB593" s="991"/>
      <c r="AC593" s="991"/>
      <c r="AD593" s="991"/>
      <c r="AE593" s="1251" t="s">
        <v>1349</v>
      </c>
      <c r="AF593" s="1129"/>
    </row>
    <row r="594" spans="1:32" s="994" customFormat="1">
      <c r="A594" s="1172">
        <v>5</v>
      </c>
      <c r="B594" s="1059" t="s">
        <v>1271</v>
      </c>
      <c r="C594" s="940">
        <f t="shared" si="706"/>
        <v>688</v>
      </c>
      <c r="D594" s="943">
        <f t="shared" si="707"/>
        <v>688</v>
      </c>
      <c r="E594" s="944"/>
      <c r="F594" s="974"/>
      <c r="G594" s="1096"/>
      <c r="H594" s="1101"/>
      <c r="I594" s="1096"/>
      <c r="J594" s="1101"/>
      <c r="K594" s="1096"/>
      <c r="L594" s="1101"/>
      <c r="M594" s="1299">
        <v>688</v>
      </c>
      <c r="N594" s="1299">
        <v>688</v>
      </c>
      <c r="O594" s="1096"/>
      <c r="P594" s="1101"/>
      <c r="Q594" s="1006">
        <f t="shared" si="708"/>
        <v>0</v>
      </c>
      <c r="R594" s="1096"/>
      <c r="S594" s="1096"/>
      <c r="T594" s="1096"/>
      <c r="U594" s="1096"/>
      <c r="V594" s="1096"/>
      <c r="W594" s="1096"/>
      <c r="X594" s="991">
        <f t="shared" si="705"/>
        <v>0</v>
      </c>
      <c r="Y594" s="991">
        <f t="shared" si="702"/>
        <v>0</v>
      </c>
      <c r="Z594" s="991"/>
      <c r="AA594" s="991"/>
      <c r="AB594" s="991"/>
      <c r="AC594" s="991"/>
      <c r="AD594" s="991"/>
      <c r="AE594" s="1251" t="s">
        <v>1349</v>
      </c>
      <c r="AF594" s="1129"/>
    </row>
    <row r="595" spans="1:32" s="994" customFormat="1">
      <c r="A595" s="1172">
        <v>6</v>
      </c>
      <c r="B595" s="1059" t="s">
        <v>1272</v>
      </c>
      <c r="C595" s="940">
        <f t="shared" si="706"/>
        <v>688</v>
      </c>
      <c r="D595" s="943">
        <f t="shared" si="707"/>
        <v>688</v>
      </c>
      <c r="E595" s="944"/>
      <c r="F595" s="974"/>
      <c r="G595" s="1096"/>
      <c r="H595" s="1101"/>
      <c r="I595" s="1096"/>
      <c r="J595" s="1101"/>
      <c r="K595" s="1096"/>
      <c r="L595" s="1101"/>
      <c r="M595" s="1299">
        <v>688</v>
      </c>
      <c r="N595" s="1299">
        <v>688</v>
      </c>
      <c r="O595" s="1096"/>
      <c r="P595" s="1101"/>
      <c r="Q595" s="1006">
        <f t="shared" si="708"/>
        <v>0</v>
      </c>
      <c r="R595" s="1096"/>
      <c r="S595" s="1096"/>
      <c r="T595" s="1096"/>
      <c r="U595" s="1096"/>
      <c r="V595" s="1096"/>
      <c r="W595" s="1096"/>
      <c r="X595" s="991">
        <f t="shared" si="705"/>
        <v>0</v>
      </c>
      <c r="Y595" s="991">
        <f t="shared" si="702"/>
        <v>0</v>
      </c>
      <c r="Z595" s="991"/>
      <c r="AA595" s="991"/>
      <c r="AB595" s="991"/>
      <c r="AC595" s="991"/>
      <c r="AD595" s="991"/>
      <c r="AE595" s="1251" t="s">
        <v>1349</v>
      </c>
      <c r="AF595" s="1129"/>
    </row>
    <row r="596" spans="1:32" s="994" customFormat="1">
      <c r="A596" s="1235" t="s">
        <v>1273</v>
      </c>
      <c r="B596" s="1000" t="s">
        <v>109</v>
      </c>
      <c r="C596" s="937">
        <f>SUM(C597:C601)</f>
        <v>3440</v>
      </c>
      <c r="D596" s="937">
        <f>SUM(D597:D601)</f>
        <v>3440</v>
      </c>
      <c r="E596" s="937">
        <f t="shared" ref="E596:W596" si="709">SUM(E597:E601)</f>
        <v>0</v>
      </c>
      <c r="F596" s="1304"/>
      <c r="G596" s="937">
        <f t="shared" si="709"/>
        <v>0</v>
      </c>
      <c r="H596" s="1304"/>
      <c r="I596" s="937">
        <f t="shared" si="709"/>
        <v>0</v>
      </c>
      <c r="J596" s="1304"/>
      <c r="K596" s="937">
        <f t="shared" si="709"/>
        <v>0</v>
      </c>
      <c r="L596" s="1304"/>
      <c r="M596" s="937">
        <f t="shared" si="709"/>
        <v>3440</v>
      </c>
      <c r="N596" s="937">
        <f t="shared" ref="N596" si="710">SUM(N597:N601)</f>
        <v>3440</v>
      </c>
      <c r="O596" s="937">
        <f t="shared" si="709"/>
        <v>0</v>
      </c>
      <c r="P596" s="1304"/>
      <c r="Q596" s="937">
        <f t="shared" si="709"/>
        <v>0</v>
      </c>
      <c r="R596" s="937">
        <f t="shared" si="709"/>
        <v>0</v>
      </c>
      <c r="S596" s="937">
        <f t="shared" si="709"/>
        <v>0</v>
      </c>
      <c r="T596" s="937">
        <f t="shared" si="709"/>
        <v>0</v>
      </c>
      <c r="U596" s="937">
        <f t="shared" si="709"/>
        <v>0</v>
      </c>
      <c r="V596" s="937">
        <f t="shared" si="709"/>
        <v>0</v>
      </c>
      <c r="W596" s="937">
        <f t="shared" si="709"/>
        <v>0</v>
      </c>
      <c r="X596" s="991">
        <f t="shared" si="705"/>
        <v>0</v>
      </c>
      <c r="Y596" s="991">
        <f t="shared" si="702"/>
        <v>0</v>
      </c>
      <c r="Z596" s="991"/>
      <c r="AA596" s="991"/>
      <c r="AB596" s="991"/>
      <c r="AC596" s="991"/>
      <c r="AD596" s="991"/>
      <c r="AE596" s="1251"/>
      <c r="AF596" s="1129"/>
    </row>
    <row r="597" spans="1:32" s="994" customFormat="1">
      <c r="A597" s="1172">
        <v>1</v>
      </c>
      <c r="B597" s="1059" t="s">
        <v>1274</v>
      </c>
      <c r="C597" s="940">
        <f t="shared" ref="C597:C601" si="711">SUM(E597,G597,I597,K597,M597,O597)</f>
        <v>688</v>
      </c>
      <c r="D597" s="943">
        <f t="shared" ref="D597:D601" si="712">SUM(F597,H597,J597,L597,N597,P597)</f>
        <v>688</v>
      </c>
      <c r="E597" s="944"/>
      <c r="F597" s="974"/>
      <c r="G597" s="1096"/>
      <c r="H597" s="1101"/>
      <c r="I597" s="1096"/>
      <c r="J597" s="1101"/>
      <c r="K597" s="1096"/>
      <c r="L597" s="1101"/>
      <c r="M597" s="1299">
        <v>688</v>
      </c>
      <c r="N597" s="1299">
        <v>688</v>
      </c>
      <c r="O597" s="1096"/>
      <c r="P597" s="1101"/>
      <c r="Q597" s="1006">
        <f t="shared" si="708"/>
        <v>0</v>
      </c>
      <c r="R597" s="1096"/>
      <c r="S597" s="1096"/>
      <c r="T597" s="1096"/>
      <c r="U597" s="1096"/>
      <c r="V597" s="1096"/>
      <c r="W597" s="1096"/>
      <c r="X597" s="991">
        <f t="shared" si="705"/>
        <v>0</v>
      </c>
      <c r="Y597" s="991">
        <f t="shared" si="702"/>
        <v>0</v>
      </c>
      <c r="Z597" s="991"/>
      <c r="AA597" s="991"/>
      <c r="AB597" s="991"/>
      <c r="AC597" s="991"/>
      <c r="AD597" s="991"/>
      <c r="AE597" s="1251" t="s">
        <v>1348</v>
      </c>
      <c r="AF597" s="1129"/>
    </row>
    <row r="598" spans="1:32" s="994" customFormat="1">
      <c r="A598" s="1172">
        <v>2</v>
      </c>
      <c r="B598" s="1059" t="s">
        <v>1275</v>
      </c>
      <c r="C598" s="940">
        <f t="shared" si="711"/>
        <v>688</v>
      </c>
      <c r="D598" s="943">
        <f t="shared" si="712"/>
        <v>688</v>
      </c>
      <c r="E598" s="944"/>
      <c r="F598" s="974"/>
      <c r="G598" s="1096"/>
      <c r="H598" s="1101"/>
      <c r="I598" s="1096"/>
      <c r="J598" s="1101"/>
      <c r="K598" s="1096"/>
      <c r="L598" s="1101"/>
      <c r="M598" s="1299">
        <v>688</v>
      </c>
      <c r="N598" s="1299">
        <v>688</v>
      </c>
      <c r="O598" s="1096"/>
      <c r="P598" s="1101"/>
      <c r="Q598" s="1006">
        <f t="shared" si="708"/>
        <v>0</v>
      </c>
      <c r="R598" s="1096"/>
      <c r="S598" s="1096"/>
      <c r="T598" s="1096"/>
      <c r="U598" s="1096"/>
      <c r="V598" s="1096"/>
      <c r="W598" s="1096"/>
      <c r="X598" s="991">
        <f t="shared" si="705"/>
        <v>0</v>
      </c>
      <c r="Y598" s="991">
        <f t="shared" si="702"/>
        <v>0</v>
      </c>
      <c r="Z598" s="991"/>
      <c r="AA598" s="991"/>
      <c r="AB598" s="991"/>
      <c r="AC598" s="991"/>
      <c r="AD598" s="991"/>
      <c r="AE598" s="1251" t="s">
        <v>1348</v>
      </c>
      <c r="AF598" s="1129"/>
    </row>
    <row r="599" spans="1:32" s="994" customFormat="1">
      <c r="A599" s="1172">
        <v>3</v>
      </c>
      <c r="B599" s="1059" t="s">
        <v>1276</v>
      </c>
      <c r="C599" s="940">
        <f t="shared" si="711"/>
        <v>688</v>
      </c>
      <c r="D599" s="943">
        <f t="shared" si="712"/>
        <v>688</v>
      </c>
      <c r="E599" s="944"/>
      <c r="F599" s="974"/>
      <c r="G599" s="1096"/>
      <c r="H599" s="1101"/>
      <c r="I599" s="1096"/>
      <c r="J599" s="1101"/>
      <c r="K599" s="1096"/>
      <c r="L599" s="1101"/>
      <c r="M599" s="1299">
        <v>688</v>
      </c>
      <c r="N599" s="1299">
        <v>688</v>
      </c>
      <c r="O599" s="1096"/>
      <c r="P599" s="1101"/>
      <c r="Q599" s="1006">
        <f t="shared" si="708"/>
        <v>0</v>
      </c>
      <c r="R599" s="1096"/>
      <c r="S599" s="1096"/>
      <c r="T599" s="1096"/>
      <c r="U599" s="1096"/>
      <c r="V599" s="1096"/>
      <c r="W599" s="1096"/>
      <c r="X599" s="991">
        <f t="shared" si="705"/>
        <v>0</v>
      </c>
      <c r="Y599" s="991">
        <f t="shared" si="702"/>
        <v>0</v>
      </c>
      <c r="Z599" s="991"/>
      <c r="AA599" s="991"/>
      <c r="AB599" s="991"/>
      <c r="AC599" s="991"/>
      <c r="AD599" s="991"/>
      <c r="AE599" s="1251" t="s">
        <v>1348</v>
      </c>
      <c r="AF599" s="1129"/>
    </row>
    <row r="600" spans="1:32" s="994" customFormat="1">
      <c r="A600" s="1172">
        <v>4</v>
      </c>
      <c r="B600" s="1059" t="s">
        <v>1277</v>
      </c>
      <c r="C600" s="940">
        <f t="shared" si="711"/>
        <v>688</v>
      </c>
      <c r="D600" s="943">
        <f t="shared" si="712"/>
        <v>688</v>
      </c>
      <c r="E600" s="944"/>
      <c r="F600" s="974"/>
      <c r="G600" s="1096"/>
      <c r="H600" s="1101"/>
      <c r="I600" s="1096"/>
      <c r="J600" s="1101"/>
      <c r="K600" s="1096"/>
      <c r="L600" s="1101"/>
      <c r="M600" s="1299">
        <v>688</v>
      </c>
      <c r="N600" s="1299">
        <v>688</v>
      </c>
      <c r="O600" s="1096"/>
      <c r="P600" s="1101"/>
      <c r="Q600" s="1006">
        <f t="shared" si="708"/>
        <v>0</v>
      </c>
      <c r="R600" s="1096"/>
      <c r="S600" s="1096"/>
      <c r="T600" s="1096"/>
      <c r="U600" s="1096"/>
      <c r="V600" s="1096"/>
      <c r="W600" s="1096"/>
      <c r="X600" s="991">
        <f t="shared" si="705"/>
        <v>0</v>
      </c>
      <c r="Y600" s="991">
        <f t="shared" si="702"/>
        <v>0</v>
      </c>
      <c r="Z600" s="991"/>
      <c r="AA600" s="991"/>
      <c r="AB600" s="991"/>
      <c r="AC600" s="991"/>
      <c r="AD600" s="991"/>
      <c r="AE600" s="1251" t="s">
        <v>1348</v>
      </c>
      <c r="AF600" s="1129"/>
    </row>
    <row r="601" spans="1:32" s="994" customFormat="1">
      <c r="A601" s="1172">
        <v>5</v>
      </c>
      <c r="B601" s="1059" t="s">
        <v>1278</v>
      </c>
      <c r="C601" s="940">
        <f t="shared" si="711"/>
        <v>688</v>
      </c>
      <c r="D601" s="943">
        <f t="shared" si="712"/>
        <v>688</v>
      </c>
      <c r="E601" s="944"/>
      <c r="F601" s="974"/>
      <c r="G601" s="1096"/>
      <c r="H601" s="1101"/>
      <c r="I601" s="1096"/>
      <c r="J601" s="1101"/>
      <c r="K601" s="1096"/>
      <c r="L601" s="1101"/>
      <c r="M601" s="1299">
        <v>688</v>
      </c>
      <c r="N601" s="1299">
        <v>688</v>
      </c>
      <c r="O601" s="1096"/>
      <c r="P601" s="1101"/>
      <c r="Q601" s="1006">
        <f t="shared" si="708"/>
        <v>0</v>
      </c>
      <c r="R601" s="1096"/>
      <c r="S601" s="1096"/>
      <c r="T601" s="1096"/>
      <c r="U601" s="1096"/>
      <c r="V601" s="1096"/>
      <c r="W601" s="1096"/>
      <c r="X601" s="991">
        <f t="shared" si="705"/>
        <v>0</v>
      </c>
      <c r="Y601" s="991">
        <f t="shared" si="702"/>
        <v>0</v>
      </c>
      <c r="Z601" s="991"/>
      <c r="AA601" s="991"/>
      <c r="AB601" s="991"/>
      <c r="AC601" s="991"/>
      <c r="AD601" s="991"/>
      <c r="AE601" s="1251" t="s">
        <v>1348</v>
      </c>
      <c r="AF601" s="1129"/>
    </row>
    <row r="602" spans="1:32" s="994" customFormat="1">
      <c r="A602" s="1235" t="s">
        <v>1279</v>
      </c>
      <c r="B602" s="1303" t="s">
        <v>111</v>
      </c>
      <c r="C602" s="937">
        <f>SUM(C603:C611)</f>
        <v>6192</v>
      </c>
      <c r="D602" s="937">
        <f>SUM(D603:D611)</f>
        <v>6192</v>
      </c>
      <c r="E602" s="937">
        <f t="shared" ref="E602:W602" si="713">SUM(E603:E611)</f>
        <v>0</v>
      </c>
      <c r="F602" s="1304"/>
      <c r="G602" s="937">
        <f t="shared" si="713"/>
        <v>0</v>
      </c>
      <c r="H602" s="1304"/>
      <c r="I602" s="937">
        <f t="shared" si="713"/>
        <v>0</v>
      </c>
      <c r="J602" s="1304"/>
      <c r="K602" s="937">
        <f t="shared" si="713"/>
        <v>0</v>
      </c>
      <c r="L602" s="1304"/>
      <c r="M602" s="937">
        <f t="shared" si="713"/>
        <v>6192</v>
      </c>
      <c r="N602" s="937">
        <f t="shared" ref="N602" si="714">SUM(N603:N611)</f>
        <v>6192</v>
      </c>
      <c r="O602" s="937">
        <f t="shared" si="713"/>
        <v>0</v>
      </c>
      <c r="P602" s="1304"/>
      <c r="Q602" s="937">
        <f t="shared" si="713"/>
        <v>594</v>
      </c>
      <c r="R602" s="937">
        <f t="shared" si="713"/>
        <v>0</v>
      </c>
      <c r="S602" s="937">
        <f t="shared" si="713"/>
        <v>0</v>
      </c>
      <c r="T602" s="937">
        <f t="shared" si="713"/>
        <v>0</v>
      </c>
      <c r="U602" s="937">
        <f t="shared" si="713"/>
        <v>0</v>
      </c>
      <c r="V602" s="937">
        <f t="shared" si="713"/>
        <v>594</v>
      </c>
      <c r="W602" s="937">
        <f t="shared" si="713"/>
        <v>0</v>
      </c>
      <c r="X602" s="991">
        <f t="shared" si="705"/>
        <v>9.5930232558139537</v>
      </c>
      <c r="Y602" s="991">
        <f t="shared" si="702"/>
        <v>9.5930232558139537</v>
      </c>
      <c r="Z602" s="991"/>
      <c r="AA602" s="991"/>
      <c r="AB602" s="991"/>
      <c r="AC602" s="991"/>
      <c r="AD602" s="991"/>
      <c r="AE602" s="1251"/>
      <c r="AF602" s="1129"/>
    </row>
    <row r="603" spans="1:32" s="994" customFormat="1">
      <c r="A603" s="1172">
        <v>1</v>
      </c>
      <c r="B603" s="1059" t="s">
        <v>1280</v>
      </c>
      <c r="C603" s="940">
        <f t="shared" ref="C603:C611" si="715">SUM(E603,G603,I603,K603,M603,O603)</f>
        <v>688</v>
      </c>
      <c r="D603" s="943">
        <f t="shared" ref="D603:D611" si="716">SUM(F603,H603,J603,L603,N603,P603)</f>
        <v>688</v>
      </c>
      <c r="E603" s="944"/>
      <c r="F603" s="974"/>
      <c r="G603" s="1096"/>
      <c r="H603" s="1101"/>
      <c r="I603" s="1096"/>
      <c r="J603" s="1101"/>
      <c r="K603" s="1096"/>
      <c r="L603" s="1101"/>
      <c r="M603" s="1299">
        <v>688</v>
      </c>
      <c r="N603" s="1299">
        <v>688</v>
      </c>
      <c r="O603" s="1096"/>
      <c r="P603" s="1101"/>
      <c r="Q603" s="1006">
        <f t="shared" si="708"/>
        <v>107</v>
      </c>
      <c r="R603" s="1096"/>
      <c r="S603" s="1096"/>
      <c r="T603" s="1096"/>
      <c r="U603" s="1096"/>
      <c r="V603" s="1096">
        <v>107</v>
      </c>
      <c r="W603" s="1096"/>
      <c r="X603" s="1046">
        <f t="shared" si="705"/>
        <v>15.552325581395349</v>
      </c>
      <c r="Y603" s="1046">
        <f t="shared" si="702"/>
        <v>15.552325581395349</v>
      </c>
      <c r="Z603" s="1046"/>
      <c r="AA603" s="1046"/>
      <c r="AB603" s="1046"/>
      <c r="AC603" s="1046"/>
      <c r="AD603" s="1046"/>
      <c r="AE603" s="1251" t="s">
        <v>1092</v>
      </c>
      <c r="AF603" s="1129"/>
    </row>
    <row r="604" spans="1:32" s="994" customFormat="1">
      <c r="A604" s="1172">
        <v>2</v>
      </c>
      <c r="B604" s="1059" t="s">
        <v>1281</v>
      </c>
      <c r="C604" s="940">
        <f t="shared" si="715"/>
        <v>688</v>
      </c>
      <c r="D604" s="943">
        <f t="shared" si="716"/>
        <v>688</v>
      </c>
      <c r="E604" s="944"/>
      <c r="F604" s="974"/>
      <c r="G604" s="1096"/>
      <c r="H604" s="1101"/>
      <c r="I604" s="1096"/>
      <c r="J604" s="1101"/>
      <c r="K604" s="1096"/>
      <c r="L604" s="1101"/>
      <c r="M604" s="1299">
        <v>688</v>
      </c>
      <c r="N604" s="1299">
        <v>688</v>
      </c>
      <c r="O604" s="1096"/>
      <c r="P604" s="1101"/>
      <c r="Q604" s="1006">
        <f t="shared" si="708"/>
        <v>189</v>
      </c>
      <c r="R604" s="1096"/>
      <c r="S604" s="1096"/>
      <c r="T604" s="1096"/>
      <c r="U604" s="1096"/>
      <c r="V604" s="1096">
        <v>189</v>
      </c>
      <c r="W604" s="1096"/>
      <c r="X604" s="1046">
        <f t="shared" si="705"/>
        <v>27.470930232558139</v>
      </c>
      <c r="Y604" s="1046">
        <f t="shared" si="702"/>
        <v>27.470930232558139</v>
      </c>
      <c r="Z604" s="1046"/>
      <c r="AA604" s="1046"/>
      <c r="AB604" s="1046"/>
      <c r="AC604" s="1046"/>
      <c r="AD604" s="1046"/>
      <c r="AE604" s="1251" t="s">
        <v>1092</v>
      </c>
      <c r="AF604" s="1129"/>
    </row>
    <row r="605" spans="1:32" s="994" customFormat="1">
      <c r="A605" s="1172">
        <v>3</v>
      </c>
      <c r="B605" s="1059" t="s">
        <v>1282</v>
      </c>
      <c r="C605" s="940">
        <f t="shared" si="715"/>
        <v>688</v>
      </c>
      <c r="D605" s="943">
        <f t="shared" si="716"/>
        <v>688</v>
      </c>
      <c r="E605" s="944"/>
      <c r="F605" s="974"/>
      <c r="G605" s="1096"/>
      <c r="H605" s="1101"/>
      <c r="I605" s="1096"/>
      <c r="J605" s="1101"/>
      <c r="K605" s="1096"/>
      <c r="L605" s="1101"/>
      <c r="M605" s="1299">
        <v>688</v>
      </c>
      <c r="N605" s="1299">
        <v>688</v>
      </c>
      <c r="O605" s="1096"/>
      <c r="P605" s="1101"/>
      <c r="Q605" s="1006">
        <f t="shared" si="708"/>
        <v>13</v>
      </c>
      <c r="R605" s="1096"/>
      <c r="S605" s="1096"/>
      <c r="T605" s="1096"/>
      <c r="U605" s="1096"/>
      <c r="V605" s="1096">
        <v>13</v>
      </c>
      <c r="W605" s="1096"/>
      <c r="X605" s="1046">
        <f t="shared" si="705"/>
        <v>1.88953488372093</v>
      </c>
      <c r="Y605" s="1046">
        <f t="shared" si="702"/>
        <v>1.88953488372093</v>
      </c>
      <c r="Z605" s="1046"/>
      <c r="AA605" s="1046"/>
      <c r="AB605" s="1046"/>
      <c r="AC605" s="1046"/>
      <c r="AD605" s="1046"/>
      <c r="AE605" s="1251" t="s">
        <v>1092</v>
      </c>
      <c r="AF605" s="1129"/>
    </row>
    <row r="606" spans="1:32" s="994" customFormat="1">
      <c r="A606" s="1172">
        <v>4</v>
      </c>
      <c r="B606" s="1059" t="s">
        <v>1283</v>
      </c>
      <c r="C606" s="940">
        <f t="shared" si="715"/>
        <v>688</v>
      </c>
      <c r="D606" s="943">
        <f t="shared" si="716"/>
        <v>688</v>
      </c>
      <c r="E606" s="944"/>
      <c r="F606" s="974"/>
      <c r="G606" s="1096"/>
      <c r="H606" s="1101"/>
      <c r="I606" s="1096"/>
      <c r="J606" s="1101"/>
      <c r="K606" s="1096"/>
      <c r="L606" s="1101"/>
      <c r="M606" s="1299">
        <v>688</v>
      </c>
      <c r="N606" s="1299">
        <v>688</v>
      </c>
      <c r="O606" s="1096"/>
      <c r="P606" s="1101"/>
      <c r="Q606" s="1006">
        <f t="shared" si="708"/>
        <v>65</v>
      </c>
      <c r="R606" s="1096"/>
      <c r="S606" s="1096"/>
      <c r="T606" s="1096"/>
      <c r="U606" s="1096"/>
      <c r="V606" s="1096">
        <v>65</v>
      </c>
      <c r="W606" s="1096"/>
      <c r="X606" s="1046">
        <f t="shared" si="705"/>
        <v>9.4476744186046506</v>
      </c>
      <c r="Y606" s="1046">
        <f t="shared" si="702"/>
        <v>9.4476744186046506</v>
      </c>
      <c r="Z606" s="1046"/>
      <c r="AA606" s="1046"/>
      <c r="AB606" s="1046"/>
      <c r="AC606" s="1046"/>
      <c r="AD606" s="1046"/>
      <c r="AE606" s="1251" t="s">
        <v>1092</v>
      </c>
      <c r="AF606" s="1129"/>
    </row>
    <row r="607" spans="1:32" s="994" customFormat="1">
      <c r="A607" s="1172">
        <v>5</v>
      </c>
      <c r="B607" s="1059" t="s">
        <v>1284</v>
      </c>
      <c r="C607" s="940">
        <f t="shared" si="715"/>
        <v>688</v>
      </c>
      <c r="D607" s="943">
        <f t="shared" si="716"/>
        <v>688</v>
      </c>
      <c r="E607" s="944"/>
      <c r="F607" s="974"/>
      <c r="G607" s="1096"/>
      <c r="H607" s="1101"/>
      <c r="I607" s="1096"/>
      <c r="J607" s="1101"/>
      <c r="K607" s="1096"/>
      <c r="L607" s="1101"/>
      <c r="M607" s="1299">
        <v>688</v>
      </c>
      <c r="N607" s="1299">
        <v>688</v>
      </c>
      <c r="O607" s="1096"/>
      <c r="P607" s="1101"/>
      <c r="Q607" s="1006">
        <f t="shared" si="708"/>
        <v>68</v>
      </c>
      <c r="R607" s="1096"/>
      <c r="S607" s="1096"/>
      <c r="T607" s="1096"/>
      <c r="U607" s="1096"/>
      <c r="V607" s="1096">
        <v>68</v>
      </c>
      <c r="W607" s="1096"/>
      <c r="X607" s="1046">
        <f t="shared" si="705"/>
        <v>9.8837209302325579</v>
      </c>
      <c r="Y607" s="1046">
        <f t="shared" si="702"/>
        <v>9.8837209302325579</v>
      </c>
      <c r="Z607" s="1046"/>
      <c r="AA607" s="1046"/>
      <c r="AB607" s="1046"/>
      <c r="AC607" s="1046"/>
      <c r="AD607" s="1046"/>
      <c r="AE607" s="1251" t="s">
        <v>1092</v>
      </c>
      <c r="AF607" s="1129"/>
    </row>
    <row r="608" spans="1:32" s="994" customFormat="1">
      <c r="A608" s="1172">
        <v>6</v>
      </c>
      <c r="B608" s="1059" t="s">
        <v>1285</v>
      </c>
      <c r="C608" s="940">
        <f t="shared" si="715"/>
        <v>688</v>
      </c>
      <c r="D608" s="943">
        <f t="shared" si="716"/>
        <v>688</v>
      </c>
      <c r="E608" s="944"/>
      <c r="F608" s="974"/>
      <c r="G608" s="1096"/>
      <c r="H608" s="1101"/>
      <c r="I608" s="1096"/>
      <c r="J608" s="1101"/>
      <c r="K608" s="1096"/>
      <c r="L608" s="1101"/>
      <c r="M608" s="1299">
        <v>688</v>
      </c>
      <c r="N608" s="1299">
        <v>688</v>
      </c>
      <c r="O608" s="1096"/>
      <c r="P608" s="1101"/>
      <c r="Q608" s="1006">
        <f t="shared" si="708"/>
        <v>77</v>
      </c>
      <c r="R608" s="1096"/>
      <c r="S608" s="1096"/>
      <c r="T608" s="1096"/>
      <c r="U608" s="1096"/>
      <c r="V608" s="1096">
        <v>77</v>
      </c>
      <c r="W608" s="1096"/>
      <c r="X608" s="1046">
        <f t="shared" si="705"/>
        <v>11.19186046511628</v>
      </c>
      <c r="Y608" s="1046">
        <f t="shared" si="702"/>
        <v>11.19186046511628</v>
      </c>
      <c r="Z608" s="1046"/>
      <c r="AA608" s="1046"/>
      <c r="AB608" s="1046"/>
      <c r="AC608" s="1046"/>
      <c r="AD608" s="1046"/>
      <c r="AE608" s="1251" t="s">
        <v>1092</v>
      </c>
      <c r="AF608" s="1129"/>
    </row>
    <row r="609" spans="1:32" s="994" customFormat="1">
      <c r="A609" s="1172">
        <v>7</v>
      </c>
      <c r="B609" s="1059" t="s">
        <v>1286</v>
      </c>
      <c r="C609" s="940">
        <f t="shared" si="715"/>
        <v>688</v>
      </c>
      <c r="D609" s="943">
        <f t="shared" si="716"/>
        <v>688</v>
      </c>
      <c r="E609" s="944"/>
      <c r="F609" s="974"/>
      <c r="G609" s="1096"/>
      <c r="H609" s="1101"/>
      <c r="I609" s="1096"/>
      <c r="J609" s="1101"/>
      <c r="K609" s="1096"/>
      <c r="L609" s="1101"/>
      <c r="M609" s="1299">
        <v>688</v>
      </c>
      <c r="N609" s="1299">
        <v>688</v>
      </c>
      <c r="O609" s="1096"/>
      <c r="P609" s="1101"/>
      <c r="Q609" s="1006">
        <f t="shared" si="708"/>
        <v>62</v>
      </c>
      <c r="R609" s="1096"/>
      <c r="S609" s="1096"/>
      <c r="T609" s="1096"/>
      <c r="U609" s="1096"/>
      <c r="V609" s="1096">
        <v>62</v>
      </c>
      <c r="W609" s="1096"/>
      <c r="X609" s="1046">
        <f t="shared" si="705"/>
        <v>9.0116279069767433</v>
      </c>
      <c r="Y609" s="1046">
        <f t="shared" si="702"/>
        <v>9.0116279069767433</v>
      </c>
      <c r="Z609" s="1046"/>
      <c r="AA609" s="1046"/>
      <c r="AB609" s="1046"/>
      <c r="AC609" s="1046"/>
      <c r="AD609" s="1046"/>
      <c r="AE609" s="1251" t="s">
        <v>1092</v>
      </c>
      <c r="AF609" s="1129"/>
    </row>
    <row r="610" spans="1:32" s="994" customFormat="1">
      <c r="A610" s="1172">
        <v>8</v>
      </c>
      <c r="B610" s="1059" t="s">
        <v>1287</v>
      </c>
      <c r="C610" s="940">
        <f t="shared" si="715"/>
        <v>688</v>
      </c>
      <c r="D610" s="943">
        <f t="shared" si="716"/>
        <v>688</v>
      </c>
      <c r="E610" s="944"/>
      <c r="F610" s="974"/>
      <c r="G610" s="1096"/>
      <c r="H610" s="1101"/>
      <c r="I610" s="1096"/>
      <c r="J610" s="1101"/>
      <c r="K610" s="1096"/>
      <c r="L610" s="1101"/>
      <c r="M610" s="1299">
        <v>688</v>
      </c>
      <c r="N610" s="1299">
        <v>688</v>
      </c>
      <c r="O610" s="1096"/>
      <c r="P610" s="1101"/>
      <c r="Q610" s="1006">
        <f t="shared" si="708"/>
        <v>13</v>
      </c>
      <c r="R610" s="1096"/>
      <c r="S610" s="1096"/>
      <c r="T610" s="1096"/>
      <c r="U610" s="1096"/>
      <c r="V610" s="1096">
        <v>13</v>
      </c>
      <c r="W610" s="1096"/>
      <c r="X610" s="1046">
        <f t="shared" si="705"/>
        <v>1.88953488372093</v>
      </c>
      <c r="Y610" s="1046">
        <f t="shared" si="702"/>
        <v>1.88953488372093</v>
      </c>
      <c r="Z610" s="1046"/>
      <c r="AA610" s="1046"/>
      <c r="AB610" s="1046"/>
      <c r="AC610" s="1046"/>
      <c r="AD610" s="1046"/>
      <c r="AE610" s="1251" t="s">
        <v>1092</v>
      </c>
      <c r="AF610" s="1129"/>
    </row>
    <row r="611" spans="1:32" s="994" customFormat="1">
      <c r="A611" s="1172">
        <v>9</v>
      </c>
      <c r="B611" s="1059" t="s">
        <v>1288</v>
      </c>
      <c r="C611" s="940">
        <f t="shared" si="715"/>
        <v>688</v>
      </c>
      <c r="D611" s="943">
        <f t="shared" si="716"/>
        <v>688</v>
      </c>
      <c r="E611" s="944"/>
      <c r="F611" s="974"/>
      <c r="G611" s="1096"/>
      <c r="H611" s="1101"/>
      <c r="I611" s="1096"/>
      <c r="J611" s="1101"/>
      <c r="K611" s="1096"/>
      <c r="L611" s="1101"/>
      <c r="M611" s="1299">
        <v>688</v>
      </c>
      <c r="N611" s="1299">
        <v>688</v>
      </c>
      <c r="O611" s="1096"/>
      <c r="P611" s="1101"/>
      <c r="Q611" s="1006">
        <f t="shared" si="708"/>
        <v>0</v>
      </c>
      <c r="R611" s="1096"/>
      <c r="S611" s="1096"/>
      <c r="T611" s="1096"/>
      <c r="U611" s="1096"/>
      <c r="V611" s="1096"/>
      <c r="W611" s="1096"/>
      <c r="X611" s="1046">
        <f t="shared" si="705"/>
        <v>0</v>
      </c>
      <c r="Y611" s="1046">
        <f t="shared" si="702"/>
        <v>0</v>
      </c>
      <c r="Z611" s="1046"/>
      <c r="AA611" s="1046"/>
      <c r="AB611" s="1046"/>
      <c r="AC611" s="1046"/>
      <c r="AD611" s="1046"/>
      <c r="AE611" s="1251" t="s">
        <v>1092</v>
      </c>
      <c r="AF611" s="1129"/>
    </row>
    <row r="612" spans="1:32" s="994" customFormat="1">
      <c r="A612" s="1235" t="s">
        <v>1289</v>
      </c>
      <c r="B612" s="1000" t="s">
        <v>112</v>
      </c>
      <c r="C612" s="937">
        <f>SUM(C613:C626)</f>
        <v>9632</v>
      </c>
      <c r="D612" s="937">
        <f>SUM(D613:D626)</f>
        <v>9632</v>
      </c>
      <c r="E612" s="937">
        <f t="shared" ref="E612:W612" si="717">SUM(E613:E626)</f>
        <v>0</v>
      </c>
      <c r="F612" s="1304"/>
      <c r="G612" s="937">
        <f t="shared" si="717"/>
        <v>0</v>
      </c>
      <c r="H612" s="1304"/>
      <c r="I612" s="937">
        <f t="shared" si="717"/>
        <v>0</v>
      </c>
      <c r="J612" s="1304"/>
      <c r="K612" s="937">
        <f t="shared" si="717"/>
        <v>0</v>
      </c>
      <c r="L612" s="1304"/>
      <c r="M612" s="937">
        <f t="shared" si="717"/>
        <v>9632</v>
      </c>
      <c r="N612" s="937">
        <f t="shared" ref="N612" si="718">SUM(N613:N626)</f>
        <v>9632</v>
      </c>
      <c r="O612" s="937">
        <f t="shared" si="717"/>
        <v>0</v>
      </c>
      <c r="P612" s="1304"/>
      <c r="Q612" s="937">
        <f t="shared" si="717"/>
        <v>1033</v>
      </c>
      <c r="R612" s="937">
        <f t="shared" si="717"/>
        <v>0</v>
      </c>
      <c r="S612" s="937">
        <f t="shared" si="717"/>
        <v>0</v>
      </c>
      <c r="T612" s="937">
        <f t="shared" si="717"/>
        <v>0</v>
      </c>
      <c r="U612" s="937">
        <f t="shared" si="717"/>
        <v>0</v>
      </c>
      <c r="V612" s="937">
        <f t="shared" si="717"/>
        <v>1033</v>
      </c>
      <c r="W612" s="937">
        <f t="shared" si="717"/>
        <v>0</v>
      </c>
      <c r="X612" s="1046">
        <f t="shared" si="705"/>
        <v>10.724667774086379</v>
      </c>
      <c r="Y612" s="1046">
        <f t="shared" si="702"/>
        <v>10.724667774086379</v>
      </c>
      <c r="Z612" s="1046"/>
      <c r="AA612" s="1046"/>
      <c r="AB612" s="1046"/>
      <c r="AC612" s="1046"/>
      <c r="AD612" s="1046"/>
      <c r="AE612" s="1251"/>
      <c r="AF612" s="1129"/>
    </row>
    <row r="613" spans="1:32" s="994" customFormat="1">
      <c r="A613" s="1172">
        <v>1</v>
      </c>
      <c r="B613" s="1059" t="s">
        <v>1290</v>
      </c>
      <c r="C613" s="940">
        <f t="shared" ref="C613:C626" si="719">SUM(E613,G613,I613,K613,M613,O613)</f>
        <v>688</v>
      </c>
      <c r="D613" s="943">
        <f t="shared" ref="D613:D626" si="720">SUM(F613,H613,J613,L613,N613,P613)</f>
        <v>688</v>
      </c>
      <c r="E613" s="944"/>
      <c r="F613" s="974"/>
      <c r="G613" s="1096"/>
      <c r="H613" s="1101"/>
      <c r="I613" s="1096"/>
      <c r="J613" s="1101"/>
      <c r="K613" s="1096"/>
      <c r="L613" s="1101"/>
      <c r="M613" s="1299">
        <v>688</v>
      </c>
      <c r="N613" s="1299">
        <v>688</v>
      </c>
      <c r="O613" s="1096"/>
      <c r="P613" s="1101"/>
      <c r="Q613" s="1006">
        <f t="shared" si="708"/>
        <v>496</v>
      </c>
      <c r="R613" s="1096"/>
      <c r="S613" s="1096"/>
      <c r="T613" s="1096"/>
      <c r="U613" s="1096"/>
      <c r="V613" s="1096">
        <v>496</v>
      </c>
      <c r="W613" s="1096"/>
      <c r="X613" s="1046">
        <f t="shared" si="705"/>
        <v>72.093023255813947</v>
      </c>
      <c r="Y613" s="1046">
        <f t="shared" si="702"/>
        <v>72.093023255813947</v>
      </c>
      <c r="Z613" s="1046"/>
      <c r="AA613" s="1046"/>
      <c r="AB613" s="1046"/>
      <c r="AC613" s="1046"/>
      <c r="AD613" s="1046"/>
      <c r="AE613" s="1251" t="s">
        <v>1182</v>
      </c>
      <c r="AF613" s="1129"/>
    </row>
    <row r="614" spans="1:32" s="994" customFormat="1">
      <c r="A614" s="1172">
        <v>2</v>
      </c>
      <c r="B614" s="1059" t="s">
        <v>1291</v>
      </c>
      <c r="C614" s="940">
        <f t="shared" si="719"/>
        <v>688</v>
      </c>
      <c r="D614" s="943">
        <f t="shared" si="720"/>
        <v>688</v>
      </c>
      <c r="E614" s="944"/>
      <c r="F614" s="974"/>
      <c r="G614" s="1096"/>
      <c r="H614" s="1101"/>
      <c r="I614" s="1096"/>
      <c r="J614" s="1101"/>
      <c r="K614" s="1096"/>
      <c r="L614" s="1101"/>
      <c r="M614" s="1299">
        <v>688</v>
      </c>
      <c r="N614" s="1299">
        <v>688</v>
      </c>
      <c r="O614" s="1096"/>
      <c r="P614" s="1101"/>
      <c r="Q614" s="1006">
        <f t="shared" si="708"/>
        <v>537</v>
      </c>
      <c r="R614" s="1096"/>
      <c r="S614" s="1096"/>
      <c r="T614" s="1096"/>
      <c r="U614" s="1096"/>
      <c r="V614" s="1096">
        <f>1033-V613</f>
        <v>537</v>
      </c>
      <c r="W614" s="1096"/>
      <c r="X614" s="1046">
        <f t="shared" si="705"/>
        <v>78.052325581395351</v>
      </c>
      <c r="Y614" s="1046">
        <f t="shared" si="702"/>
        <v>78.052325581395351</v>
      </c>
      <c r="Z614" s="1046"/>
      <c r="AA614" s="1046"/>
      <c r="AB614" s="1046"/>
      <c r="AC614" s="1046"/>
      <c r="AD614" s="1046"/>
      <c r="AE614" s="1251" t="s">
        <v>1182</v>
      </c>
      <c r="AF614" s="1129"/>
    </row>
    <row r="615" spans="1:32" s="994" customFormat="1">
      <c r="A615" s="1172">
        <v>3</v>
      </c>
      <c r="B615" s="1059" t="s">
        <v>1292</v>
      </c>
      <c r="C615" s="940">
        <f t="shared" si="719"/>
        <v>688</v>
      </c>
      <c r="D615" s="943">
        <f t="shared" si="720"/>
        <v>688</v>
      </c>
      <c r="E615" s="944"/>
      <c r="F615" s="974"/>
      <c r="G615" s="1096"/>
      <c r="H615" s="1101"/>
      <c r="I615" s="1096"/>
      <c r="J615" s="1101"/>
      <c r="K615" s="1096"/>
      <c r="L615" s="1101"/>
      <c r="M615" s="1299">
        <v>688</v>
      </c>
      <c r="N615" s="1299">
        <v>688</v>
      </c>
      <c r="O615" s="1096"/>
      <c r="P615" s="1101"/>
      <c r="Q615" s="1006">
        <f t="shared" si="708"/>
        <v>0</v>
      </c>
      <c r="R615" s="1096"/>
      <c r="S615" s="1096"/>
      <c r="T615" s="1096"/>
      <c r="U615" s="1096"/>
      <c r="V615" s="1096"/>
      <c r="W615" s="1096"/>
      <c r="X615" s="1046">
        <f t="shared" si="705"/>
        <v>0</v>
      </c>
      <c r="Y615" s="1046">
        <f t="shared" si="702"/>
        <v>0</v>
      </c>
      <c r="Z615" s="1046"/>
      <c r="AA615" s="1046"/>
      <c r="AB615" s="1046"/>
      <c r="AC615" s="1046"/>
      <c r="AD615" s="1046"/>
      <c r="AE615" s="1251" t="s">
        <v>1182</v>
      </c>
      <c r="AF615" s="1129"/>
    </row>
    <row r="616" spans="1:32" s="994" customFormat="1">
      <c r="A616" s="1172">
        <v>4</v>
      </c>
      <c r="B616" s="1059" t="s">
        <v>1293</v>
      </c>
      <c r="C616" s="940">
        <f t="shared" si="719"/>
        <v>688</v>
      </c>
      <c r="D616" s="943">
        <f t="shared" si="720"/>
        <v>688</v>
      </c>
      <c r="E616" s="944"/>
      <c r="F616" s="974"/>
      <c r="G616" s="1096"/>
      <c r="H616" s="1101"/>
      <c r="I616" s="1096"/>
      <c r="J616" s="1101"/>
      <c r="K616" s="1096"/>
      <c r="L616" s="1101"/>
      <c r="M616" s="1299">
        <v>688</v>
      </c>
      <c r="N616" s="1299">
        <v>688</v>
      </c>
      <c r="O616" s="1096"/>
      <c r="P616" s="1101"/>
      <c r="Q616" s="1006">
        <f t="shared" si="708"/>
        <v>0</v>
      </c>
      <c r="R616" s="1096"/>
      <c r="S616" s="1096"/>
      <c r="T616" s="1096"/>
      <c r="U616" s="1096"/>
      <c r="V616" s="1096"/>
      <c r="W616" s="1096"/>
      <c r="X616" s="991">
        <f t="shared" si="705"/>
        <v>0</v>
      </c>
      <c r="Y616" s="991">
        <f t="shared" si="702"/>
        <v>0</v>
      </c>
      <c r="Z616" s="991"/>
      <c r="AA616" s="991"/>
      <c r="AB616" s="991"/>
      <c r="AC616" s="991"/>
      <c r="AD616" s="991"/>
      <c r="AE616" s="1251" t="s">
        <v>1182</v>
      </c>
      <c r="AF616" s="1129"/>
    </row>
    <row r="617" spans="1:32" s="994" customFormat="1">
      <c r="A617" s="1172">
        <v>5</v>
      </c>
      <c r="B617" s="1059" t="s">
        <v>1294</v>
      </c>
      <c r="C617" s="940">
        <f t="shared" si="719"/>
        <v>688</v>
      </c>
      <c r="D617" s="943">
        <f t="shared" si="720"/>
        <v>688</v>
      </c>
      <c r="E617" s="944"/>
      <c r="F617" s="974"/>
      <c r="G617" s="1096"/>
      <c r="H617" s="1101"/>
      <c r="I617" s="1096"/>
      <c r="J617" s="1101"/>
      <c r="K617" s="1096"/>
      <c r="L617" s="1101"/>
      <c r="M617" s="1299">
        <v>688</v>
      </c>
      <c r="N617" s="1299">
        <v>688</v>
      </c>
      <c r="O617" s="1096"/>
      <c r="P617" s="1101"/>
      <c r="Q617" s="1006">
        <f t="shared" si="708"/>
        <v>0</v>
      </c>
      <c r="R617" s="1096"/>
      <c r="S617" s="1096"/>
      <c r="T617" s="1096"/>
      <c r="U617" s="1096"/>
      <c r="V617" s="1096"/>
      <c r="W617" s="1096"/>
      <c r="X617" s="991">
        <f t="shared" si="705"/>
        <v>0</v>
      </c>
      <c r="Y617" s="991">
        <f t="shared" si="702"/>
        <v>0</v>
      </c>
      <c r="Z617" s="991"/>
      <c r="AA617" s="991"/>
      <c r="AB617" s="991"/>
      <c r="AC617" s="991"/>
      <c r="AD617" s="991"/>
      <c r="AE617" s="1251" t="s">
        <v>1182</v>
      </c>
      <c r="AF617" s="1129"/>
    </row>
    <row r="618" spans="1:32" s="994" customFormat="1">
      <c r="A618" s="1172">
        <v>6</v>
      </c>
      <c r="B618" s="1059" t="s">
        <v>1295</v>
      </c>
      <c r="C618" s="940">
        <f t="shared" si="719"/>
        <v>688</v>
      </c>
      <c r="D618" s="943">
        <f t="shared" si="720"/>
        <v>688</v>
      </c>
      <c r="E618" s="944"/>
      <c r="F618" s="974"/>
      <c r="G618" s="1096"/>
      <c r="H618" s="1101"/>
      <c r="I618" s="1096"/>
      <c r="J618" s="1101"/>
      <c r="K618" s="1096"/>
      <c r="L618" s="1101"/>
      <c r="M618" s="1299">
        <v>688</v>
      </c>
      <c r="N618" s="1299">
        <v>688</v>
      </c>
      <c r="O618" s="1096"/>
      <c r="P618" s="1101"/>
      <c r="Q618" s="1006">
        <f t="shared" si="708"/>
        <v>0</v>
      </c>
      <c r="R618" s="1096"/>
      <c r="S618" s="1096"/>
      <c r="T618" s="1096"/>
      <c r="U618" s="1096"/>
      <c r="V618" s="1096"/>
      <c r="W618" s="1096"/>
      <c r="X618" s="991">
        <f t="shared" si="705"/>
        <v>0</v>
      </c>
      <c r="Y618" s="991">
        <f t="shared" si="702"/>
        <v>0</v>
      </c>
      <c r="Z618" s="991"/>
      <c r="AA618" s="991"/>
      <c r="AB618" s="991"/>
      <c r="AC618" s="991"/>
      <c r="AD618" s="991"/>
      <c r="AE618" s="1251" t="s">
        <v>1182</v>
      </c>
      <c r="AF618" s="1129"/>
    </row>
    <row r="619" spans="1:32" s="994" customFormat="1">
      <c r="A619" s="1172">
        <v>7</v>
      </c>
      <c r="B619" s="1059" t="s">
        <v>1296</v>
      </c>
      <c r="C619" s="940">
        <f t="shared" si="719"/>
        <v>688</v>
      </c>
      <c r="D619" s="943">
        <f t="shared" si="720"/>
        <v>688</v>
      </c>
      <c r="E619" s="944"/>
      <c r="F619" s="974"/>
      <c r="G619" s="1096"/>
      <c r="H619" s="1101"/>
      <c r="I619" s="1096"/>
      <c r="J619" s="1101"/>
      <c r="K619" s="1096"/>
      <c r="L619" s="1101"/>
      <c r="M619" s="1299">
        <v>688</v>
      </c>
      <c r="N619" s="1299">
        <v>688</v>
      </c>
      <c r="O619" s="1096"/>
      <c r="P619" s="1101"/>
      <c r="Q619" s="1006">
        <f t="shared" si="708"/>
        <v>0</v>
      </c>
      <c r="R619" s="1096"/>
      <c r="S619" s="1096"/>
      <c r="T619" s="1096"/>
      <c r="U619" s="1096"/>
      <c r="V619" s="1096"/>
      <c r="W619" s="1096"/>
      <c r="X619" s="991">
        <f t="shared" si="705"/>
        <v>0</v>
      </c>
      <c r="Y619" s="991">
        <f t="shared" si="702"/>
        <v>0</v>
      </c>
      <c r="Z619" s="991"/>
      <c r="AA619" s="991"/>
      <c r="AB619" s="991"/>
      <c r="AC619" s="991"/>
      <c r="AD619" s="991"/>
      <c r="AE619" s="1251" t="s">
        <v>1182</v>
      </c>
      <c r="AF619" s="1129"/>
    </row>
    <row r="620" spans="1:32" s="994" customFormat="1">
      <c r="A620" s="1172">
        <v>8</v>
      </c>
      <c r="B620" s="1059" t="s">
        <v>1297</v>
      </c>
      <c r="C620" s="940">
        <f t="shared" si="719"/>
        <v>688</v>
      </c>
      <c r="D620" s="943">
        <f t="shared" si="720"/>
        <v>688</v>
      </c>
      <c r="E620" s="944"/>
      <c r="F620" s="974"/>
      <c r="G620" s="1096"/>
      <c r="H620" s="1101"/>
      <c r="I620" s="1096"/>
      <c r="J620" s="1101"/>
      <c r="K620" s="1096"/>
      <c r="L620" s="1101"/>
      <c r="M620" s="1299">
        <v>688</v>
      </c>
      <c r="N620" s="1299">
        <v>688</v>
      </c>
      <c r="O620" s="1096"/>
      <c r="P620" s="1101"/>
      <c r="Q620" s="1006">
        <f t="shared" si="708"/>
        <v>0</v>
      </c>
      <c r="R620" s="1096"/>
      <c r="S620" s="1096"/>
      <c r="T620" s="1096"/>
      <c r="U620" s="1096"/>
      <c r="V620" s="1096"/>
      <c r="W620" s="1096"/>
      <c r="X620" s="991">
        <f t="shared" si="705"/>
        <v>0</v>
      </c>
      <c r="Y620" s="991">
        <f t="shared" si="702"/>
        <v>0</v>
      </c>
      <c r="Z620" s="991"/>
      <c r="AA620" s="991"/>
      <c r="AB620" s="991"/>
      <c r="AC620" s="991"/>
      <c r="AD620" s="991"/>
      <c r="AE620" s="1251" t="s">
        <v>1182</v>
      </c>
      <c r="AF620" s="1129"/>
    </row>
    <row r="621" spans="1:32" s="994" customFormat="1">
      <c r="A621" s="1172">
        <v>9</v>
      </c>
      <c r="B621" s="1059" t="s">
        <v>1298</v>
      </c>
      <c r="C621" s="940">
        <f t="shared" si="719"/>
        <v>688</v>
      </c>
      <c r="D621" s="943">
        <f t="shared" si="720"/>
        <v>688</v>
      </c>
      <c r="E621" s="944"/>
      <c r="F621" s="974"/>
      <c r="G621" s="1096"/>
      <c r="H621" s="1101"/>
      <c r="I621" s="1096"/>
      <c r="J621" s="1101"/>
      <c r="K621" s="1096"/>
      <c r="L621" s="1101"/>
      <c r="M621" s="1299">
        <v>688</v>
      </c>
      <c r="N621" s="1299">
        <v>688</v>
      </c>
      <c r="O621" s="1096"/>
      <c r="P621" s="1101"/>
      <c r="Q621" s="1006">
        <f t="shared" si="708"/>
        <v>0</v>
      </c>
      <c r="R621" s="1096"/>
      <c r="S621" s="1096"/>
      <c r="T621" s="1096"/>
      <c r="U621" s="1096"/>
      <c r="V621" s="1096"/>
      <c r="W621" s="1096"/>
      <c r="X621" s="991">
        <f t="shared" si="705"/>
        <v>0</v>
      </c>
      <c r="Y621" s="991">
        <f t="shared" si="702"/>
        <v>0</v>
      </c>
      <c r="Z621" s="991"/>
      <c r="AA621" s="991"/>
      <c r="AB621" s="991"/>
      <c r="AC621" s="991"/>
      <c r="AD621" s="991"/>
      <c r="AE621" s="1251" t="s">
        <v>1182</v>
      </c>
      <c r="AF621" s="1129"/>
    </row>
    <row r="622" spans="1:32" s="994" customFormat="1">
      <c r="A622" s="1172">
        <v>10</v>
      </c>
      <c r="B622" s="1059" t="s">
        <v>1299</v>
      </c>
      <c r="C622" s="940">
        <f t="shared" si="719"/>
        <v>688</v>
      </c>
      <c r="D622" s="943">
        <f t="shared" si="720"/>
        <v>688</v>
      </c>
      <c r="E622" s="944"/>
      <c r="F622" s="974"/>
      <c r="G622" s="1096"/>
      <c r="H622" s="1101"/>
      <c r="I622" s="1096"/>
      <c r="J622" s="1101"/>
      <c r="K622" s="1096"/>
      <c r="L622" s="1101"/>
      <c r="M622" s="1299">
        <v>688</v>
      </c>
      <c r="N622" s="1299">
        <v>688</v>
      </c>
      <c r="O622" s="1096"/>
      <c r="P622" s="1101"/>
      <c r="Q622" s="1006">
        <f t="shared" si="708"/>
        <v>0</v>
      </c>
      <c r="R622" s="1096"/>
      <c r="S622" s="1096"/>
      <c r="T622" s="1096"/>
      <c r="U622" s="1096"/>
      <c r="V622" s="1096"/>
      <c r="W622" s="1096"/>
      <c r="X622" s="991">
        <f t="shared" si="705"/>
        <v>0</v>
      </c>
      <c r="Y622" s="991">
        <f t="shared" si="702"/>
        <v>0</v>
      </c>
      <c r="Z622" s="991"/>
      <c r="AA622" s="991"/>
      <c r="AB622" s="991"/>
      <c r="AC622" s="991"/>
      <c r="AD622" s="991"/>
      <c r="AE622" s="1251" t="s">
        <v>1182</v>
      </c>
      <c r="AF622" s="1129"/>
    </row>
    <row r="623" spans="1:32" s="994" customFormat="1">
      <c r="A623" s="1172">
        <v>11</v>
      </c>
      <c r="B623" s="1059" t="s">
        <v>1300</v>
      </c>
      <c r="C623" s="940">
        <f t="shared" si="719"/>
        <v>688</v>
      </c>
      <c r="D623" s="943">
        <f t="shared" si="720"/>
        <v>688</v>
      </c>
      <c r="E623" s="944"/>
      <c r="F623" s="974"/>
      <c r="G623" s="1096"/>
      <c r="H623" s="1101"/>
      <c r="I623" s="1096"/>
      <c r="J623" s="1101"/>
      <c r="K623" s="1096"/>
      <c r="L623" s="1101"/>
      <c r="M623" s="1299">
        <v>688</v>
      </c>
      <c r="N623" s="1299">
        <v>688</v>
      </c>
      <c r="O623" s="1096"/>
      <c r="P623" s="1101"/>
      <c r="Q623" s="1006">
        <f t="shared" si="708"/>
        <v>0</v>
      </c>
      <c r="R623" s="1096"/>
      <c r="S623" s="1096"/>
      <c r="T623" s="1096"/>
      <c r="U623" s="1096"/>
      <c r="V623" s="1096"/>
      <c r="W623" s="1096"/>
      <c r="X623" s="991">
        <f t="shared" si="705"/>
        <v>0</v>
      </c>
      <c r="Y623" s="991">
        <f t="shared" si="702"/>
        <v>0</v>
      </c>
      <c r="Z623" s="991"/>
      <c r="AA623" s="991"/>
      <c r="AB623" s="991"/>
      <c r="AC623" s="991"/>
      <c r="AD623" s="991"/>
      <c r="AE623" s="1251" t="s">
        <v>1182</v>
      </c>
      <c r="AF623" s="1129"/>
    </row>
    <row r="624" spans="1:32" s="994" customFormat="1">
      <c r="A624" s="1172">
        <v>12</v>
      </c>
      <c r="B624" s="1059" t="s">
        <v>1301</v>
      </c>
      <c r="C624" s="940">
        <f t="shared" si="719"/>
        <v>688</v>
      </c>
      <c r="D624" s="943">
        <f t="shared" si="720"/>
        <v>688</v>
      </c>
      <c r="E624" s="944"/>
      <c r="F624" s="974"/>
      <c r="G624" s="1096"/>
      <c r="H624" s="1101"/>
      <c r="I624" s="1096"/>
      <c r="J624" s="1101"/>
      <c r="K624" s="1096"/>
      <c r="L624" s="1101"/>
      <c r="M624" s="1299">
        <v>688</v>
      </c>
      <c r="N624" s="1299">
        <v>688</v>
      </c>
      <c r="O624" s="1096"/>
      <c r="P624" s="1101"/>
      <c r="Q624" s="1006">
        <f t="shared" si="708"/>
        <v>0</v>
      </c>
      <c r="R624" s="1096"/>
      <c r="S624" s="1096"/>
      <c r="T624" s="1096"/>
      <c r="U624" s="1096"/>
      <c r="V624" s="1096"/>
      <c r="W624" s="1096"/>
      <c r="X624" s="991">
        <f t="shared" si="705"/>
        <v>0</v>
      </c>
      <c r="Y624" s="991">
        <f t="shared" si="702"/>
        <v>0</v>
      </c>
      <c r="Z624" s="991"/>
      <c r="AA624" s="991"/>
      <c r="AB624" s="991"/>
      <c r="AC624" s="991"/>
      <c r="AD624" s="991"/>
      <c r="AE624" s="1251" t="s">
        <v>1182</v>
      </c>
      <c r="AF624" s="1129"/>
    </row>
    <row r="625" spans="1:32" s="994" customFormat="1">
      <c r="A625" s="1172">
        <v>13</v>
      </c>
      <c r="B625" s="1059" t="s">
        <v>1302</v>
      </c>
      <c r="C625" s="940">
        <f t="shared" si="719"/>
        <v>688</v>
      </c>
      <c r="D625" s="943">
        <f t="shared" si="720"/>
        <v>688</v>
      </c>
      <c r="E625" s="944"/>
      <c r="F625" s="974"/>
      <c r="G625" s="1096"/>
      <c r="H625" s="1101"/>
      <c r="I625" s="1096"/>
      <c r="J625" s="1101"/>
      <c r="K625" s="1096"/>
      <c r="L625" s="1101"/>
      <c r="M625" s="1299">
        <v>688</v>
      </c>
      <c r="N625" s="1299">
        <v>688</v>
      </c>
      <c r="O625" s="1096"/>
      <c r="P625" s="1101"/>
      <c r="Q625" s="1006">
        <f t="shared" si="708"/>
        <v>0</v>
      </c>
      <c r="R625" s="1096"/>
      <c r="S625" s="1096"/>
      <c r="T625" s="1096"/>
      <c r="U625" s="1096"/>
      <c r="V625" s="1096"/>
      <c r="W625" s="1096"/>
      <c r="X625" s="991">
        <f t="shared" si="705"/>
        <v>0</v>
      </c>
      <c r="Y625" s="991">
        <f t="shared" si="702"/>
        <v>0</v>
      </c>
      <c r="Z625" s="991"/>
      <c r="AA625" s="991"/>
      <c r="AB625" s="991"/>
      <c r="AC625" s="991"/>
      <c r="AD625" s="991"/>
      <c r="AE625" s="1251" t="s">
        <v>1182</v>
      </c>
      <c r="AF625" s="1129"/>
    </row>
    <row r="626" spans="1:32" s="994" customFormat="1">
      <c r="A626" s="1172">
        <v>14</v>
      </c>
      <c r="B626" s="1059" t="s">
        <v>1303</v>
      </c>
      <c r="C626" s="940">
        <f t="shared" si="719"/>
        <v>688</v>
      </c>
      <c r="D626" s="943">
        <f t="shared" si="720"/>
        <v>688</v>
      </c>
      <c r="E626" s="944"/>
      <c r="F626" s="974"/>
      <c r="G626" s="1096"/>
      <c r="H626" s="1101"/>
      <c r="I626" s="1096"/>
      <c r="J626" s="1101"/>
      <c r="K626" s="1096"/>
      <c r="L626" s="1101"/>
      <c r="M626" s="1299">
        <v>688</v>
      </c>
      <c r="N626" s="1299">
        <v>688</v>
      </c>
      <c r="O626" s="1096"/>
      <c r="P626" s="1101"/>
      <c r="Q626" s="1006">
        <f t="shared" si="708"/>
        <v>0</v>
      </c>
      <c r="R626" s="1096"/>
      <c r="S626" s="1096"/>
      <c r="T626" s="1096"/>
      <c r="U626" s="1096"/>
      <c r="V626" s="1096"/>
      <c r="W626" s="1096"/>
      <c r="X626" s="991">
        <f t="shared" si="705"/>
        <v>0</v>
      </c>
      <c r="Y626" s="991">
        <f t="shared" si="702"/>
        <v>0</v>
      </c>
      <c r="Z626" s="991"/>
      <c r="AA626" s="991"/>
      <c r="AB626" s="991"/>
      <c r="AC626" s="991"/>
      <c r="AD626" s="991"/>
      <c r="AE626" s="1251" t="s">
        <v>1182</v>
      </c>
      <c r="AF626" s="1129"/>
    </row>
    <row r="627" spans="1:32" s="994" customFormat="1">
      <c r="A627" s="1235" t="s">
        <v>1304</v>
      </c>
      <c r="B627" s="1000" t="s">
        <v>114</v>
      </c>
      <c r="C627" s="1301">
        <f>SUM(C628:C631)</f>
        <v>2752</v>
      </c>
      <c r="D627" s="1301">
        <f>SUM(D628:D631)</f>
        <v>2752</v>
      </c>
      <c r="E627" s="1301">
        <f t="shared" ref="E627:W627" si="721">SUM(E628:E631)</f>
        <v>0</v>
      </c>
      <c r="F627" s="1302"/>
      <c r="G627" s="1301">
        <f t="shared" si="721"/>
        <v>0</v>
      </c>
      <c r="H627" s="1302"/>
      <c r="I627" s="1301">
        <f t="shared" si="721"/>
        <v>0</v>
      </c>
      <c r="J627" s="1302"/>
      <c r="K627" s="1301">
        <f t="shared" si="721"/>
        <v>0</v>
      </c>
      <c r="L627" s="1302"/>
      <c r="M627" s="1301">
        <f t="shared" si="721"/>
        <v>2752</v>
      </c>
      <c r="N627" s="1301">
        <f t="shared" ref="N627" si="722">SUM(N628:N631)</f>
        <v>2752</v>
      </c>
      <c r="O627" s="1301">
        <f t="shared" si="721"/>
        <v>0</v>
      </c>
      <c r="P627" s="1302"/>
      <c r="Q627" s="1301">
        <f t="shared" si="721"/>
        <v>0</v>
      </c>
      <c r="R627" s="1301">
        <f t="shared" si="721"/>
        <v>0</v>
      </c>
      <c r="S627" s="1301">
        <f t="shared" si="721"/>
        <v>0</v>
      </c>
      <c r="T627" s="1301">
        <f t="shared" si="721"/>
        <v>0</v>
      </c>
      <c r="U627" s="1301">
        <f t="shared" si="721"/>
        <v>0</v>
      </c>
      <c r="V627" s="1301">
        <f t="shared" si="721"/>
        <v>0</v>
      </c>
      <c r="W627" s="1301">
        <f t="shared" si="721"/>
        <v>0</v>
      </c>
      <c r="X627" s="991">
        <f t="shared" si="705"/>
        <v>0</v>
      </c>
      <c r="Y627" s="991">
        <f t="shared" si="702"/>
        <v>0</v>
      </c>
      <c r="Z627" s="991"/>
      <c r="AA627" s="991"/>
      <c r="AB627" s="991"/>
      <c r="AC627" s="991"/>
      <c r="AD627" s="991"/>
      <c r="AE627" s="1251"/>
      <c r="AF627" s="1129"/>
    </row>
    <row r="628" spans="1:32" s="994" customFormat="1">
      <c r="A628" s="1172">
        <v>1</v>
      </c>
      <c r="B628" s="1059" t="s">
        <v>1305</v>
      </c>
      <c r="C628" s="940">
        <f t="shared" ref="C628:C631" si="723">SUM(E628,G628,I628,K628,M628,O628)</f>
        <v>688</v>
      </c>
      <c r="D628" s="943">
        <f t="shared" ref="D628:D631" si="724">SUM(F628,H628,J628,L628,N628,P628)</f>
        <v>688</v>
      </c>
      <c r="E628" s="944"/>
      <c r="F628" s="974"/>
      <c r="G628" s="1096"/>
      <c r="H628" s="1101"/>
      <c r="I628" s="1096"/>
      <c r="J628" s="1101"/>
      <c r="K628" s="1096"/>
      <c r="L628" s="1101"/>
      <c r="M628" s="1299">
        <v>688</v>
      </c>
      <c r="N628" s="1299">
        <v>688</v>
      </c>
      <c r="O628" s="1096"/>
      <c r="P628" s="1101"/>
      <c r="Q628" s="1006">
        <f t="shared" si="708"/>
        <v>0</v>
      </c>
      <c r="R628" s="1096"/>
      <c r="S628" s="1096"/>
      <c r="T628" s="1096"/>
      <c r="U628" s="1096"/>
      <c r="V628" s="1096"/>
      <c r="W628" s="1096"/>
      <c r="X628" s="991">
        <f t="shared" si="705"/>
        <v>0</v>
      </c>
      <c r="Y628" s="991">
        <f t="shared" si="702"/>
        <v>0</v>
      </c>
      <c r="Z628" s="991"/>
      <c r="AA628" s="991"/>
      <c r="AB628" s="991"/>
      <c r="AC628" s="991"/>
      <c r="AD628" s="991"/>
      <c r="AE628" s="1129" t="s">
        <v>1585</v>
      </c>
      <c r="AF628" s="1129"/>
    </row>
    <row r="629" spans="1:32" s="994" customFormat="1">
      <c r="A629" s="1172">
        <v>2</v>
      </c>
      <c r="B629" s="1059" t="s">
        <v>1306</v>
      </c>
      <c r="C629" s="940">
        <f t="shared" si="723"/>
        <v>688</v>
      </c>
      <c r="D629" s="943">
        <f t="shared" si="724"/>
        <v>688</v>
      </c>
      <c r="E629" s="944"/>
      <c r="F629" s="974"/>
      <c r="G629" s="1096"/>
      <c r="H629" s="1101"/>
      <c r="I629" s="1096"/>
      <c r="J629" s="1101"/>
      <c r="K629" s="1096"/>
      <c r="L629" s="1101"/>
      <c r="M629" s="1299">
        <v>688</v>
      </c>
      <c r="N629" s="1299">
        <v>688</v>
      </c>
      <c r="O629" s="1096"/>
      <c r="P629" s="1101"/>
      <c r="Q629" s="1006">
        <f t="shared" si="708"/>
        <v>0</v>
      </c>
      <c r="R629" s="1096"/>
      <c r="S629" s="1096"/>
      <c r="T629" s="1096"/>
      <c r="U629" s="1096"/>
      <c r="V629" s="1096"/>
      <c r="W629" s="1096"/>
      <c r="X629" s="991">
        <f t="shared" si="705"/>
        <v>0</v>
      </c>
      <c r="Y629" s="991">
        <f t="shared" si="702"/>
        <v>0</v>
      </c>
      <c r="Z629" s="991"/>
      <c r="AA629" s="991"/>
      <c r="AB629" s="991"/>
      <c r="AC629" s="991"/>
      <c r="AD629" s="991"/>
      <c r="AE629" s="1129" t="s">
        <v>1585</v>
      </c>
      <c r="AF629" s="1129"/>
    </row>
    <row r="630" spans="1:32" s="994" customFormat="1">
      <c r="A630" s="1172">
        <v>3</v>
      </c>
      <c r="B630" s="1059" t="s">
        <v>1307</v>
      </c>
      <c r="C630" s="940">
        <f t="shared" si="723"/>
        <v>688</v>
      </c>
      <c r="D630" s="943">
        <f t="shared" si="724"/>
        <v>688</v>
      </c>
      <c r="E630" s="944"/>
      <c r="F630" s="974"/>
      <c r="G630" s="1096"/>
      <c r="H630" s="1101"/>
      <c r="I630" s="1096"/>
      <c r="J630" s="1101"/>
      <c r="K630" s="1096"/>
      <c r="L630" s="1101"/>
      <c r="M630" s="1299">
        <v>688</v>
      </c>
      <c r="N630" s="1299">
        <v>688</v>
      </c>
      <c r="O630" s="1096"/>
      <c r="P630" s="1101"/>
      <c r="Q630" s="1006">
        <f t="shared" si="708"/>
        <v>0</v>
      </c>
      <c r="R630" s="1096"/>
      <c r="S630" s="1096"/>
      <c r="T630" s="1096"/>
      <c r="U630" s="1096"/>
      <c r="V630" s="1096"/>
      <c r="W630" s="1096"/>
      <c r="X630" s="991">
        <f t="shared" si="705"/>
        <v>0</v>
      </c>
      <c r="Y630" s="991">
        <f t="shared" si="702"/>
        <v>0</v>
      </c>
      <c r="Z630" s="991"/>
      <c r="AA630" s="991"/>
      <c r="AB630" s="991"/>
      <c r="AC630" s="991"/>
      <c r="AD630" s="991"/>
      <c r="AE630" s="1129" t="s">
        <v>1585</v>
      </c>
      <c r="AF630" s="1129"/>
    </row>
    <row r="631" spans="1:32" s="994" customFormat="1">
      <c r="A631" s="1172">
        <v>4</v>
      </c>
      <c r="B631" s="1059" t="s">
        <v>1308</v>
      </c>
      <c r="C631" s="940">
        <f t="shared" si="723"/>
        <v>688</v>
      </c>
      <c r="D631" s="943">
        <f t="shared" si="724"/>
        <v>688</v>
      </c>
      <c r="E631" s="944"/>
      <c r="F631" s="974"/>
      <c r="G631" s="1096"/>
      <c r="H631" s="1101"/>
      <c r="I631" s="1096"/>
      <c r="J631" s="1101"/>
      <c r="K631" s="1096"/>
      <c r="L631" s="1101"/>
      <c r="M631" s="1299">
        <v>688</v>
      </c>
      <c r="N631" s="1299">
        <v>688</v>
      </c>
      <c r="O631" s="1096"/>
      <c r="P631" s="1101"/>
      <c r="Q631" s="1006">
        <f t="shared" si="708"/>
        <v>0</v>
      </c>
      <c r="R631" s="1096"/>
      <c r="S631" s="1096"/>
      <c r="T631" s="1096"/>
      <c r="U631" s="1096"/>
      <c r="V631" s="1096"/>
      <c r="W631" s="1096"/>
      <c r="X631" s="991">
        <f t="shared" si="705"/>
        <v>0</v>
      </c>
      <c r="Y631" s="991">
        <f t="shared" si="702"/>
        <v>0</v>
      </c>
      <c r="Z631" s="991"/>
      <c r="AA631" s="991"/>
      <c r="AB631" s="991"/>
      <c r="AC631" s="991"/>
      <c r="AD631" s="991"/>
      <c r="AE631" s="1129" t="s">
        <v>1585</v>
      </c>
      <c r="AF631" s="1129"/>
    </row>
    <row r="632" spans="1:32" s="994" customFormat="1">
      <c r="A632" s="1235" t="s">
        <v>1309</v>
      </c>
      <c r="B632" s="1000" t="s">
        <v>113</v>
      </c>
      <c r="C632" s="937">
        <f>SUM(C633:C636)</f>
        <v>2752</v>
      </c>
      <c r="D632" s="937">
        <f>SUM(D633:D636)</f>
        <v>2752</v>
      </c>
      <c r="E632" s="937">
        <f t="shared" ref="E632:W632" si="725">SUM(E633:E636)</f>
        <v>0</v>
      </c>
      <c r="F632" s="1304"/>
      <c r="G632" s="937">
        <f t="shared" si="725"/>
        <v>0</v>
      </c>
      <c r="H632" s="1304"/>
      <c r="I632" s="937">
        <f t="shared" si="725"/>
        <v>0</v>
      </c>
      <c r="J632" s="1304"/>
      <c r="K632" s="937">
        <f t="shared" si="725"/>
        <v>0</v>
      </c>
      <c r="L632" s="1304"/>
      <c r="M632" s="937">
        <f t="shared" si="725"/>
        <v>2752</v>
      </c>
      <c r="N632" s="937">
        <f t="shared" ref="N632" si="726">SUM(N633:N636)</f>
        <v>2752</v>
      </c>
      <c r="O632" s="937">
        <f t="shared" si="725"/>
        <v>0</v>
      </c>
      <c r="P632" s="1304"/>
      <c r="Q632" s="937">
        <f t="shared" si="725"/>
        <v>0</v>
      </c>
      <c r="R632" s="937">
        <f t="shared" si="725"/>
        <v>0</v>
      </c>
      <c r="S632" s="937">
        <f t="shared" si="725"/>
        <v>0</v>
      </c>
      <c r="T632" s="937">
        <f t="shared" si="725"/>
        <v>0</v>
      </c>
      <c r="U632" s="937">
        <f t="shared" si="725"/>
        <v>0</v>
      </c>
      <c r="V632" s="937">
        <f t="shared" si="725"/>
        <v>0</v>
      </c>
      <c r="W632" s="937">
        <f t="shared" si="725"/>
        <v>0</v>
      </c>
      <c r="X632" s="991">
        <f t="shared" si="705"/>
        <v>0</v>
      </c>
      <c r="Y632" s="991">
        <f t="shared" si="702"/>
        <v>0</v>
      </c>
      <c r="Z632" s="991"/>
      <c r="AA632" s="991"/>
      <c r="AB632" s="991"/>
      <c r="AC632" s="991"/>
      <c r="AD632" s="991"/>
      <c r="AE632" s="1251"/>
      <c r="AF632" s="1129"/>
    </row>
    <row r="633" spans="1:32" s="994" customFormat="1">
      <c r="A633" s="1172">
        <v>1</v>
      </c>
      <c r="B633" s="1059" t="s">
        <v>1310</v>
      </c>
      <c r="C633" s="940">
        <f t="shared" ref="C633:C636" si="727">SUM(E633,G633,I633,K633,M633,O633)</f>
        <v>688</v>
      </c>
      <c r="D633" s="943">
        <f t="shared" ref="D633:D636" si="728">SUM(F633,H633,J633,L633,N633,P633)</f>
        <v>688</v>
      </c>
      <c r="E633" s="944"/>
      <c r="F633" s="974"/>
      <c r="G633" s="1096"/>
      <c r="H633" s="1101"/>
      <c r="I633" s="1096"/>
      <c r="J633" s="1101"/>
      <c r="K633" s="1096"/>
      <c r="L633" s="1101"/>
      <c r="M633" s="1299">
        <v>688</v>
      </c>
      <c r="N633" s="1299">
        <v>688</v>
      </c>
      <c r="O633" s="1096"/>
      <c r="P633" s="1101"/>
      <c r="Q633" s="1006">
        <f t="shared" si="708"/>
        <v>0</v>
      </c>
      <c r="R633" s="1096"/>
      <c r="S633" s="1096"/>
      <c r="T633" s="1096"/>
      <c r="U633" s="1096"/>
      <c r="V633" s="1096"/>
      <c r="W633" s="1096"/>
      <c r="X633" s="991">
        <f t="shared" si="705"/>
        <v>0</v>
      </c>
      <c r="Y633" s="991">
        <f t="shared" si="702"/>
        <v>0</v>
      </c>
      <c r="Z633" s="991"/>
      <c r="AA633" s="991"/>
      <c r="AB633" s="991"/>
      <c r="AC633" s="991"/>
      <c r="AD633" s="991"/>
      <c r="AE633" s="1251" t="s">
        <v>778</v>
      </c>
      <c r="AF633" s="1129"/>
    </row>
    <row r="634" spans="1:32" s="994" customFormat="1">
      <c r="A634" s="1172">
        <v>2</v>
      </c>
      <c r="B634" s="1059" t="s">
        <v>1311</v>
      </c>
      <c r="C634" s="940">
        <f t="shared" si="727"/>
        <v>688</v>
      </c>
      <c r="D634" s="943">
        <f t="shared" si="728"/>
        <v>688</v>
      </c>
      <c r="E634" s="944"/>
      <c r="F634" s="974"/>
      <c r="G634" s="1096"/>
      <c r="H634" s="1101"/>
      <c r="I634" s="1096"/>
      <c r="J634" s="1101"/>
      <c r="K634" s="1096"/>
      <c r="L634" s="1101"/>
      <c r="M634" s="1299">
        <v>688</v>
      </c>
      <c r="N634" s="1299">
        <v>688</v>
      </c>
      <c r="O634" s="1096"/>
      <c r="P634" s="1101"/>
      <c r="Q634" s="1006">
        <f t="shared" si="708"/>
        <v>0</v>
      </c>
      <c r="R634" s="1096"/>
      <c r="S634" s="1096"/>
      <c r="T634" s="1096"/>
      <c r="U634" s="1096"/>
      <c r="V634" s="1096"/>
      <c r="W634" s="1096"/>
      <c r="X634" s="991">
        <f t="shared" si="705"/>
        <v>0</v>
      </c>
      <c r="Y634" s="991">
        <f t="shared" si="702"/>
        <v>0</v>
      </c>
      <c r="Z634" s="991"/>
      <c r="AA634" s="991"/>
      <c r="AB634" s="991"/>
      <c r="AC634" s="991"/>
      <c r="AD634" s="991"/>
      <c r="AE634" s="1251" t="s">
        <v>778</v>
      </c>
      <c r="AF634" s="1129"/>
    </row>
    <row r="635" spans="1:32" s="994" customFormat="1">
      <c r="A635" s="1172">
        <v>3</v>
      </c>
      <c r="B635" s="1059" t="s">
        <v>1312</v>
      </c>
      <c r="C635" s="940">
        <f t="shared" si="727"/>
        <v>688</v>
      </c>
      <c r="D635" s="943">
        <f t="shared" si="728"/>
        <v>688</v>
      </c>
      <c r="E635" s="944"/>
      <c r="F635" s="974"/>
      <c r="G635" s="1096"/>
      <c r="H635" s="1101"/>
      <c r="I635" s="1096"/>
      <c r="J635" s="1101"/>
      <c r="K635" s="1096"/>
      <c r="L635" s="1101"/>
      <c r="M635" s="1299">
        <v>688</v>
      </c>
      <c r="N635" s="1299">
        <v>688</v>
      </c>
      <c r="O635" s="1096"/>
      <c r="P635" s="1101"/>
      <c r="Q635" s="1006">
        <f t="shared" si="708"/>
        <v>0</v>
      </c>
      <c r="R635" s="1096"/>
      <c r="S635" s="1096"/>
      <c r="T635" s="1096"/>
      <c r="U635" s="1096"/>
      <c r="V635" s="1096"/>
      <c r="W635" s="1096"/>
      <c r="X635" s="991">
        <f t="shared" si="705"/>
        <v>0</v>
      </c>
      <c r="Y635" s="991">
        <f t="shared" si="702"/>
        <v>0</v>
      </c>
      <c r="Z635" s="991"/>
      <c r="AA635" s="991"/>
      <c r="AB635" s="991"/>
      <c r="AC635" s="991"/>
      <c r="AD635" s="991"/>
      <c r="AE635" s="1251" t="s">
        <v>778</v>
      </c>
      <c r="AF635" s="1129"/>
    </row>
    <row r="636" spans="1:32" s="994" customFormat="1">
      <c r="A636" s="1172">
        <v>4</v>
      </c>
      <c r="B636" s="1059" t="s">
        <v>1313</v>
      </c>
      <c r="C636" s="940">
        <f t="shared" si="727"/>
        <v>688</v>
      </c>
      <c r="D636" s="943">
        <f t="shared" si="728"/>
        <v>688</v>
      </c>
      <c r="E636" s="944"/>
      <c r="F636" s="974"/>
      <c r="G636" s="1096"/>
      <c r="H636" s="1101"/>
      <c r="I636" s="1096"/>
      <c r="J636" s="1101"/>
      <c r="K636" s="1096"/>
      <c r="L636" s="1101"/>
      <c r="M636" s="1299">
        <v>688</v>
      </c>
      <c r="N636" s="1299">
        <v>688</v>
      </c>
      <c r="O636" s="1096"/>
      <c r="P636" s="1101"/>
      <c r="Q636" s="1006">
        <f t="shared" si="708"/>
        <v>0</v>
      </c>
      <c r="R636" s="1096"/>
      <c r="S636" s="1096"/>
      <c r="T636" s="1096"/>
      <c r="U636" s="1096"/>
      <c r="V636" s="1096"/>
      <c r="W636" s="1096"/>
      <c r="X636" s="991">
        <f t="shared" si="705"/>
        <v>0</v>
      </c>
      <c r="Y636" s="991">
        <f t="shared" si="702"/>
        <v>0</v>
      </c>
      <c r="Z636" s="991"/>
      <c r="AA636" s="991"/>
      <c r="AB636" s="991"/>
      <c r="AC636" s="991"/>
      <c r="AD636" s="991"/>
      <c r="AE636" s="1251" t="s">
        <v>778</v>
      </c>
      <c r="AF636" s="1129"/>
    </row>
    <row r="637" spans="1:32" s="994" customFormat="1">
      <c r="A637" s="1235" t="s">
        <v>1314</v>
      </c>
      <c r="B637" s="1000" t="s">
        <v>107</v>
      </c>
      <c r="C637" s="937">
        <f>SUM(C638:C640)</f>
        <v>2064</v>
      </c>
      <c r="D637" s="937">
        <f>SUM(D638:D640)</f>
        <v>2064</v>
      </c>
      <c r="E637" s="937">
        <f t="shared" ref="E637:W637" si="729">SUM(E638:E640)</f>
        <v>0</v>
      </c>
      <c r="F637" s="1304"/>
      <c r="G637" s="937">
        <f t="shared" si="729"/>
        <v>0</v>
      </c>
      <c r="H637" s="1304"/>
      <c r="I637" s="937">
        <f t="shared" si="729"/>
        <v>0</v>
      </c>
      <c r="J637" s="1304"/>
      <c r="K637" s="937">
        <f t="shared" si="729"/>
        <v>0</v>
      </c>
      <c r="L637" s="1304"/>
      <c r="M637" s="937">
        <f t="shared" si="729"/>
        <v>2064</v>
      </c>
      <c r="N637" s="937">
        <f t="shared" ref="N637" si="730">SUM(N638:N640)</f>
        <v>2064</v>
      </c>
      <c r="O637" s="937">
        <f t="shared" si="729"/>
        <v>0</v>
      </c>
      <c r="P637" s="1304"/>
      <c r="Q637" s="937">
        <f t="shared" si="729"/>
        <v>0</v>
      </c>
      <c r="R637" s="937">
        <f t="shared" si="729"/>
        <v>0</v>
      </c>
      <c r="S637" s="937">
        <f t="shared" si="729"/>
        <v>0</v>
      </c>
      <c r="T637" s="937">
        <f t="shared" si="729"/>
        <v>0</v>
      </c>
      <c r="U637" s="937">
        <f t="shared" si="729"/>
        <v>0</v>
      </c>
      <c r="V637" s="937">
        <f t="shared" si="729"/>
        <v>0</v>
      </c>
      <c r="W637" s="937">
        <f t="shared" si="729"/>
        <v>0</v>
      </c>
      <c r="X637" s="991">
        <f t="shared" si="705"/>
        <v>0</v>
      </c>
      <c r="Y637" s="991">
        <f t="shared" si="702"/>
        <v>0</v>
      </c>
      <c r="Z637" s="991"/>
      <c r="AA637" s="991"/>
      <c r="AB637" s="991"/>
      <c r="AC637" s="991"/>
      <c r="AD637" s="991"/>
      <c r="AE637" s="1251"/>
      <c r="AF637" s="1129"/>
    </row>
    <row r="638" spans="1:32" s="994" customFormat="1">
      <c r="A638" s="1172">
        <v>1</v>
      </c>
      <c r="B638" s="1059" t="s">
        <v>1315</v>
      </c>
      <c r="C638" s="940">
        <f t="shared" ref="C638:C640" si="731">SUM(E638,G638,I638,K638,M638,O638)</f>
        <v>688</v>
      </c>
      <c r="D638" s="943">
        <f t="shared" ref="D638:D640" si="732">SUM(F638,H638,J638,L638,N638,P638)</f>
        <v>688</v>
      </c>
      <c r="E638" s="944"/>
      <c r="F638" s="974"/>
      <c r="G638" s="1096"/>
      <c r="H638" s="1101"/>
      <c r="I638" s="1096"/>
      <c r="J638" s="1101"/>
      <c r="K638" s="1096"/>
      <c r="L638" s="1101"/>
      <c r="M638" s="1299">
        <v>688</v>
      </c>
      <c r="N638" s="1299">
        <v>688</v>
      </c>
      <c r="O638" s="1096"/>
      <c r="P638" s="1101"/>
      <c r="Q638" s="1006">
        <f t="shared" si="708"/>
        <v>0</v>
      </c>
      <c r="R638" s="1096"/>
      <c r="S638" s="1096"/>
      <c r="T638" s="1096"/>
      <c r="U638" s="1096"/>
      <c r="V638" s="1096"/>
      <c r="W638" s="1096"/>
      <c r="X638" s="991">
        <f t="shared" si="705"/>
        <v>0</v>
      </c>
      <c r="Y638" s="991">
        <f t="shared" si="702"/>
        <v>0</v>
      </c>
      <c r="Z638" s="991"/>
      <c r="AA638" s="991"/>
      <c r="AB638" s="991"/>
      <c r="AC638" s="991"/>
      <c r="AD638" s="991"/>
      <c r="AE638" s="1251" t="s">
        <v>1084</v>
      </c>
      <c r="AF638" s="1129"/>
    </row>
    <row r="639" spans="1:32" s="994" customFormat="1">
      <c r="A639" s="1172">
        <v>2</v>
      </c>
      <c r="B639" s="1059" t="s">
        <v>1316</v>
      </c>
      <c r="C639" s="940">
        <f t="shared" si="731"/>
        <v>688</v>
      </c>
      <c r="D639" s="943">
        <f t="shared" si="732"/>
        <v>688</v>
      </c>
      <c r="E639" s="944"/>
      <c r="F639" s="974"/>
      <c r="G639" s="1096"/>
      <c r="H639" s="1101"/>
      <c r="I639" s="1096"/>
      <c r="J639" s="1101"/>
      <c r="K639" s="1096"/>
      <c r="L639" s="1101"/>
      <c r="M639" s="1299">
        <v>688</v>
      </c>
      <c r="N639" s="1299">
        <v>688</v>
      </c>
      <c r="O639" s="1096"/>
      <c r="P639" s="1101"/>
      <c r="Q639" s="1006">
        <f t="shared" si="708"/>
        <v>0</v>
      </c>
      <c r="R639" s="1096"/>
      <c r="S639" s="1096"/>
      <c r="T639" s="1096"/>
      <c r="U639" s="1096"/>
      <c r="V639" s="1096"/>
      <c r="W639" s="1096"/>
      <c r="X639" s="991">
        <f t="shared" si="705"/>
        <v>0</v>
      </c>
      <c r="Y639" s="991">
        <f t="shared" si="702"/>
        <v>0</v>
      </c>
      <c r="Z639" s="991"/>
      <c r="AA639" s="991"/>
      <c r="AB639" s="991"/>
      <c r="AC639" s="991"/>
      <c r="AD639" s="991"/>
      <c r="AE639" s="1251" t="s">
        <v>1084</v>
      </c>
      <c r="AF639" s="1129"/>
    </row>
    <row r="640" spans="1:32" s="994" customFormat="1">
      <c r="A640" s="1172">
        <v>3</v>
      </c>
      <c r="B640" s="1059" t="s">
        <v>1317</v>
      </c>
      <c r="C640" s="940">
        <f t="shared" si="731"/>
        <v>688</v>
      </c>
      <c r="D640" s="943">
        <f t="shared" si="732"/>
        <v>688</v>
      </c>
      <c r="E640" s="944"/>
      <c r="F640" s="974"/>
      <c r="G640" s="1096"/>
      <c r="H640" s="1101"/>
      <c r="I640" s="1096"/>
      <c r="J640" s="1101"/>
      <c r="K640" s="1096"/>
      <c r="L640" s="1101"/>
      <c r="M640" s="1299">
        <v>688</v>
      </c>
      <c r="N640" s="1299">
        <v>688</v>
      </c>
      <c r="O640" s="1096"/>
      <c r="P640" s="1101"/>
      <c r="Q640" s="1006">
        <f t="shared" si="708"/>
        <v>0</v>
      </c>
      <c r="R640" s="1096"/>
      <c r="S640" s="1096"/>
      <c r="T640" s="1096"/>
      <c r="U640" s="1096"/>
      <c r="V640" s="1096"/>
      <c r="W640" s="1096"/>
      <c r="X640" s="991">
        <f t="shared" si="705"/>
        <v>0</v>
      </c>
      <c r="Y640" s="991">
        <f t="shared" si="702"/>
        <v>0</v>
      </c>
      <c r="Z640" s="991"/>
      <c r="AA640" s="991"/>
      <c r="AB640" s="991"/>
      <c r="AC640" s="991"/>
      <c r="AD640" s="991"/>
      <c r="AE640" s="1251" t="s">
        <v>1084</v>
      </c>
      <c r="AF640" s="1129"/>
    </row>
    <row r="641" spans="1:32" s="994" customFormat="1">
      <c r="A641" s="1300" t="s">
        <v>1318</v>
      </c>
      <c r="B641" s="1305" t="s">
        <v>1319</v>
      </c>
      <c r="C641" s="937">
        <f>C642+C649+C651+C656+C662</f>
        <v>51617</v>
      </c>
      <c r="D641" s="937">
        <f>D642+D649+D651+D656+D662</f>
        <v>51617</v>
      </c>
      <c r="E641" s="937">
        <f t="shared" ref="E641:W641" si="733">E642+E649+E651+E656+E662</f>
        <v>0</v>
      </c>
      <c r="F641" s="1304"/>
      <c r="G641" s="937">
        <f t="shared" si="733"/>
        <v>0</v>
      </c>
      <c r="H641" s="1304"/>
      <c r="I641" s="937">
        <f t="shared" si="733"/>
        <v>0</v>
      </c>
      <c r="J641" s="1304"/>
      <c r="K641" s="937">
        <f t="shared" si="733"/>
        <v>0</v>
      </c>
      <c r="L641" s="1304"/>
      <c r="M641" s="937">
        <f t="shared" si="733"/>
        <v>51617</v>
      </c>
      <c r="N641" s="937">
        <f t="shared" ref="N641" si="734">N642+N649+N651+N656+N662</f>
        <v>51617</v>
      </c>
      <c r="O641" s="937">
        <f t="shared" si="733"/>
        <v>0</v>
      </c>
      <c r="P641" s="1304"/>
      <c r="Q641" s="937">
        <f t="shared" si="733"/>
        <v>0</v>
      </c>
      <c r="R641" s="937">
        <f t="shared" si="733"/>
        <v>0</v>
      </c>
      <c r="S641" s="937">
        <f t="shared" si="733"/>
        <v>0</v>
      </c>
      <c r="T641" s="937">
        <f t="shared" si="733"/>
        <v>0</v>
      </c>
      <c r="U641" s="937">
        <f t="shared" si="733"/>
        <v>0</v>
      </c>
      <c r="V641" s="937">
        <f t="shared" si="733"/>
        <v>0</v>
      </c>
      <c r="W641" s="937">
        <f t="shared" si="733"/>
        <v>0</v>
      </c>
      <c r="X641" s="991">
        <f t="shared" si="705"/>
        <v>0</v>
      </c>
      <c r="Y641" s="991">
        <f t="shared" si="702"/>
        <v>0</v>
      </c>
      <c r="Z641" s="991"/>
      <c r="AA641" s="991"/>
      <c r="AB641" s="991"/>
      <c r="AC641" s="991"/>
      <c r="AD641" s="991"/>
      <c r="AE641" s="1251"/>
      <c r="AF641" s="1129"/>
    </row>
    <row r="642" spans="1:32" s="994" customFormat="1">
      <c r="A642" s="1235" t="s">
        <v>1320</v>
      </c>
      <c r="B642" s="1303" t="s">
        <v>110</v>
      </c>
      <c r="C642" s="937">
        <f>SUM(C643:C648)</f>
        <v>17894</v>
      </c>
      <c r="D642" s="937">
        <f>SUM(D643:D648)</f>
        <v>17894</v>
      </c>
      <c r="E642" s="937">
        <f>SUM(E643:E648)</f>
        <v>0</v>
      </c>
      <c r="F642" s="1304"/>
      <c r="G642" s="937">
        <f t="shared" ref="G642:W642" si="735">SUM(G643:G648)</f>
        <v>0</v>
      </c>
      <c r="H642" s="1304"/>
      <c r="I642" s="937">
        <f t="shared" si="735"/>
        <v>0</v>
      </c>
      <c r="J642" s="1304"/>
      <c r="K642" s="937">
        <f t="shared" si="735"/>
        <v>0</v>
      </c>
      <c r="L642" s="1304"/>
      <c r="M642" s="937">
        <f t="shared" si="735"/>
        <v>17894</v>
      </c>
      <c r="N642" s="937">
        <f t="shared" ref="N642" si="736">SUM(N643:N648)</f>
        <v>17894</v>
      </c>
      <c r="O642" s="937">
        <f t="shared" si="735"/>
        <v>0</v>
      </c>
      <c r="P642" s="1304"/>
      <c r="Q642" s="937">
        <f t="shared" si="735"/>
        <v>0</v>
      </c>
      <c r="R642" s="937">
        <f t="shared" si="735"/>
        <v>0</v>
      </c>
      <c r="S642" s="937">
        <f t="shared" si="735"/>
        <v>0</v>
      </c>
      <c r="T642" s="937">
        <f t="shared" si="735"/>
        <v>0</v>
      </c>
      <c r="U642" s="937">
        <f t="shared" si="735"/>
        <v>0</v>
      </c>
      <c r="V642" s="937">
        <f t="shared" si="735"/>
        <v>0</v>
      </c>
      <c r="W642" s="937">
        <f t="shared" si="735"/>
        <v>0</v>
      </c>
      <c r="X642" s="991">
        <f t="shared" si="705"/>
        <v>0</v>
      </c>
      <c r="Y642" s="991">
        <f t="shared" si="702"/>
        <v>0</v>
      </c>
      <c r="Z642" s="991"/>
      <c r="AA642" s="991"/>
      <c r="AB642" s="991"/>
      <c r="AC642" s="991"/>
      <c r="AD642" s="991"/>
      <c r="AE642" s="1251"/>
      <c r="AF642" s="1129"/>
    </row>
    <row r="643" spans="1:32" s="994" customFormat="1">
      <c r="A643" s="1172">
        <v>1</v>
      </c>
      <c r="B643" s="1059" t="s">
        <v>1321</v>
      </c>
      <c r="C643" s="940">
        <f t="shared" ref="C643:D648" si="737">SUM(E643,G643,I643,K643,M643,O643)</f>
        <v>3441</v>
      </c>
      <c r="D643" s="943">
        <f t="shared" si="737"/>
        <v>3441</v>
      </c>
      <c r="E643" s="944"/>
      <c r="F643" s="974"/>
      <c r="G643" s="1096"/>
      <c r="H643" s="1101"/>
      <c r="I643" s="1096"/>
      <c r="J643" s="1101"/>
      <c r="K643" s="1096"/>
      <c r="L643" s="1101"/>
      <c r="M643" s="1299">
        <v>3441</v>
      </c>
      <c r="N643" s="1299">
        <v>3441</v>
      </c>
      <c r="O643" s="1096"/>
      <c r="P643" s="1101"/>
      <c r="Q643" s="1006">
        <f t="shared" si="708"/>
        <v>0</v>
      </c>
      <c r="R643" s="1096"/>
      <c r="S643" s="1096"/>
      <c r="T643" s="1096"/>
      <c r="U643" s="1096"/>
      <c r="V643" s="1096"/>
      <c r="W643" s="1096"/>
      <c r="X643" s="991">
        <f>Q643/C643*100</f>
        <v>0</v>
      </c>
      <c r="Y643" s="991">
        <f t="shared" si="702"/>
        <v>0</v>
      </c>
      <c r="Z643" s="991"/>
      <c r="AA643" s="991"/>
      <c r="AB643" s="991"/>
      <c r="AC643" s="991"/>
      <c r="AD643" s="991"/>
      <c r="AE643" s="1251" t="s">
        <v>1051</v>
      </c>
      <c r="AF643" s="1129"/>
    </row>
    <row r="644" spans="1:32" s="994" customFormat="1">
      <c r="A644" s="1172">
        <v>2</v>
      </c>
      <c r="B644" s="1059" t="s">
        <v>1322</v>
      </c>
      <c r="C644" s="940">
        <f t="shared" si="737"/>
        <v>2065</v>
      </c>
      <c r="D644" s="943">
        <f t="shared" si="737"/>
        <v>2065</v>
      </c>
      <c r="E644" s="944"/>
      <c r="F644" s="974"/>
      <c r="G644" s="1096"/>
      <c r="H644" s="1101"/>
      <c r="I644" s="1096"/>
      <c r="J644" s="1101"/>
      <c r="K644" s="1096"/>
      <c r="L644" s="1101"/>
      <c r="M644" s="1299">
        <v>2065</v>
      </c>
      <c r="N644" s="1299">
        <v>2065</v>
      </c>
      <c r="O644" s="1096"/>
      <c r="P644" s="1101"/>
      <c r="Q644" s="1006">
        <f t="shared" si="708"/>
        <v>0</v>
      </c>
      <c r="R644" s="1096"/>
      <c r="S644" s="1096"/>
      <c r="T644" s="1096"/>
      <c r="U644" s="1096"/>
      <c r="V644" s="1096"/>
      <c r="W644" s="1096"/>
      <c r="X644" s="991">
        <f>Q644/C644*100</f>
        <v>0</v>
      </c>
      <c r="Y644" s="991">
        <f t="shared" si="702"/>
        <v>0</v>
      </c>
      <c r="Z644" s="991"/>
      <c r="AA644" s="991"/>
      <c r="AB644" s="991"/>
      <c r="AC644" s="991"/>
      <c r="AD644" s="991"/>
      <c r="AE644" s="1251" t="s">
        <v>1051</v>
      </c>
      <c r="AF644" s="1129"/>
    </row>
    <row r="645" spans="1:32" s="994" customFormat="1">
      <c r="A645" s="1172">
        <v>3</v>
      </c>
      <c r="B645" s="1059" t="s">
        <v>1323</v>
      </c>
      <c r="C645" s="940">
        <f t="shared" si="737"/>
        <v>3441</v>
      </c>
      <c r="D645" s="943">
        <f t="shared" si="737"/>
        <v>3441</v>
      </c>
      <c r="E645" s="944"/>
      <c r="F645" s="974"/>
      <c r="G645" s="1096"/>
      <c r="H645" s="1101"/>
      <c r="I645" s="1096"/>
      <c r="J645" s="1101"/>
      <c r="K645" s="1096"/>
      <c r="L645" s="1101"/>
      <c r="M645" s="1299">
        <v>3441</v>
      </c>
      <c r="N645" s="1299">
        <v>3441</v>
      </c>
      <c r="O645" s="1096"/>
      <c r="P645" s="1101"/>
      <c r="Q645" s="1006">
        <f t="shared" si="708"/>
        <v>0</v>
      </c>
      <c r="R645" s="1096"/>
      <c r="S645" s="1096"/>
      <c r="T645" s="1096"/>
      <c r="U645" s="1096"/>
      <c r="V645" s="1096"/>
      <c r="W645" s="1096"/>
      <c r="X645" s="991">
        <f>Q645/C645*100</f>
        <v>0</v>
      </c>
      <c r="Y645" s="991">
        <f t="shared" si="702"/>
        <v>0</v>
      </c>
      <c r="Z645" s="991"/>
      <c r="AA645" s="991"/>
      <c r="AB645" s="991"/>
      <c r="AC645" s="991"/>
      <c r="AD645" s="991"/>
      <c r="AE645" s="1251" t="s">
        <v>1051</v>
      </c>
      <c r="AF645" s="1129"/>
    </row>
    <row r="646" spans="1:32" s="994" customFormat="1">
      <c r="A646" s="1172">
        <v>4</v>
      </c>
      <c r="B646" s="1059" t="s">
        <v>1324</v>
      </c>
      <c r="C646" s="940">
        <f t="shared" si="737"/>
        <v>2065</v>
      </c>
      <c r="D646" s="943">
        <f t="shared" si="737"/>
        <v>2065</v>
      </c>
      <c r="E646" s="944"/>
      <c r="F646" s="974"/>
      <c r="G646" s="1096"/>
      <c r="H646" s="1101"/>
      <c r="I646" s="1096"/>
      <c r="J646" s="1101"/>
      <c r="K646" s="1096"/>
      <c r="L646" s="1101"/>
      <c r="M646" s="1299">
        <v>2065</v>
      </c>
      <c r="N646" s="1299">
        <v>2065</v>
      </c>
      <c r="O646" s="1096"/>
      <c r="P646" s="1101"/>
      <c r="Q646" s="1006">
        <f t="shared" si="708"/>
        <v>0</v>
      </c>
      <c r="R646" s="1096"/>
      <c r="S646" s="1096"/>
      <c r="T646" s="1096"/>
      <c r="U646" s="1096"/>
      <c r="V646" s="1096"/>
      <c r="W646" s="1096"/>
      <c r="X646" s="991"/>
      <c r="Y646" s="991">
        <f t="shared" si="702"/>
        <v>0</v>
      </c>
      <c r="Z646" s="991"/>
      <c r="AA646" s="991"/>
      <c r="AB646" s="991"/>
      <c r="AC646" s="991"/>
      <c r="AD646" s="991"/>
      <c r="AE646" s="1251" t="s">
        <v>1051</v>
      </c>
      <c r="AF646" s="1129"/>
    </row>
    <row r="647" spans="1:32" s="994" customFormat="1">
      <c r="A647" s="1172">
        <v>5</v>
      </c>
      <c r="B647" s="1059" t="s">
        <v>1325</v>
      </c>
      <c r="C647" s="940">
        <f t="shared" si="737"/>
        <v>3441</v>
      </c>
      <c r="D647" s="943">
        <f t="shared" si="737"/>
        <v>3441</v>
      </c>
      <c r="E647" s="944"/>
      <c r="F647" s="974"/>
      <c r="G647" s="1096"/>
      <c r="H647" s="1101"/>
      <c r="I647" s="1096"/>
      <c r="J647" s="1101"/>
      <c r="K647" s="1096"/>
      <c r="L647" s="1101"/>
      <c r="M647" s="1299">
        <v>3441</v>
      </c>
      <c r="N647" s="1299">
        <v>3441</v>
      </c>
      <c r="O647" s="1096"/>
      <c r="P647" s="1101"/>
      <c r="Q647" s="1006">
        <f t="shared" si="708"/>
        <v>0</v>
      </c>
      <c r="R647" s="1096"/>
      <c r="S647" s="1096"/>
      <c r="T647" s="1096"/>
      <c r="U647" s="1096"/>
      <c r="V647" s="1096"/>
      <c r="W647" s="1096"/>
      <c r="X647" s="991"/>
      <c r="Y647" s="991">
        <f t="shared" si="702"/>
        <v>0</v>
      </c>
      <c r="Z647" s="991"/>
      <c r="AA647" s="991"/>
      <c r="AB647" s="991"/>
      <c r="AC647" s="991"/>
      <c r="AD647" s="991"/>
      <c r="AE647" s="1251" t="s">
        <v>1051</v>
      </c>
      <c r="AF647" s="1129"/>
    </row>
    <row r="648" spans="1:32" s="994" customFormat="1">
      <c r="A648" s="1172">
        <v>6</v>
      </c>
      <c r="B648" s="1059" t="s">
        <v>1326</v>
      </c>
      <c r="C648" s="940">
        <f t="shared" si="737"/>
        <v>3441</v>
      </c>
      <c r="D648" s="943">
        <f t="shared" si="737"/>
        <v>3441</v>
      </c>
      <c r="E648" s="944"/>
      <c r="F648" s="974"/>
      <c r="G648" s="1096"/>
      <c r="H648" s="1101"/>
      <c r="I648" s="1096"/>
      <c r="J648" s="1101"/>
      <c r="K648" s="1096"/>
      <c r="L648" s="1101"/>
      <c r="M648" s="1299">
        <v>3441</v>
      </c>
      <c r="N648" s="1299">
        <v>3441</v>
      </c>
      <c r="O648" s="1096"/>
      <c r="P648" s="1101"/>
      <c r="Q648" s="1006">
        <f t="shared" si="708"/>
        <v>0</v>
      </c>
      <c r="R648" s="1096"/>
      <c r="S648" s="1096"/>
      <c r="T648" s="1096"/>
      <c r="U648" s="1096"/>
      <c r="V648" s="1096"/>
      <c r="W648" s="1096"/>
      <c r="X648" s="991"/>
      <c r="Y648" s="991">
        <f t="shared" si="702"/>
        <v>0</v>
      </c>
      <c r="Z648" s="991"/>
      <c r="AA648" s="991"/>
      <c r="AB648" s="991"/>
      <c r="AC648" s="991"/>
      <c r="AD648" s="991"/>
      <c r="AE648" s="1251" t="s">
        <v>1051</v>
      </c>
      <c r="AF648" s="1129"/>
    </row>
    <row r="649" spans="1:32" s="994" customFormat="1">
      <c r="A649" s="1235" t="s">
        <v>1327</v>
      </c>
      <c r="B649" s="1000" t="s">
        <v>108</v>
      </c>
      <c r="C649" s="1301">
        <f>C650</f>
        <v>3441</v>
      </c>
      <c r="D649" s="1301">
        <f>D650</f>
        <v>3441</v>
      </c>
      <c r="E649" s="1301">
        <f t="shared" ref="E649:K649" si="738">E650</f>
        <v>0</v>
      </c>
      <c r="F649" s="1302"/>
      <c r="G649" s="1301">
        <f t="shared" si="738"/>
        <v>0</v>
      </c>
      <c r="H649" s="1302"/>
      <c r="I649" s="1301">
        <f t="shared" si="738"/>
        <v>0</v>
      </c>
      <c r="J649" s="1302"/>
      <c r="K649" s="1301">
        <f t="shared" si="738"/>
        <v>0</v>
      </c>
      <c r="L649" s="1302"/>
      <c r="M649" s="1301">
        <f>M650</f>
        <v>3441</v>
      </c>
      <c r="N649" s="1301">
        <f>N650</f>
        <v>3441</v>
      </c>
      <c r="O649" s="1301">
        <f t="shared" ref="O649:W649" si="739">O650</f>
        <v>0</v>
      </c>
      <c r="P649" s="1302"/>
      <c r="Q649" s="1301">
        <f t="shared" si="739"/>
        <v>0</v>
      </c>
      <c r="R649" s="1301">
        <f t="shared" si="739"/>
        <v>0</v>
      </c>
      <c r="S649" s="1301">
        <f t="shared" si="739"/>
        <v>0</v>
      </c>
      <c r="T649" s="1301">
        <f t="shared" si="739"/>
        <v>0</v>
      </c>
      <c r="U649" s="1301">
        <f t="shared" si="739"/>
        <v>0</v>
      </c>
      <c r="V649" s="1301">
        <f t="shared" si="739"/>
        <v>0</v>
      </c>
      <c r="W649" s="1301">
        <f t="shared" si="739"/>
        <v>0</v>
      </c>
      <c r="X649" s="991"/>
      <c r="Y649" s="991">
        <f t="shared" si="702"/>
        <v>0</v>
      </c>
      <c r="Z649" s="991"/>
      <c r="AA649" s="991"/>
      <c r="AB649" s="991"/>
      <c r="AC649" s="991"/>
      <c r="AD649" s="991"/>
      <c r="AE649" s="1251"/>
      <c r="AF649" s="1129"/>
    </row>
    <row r="650" spans="1:32" s="994" customFormat="1">
      <c r="A650" s="1172">
        <v>1</v>
      </c>
      <c r="B650" s="1059" t="s">
        <v>1328</v>
      </c>
      <c r="C650" s="940">
        <f>SUM(E650,G650,I650,K650,M650,O650)</f>
        <v>3441</v>
      </c>
      <c r="D650" s="943">
        <f>SUM(F650,H650,J650,L650,N650,P650)</f>
        <v>3441</v>
      </c>
      <c r="E650" s="944"/>
      <c r="F650" s="974"/>
      <c r="G650" s="1096"/>
      <c r="H650" s="1101"/>
      <c r="I650" s="1096"/>
      <c r="J650" s="1101"/>
      <c r="K650" s="1096"/>
      <c r="L650" s="1101"/>
      <c r="M650" s="986">
        <v>3441</v>
      </c>
      <c r="N650" s="986">
        <v>3441</v>
      </c>
      <c r="O650" s="1096"/>
      <c r="P650" s="1101"/>
      <c r="Q650" s="1006">
        <f t="shared" si="708"/>
        <v>0</v>
      </c>
      <c r="R650" s="1096"/>
      <c r="S650" s="1096"/>
      <c r="T650" s="1096"/>
      <c r="U650" s="1096"/>
      <c r="V650" s="1096"/>
      <c r="W650" s="1096"/>
      <c r="X650" s="991"/>
      <c r="Y650" s="991">
        <f t="shared" si="702"/>
        <v>0</v>
      </c>
      <c r="Z650" s="991"/>
      <c r="AA650" s="991"/>
      <c r="AB650" s="991"/>
      <c r="AC650" s="991"/>
      <c r="AD650" s="991"/>
      <c r="AE650" s="1251" t="s">
        <v>1349</v>
      </c>
      <c r="AF650" s="1129"/>
    </row>
    <row r="651" spans="1:32" s="994" customFormat="1">
      <c r="A651" s="1235" t="s">
        <v>1329</v>
      </c>
      <c r="B651" s="1000" t="s">
        <v>114</v>
      </c>
      <c r="C651" s="1301">
        <f>SUM(C652:C655)</f>
        <v>6882</v>
      </c>
      <c r="D651" s="1301">
        <f>SUM(D652:D655)</f>
        <v>6882</v>
      </c>
      <c r="E651" s="1301">
        <f t="shared" ref="E651:W651" si="740">SUM(E652:E655)</f>
        <v>0</v>
      </c>
      <c r="F651" s="1302"/>
      <c r="G651" s="1301">
        <f t="shared" si="740"/>
        <v>0</v>
      </c>
      <c r="H651" s="1302"/>
      <c r="I651" s="1301">
        <f t="shared" si="740"/>
        <v>0</v>
      </c>
      <c r="J651" s="1302"/>
      <c r="K651" s="1301">
        <f t="shared" si="740"/>
        <v>0</v>
      </c>
      <c r="L651" s="1302"/>
      <c r="M651" s="1301">
        <f t="shared" si="740"/>
        <v>6882</v>
      </c>
      <c r="N651" s="1301">
        <f t="shared" ref="N651" si="741">SUM(N652:N655)</f>
        <v>6882</v>
      </c>
      <c r="O651" s="1301">
        <f t="shared" si="740"/>
        <v>0</v>
      </c>
      <c r="P651" s="1302"/>
      <c r="Q651" s="1301">
        <f t="shared" si="740"/>
        <v>0</v>
      </c>
      <c r="R651" s="1301">
        <f t="shared" si="740"/>
        <v>0</v>
      </c>
      <c r="S651" s="1301">
        <f t="shared" si="740"/>
        <v>0</v>
      </c>
      <c r="T651" s="1301">
        <f t="shared" si="740"/>
        <v>0</v>
      </c>
      <c r="U651" s="1301">
        <f t="shared" si="740"/>
        <v>0</v>
      </c>
      <c r="V651" s="1301">
        <f t="shared" si="740"/>
        <v>0</v>
      </c>
      <c r="W651" s="1301">
        <f t="shared" si="740"/>
        <v>0</v>
      </c>
      <c r="X651" s="991"/>
      <c r="Y651" s="991">
        <f t="shared" ref="Y651:Y669" si="742">Q651/N651*100</f>
        <v>0</v>
      </c>
      <c r="Z651" s="991"/>
      <c r="AA651" s="991"/>
      <c r="AB651" s="991"/>
      <c r="AC651" s="991"/>
      <c r="AD651" s="991"/>
      <c r="AE651" s="1251"/>
      <c r="AF651" s="1129"/>
    </row>
    <row r="652" spans="1:32" s="994" customFormat="1">
      <c r="A652" s="1172">
        <v>1</v>
      </c>
      <c r="B652" s="1059" t="s">
        <v>1330</v>
      </c>
      <c r="C652" s="940">
        <f t="shared" ref="C652:C655" si="743">SUM(E652,G652,I652,K652,M652,O652)</f>
        <v>3441</v>
      </c>
      <c r="D652" s="943">
        <f t="shared" ref="D652:D655" si="744">SUM(F652,H652,J652,L652,N652,P652)</f>
        <v>3441</v>
      </c>
      <c r="E652" s="944"/>
      <c r="F652" s="974"/>
      <c r="G652" s="1096"/>
      <c r="H652" s="1101"/>
      <c r="I652" s="1096"/>
      <c r="J652" s="1101"/>
      <c r="K652" s="1096"/>
      <c r="L652" s="1101"/>
      <c r="M652" s="1299">
        <v>3441</v>
      </c>
      <c r="N652" s="1299">
        <v>3441</v>
      </c>
      <c r="O652" s="1096"/>
      <c r="P652" s="1101"/>
      <c r="Q652" s="1006">
        <f t="shared" si="708"/>
        <v>0</v>
      </c>
      <c r="R652" s="1096"/>
      <c r="S652" s="1096"/>
      <c r="T652" s="1096"/>
      <c r="U652" s="1096"/>
      <c r="V652" s="1096"/>
      <c r="W652" s="1096"/>
      <c r="X652" s="991"/>
      <c r="Y652" s="991">
        <f t="shared" si="742"/>
        <v>0</v>
      </c>
      <c r="Z652" s="991"/>
      <c r="AA652" s="991"/>
      <c r="AB652" s="991"/>
      <c r="AC652" s="991"/>
      <c r="AD652" s="991"/>
      <c r="AE652" s="1129" t="s">
        <v>1585</v>
      </c>
      <c r="AF652" s="1129"/>
    </row>
    <row r="653" spans="1:32" s="994" customFormat="1">
      <c r="A653" s="1172">
        <v>2</v>
      </c>
      <c r="B653" s="1059" t="s">
        <v>1331</v>
      </c>
      <c r="C653" s="940">
        <f t="shared" si="743"/>
        <v>3441</v>
      </c>
      <c r="D653" s="943">
        <f t="shared" si="744"/>
        <v>3441</v>
      </c>
      <c r="E653" s="944"/>
      <c r="F653" s="974"/>
      <c r="G653" s="1096"/>
      <c r="H653" s="1101"/>
      <c r="I653" s="1096"/>
      <c r="J653" s="1101"/>
      <c r="K653" s="1096"/>
      <c r="L653" s="1101"/>
      <c r="M653" s="1299">
        <v>3441</v>
      </c>
      <c r="N653" s="1299">
        <v>3441</v>
      </c>
      <c r="O653" s="1096"/>
      <c r="P653" s="1101"/>
      <c r="Q653" s="1006">
        <f t="shared" si="708"/>
        <v>0</v>
      </c>
      <c r="R653" s="1096"/>
      <c r="S653" s="1096"/>
      <c r="T653" s="1096"/>
      <c r="U653" s="1096"/>
      <c r="V653" s="1096"/>
      <c r="W653" s="1096"/>
      <c r="X653" s="991"/>
      <c r="Y653" s="991">
        <f t="shared" si="742"/>
        <v>0</v>
      </c>
      <c r="Z653" s="991"/>
      <c r="AA653" s="991"/>
      <c r="AB653" s="991"/>
      <c r="AC653" s="991"/>
      <c r="AD653" s="991"/>
      <c r="AE653" s="1129" t="s">
        <v>1585</v>
      </c>
      <c r="AF653" s="1129"/>
    </row>
    <row r="654" spans="1:32" s="994" customFormat="1">
      <c r="A654" s="1172">
        <v>3</v>
      </c>
      <c r="B654" s="1059" t="s">
        <v>1332</v>
      </c>
      <c r="C654" s="940">
        <f t="shared" si="743"/>
        <v>0</v>
      </c>
      <c r="D654" s="943">
        <f t="shared" si="744"/>
        <v>0</v>
      </c>
      <c r="E654" s="944"/>
      <c r="F654" s="974"/>
      <c r="G654" s="1096"/>
      <c r="H654" s="1101"/>
      <c r="I654" s="1096"/>
      <c r="J654" s="1101"/>
      <c r="K654" s="1096"/>
      <c r="L654" s="1101"/>
      <c r="M654" s="1299"/>
      <c r="N654" s="1299"/>
      <c r="O654" s="1096"/>
      <c r="P654" s="1101"/>
      <c r="Q654" s="1006">
        <f t="shared" si="708"/>
        <v>0</v>
      </c>
      <c r="R654" s="1096"/>
      <c r="S654" s="1096"/>
      <c r="T654" s="1096"/>
      <c r="U654" s="1096"/>
      <c r="V654" s="1096"/>
      <c r="W654" s="1096"/>
      <c r="X654" s="991"/>
      <c r="Y654" s="991"/>
      <c r="Z654" s="991"/>
      <c r="AA654" s="991"/>
      <c r="AB654" s="991"/>
      <c r="AC654" s="991"/>
      <c r="AD654" s="991"/>
      <c r="AE654" s="1129" t="s">
        <v>1585</v>
      </c>
      <c r="AF654" s="1129"/>
    </row>
    <row r="655" spans="1:32" s="994" customFormat="1">
      <c r="A655" s="1172">
        <v>4</v>
      </c>
      <c r="B655" s="1059" t="s">
        <v>1333</v>
      </c>
      <c r="C655" s="940">
        <f t="shared" si="743"/>
        <v>0</v>
      </c>
      <c r="D655" s="943">
        <f t="shared" si="744"/>
        <v>0</v>
      </c>
      <c r="E655" s="944"/>
      <c r="F655" s="974"/>
      <c r="G655" s="1096"/>
      <c r="H655" s="1101"/>
      <c r="I655" s="1096"/>
      <c r="J655" s="1101"/>
      <c r="K655" s="1096"/>
      <c r="L655" s="1101"/>
      <c r="M655" s="1299"/>
      <c r="N655" s="1299"/>
      <c r="O655" s="1096"/>
      <c r="P655" s="1101"/>
      <c r="Q655" s="1006">
        <f t="shared" si="708"/>
        <v>0</v>
      </c>
      <c r="R655" s="1096"/>
      <c r="S655" s="1096"/>
      <c r="T655" s="1096"/>
      <c r="U655" s="1096"/>
      <c r="V655" s="1096"/>
      <c r="W655" s="1096"/>
      <c r="X655" s="991"/>
      <c r="Y655" s="991"/>
      <c r="Z655" s="991"/>
      <c r="AA655" s="991"/>
      <c r="AB655" s="991"/>
      <c r="AC655" s="991"/>
      <c r="AD655" s="991"/>
      <c r="AE655" s="1129" t="s">
        <v>1585</v>
      </c>
      <c r="AF655" s="1129"/>
    </row>
    <row r="656" spans="1:32" s="994" customFormat="1">
      <c r="A656" s="1235" t="s">
        <v>1334</v>
      </c>
      <c r="B656" s="1000" t="s">
        <v>113</v>
      </c>
      <c r="C656" s="937">
        <f t="shared" ref="C656:K656" si="745">SUM(C657:C661)</f>
        <v>3441</v>
      </c>
      <c r="D656" s="937">
        <f t="shared" si="745"/>
        <v>3441</v>
      </c>
      <c r="E656" s="937">
        <f t="shared" si="745"/>
        <v>0</v>
      </c>
      <c r="F656" s="1304"/>
      <c r="G656" s="937">
        <f t="shared" si="745"/>
        <v>0</v>
      </c>
      <c r="H656" s="1304"/>
      <c r="I656" s="937">
        <f t="shared" si="745"/>
        <v>0</v>
      </c>
      <c r="J656" s="1304"/>
      <c r="K656" s="937">
        <f t="shared" si="745"/>
        <v>0</v>
      </c>
      <c r="L656" s="1304"/>
      <c r="M656" s="937">
        <f>SUM(M657:M661)</f>
        <v>3441</v>
      </c>
      <c r="N656" s="937">
        <f>SUM(N657:N661)</f>
        <v>3441</v>
      </c>
      <c r="O656" s="937">
        <f t="shared" ref="O656:W656" si="746">SUM(O657:O661)</f>
        <v>0</v>
      </c>
      <c r="P656" s="1304"/>
      <c r="Q656" s="937">
        <f t="shared" si="746"/>
        <v>0</v>
      </c>
      <c r="R656" s="937">
        <f t="shared" si="746"/>
        <v>0</v>
      </c>
      <c r="S656" s="937">
        <f t="shared" si="746"/>
        <v>0</v>
      </c>
      <c r="T656" s="937">
        <f t="shared" si="746"/>
        <v>0</v>
      </c>
      <c r="U656" s="937">
        <f t="shared" si="746"/>
        <v>0</v>
      </c>
      <c r="V656" s="937">
        <f>SUM(V657:V661)</f>
        <v>0</v>
      </c>
      <c r="W656" s="937">
        <f t="shared" si="746"/>
        <v>0</v>
      </c>
      <c r="X656" s="991"/>
      <c r="Y656" s="991"/>
      <c r="Z656" s="991"/>
      <c r="AA656" s="991"/>
      <c r="AB656" s="991"/>
      <c r="AC656" s="991"/>
      <c r="AD656" s="991"/>
      <c r="AE656" s="1251"/>
      <c r="AF656" s="1129"/>
    </row>
    <row r="657" spans="1:32" s="994" customFormat="1">
      <c r="A657" s="1172">
        <v>1</v>
      </c>
      <c r="B657" s="1059" t="s">
        <v>1335</v>
      </c>
      <c r="C657" s="940">
        <f t="shared" ref="C657:C661" si="747">SUM(E657,G657,I657,K657,M657,O657)</f>
        <v>3441</v>
      </c>
      <c r="D657" s="943">
        <f t="shared" ref="D657:D661" si="748">SUM(F657,H657,J657,L657,N657,P657)</f>
        <v>3441</v>
      </c>
      <c r="E657" s="944"/>
      <c r="F657" s="974"/>
      <c r="G657" s="1096"/>
      <c r="H657" s="1101"/>
      <c r="I657" s="1096"/>
      <c r="J657" s="1101"/>
      <c r="K657" s="1096"/>
      <c r="L657" s="1101"/>
      <c r="M657" s="1299">
        <v>3441</v>
      </c>
      <c r="N657" s="1299">
        <v>3441</v>
      </c>
      <c r="O657" s="1096"/>
      <c r="P657" s="1101"/>
      <c r="Q657" s="1006">
        <f t="shared" ref="Q657:Q669" si="749">SUM(R657:W657)</f>
        <v>0</v>
      </c>
      <c r="R657" s="1096"/>
      <c r="S657" s="1096"/>
      <c r="T657" s="1096"/>
      <c r="U657" s="1096"/>
      <c r="V657" s="1299"/>
      <c r="W657" s="1096"/>
      <c r="X657" s="991"/>
      <c r="Y657" s="991"/>
      <c r="Z657" s="991"/>
      <c r="AA657" s="991"/>
      <c r="AB657" s="991"/>
      <c r="AC657" s="991"/>
      <c r="AD657" s="991"/>
      <c r="AE657" s="1251" t="s">
        <v>778</v>
      </c>
      <c r="AF657" s="1129"/>
    </row>
    <row r="658" spans="1:32" s="994" customFormat="1">
      <c r="A658" s="1172">
        <v>2</v>
      </c>
      <c r="B658" s="1059" t="s">
        <v>1336</v>
      </c>
      <c r="C658" s="940">
        <f t="shared" si="747"/>
        <v>0</v>
      </c>
      <c r="D658" s="943">
        <f t="shared" si="748"/>
        <v>0</v>
      </c>
      <c r="E658" s="944"/>
      <c r="F658" s="974"/>
      <c r="G658" s="1096"/>
      <c r="H658" s="1101"/>
      <c r="I658" s="1096"/>
      <c r="J658" s="1101"/>
      <c r="K658" s="1096"/>
      <c r="L658" s="1101"/>
      <c r="M658" s="1299"/>
      <c r="N658" s="1299"/>
      <c r="O658" s="1096"/>
      <c r="P658" s="1101"/>
      <c r="Q658" s="1006">
        <f t="shared" si="749"/>
        <v>0</v>
      </c>
      <c r="R658" s="1096"/>
      <c r="S658" s="1096"/>
      <c r="T658" s="1096"/>
      <c r="U658" s="1096"/>
      <c r="V658" s="1096"/>
      <c r="W658" s="1096"/>
      <c r="X658" s="991"/>
      <c r="Y658" s="991"/>
      <c r="Z658" s="991"/>
      <c r="AA658" s="991"/>
      <c r="AB658" s="991"/>
      <c r="AC658" s="991"/>
      <c r="AD658" s="991"/>
      <c r="AE658" s="1251" t="s">
        <v>778</v>
      </c>
      <c r="AF658" s="1129"/>
    </row>
    <row r="659" spans="1:32" s="994" customFormat="1">
      <c r="A659" s="1172">
        <v>3</v>
      </c>
      <c r="B659" s="1059" t="s">
        <v>1337</v>
      </c>
      <c r="C659" s="940">
        <f t="shared" si="747"/>
        <v>0</v>
      </c>
      <c r="D659" s="943">
        <f t="shared" si="748"/>
        <v>0</v>
      </c>
      <c r="E659" s="944"/>
      <c r="F659" s="974"/>
      <c r="G659" s="1096"/>
      <c r="H659" s="1101"/>
      <c r="I659" s="1096"/>
      <c r="J659" s="1101"/>
      <c r="K659" s="1096"/>
      <c r="L659" s="1101"/>
      <c r="M659" s="1299"/>
      <c r="N659" s="1299"/>
      <c r="O659" s="1096"/>
      <c r="P659" s="1101"/>
      <c r="Q659" s="1006">
        <f t="shared" si="749"/>
        <v>0</v>
      </c>
      <c r="R659" s="1096"/>
      <c r="S659" s="1096"/>
      <c r="T659" s="1096"/>
      <c r="U659" s="1096"/>
      <c r="V659" s="1096"/>
      <c r="W659" s="1096"/>
      <c r="X659" s="991"/>
      <c r="Y659" s="991"/>
      <c r="Z659" s="991"/>
      <c r="AA659" s="991"/>
      <c r="AB659" s="991"/>
      <c r="AC659" s="991"/>
      <c r="AD659" s="991"/>
      <c r="AE659" s="1251" t="s">
        <v>778</v>
      </c>
      <c r="AF659" s="1129"/>
    </row>
    <row r="660" spans="1:32" s="994" customFormat="1">
      <c r="A660" s="1172">
        <v>4</v>
      </c>
      <c r="B660" s="1059" t="s">
        <v>1338</v>
      </c>
      <c r="C660" s="940">
        <f t="shared" si="747"/>
        <v>0</v>
      </c>
      <c r="D660" s="943">
        <f t="shared" si="748"/>
        <v>0</v>
      </c>
      <c r="E660" s="944"/>
      <c r="F660" s="974"/>
      <c r="G660" s="1096"/>
      <c r="H660" s="1101"/>
      <c r="I660" s="1096"/>
      <c r="J660" s="1101"/>
      <c r="K660" s="1096"/>
      <c r="L660" s="1101"/>
      <c r="M660" s="1299"/>
      <c r="N660" s="1299"/>
      <c r="O660" s="1096"/>
      <c r="P660" s="1101"/>
      <c r="Q660" s="1006">
        <f t="shared" si="749"/>
        <v>0</v>
      </c>
      <c r="R660" s="1096"/>
      <c r="S660" s="1096"/>
      <c r="T660" s="1096"/>
      <c r="U660" s="1096"/>
      <c r="V660" s="1096"/>
      <c r="W660" s="1096"/>
      <c r="X660" s="991"/>
      <c r="Y660" s="991"/>
      <c r="Z660" s="991"/>
      <c r="AA660" s="991"/>
      <c r="AB660" s="991"/>
      <c r="AC660" s="991"/>
      <c r="AD660" s="991"/>
      <c r="AE660" s="1251" t="s">
        <v>778</v>
      </c>
      <c r="AF660" s="1129"/>
    </row>
    <row r="661" spans="1:32" s="994" customFormat="1">
      <c r="A661" s="1172">
        <v>5</v>
      </c>
      <c r="B661" s="1059" t="s">
        <v>1339</v>
      </c>
      <c r="C661" s="940">
        <f t="shared" si="747"/>
        <v>0</v>
      </c>
      <c r="D661" s="943">
        <f t="shared" si="748"/>
        <v>0</v>
      </c>
      <c r="E661" s="944"/>
      <c r="F661" s="974"/>
      <c r="G661" s="1096"/>
      <c r="H661" s="1101"/>
      <c r="I661" s="1096"/>
      <c r="J661" s="1101"/>
      <c r="K661" s="1096"/>
      <c r="L661" s="1101"/>
      <c r="M661" s="1299"/>
      <c r="N661" s="1299"/>
      <c r="O661" s="1096"/>
      <c r="P661" s="1101"/>
      <c r="Q661" s="1006">
        <f t="shared" si="749"/>
        <v>0</v>
      </c>
      <c r="R661" s="1096"/>
      <c r="S661" s="1096"/>
      <c r="T661" s="1096"/>
      <c r="U661" s="1096"/>
      <c r="V661" s="1096"/>
      <c r="W661" s="1096"/>
      <c r="X661" s="991"/>
      <c r="Y661" s="991"/>
      <c r="Z661" s="991"/>
      <c r="AA661" s="991"/>
      <c r="AB661" s="991"/>
      <c r="AC661" s="991"/>
      <c r="AD661" s="991"/>
      <c r="AE661" s="1251" t="s">
        <v>778</v>
      </c>
      <c r="AF661" s="1129"/>
    </row>
    <row r="662" spans="1:32" s="994" customFormat="1">
      <c r="A662" s="1235" t="s">
        <v>1340</v>
      </c>
      <c r="B662" s="1000" t="s">
        <v>107</v>
      </c>
      <c r="C662" s="937">
        <f t="shared" ref="C662:K662" si="750">SUM(C663:C669)</f>
        <v>19959</v>
      </c>
      <c r="D662" s="937">
        <f t="shared" si="750"/>
        <v>19959</v>
      </c>
      <c r="E662" s="937">
        <f t="shared" si="750"/>
        <v>0</v>
      </c>
      <c r="F662" s="1304"/>
      <c r="G662" s="937">
        <f t="shared" si="750"/>
        <v>0</v>
      </c>
      <c r="H662" s="1304"/>
      <c r="I662" s="937">
        <f t="shared" si="750"/>
        <v>0</v>
      </c>
      <c r="J662" s="1304"/>
      <c r="K662" s="937">
        <f t="shared" si="750"/>
        <v>0</v>
      </c>
      <c r="L662" s="1304"/>
      <c r="M662" s="937">
        <f>SUM(M663:M669)</f>
        <v>19959</v>
      </c>
      <c r="N662" s="937">
        <f>SUM(N663:N669)</f>
        <v>19959</v>
      </c>
      <c r="O662" s="937">
        <f t="shared" ref="O662:W662" si="751">SUM(O663:O669)</f>
        <v>0</v>
      </c>
      <c r="P662" s="1304"/>
      <c r="Q662" s="937">
        <f t="shared" si="751"/>
        <v>0</v>
      </c>
      <c r="R662" s="937">
        <f t="shared" si="751"/>
        <v>0</v>
      </c>
      <c r="S662" s="937">
        <f t="shared" si="751"/>
        <v>0</v>
      </c>
      <c r="T662" s="937">
        <f t="shared" si="751"/>
        <v>0</v>
      </c>
      <c r="U662" s="937">
        <f t="shared" si="751"/>
        <v>0</v>
      </c>
      <c r="V662" s="937">
        <f>SUM(V663:V669)</f>
        <v>0</v>
      </c>
      <c r="W662" s="937">
        <f t="shared" si="751"/>
        <v>0</v>
      </c>
      <c r="X662" s="991"/>
      <c r="Y662" s="991"/>
      <c r="Z662" s="991"/>
      <c r="AA662" s="991"/>
      <c r="AB662" s="991"/>
      <c r="AC662" s="991"/>
      <c r="AD662" s="991"/>
      <c r="AE662" s="1251"/>
      <c r="AF662" s="1129"/>
    </row>
    <row r="663" spans="1:32" s="994" customFormat="1">
      <c r="A663" s="1172">
        <v>1</v>
      </c>
      <c r="B663" s="1059" t="s">
        <v>1341</v>
      </c>
      <c r="C663" s="940">
        <f t="shared" ref="C663:C669" si="752">SUM(E663,G663,I663,K663,M663,O663)</f>
        <v>2065</v>
      </c>
      <c r="D663" s="943">
        <f t="shared" ref="D663:D669" si="753">SUM(F663,H663,J663,L663,N663,P663)</f>
        <v>2065</v>
      </c>
      <c r="E663" s="944"/>
      <c r="F663" s="974"/>
      <c r="G663" s="1096"/>
      <c r="H663" s="1101"/>
      <c r="I663" s="1096"/>
      <c r="J663" s="1101"/>
      <c r="K663" s="1096"/>
      <c r="L663" s="1101"/>
      <c r="M663" s="1299">
        <v>2065</v>
      </c>
      <c r="N663" s="1299">
        <v>2065</v>
      </c>
      <c r="O663" s="1096"/>
      <c r="P663" s="1101"/>
      <c r="Q663" s="1006">
        <f t="shared" si="749"/>
        <v>0</v>
      </c>
      <c r="R663" s="1096"/>
      <c r="S663" s="1096"/>
      <c r="T663" s="1096"/>
      <c r="U663" s="1096"/>
      <c r="V663" s="1096"/>
      <c r="W663" s="1096"/>
      <c r="X663" s="991"/>
      <c r="Y663" s="991">
        <f t="shared" si="742"/>
        <v>0</v>
      </c>
      <c r="Z663" s="991"/>
      <c r="AA663" s="991"/>
      <c r="AB663" s="991"/>
      <c r="AC663" s="991"/>
      <c r="AD663" s="991"/>
      <c r="AE663" s="1251" t="s">
        <v>1084</v>
      </c>
      <c r="AF663" s="1129"/>
    </row>
    <row r="664" spans="1:32" s="994" customFormat="1">
      <c r="A664" s="1172">
        <v>2</v>
      </c>
      <c r="B664" s="1059" t="s">
        <v>1342</v>
      </c>
      <c r="C664" s="940">
        <f t="shared" si="752"/>
        <v>3441</v>
      </c>
      <c r="D664" s="943">
        <f t="shared" si="753"/>
        <v>3441</v>
      </c>
      <c r="E664" s="944"/>
      <c r="F664" s="974"/>
      <c r="G664" s="1096"/>
      <c r="H664" s="1101"/>
      <c r="I664" s="1096"/>
      <c r="J664" s="1101"/>
      <c r="K664" s="1096"/>
      <c r="L664" s="1101"/>
      <c r="M664" s="1299">
        <v>3441</v>
      </c>
      <c r="N664" s="1299">
        <v>3441</v>
      </c>
      <c r="O664" s="1096"/>
      <c r="P664" s="1101"/>
      <c r="Q664" s="1006">
        <f t="shared" si="749"/>
        <v>0</v>
      </c>
      <c r="R664" s="1096"/>
      <c r="S664" s="1096"/>
      <c r="T664" s="1096"/>
      <c r="U664" s="1096"/>
      <c r="V664" s="1096"/>
      <c r="W664" s="1096"/>
      <c r="X664" s="991"/>
      <c r="Y664" s="991">
        <f t="shared" si="742"/>
        <v>0</v>
      </c>
      <c r="Z664" s="991"/>
      <c r="AA664" s="991"/>
      <c r="AB664" s="991"/>
      <c r="AC664" s="991"/>
      <c r="AD664" s="991"/>
      <c r="AE664" s="1251" t="s">
        <v>1084</v>
      </c>
      <c r="AF664" s="1129"/>
    </row>
    <row r="665" spans="1:32" s="994" customFormat="1">
      <c r="A665" s="1172">
        <v>3</v>
      </c>
      <c r="B665" s="1059" t="s">
        <v>1343</v>
      </c>
      <c r="C665" s="940">
        <f t="shared" si="752"/>
        <v>3441</v>
      </c>
      <c r="D665" s="943">
        <f t="shared" si="753"/>
        <v>3441</v>
      </c>
      <c r="E665" s="944"/>
      <c r="F665" s="974"/>
      <c r="G665" s="1096"/>
      <c r="H665" s="1101"/>
      <c r="I665" s="1096"/>
      <c r="J665" s="1101"/>
      <c r="K665" s="1096"/>
      <c r="L665" s="1101"/>
      <c r="M665" s="1299">
        <v>3441</v>
      </c>
      <c r="N665" s="1299">
        <v>3441</v>
      </c>
      <c r="O665" s="1096"/>
      <c r="P665" s="1101"/>
      <c r="Q665" s="1006">
        <f t="shared" si="749"/>
        <v>0</v>
      </c>
      <c r="R665" s="1096"/>
      <c r="S665" s="1096"/>
      <c r="T665" s="1096"/>
      <c r="U665" s="1096"/>
      <c r="V665" s="1096"/>
      <c r="W665" s="1096"/>
      <c r="X665" s="991"/>
      <c r="Y665" s="991">
        <f t="shared" si="742"/>
        <v>0</v>
      </c>
      <c r="Z665" s="991"/>
      <c r="AA665" s="991"/>
      <c r="AB665" s="991"/>
      <c r="AC665" s="991"/>
      <c r="AD665" s="991"/>
      <c r="AE665" s="1251" t="s">
        <v>1084</v>
      </c>
      <c r="AF665" s="1129"/>
    </row>
    <row r="666" spans="1:32" s="994" customFormat="1">
      <c r="A666" s="1172">
        <v>4</v>
      </c>
      <c r="B666" s="1059" t="s">
        <v>1344</v>
      </c>
      <c r="C666" s="940">
        <f t="shared" si="752"/>
        <v>3441</v>
      </c>
      <c r="D666" s="943">
        <f t="shared" si="753"/>
        <v>3441</v>
      </c>
      <c r="E666" s="944"/>
      <c r="F666" s="974"/>
      <c r="G666" s="1096"/>
      <c r="H666" s="1101"/>
      <c r="I666" s="1096"/>
      <c r="J666" s="1101"/>
      <c r="K666" s="1096"/>
      <c r="L666" s="1101"/>
      <c r="M666" s="1299">
        <v>3441</v>
      </c>
      <c r="N666" s="1299">
        <v>3441</v>
      </c>
      <c r="O666" s="1096"/>
      <c r="P666" s="1101"/>
      <c r="Q666" s="1006">
        <f t="shared" si="749"/>
        <v>0</v>
      </c>
      <c r="R666" s="1096"/>
      <c r="S666" s="1096"/>
      <c r="T666" s="1096"/>
      <c r="U666" s="1096"/>
      <c r="V666" s="1096"/>
      <c r="W666" s="1096"/>
      <c r="X666" s="991"/>
      <c r="Y666" s="991">
        <f t="shared" si="742"/>
        <v>0</v>
      </c>
      <c r="Z666" s="991"/>
      <c r="AA666" s="991"/>
      <c r="AB666" s="991"/>
      <c r="AC666" s="991"/>
      <c r="AD666" s="991"/>
      <c r="AE666" s="1251" t="s">
        <v>1084</v>
      </c>
      <c r="AF666" s="1129"/>
    </row>
    <row r="667" spans="1:32" s="994" customFormat="1">
      <c r="A667" s="1172">
        <v>5</v>
      </c>
      <c r="B667" s="1059" t="s">
        <v>1345</v>
      </c>
      <c r="C667" s="940">
        <f t="shared" si="752"/>
        <v>3441</v>
      </c>
      <c r="D667" s="943">
        <f t="shared" si="753"/>
        <v>3441</v>
      </c>
      <c r="E667" s="944"/>
      <c r="F667" s="974"/>
      <c r="G667" s="1096"/>
      <c r="H667" s="1101"/>
      <c r="I667" s="1096"/>
      <c r="J667" s="1101"/>
      <c r="K667" s="1096"/>
      <c r="L667" s="1101"/>
      <c r="M667" s="1299">
        <v>3441</v>
      </c>
      <c r="N667" s="1299">
        <v>3441</v>
      </c>
      <c r="O667" s="1096"/>
      <c r="P667" s="1101"/>
      <c r="Q667" s="1006">
        <f t="shared" si="749"/>
        <v>0</v>
      </c>
      <c r="R667" s="1096"/>
      <c r="S667" s="1096"/>
      <c r="T667" s="1096"/>
      <c r="U667" s="1096"/>
      <c r="V667" s="1096"/>
      <c r="W667" s="1096"/>
      <c r="X667" s="991"/>
      <c r="Y667" s="991">
        <f t="shared" si="742"/>
        <v>0</v>
      </c>
      <c r="Z667" s="991"/>
      <c r="AA667" s="991"/>
      <c r="AB667" s="991"/>
      <c r="AC667" s="991"/>
      <c r="AD667" s="991"/>
      <c r="AE667" s="1251" t="s">
        <v>1084</v>
      </c>
      <c r="AF667" s="1129"/>
    </row>
    <row r="668" spans="1:32" s="994" customFormat="1">
      <c r="A668" s="1172">
        <v>6</v>
      </c>
      <c r="B668" s="1059" t="s">
        <v>1346</v>
      </c>
      <c r="C668" s="940">
        <f t="shared" si="752"/>
        <v>2065</v>
      </c>
      <c r="D668" s="943">
        <f t="shared" si="753"/>
        <v>2065</v>
      </c>
      <c r="E668" s="944"/>
      <c r="F668" s="974"/>
      <c r="G668" s="1096"/>
      <c r="H668" s="1101"/>
      <c r="I668" s="1096"/>
      <c r="J668" s="1101"/>
      <c r="K668" s="1096"/>
      <c r="L668" s="1101"/>
      <c r="M668" s="1299">
        <v>2065</v>
      </c>
      <c r="N668" s="1299">
        <v>2065</v>
      </c>
      <c r="O668" s="1096"/>
      <c r="P668" s="1101"/>
      <c r="Q668" s="1006">
        <f t="shared" si="749"/>
        <v>0</v>
      </c>
      <c r="R668" s="1096"/>
      <c r="S668" s="1096"/>
      <c r="T668" s="1096"/>
      <c r="U668" s="1096"/>
      <c r="V668" s="1096"/>
      <c r="W668" s="1096"/>
      <c r="X668" s="991"/>
      <c r="Y668" s="991">
        <f t="shared" si="742"/>
        <v>0</v>
      </c>
      <c r="Z668" s="991"/>
      <c r="AA668" s="991"/>
      <c r="AB668" s="991"/>
      <c r="AC668" s="991"/>
      <c r="AD668" s="991"/>
      <c r="AE668" s="1251" t="s">
        <v>1084</v>
      </c>
      <c r="AF668" s="1129"/>
    </row>
    <row r="669" spans="1:32" s="994" customFormat="1">
      <c r="A669" s="1172">
        <v>7</v>
      </c>
      <c r="B669" s="1059" t="s">
        <v>1347</v>
      </c>
      <c r="C669" s="940">
        <f t="shared" si="752"/>
        <v>2065</v>
      </c>
      <c r="D669" s="943">
        <f t="shared" si="753"/>
        <v>2065</v>
      </c>
      <c r="E669" s="944"/>
      <c r="F669" s="974"/>
      <c r="G669" s="1096"/>
      <c r="H669" s="1101"/>
      <c r="I669" s="1096"/>
      <c r="J669" s="1101"/>
      <c r="K669" s="1096"/>
      <c r="L669" s="1101"/>
      <c r="M669" s="1299">
        <v>2065</v>
      </c>
      <c r="N669" s="1299">
        <v>2065</v>
      </c>
      <c r="O669" s="1096"/>
      <c r="P669" s="1101"/>
      <c r="Q669" s="1006">
        <f t="shared" si="749"/>
        <v>0</v>
      </c>
      <c r="R669" s="1096"/>
      <c r="S669" s="1096"/>
      <c r="T669" s="1096"/>
      <c r="U669" s="1096"/>
      <c r="V669" s="1096"/>
      <c r="W669" s="1096"/>
      <c r="X669" s="991"/>
      <c r="Y669" s="991">
        <f t="shared" si="742"/>
        <v>0</v>
      </c>
      <c r="Z669" s="991"/>
      <c r="AA669" s="991"/>
      <c r="AB669" s="991"/>
      <c r="AC669" s="991"/>
      <c r="AD669" s="991"/>
      <c r="AE669" s="1251" t="s">
        <v>1084</v>
      </c>
      <c r="AF669" s="1129"/>
    </row>
    <row r="670" spans="1:32" s="996" customFormat="1" ht="27.75" customHeight="1">
      <c r="A670" s="1504" t="s">
        <v>126</v>
      </c>
      <c r="B670" s="1505" t="s">
        <v>1048</v>
      </c>
      <c r="C670" s="1506">
        <f t="shared" ref="C670:W670" si="754">SUM(C671:C672)</f>
        <v>57302</v>
      </c>
      <c r="D670" s="1506">
        <f t="shared" si="754"/>
        <v>57302</v>
      </c>
      <c r="E670" s="1506">
        <f t="shared" si="754"/>
        <v>57302</v>
      </c>
      <c r="F670" s="1506">
        <f t="shared" si="754"/>
        <v>57302</v>
      </c>
      <c r="G670" s="1506">
        <f t="shared" si="754"/>
        <v>0</v>
      </c>
      <c r="H670" s="1506">
        <f t="shared" si="754"/>
        <v>0</v>
      </c>
      <c r="I670" s="1506">
        <f t="shared" si="754"/>
        <v>0</v>
      </c>
      <c r="J670" s="1506">
        <f t="shared" si="754"/>
        <v>0</v>
      </c>
      <c r="K670" s="1506">
        <f t="shared" si="754"/>
        <v>0</v>
      </c>
      <c r="L670" s="1506">
        <f t="shared" si="754"/>
        <v>0</v>
      </c>
      <c r="M670" s="1506">
        <f t="shared" si="754"/>
        <v>0</v>
      </c>
      <c r="N670" s="1506">
        <f t="shared" si="754"/>
        <v>0</v>
      </c>
      <c r="O670" s="1506">
        <f t="shared" si="754"/>
        <v>0</v>
      </c>
      <c r="P670" s="1506">
        <f t="shared" si="754"/>
        <v>0</v>
      </c>
      <c r="Q670" s="1506">
        <f t="shared" ref="Q670" si="755">SUM(Q671:Q672)</f>
        <v>20704</v>
      </c>
      <c r="R670" s="1506">
        <f t="shared" si="754"/>
        <v>20704</v>
      </c>
      <c r="S670" s="1506">
        <f t="shared" si="754"/>
        <v>0</v>
      </c>
      <c r="T670" s="1506">
        <f t="shared" si="754"/>
        <v>0</v>
      </c>
      <c r="U670" s="1506">
        <f t="shared" si="754"/>
        <v>0</v>
      </c>
      <c r="V670" s="1506">
        <f>SUM(V671:V672)</f>
        <v>0</v>
      </c>
      <c r="W670" s="1506">
        <f t="shared" si="754"/>
        <v>0</v>
      </c>
      <c r="X670" s="1507">
        <f>+Q670/C670*100</f>
        <v>36.131374123067253</v>
      </c>
      <c r="Y670" s="1507">
        <f>+Q670/D670*100</f>
        <v>36.131374123067253</v>
      </c>
      <c r="Z670" s="1507"/>
      <c r="AA670" s="1507"/>
      <c r="AB670" s="1507"/>
      <c r="AC670" s="1507"/>
      <c r="AD670" s="1507"/>
      <c r="AE670" s="1508"/>
      <c r="AF670" s="1509"/>
    </row>
    <row r="671" spans="1:32" s="994" customFormat="1">
      <c r="A671" s="1114">
        <v>1</v>
      </c>
      <c r="B671" s="1076" t="s">
        <v>1068</v>
      </c>
      <c r="C671" s="940">
        <f t="shared" ref="C671:C672" si="756">SUM(E671,G671,I671,K671,M671,O671)</f>
        <v>42302</v>
      </c>
      <c r="D671" s="943">
        <f t="shared" ref="D671:D672" si="757">SUM(F671,H671,J671,L671,N671,P671)</f>
        <v>42302</v>
      </c>
      <c r="E671" s="1008">
        <v>42302</v>
      </c>
      <c r="F671" s="1102">
        <v>42302</v>
      </c>
      <c r="G671" s="1009"/>
      <c r="H671" s="1010"/>
      <c r="I671" s="1009"/>
      <c r="J671" s="1010"/>
      <c r="K671" s="1009"/>
      <c r="L671" s="1010"/>
      <c r="M671" s="1009"/>
      <c r="N671" s="1010"/>
      <c r="O671" s="1009"/>
      <c r="P671" s="1010"/>
      <c r="Q671" s="1006">
        <f t="shared" ref="Q671" si="758">SUM(R671:W671)</f>
        <v>13794</v>
      </c>
      <c r="R671" s="1009">
        <v>13794</v>
      </c>
      <c r="S671" s="1009"/>
      <c r="T671" s="1009"/>
      <c r="U671" s="1009"/>
      <c r="V671" s="1009"/>
      <c r="W671" s="1009"/>
      <c r="X671" s="1306">
        <f>Q671/C671*100</f>
        <v>32.608387310292656</v>
      </c>
      <c r="Y671" s="1306">
        <f>Q671/D671*100</f>
        <v>32.608387310292656</v>
      </c>
      <c r="Z671" s="1306"/>
      <c r="AA671" s="1306"/>
      <c r="AB671" s="1306"/>
      <c r="AC671" s="1306"/>
      <c r="AD671" s="1306"/>
      <c r="AE671" s="1095" t="s">
        <v>1049</v>
      </c>
      <c r="AF671" s="1129"/>
    </row>
    <row r="672" spans="1:32" s="994" customFormat="1" ht="35.25">
      <c r="A672" s="1114">
        <v>2</v>
      </c>
      <c r="B672" s="1076" t="s">
        <v>67</v>
      </c>
      <c r="C672" s="940">
        <f t="shared" si="756"/>
        <v>15000</v>
      </c>
      <c r="D672" s="943">
        <f t="shared" si="757"/>
        <v>15000</v>
      </c>
      <c r="E672" s="944">
        <v>15000</v>
      </c>
      <c r="F672" s="974">
        <v>15000</v>
      </c>
      <c r="G672" s="1008"/>
      <c r="H672" s="1102"/>
      <c r="I672" s="1008"/>
      <c r="J672" s="1102"/>
      <c r="K672" s="1008"/>
      <c r="L672" s="1102"/>
      <c r="M672" s="1008"/>
      <c r="N672" s="1102"/>
      <c r="O672" s="1008"/>
      <c r="P672" s="1102"/>
      <c r="Q672" s="1006">
        <f>SUM(R672:W672)</f>
        <v>6910</v>
      </c>
      <c r="R672" s="1008">
        <v>6910</v>
      </c>
      <c r="S672" s="1008"/>
      <c r="T672" s="1008"/>
      <c r="U672" s="1008"/>
      <c r="V672" s="1008"/>
      <c r="W672" s="1008"/>
      <c r="X672" s="1306">
        <f>Q672/C672*100</f>
        <v>46.06666666666667</v>
      </c>
      <c r="Y672" s="1306">
        <f>Q672/D672*100</f>
        <v>46.06666666666667</v>
      </c>
      <c r="Z672" s="1306"/>
      <c r="AA672" s="1306"/>
      <c r="AB672" s="1306"/>
      <c r="AC672" s="1306"/>
      <c r="AD672" s="1306"/>
      <c r="AE672" s="1095" t="s">
        <v>1049</v>
      </c>
      <c r="AF672" s="1129"/>
    </row>
    <row r="673" spans="1:32" ht="18">
      <c r="A673" s="1307"/>
      <c r="B673" s="1308"/>
      <c r="C673" s="1309"/>
      <c r="D673" s="1310"/>
      <c r="E673" s="1309"/>
      <c r="F673" s="1310"/>
      <c r="G673" s="1309"/>
      <c r="H673" s="1310"/>
      <c r="I673" s="1309"/>
      <c r="J673" s="1310"/>
      <c r="K673" s="1309"/>
      <c r="L673" s="1310"/>
      <c r="M673" s="1309"/>
      <c r="N673" s="1310"/>
      <c r="O673" s="1309"/>
      <c r="P673" s="1310"/>
      <c r="Q673" s="1309"/>
      <c r="R673" s="1309"/>
      <c r="S673" s="1309"/>
      <c r="T673" s="1309"/>
      <c r="U673" s="1309"/>
      <c r="V673" s="1309"/>
      <c r="W673" s="1309"/>
      <c r="X673" s="1310"/>
      <c r="Y673" s="1310"/>
      <c r="Z673" s="1310"/>
      <c r="AA673" s="1310"/>
      <c r="AB673" s="1310"/>
      <c r="AC673" s="1310"/>
      <c r="AD673" s="1310"/>
      <c r="AE673" s="1311"/>
      <c r="AF673" s="1312"/>
    </row>
  </sheetData>
  <autoFilter ref="A11:AF674" xr:uid="{00000000-0009-0000-0000-000007000000}"/>
  <mergeCells count="34">
    <mergeCell ref="M9:N9"/>
    <mergeCell ref="O9:P9"/>
    <mergeCell ref="AB7:AB10"/>
    <mergeCell ref="AC7:AC10"/>
    <mergeCell ref="AD7:AD10"/>
    <mergeCell ref="A6:AF6"/>
    <mergeCell ref="A1:AF1"/>
    <mergeCell ref="A2:AF2"/>
    <mergeCell ref="A3:AF3"/>
    <mergeCell ref="A4:AF4"/>
    <mergeCell ref="A5:AF5"/>
    <mergeCell ref="C8:D9"/>
    <mergeCell ref="B7:B10"/>
    <mergeCell ref="A7:A10"/>
    <mergeCell ref="C7:P7"/>
    <mergeCell ref="E8:P8"/>
    <mergeCell ref="I9:J9"/>
    <mergeCell ref="K9:L9"/>
    <mergeCell ref="Q7:W7"/>
    <mergeCell ref="E9:F9"/>
    <mergeCell ref="G9:H9"/>
    <mergeCell ref="AE7:AE10"/>
    <mergeCell ref="AF7:AF10"/>
    <mergeCell ref="Q8:Q10"/>
    <mergeCell ref="R9:R10"/>
    <mergeCell ref="S9:S10"/>
    <mergeCell ref="X7:Y9"/>
    <mergeCell ref="T9:T10"/>
    <mergeCell ref="U9:U10"/>
    <mergeCell ref="R8:W8"/>
    <mergeCell ref="V9:V10"/>
    <mergeCell ref="W9:W10"/>
    <mergeCell ref="Z7:Z10"/>
    <mergeCell ref="AA7:AA10"/>
  </mergeCells>
  <conditionalFormatting sqref="S124">
    <cfRule type="cellIs" dxfId="0" priority="1" operator="lessThan">
      <formula>0</formula>
    </cfRule>
  </conditionalFormatting>
  <printOptions horizontalCentered="1"/>
  <pageMargins left="0" right="0" top="0.51181102362204722" bottom="0.19685039370078741" header="0.31496062992125984" footer="0.31496062992125984"/>
  <pageSetup paperSize="9" scale="50" orientation="landscape" r:id="rId1"/>
  <headerFooter differentFirst="1">
    <oddHeader>&amp;C&amp;P/&amp;N</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X510"/>
  <sheetViews>
    <sheetView showZeros="0" tabSelected="1" topLeftCell="A4" zoomScale="70" zoomScaleNormal="70" workbookViewId="0">
      <pane xSplit="2" ySplit="9" topLeftCell="I13" activePane="bottomRight" state="frozen"/>
      <selection activeCell="A4" sqref="A4"/>
      <selection pane="topRight" activeCell="C4" sqref="C4"/>
      <selection pane="bottomLeft" activeCell="A13" sqref="A13"/>
      <selection pane="bottomRight" activeCell="Q18" sqref="Q18"/>
    </sheetView>
  </sheetViews>
  <sheetFormatPr defaultColWidth="9.1328125" defaultRowHeight="17.649999999999999"/>
  <cols>
    <col min="1" max="1" width="7" style="1478" customWidth="1"/>
    <col min="2" max="2" width="42.1328125" style="1479" customWidth="1"/>
    <col min="3" max="10" width="15" style="818" customWidth="1"/>
    <col min="11" max="14" width="15" style="1646" customWidth="1"/>
    <col min="15" max="20" width="15" style="818" customWidth="1"/>
    <col min="21" max="21" width="15.73046875" style="1482" customWidth="1"/>
    <col min="22" max="22" width="16.265625" style="1483" customWidth="1"/>
    <col min="23" max="23" width="13.86328125" style="1483" hidden="1" customWidth="1"/>
    <col min="24" max="24" width="13.86328125" style="1480" hidden="1" customWidth="1"/>
    <col min="25" max="16384" width="9.1328125" style="1319"/>
  </cols>
  <sheetData>
    <row r="1" spans="1:24" ht="28.5" customHeight="1">
      <c r="A1" s="1837" t="s">
        <v>1522</v>
      </c>
      <c r="B1" s="1837"/>
      <c r="C1" s="1838"/>
      <c r="D1" s="1838"/>
      <c r="E1" s="1838"/>
      <c r="F1" s="1838"/>
      <c r="G1" s="1838"/>
      <c r="H1" s="1838"/>
      <c r="I1" s="1838"/>
      <c r="J1" s="1838"/>
      <c r="K1" s="1838"/>
      <c r="L1" s="1838"/>
      <c r="M1" s="1838"/>
      <c r="N1" s="1838"/>
      <c r="O1" s="1838"/>
      <c r="P1" s="1838"/>
      <c r="Q1" s="1838"/>
      <c r="R1" s="1838"/>
      <c r="S1" s="1838"/>
      <c r="T1" s="1838"/>
      <c r="U1" s="1837"/>
      <c r="V1" s="1837"/>
      <c r="W1" s="1320"/>
      <c r="X1" s="1321"/>
    </row>
    <row r="2" spans="1:24" ht="67.900000000000006" customHeight="1">
      <c r="A2" s="1839" t="s">
        <v>1359</v>
      </c>
      <c r="B2" s="1839"/>
      <c r="C2" s="1840"/>
      <c r="D2" s="1840"/>
      <c r="E2" s="1840"/>
      <c r="F2" s="1840"/>
      <c r="G2" s="1840"/>
      <c r="H2" s="1840"/>
      <c r="I2" s="1840"/>
      <c r="J2" s="1840"/>
      <c r="K2" s="1840"/>
      <c r="L2" s="1840"/>
      <c r="M2" s="1840"/>
      <c r="N2" s="1840"/>
      <c r="O2" s="1840"/>
      <c r="P2" s="1840"/>
      <c r="Q2" s="1840"/>
      <c r="R2" s="1840"/>
      <c r="S2" s="1840"/>
      <c r="T2" s="1840"/>
      <c r="U2" s="1839"/>
      <c r="V2" s="1839"/>
      <c r="W2" s="1322"/>
      <c r="X2" s="1323"/>
    </row>
    <row r="3" spans="1:24" ht="28.15">
      <c r="A3" s="1841" t="s">
        <v>71</v>
      </c>
      <c r="B3" s="1841"/>
      <c r="C3" s="1842"/>
      <c r="D3" s="1842"/>
      <c r="E3" s="1842"/>
      <c r="F3" s="1842"/>
      <c r="G3" s="1842"/>
      <c r="H3" s="1842"/>
      <c r="I3" s="1842"/>
      <c r="J3" s="1842"/>
      <c r="K3" s="1842"/>
      <c r="L3" s="1842"/>
      <c r="M3" s="1842"/>
      <c r="N3" s="1842"/>
      <c r="O3" s="1842"/>
      <c r="P3" s="1842"/>
      <c r="Q3" s="1842"/>
      <c r="R3" s="1842"/>
      <c r="S3" s="1842"/>
      <c r="T3" s="1842"/>
      <c r="U3" s="1841"/>
      <c r="V3" s="1843"/>
      <c r="W3" s="1324"/>
      <c r="X3" s="1325"/>
    </row>
    <row r="4" spans="1:24" ht="28.5">
      <c r="A4" s="1844" t="s">
        <v>1609</v>
      </c>
      <c r="B4" s="1844"/>
      <c r="C4" s="1845"/>
      <c r="D4" s="1845"/>
      <c r="E4" s="1845"/>
      <c r="F4" s="1845"/>
      <c r="G4" s="1845"/>
      <c r="H4" s="1845"/>
      <c r="I4" s="1845"/>
      <c r="J4" s="1845"/>
      <c r="K4" s="1845"/>
      <c r="L4" s="1845"/>
      <c r="M4" s="1845"/>
      <c r="N4" s="1845"/>
      <c r="O4" s="1845"/>
      <c r="P4" s="1845"/>
      <c r="Q4" s="1845"/>
      <c r="R4" s="1845"/>
      <c r="S4" s="1845"/>
      <c r="T4" s="1845"/>
      <c r="U4" s="1844"/>
      <c r="V4" s="1846"/>
      <c r="W4" s="1328"/>
      <c r="X4" s="1329"/>
    </row>
    <row r="5" spans="1:24" ht="28.5">
      <c r="A5" s="1326"/>
      <c r="B5" s="1326"/>
      <c r="C5" s="1327"/>
      <c r="D5" s="1327"/>
      <c r="E5" s="1327"/>
      <c r="F5" s="1327"/>
      <c r="G5" s="1327"/>
      <c r="H5" s="1327"/>
      <c r="I5" s="1327"/>
      <c r="J5" s="1327"/>
      <c r="K5" s="1628"/>
      <c r="L5" s="1628"/>
      <c r="M5" s="1628"/>
      <c r="N5" s="1628"/>
      <c r="O5" s="1327"/>
      <c r="P5" s="1327"/>
      <c r="Q5" s="1327"/>
      <c r="R5" s="1327"/>
      <c r="S5" s="1327"/>
      <c r="T5" s="1327"/>
      <c r="U5" s="1326"/>
      <c r="V5" s="1328"/>
      <c r="W5" s="1328"/>
      <c r="X5" s="1329"/>
    </row>
    <row r="6" spans="1:24" ht="17.25">
      <c r="A6" s="1315"/>
      <c r="B6" s="1315"/>
      <c r="C6" s="1316"/>
      <c r="D6" s="1316"/>
      <c r="E6" s="1847" t="s">
        <v>2</v>
      </c>
      <c r="F6" s="1847"/>
      <c r="G6" s="1847"/>
      <c r="H6" s="1847"/>
      <c r="I6" s="1847"/>
      <c r="J6" s="1847"/>
      <c r="K6" s="1847"/>
      <c r="L6" s="1847"/>
      <c r="M6" s="1847"/>
      <c r="N6" s="1847"/>
      <c r="O6" s="1847"/>
      <c r="P6" s="1847"/>
      <c r="Q6" s="1847"/>
      <c r="R6" s="1847"/>
      <c r="S6" s="1847"/>
      <c r="T6" s="1847"/>
      <c r="U6" s="1847"/>
      <c r="V6" s="1847"/>
      <c r="W6" s="1317"/>
      <c r="X6" s="1318"/>
    </row>
    <row r="7" spans="1:24" s="1332" customFormat="1" ht="49.9" customHeight="1">
      <c r="A7" s="1825" t="s">
        <v>73</v>
      </c>
      <c r="B7" s="1825" t="s">
        <v>74</v>
      </c>
      <c r="C7" s="1834" t="s">
        <v>1156</v>
      </c>
      <c r="D7" s="1835"/>
      <c r="E7" s="1835"/>
      <c r="F7" s="1835"/>
      <c r="G7" s="1835"/>
      <c r="H7" s="1835"/>
      <c r="I7" s="1836"/>
      <c r="J7" s="1826" t="s">
        <v>1600</v>
      </c>
      <c r="K7" s="1826"/>
      <c r="L7" s="1826"/>
      <c r="M7" s="1826"/>
      <c r="N7" s="1826"/>
      <c r="O7" s="1826"/>
      <c r="P7" s="1826"/>
      <c r="Q7" s="1848" t="s">
        <v>1604</v>
      </c>
      <c r="R7" s="1848" t="s">
        <v>1605</v>
      </c>
      <c r="S7" s="1848" t="s">
        <v>1606</v>
      </c>
      <c r="T7" s="1848" t="s">
        <v>1607</v>
      </c>
      <c r="U7" s="1824" t="s">
        <v>87</v>
      </c>
      <c r="V7" s="1825" t="s">
        <v>88</v>
      </c>
      <c r="W7" s="1331" t="s">
        <v>9</v>
      </c>
      <c r="X7" s="1330" t="s">
        <v>1360</v>
      </c>
    </row>
    <row r="8" spans="1:24" s="1332" customFormat="1" ht="43.15" hidden="1" customHeight="1">
      <c r="A8" s="1825"/>
      <c r="B8" s="1825"/>
      <c r="C8" s="1827" t="s">
        <v>1361</v>
      </c>
      <c r="D8" s="1828"/>
      <c r="E8" s="1828"/>
      <c r="F8" s="1828"/>
      <c r="G8" s="1828"/>
      <c r="H8" s="1828"/>
      <c r="I8" s="1829"/>
      <c r="J8" s="1827" t="s">
        <v>1361</v>
      </c>
      <c r="K8" s="1828"/>
      <c r="L8" s="1828"/>
      <c r="M8" s="1828"/>
      <c r="N8" s="1828"/>
      <c r="O8" s="1828"/>
      <c r="P8" s="1829"/>
      <c r="Q8" s="1849"/>
      <c r="R8" s="1849"/>
      <c r="S8" s="1849"/>
      <c r="T8" s="1849"/>
      <c r="U8" s="1824"/>
      <c r="V8" s="1825"/>
      <c r="W8" s="1333"/>
      <c r="X8" s="1819"/>
    </row>
    <row r="9" spans="1:24" s="1332" customFormat="1" ht="22.9" customHeight="1">
      <c r="A9" s="1825"/>
      <c r="B9" s="1825"/>
      <c r="C9" s="1830" t="s">
        <v>5</v>
      </c>
      <c r="D9" s="1830" t="s">
        <v>97</v>
      </c>
      <c r="E9" s="1830" t="s">
        <v>98</v>
      </c>
      <c r="F9" s="1822" t="s">
        <v>13</v>
      </c>
      <c r="G9" s="1822" t="s">
        <v>14</v>
      </c>
      <c r="H9" s="1822" t="s">
        <v>1079</v>
      </c>
      <c r="I9" s="1822" t="s">
        <v>1080</v>
      </c>
      <c r="J9" s="1830" t="s">
        <v>5</v>
      </c>
      <c r="K9" s="1831" t="s">
        <v>97</v>
      </c>
      <c r="L9" s="1831" t="s">
        <v>98</v>
      </c>
      <c r="M9" s="1832" t="s">
        <v>13</v>
      </c>
      <c r="N9" s="1832" t="s">
        <v>14</v>
      </c>
      <c r="O9" s="1822" t="s">
        <v>1079</v>
      </c>
      <c r="P9" s="1822" t="s">
        <v>1080</v>
      </c>
      <c r="Q9" s="1849"/>
      <c r="R9" s="1849"/>
      <c r="S9" s="1849"/>
      <c r="T9" s="1849"/>
      <c r="U9" s="1824"/>
      <c r="V9" s="1825"/>
      <c r="W9" s="1334"/>
      <c r="X9" s="1820"/>
    </row>
    <row r="10" spans="1:24" s="1332" customFormat="1" ht="43.5" customHeight="1">
      <c r="A10" s="1825"/>
      <c r="B10" s="1825"/>
      <c r="C10" s="1830"/>
      <c r="D10" s="1830"/>
      <c r="E10" s="1830"/>
      <c r="F10" s="1823"/>
      <c r="G10" s="1823"/>
      <c r="H10" s="1823"/>
      <c r="I10" s="1823"/>
      <c r="J10" s="1830"/>
      <c r="K10" s="1831"/>
      <c r="L10" s="1831"/>
      <c r="M10" s="1833"/>
      <c r="N10" s="1833"/>
      <c r="O10" s="1823"/>
      <c r="P10" s="1823"/>
      <c r="Q10" s="1850"/>
      <c r="R10" s="1850"/>
      <c r="S10" s="1850"/>
      <c r="T10" s="1850"/>
      <c r="U10" s="1824"/>
      <c r="V10" s="1825"/>
      <c r="W10" s="1335"/>
      <c r="X10" s="1821"/>
    </row>
    <row r="11" spans="1:24" s="1338" customFormat="1">
      <c r="A11" s="1336">
        <v>1</v>
      </c>
      <c r="B11" s="1336">
        <v>2</v>
      </c>
      <c r="C11" s="1337">
        <v>3</v>
      </c>
      <c r="D11" s="1337">
        <v>4</v>
      </c>
      <c r="E11" s="1337">
        <v>5</v>
      </c>
      <c r="F11" s="1337">
        <v>6</v>
      </c>
      <c r="G11" s="1337">
        <v>7</v>
      </c>
      <c r="H11" s="1337">
        <v>8</v>
      </c>
      <c r="I11" s="1337">
        <v>9</v>
      </c>
      <c r="J11" s="1337">
        <v>10</v>
      </c>
      <c r="K11" s="1629">
        <v>11</v>
      </c>
      <c r="L11" s="1629">
        <v>12</v>
      </c>
      <c r="M11" s="1629">
        <v>13</v>
      </c>
      <c r="N11" s="1629">
        <v>14</v>
      </c>
      <c r="O11" s="1337">
        <v>15</v>
      </c>
      <c r="P11" s="1337">
        <v>16</v>
      </c>
      <c r="Q11" s="1650">
        <v>17</v>
      </c>
      <c r="R11" s="1650">
        <v>18</v>
      </c>
      <c r="S11" s="1650">
        <v>19</v>
      </c>
      <c r="T11" s="1650">
        <v>20</v>
      </c>
      <c r="U11" s="1336">
        <v>21</v>
      </c>
      <c r="V11" s="1336">
        <v>22</v>
      </c>
      <c r="W11" s="1336"/>
      <c r="X11" s="1336"/>
    </row>
    <row r="12" spans="1:24" s="1341" customFormat="1">
      <c r="A12" s="1515"/>
      <c r="B12" s="1515" t="s">
        <v>18</v>
      </c>
      <c r="C12" s="1516">
        <f>SUM(C13,C16,C17)</f>
        <v>473608</v>
      </c>
      <c r="D12" s="1516">
        <f t="shared" ref="D12:I12" si="0">SUM(D13,D16,D17)</f>
        <v>80546</v>
      </c>
      <c r="E12" s="1516">
        <f t="shared" si="0"/>
        <v>76341</v>
      </c>
      <c r="F12" s="1516">
        <f t="shared" si="0"/>
        <v>0</v>
      </c>
      <c r="G12" s="1516">
        <f t="shared" si="0"/>
        <v>0</v>
      </c>
      <c r="H12" s="1516">
        <f t="shared" si="0"/>
        <v>316721</v>
      </c>
      <c r="I12" s="1516">
        <f t="shared" si="0"/>
        <v>0</v>
      </c>
      <c r="J12" s="1516">
        <f>SUM(J13,J16,J17)</f>
        <v>179270.12612</v>
      </c>
      <c r="K12" s="1495">
        <f t="shared" ref="K12:P12" si="1">SUM(K13,K16,K17)</f>
        <v>6221.558</v>
      </c>
      <c r="L12" s="1495">
        <f t="shared" si="1"/>
        <v>29408.56812</v>
      </c>
      <c r="M12" s="1495">
        <f t="shared" si="1"/>
        <v>1030</v>
      </c>
      <c r="N12" s="1495">
        <f t="shared" si="1"/>
        <v>0</v>
      </c>
      <c r="O12" s="1516">
        <f t="shared" si="1"/>
        <v>142610</v>
      </c>
      <c r="P12" s="1516">
        <f t="shared" si="1"/>
        <v>0</v>
      </c>
      <c r="Q12" s="1651"/>
      <c r="R12" s="1651"/>
      <c r="S12" s="1651"/>
      <c r="T12" s="1651"/>
      <c r="U12" s="1515"/>
      <c r="V12" s="1515"/>
      <c r="W12" s="1339"/>
      <c r="X12" s="1340"/>
    </row>
    <row r="13" spans="1:24" s="1341" customFormat="1">
      <c r="A13" s="1342" t="s">
        <v>19</v>
      </c>
      <c r="B13" s="1343" t="s">
        <v>24</v>
      </c>
      <c r="C13" s="1344">
        <f>SUM(C14:C15)</f>
        <v>0</v>
      </c>
      <c r="D13" s="1344">
        <f t="shared" ref="D13:I13" si="2">SUM(D14:D15)</f>
        <v>0</v>
      </c>
      <c r="E13" s="1344">
        <f t="shared" si="2"/>
        <v>0</v>
      </c>
      <c r="F13" s="1344">
        <f t="shared" si="2"/>
        <v>0</v>
      </c>
      <c r="G13" s="1344">
        <f t="shared" si="2"/>
        <v>0</v>
      </c>
      <c r="H13" s="1344">
        <f t="shared" si="2"/>
        <v>0</v>
      </c>
      <c r="I13" s="1344">
        <f t="shared" si="2"/>
        <v>0</v>
      </c>
      <c r="J13" s="1344">
        <f>SUM(J14:J15)</f>
        <v>1030</v>
      </c>
      <c r="K13" s="1031">
        <f t="shared" ref="K13:L13" si="3">SUM(K14:K15)</f>
        <v>0</v>
      </c>
      <c r="L13" s="1031">
        <f t="shared" si="3"/>
        <v>0</v>
      </c>
      <c r="M13" s="1031">
        <f>SUM(M14:M15)</f>
        <v>1030</v>
      </c>
      <c r="N13" s="1031"/>
      <c r="O13" s="1344"/>
      <c r="P13" s="1344"/>
      <c r="Q13" s="1652"/>
      <c r="R13" s="1652"/>
      <c r="S13" s="1652"/>
      <c r="T13" s="1652"/>
      <c r="U13" s="1344"/>
      <c r="V13" s="1344">
        <f t="shared" ref="V13:X13" si="4">SUM(V14:V15)</f>
        <v>0</v>
      </c>
      <c r="W13" s="1344">
        <f t="shared" si="4"/>
        <v>0</v>
      </c>
      <c r="X13" s="1344">
        <f t="shared" si="4"/>
        <v>0</v>
      </c>
    </row>
    <row r="14" spans="1:24" s="1341" customFormat="1">
      <c r="A14" s="1345" t="s">
        <v>99</v>
      </c>
      <c r="B14" s="382" t="s">
        <v>1362</v>
      </c>
      <c r="C14" s="397"/>
      <c r="D14" s="397"/>
      <c r="E14" s="397"/>
      <c r="F14" s="397"/>
      <c r="G14" s="397"/>
      <c r="H14" s="1346"/>
      <c r="I14" s="397"/>
      <c r="J14" s="397"/>
      <c r="K14" s="1630"/>
      <c r="L14" s="1630"/>
      <c r="M14" s="1630"/>
      <c r="N14" s="1630"/>
      <c r="O14" s="397"/>
      <c r="P14" s="397"/>
      <c r="Q14" s="1653"/>
      <c r="R14" s="1653"/>
      <c r="S14" s="1653"/>
      <c r="T14" s="1653"/>
      <c r="U14" s="382"/>
      <c r="V14" s="382"/>
      <c r="W14" s="382"/>
      <c r="X14" s="1347"/>
    </row>
    <row r="15" spans="1:24" s="1341" customFormat="1" ht="55.5">
      <c r="A15" s="1345" t="s">
        <v>99</v>
      </c>
      <c r="B15" s="382" t="s">
        <v>1363</v>
      </c>
      <c r="C15" s="397"/>
      <c r="D15" s="397"/>
      <c r="E15" s="397"/>
      <c r="F15" s="397"/>
      <c r="G15" s="397"/>
      <c r="H15" s="1346"/>
      <c r="I15" s="397"/>
      <c r="J15" s="397">
        <f>SUM(K15:U15)</f>
        <v>1030</v>
      </c>
      <c r="K15" s="1630"/>
      <c r="L15" s="1630"/>
      <c r="M15" s="1630">
        <v>1030</v>
      </c>
      <c r="N15" s="1630"/>
      <c r="O15" s="397"/>
      <c r="P15" s="397"/>
      <c r="Q15" s="1653"/>
      <c r="R15" s="1653"/>
      <c r="S15" s="1653"/>
      <c r="T15" s="1653"/>
      <c r="U15" s="382"/>
      <c r="V15" s="411" t="s">
        <v>1592</v>
      </c>
      <c r="W15" s="382"/>
      <c r="X15" s="1347"/>
    </row>
    <row r="16" spans="1:24" s="1350" customFormat="1" ht="17.25">
      <c r="A16" s="1342" t="s">
        <v>23</v>
      </c>
      <c r="B16" s="1343" t="s">
        <v>26</v>
      </c>
      <c r="C16" s="1344"/>
      <c r="D16" s="1344"/>
      <c r="E16" s="1344"/>
      <c r="F16" s="1344"/>
      <c r="G16" s="1344"/>
      <c r="H16" s="1348"/>
      <c r="I16" s="1344"/>
      <c r="J16" s="1344"/>
      <c r="K16" s="1031"/>
      <c r="L16" s="1031"/>
      <c r="M16" s="1031"/>
      <c r="N16" s="1031"/>
      <c r="O16" s="1344"/>
      <c r="P16" s="1344"/>
      <c r="Q16" s="1652"/>
      <c r="R16" s="1652"/>
      <c r="S16" s="1652"/>
      <c r="T16" s="1652"/>
      <c r="U16" s="1343"/>
      <c r="V16" s="1343"/>
      <c r="W16" s="1343"/>
      <c r="X16" s="1349"/>
    </row>
    <row r="17" spans="1:24" s="1341" customFormat="1" ht="34.5">
      <c r="A17" s="1342" t="s">
        <v>25</v>
      </c>
      <c r="B17" s="1343" t="s">
        <v>1364</v>
      </c>
      <c r="C17" s="1344">
        <f>C18+C31</f>
        <v>473608</v>
      </c>
      <c r="D17" s="1344">
        <f t="shared" ref="D17:P17" si="5">D18+D31</f>
        <v>80546</v>
      </c>
      <c r="E17" s="1344">
        <f t="shared" si="5"/>
        <v>76341</v>
      </c>
      <c r="F17" s="1344">
        <f t="shared" si="5"/>
        <v>0</v>
      </c>
      <c r="G17" s="1344">
        <f t="shared" si="5"/>
        <v>0</v>
      </c>
      <c r="H17" s="1344">
        <f>H18+H31</f>
        <v>316721</v>
      </c>
      <c r="I17" s="1344">
        <f t="shared" si="5"/>
        <v>0</v>
      </c>
      <c r="J17" s="1344">
        <f>J18+J31</f>
        <v>178240.12612</v>
      </c>
      <c r="K17" s="1031">
        <f>K18+K31</f>
        <v>6221.558</v>
      </c>
      <c r="L17" s="1031">
        <f t="shared" si="5"/>
        <v>29408.56812</v>
      </c>
      <c r="M17" s="1031">
        <f t="shared" si="5"/>
        <v>0</v>
      </c>
      <c r="N17" s="1031">
        <f t="shared" si="5"/>
        <v>0</v>
      </c>
      <c r="O17" s="1344">
        <f t="shared" si="5"/>
        <v>142610</v>
      </c>
      <c r="P17" s="1344">
        <f t="shared" si="5"/>
        <v>0</v>
      </c>
      <c r="Q17" s="1652"/>
      <c r="R17" s="1652"/>
      <c r="S17" s="1652"/>
      <c r="T17" s="1652"/>
      <c r="U17" s="1343"/>
      <c r="V17" s="1343"/>
      <c r="W17" s="1344"/>
      <c r="X17" s="1344"/>
    </row>
    <row r="18" spans="1:24" s="1341" customFormat="1" ht="34.5">
      <c r="A18" s="1342" t="s">
        <v>99</v>
      </c>
      <c r="B18" s="1343" t="s">
        <v>1365</v>
      </c>
      <c r="C18" s="1344">
        <f t="shared" ref="C18:X18" si="6">SUM(C19:C29)</f>
        <v>36961</v>
      </c>
      <c r="D18" s="1344">
        <f t="shared" si="6"/>
        <v>36961</v>
      </c>
      <c r="E18" s="1344">
        <f t="shared" si="6"/>
        <v>0</v>
      </c>
      <c r="F18" s="1344">
        <f t="shared" si="6"/>
        <v>0</v>
      </c>
      <c r="G18" s="1344">
        <f t="shared" si="6"/>
        <v>0</v>
      </c>
      <c r="H18" s="1344">
        <f t="shared" si="6"/>
        <v>0</v>
      </c>
      <c r="I18" s="1344">
        <f t="shared" si="6"/>
        <v>0</v>
      </c>
      <c r="J18" s="1344">
        <f>SUM(J19:J30)</f>
        <v>1519</v>
      </c>
      <c r="K18" s="1031">
        <f>SUM(K19:K29)</f>
        <v>1519</v>
      </c>
      <c r="L18" s="1031">
        <f t="shared" si="6"/>
        <v>0</v>
      </c>
      <c r="M18" s="1031">
        <f>SUM(M19:M29)</f>
        <v>0</v>
      </c>
      <c r="N18" s="1031">
        <f t="shared" si="6"/>
        <v>0</v>
      </c>
      <c r="O18" s="1344">
        <f t="shared" si="6"/>
        <v>0</v>
      </c>
      <c r="P18" s="1344">
        <f t="shared" si="6"/>
        <v>0</v>
      </c>
      <c r="Q18" s="1652"/>
      <c r="R18" s="1652"/>
      <c r="S18" s="1652"/>
      <c r="T18" s="1652"/>
      <c r="U18" s="1344"/>
      <c r="V18" s="1344">
        <f t="shared" si="6"/>
        <v>0</v>
      </c>
      <c r="W18" s="1344">
        <f t="shared" si="6"/>
        <v>0</v>
      </c>
      <c r="X18" s="1344">
        <f t="shared" si="6"/>
        <v>0</v>
      </c>
    </row>
    <row r="19" spans="1:24" s="1341" customFormat="1">
      <c r="A19" s="1342"/>
      <c r="B19" s="1351" t="s">
        <v>104</v>
      </c>
      <c r="C19" s="397">
        <f t="shared" ref="C19:C29" si="7">+SUM(D19:I19)</f>
        <v>5757</v>
      </c>
      <c r="D19" s="397">
        <v>5757</v>
      </c>
      <c r="E19" s="1344"/>
      <c r="F19" s="1344"/>
      <c r="G19" s="1344"/>
      <c r="H19" s="1348"/>
      <c r="I19" s="1344"/>
      <c r="J19" s="397">
        <f>+SUM(K19:P19)</f>
        <v>0</v>
      </c>
      <c r="K19" s="1630"/>
      <c r="L19" s="1031"/>
      <c r="M19" s="1630"/>
      <c r="N19" s="1031"/>
      <c r="O19" s="1344"/>
      <c r="P19" s="1344"/>
      <c r="Q19" s="1652"/>
      <c r="R19" s="1652"/>
      <c r="S19" s="1652"/>
      <c r="T19" s="1652"/>
      <c r="U19" s="1343"/>
      <c r="V19" s="1343"/>
      <c r="W19" s="1343"/>
      <c r="X19" s="1349"/>
    </row>
    <row r="20" spans="1:24" s="1341" customFormat="1">
      <c r="A20" s="1342"/>
      <c r="B20" s="1351" t="s">
        <v>105</v>
      </c>
      <c r="C20" s="397">
        <f t="shared" si="7"/>
        <v>8073</v>
      </c>
      <c r="D20" s="397">
        <v>8073</v>
      </c>
      <c r="E20" s="1344"/>
      <c r="F20" s="1344"/>
      <c r="G20" s="1344"/>
      <c r="H20" s="1348"/>
      <c r="I20" s="1344"/>
      <c r="J20" s="397">
        <f t="shared" ref="J20:J29" si="8">+SUM(K20:P20)</f>
        <v>0</v>
      </c>
      <c r="K20" s="1630"/>
      <c r="L20" s="1031"/>
      <c r="M20" s="1630"/>
      <c r="N20" s="1031"/>
      <c r="O20" s="1344"/>
      <c r="P20" s="1344"/>
      <c r="Q20" s="1652"/>
      <c r="R20" s="1652"/>
      <c r="S20" s="1652"/>
      <c r="T20" s="1652"/>
      <c r="U20" s="1343"/>
      <c r="V20" s="1343"/>
      <c r="W20" s="1343"/>
      <c r="X20" s="1349"/>
    </row>
    <row r="21" spans="1:24" s="1341" customFormat="1">
      <c r="A21" s="1342"/>
      <c r="B21" s="1351" t="s">
        <v>106</v>
      </c>
      <c r="C21" s="397">
        <f t="shared" si="7"/>
        <v>5448</v>
      </c>
      <c r="D21" s="397">
        <v>5448</v>
      </c>
      <c r="E21" s="1344"/>
      <c r="F21" s="1344"/>
      <c r="G21" s="1344"/>
      <c r="H21" s="1348"/>
      <c r="I21" s="1344"/>
      <c r="J21" s="397">
        <f t="shared" si="8"/>
        <v>1446</v>
      </c>
      <c r="K21" s="1630">
        <v>1446</v>
      </c>
      <c r="L21" s="1031"/>
      <c r="M21" s="1630"/>
      <c r="N21" s="1031"/>
      <c r="O21" s="1344"/>
      <c r="P21" s="1344"/>
      <c r="Q21" s="1652"/>
      <c r="R21" s="1652"/>
      <c r="S21" s="1652"/>
      <c r="T21" s="1652"/>
      <c r="U21" s="1343"/>
      <c r="V21" s="1343"/>
      <c r="W21" s="1343"/>
      <c r="X21" s="1349"/>
    </row>
    <row r="22" spans="1:24" s="1341" customFormat="1">
      <c r="A22" s="1342"/>
      <c r="B22" s="1351" t="s">
        <v>107</v>
      </c>
      <c r="C22" s="397">
        <f t="shared" si="7"/>
        <v>10</v>
      </c>
      <c r="D22" s="397">
        <v>10</v>
      </c>
      <c r="E22" s="1344"/>
      <c r="F22" s="1344"/>
      <c r="G22" s="1344"/>
      <c r="H22" s="1348"/>
      <c r="I22" s="1344"/>
      <c r="J22" s="397">
        <f t="shared" si="8"/>
        <v>73</v>
      </c>
      <c r="K22" s="1630">
        <v>73</v>
      </c>
      <c r="L22" s="1031"/>
      <c r="M22" s="1630"/>
      <c r="N22" s="1031"/>
      <c r="O22" s="1344"/>
      <c r="P22" s="1344"/>
      <c r="Q22" s="1652"/>
      <c r="R22" s="1652"/>
      <c r="S22" s="1652"/>
      <c r="T22" s="1652"/>
      <c r="U22" s="1343"/>
      <c r="V22" s="1343"/>
      <c r="W22" s="1343"/>
      <c r="X22" s="1349"/>
    </row>
    <row r="23" spans="1:24" s="1341" customFormat="1">
      <c r="A23" s="1342"/>
      <c r="B23" s="1351" t="s">
        <v>108</v>
      </c>
      <c r="C23" s="397">
        <f t="shared" si="7"/>
        <v>0</v>
      </c>
      <c r="D23" s="397">
        <v>0</v>
      </c>
      <c r="E23" s="1344"/>
      <c r="F23" s="1344"/>
      <c r="G23" s="1344"/>
      <c r="H23" s="1348"/>
      <c r="I23" s="1344"/>
      <c r="J23" s="397">
        <f t="shared" si="8"/>
        <v>0</v>
      </c>
      <c r="K23" s="1630"/>
      <c r="L23" s="1031"/>
      <c r="M23" s="1630"/>
      <c r="N23" s="1031"/>
      <c r="O23" s="1344"/>
      <c r="P23" s="1344"/>
      <c r="Q23" s="1652"/>
      <c r="R23" s="1652"/>
      <c r="S23" s="1652"/>
      <c r="T23" s="1652"/>
      <c r="U23" s="1343"/>
      <c r="V23" s="1343"/>
      <c r="W23" s="1343"/>
      <c r="X23" s="1349"/>
    </row>
    <row r="24" spans="1:24" s="1341" customFormat="1">
      <c r="A24" s="1342"/>
      <c r="B24" s="1351" t="s">
        <v>109</v>
      </c>
      <c r="C24" s="397">
        <f t="shared" si="7"/>
        <v>7150</v>
      </c>
      <c r="D24" s="397">
        <v>7150</v>
      </c>
      <c r="E24" s="1344"/>
      <c r="F24" s="1344"/>
      <c r="G24" s="1344"/>
      <c r="H24" s="1348"/>
      <c r="I24" s="1344"/>
      <c r="J24" s="397">
        <f t="shared" si="8"/>
        <v>0</v>
      </c>
      <c r="K24" s="1630"/>
      <c r="L24" s="1031"/>
      <c r="M24" s="1630"/>
      <c r="N24" s="1031"/>
      <c r="O24" s="1344"/>
      <c r="P24" s="1344"/>
      <c r="Q24" s="1652"/>
      <c r="R24" s="1652"/>
      <c r="S24" s="1652"/>
      <c r="T24" s="1652"/>
      <c r="U24" s="1343"/>
      <c r="V24" s="1343"/>
      <c r="W24" s="1343"/>
      <c r="X24" s="1349"/>
    </row>
    <row r="25" spans="1:24" s="1341" customFormat="1">
      <c r="A25" s="1342"/>
      <c r="B25" s="1351" t="s">
        <v>110</v>
      </c>
      <c r="C25" s="397">
        <f t="shared" si="7"/>
        <v>1305</v>
      </c>
      <c r="D25" s="397">
        <v>1305</v>
      </c>
      <c r="E25" s="1344"/>
      <c r="F25" s="1344"/>
      <c r="G25" s="1344"/>
      <c r="H25" s="1348"/>
      <c r="I25" s="1344"/>
      <c r="J25" s="397">
        <f t="shared" si="8"/>
        <v>0</v>
      </c>
      <c r="K25" s="1630"/>
      <c r="L25" s="1031"/>
      <c r="M25" s="1630"/>
      <c r="N25" s="1031"/>
      <c r="O25" s="1344"/>
      <c r="P25" s="1344"/>
      <c r="Q25" s="1652"/>
      <c r="R25" s="1652"/>
      <c r="S25" s="1652"/>
      <c r="T25" s="1652"/>
      <c r="U25" s="1343"/>
      <c r="V25" s="1343"/>
      <c r="W25" s="1343"/>
      <c r="X25" s="1349"/>
    </row>
    <row r="26" spans="1:24" s="1341" customFormat="1">
      <c r="A26" s="1342"/>
      <c r="B26" s="1351" t="s">
        <v>111</v>
      </c>
      <c r="C26" s="397">
        <f t="shared" si="7"/>
        <v>1790</v>
      </c>
      <c r="D26" s="397">
        <v>1790</v>
      </c>
      <c r="E26" s="1344"/>
      <c r="F26" s="1344"/>
      <c r="G26" s="1344"/>
      <c r="H26" s="1348"/>
      <c r="I26" s="1344"/>
      <c r="J26" s="397">
        <f t="shared" si="8"/>
        <v>0</v>
      </c>
      <c r="K26" s="1630"/>
      <c r="L26" s="1031"/>
      <c r="M26" s="1630"/>
      <c r="N26" s="1031"/>
      <c r="O26" s="1344"/>
      <c r="P26" s="1344"/>
      <c r="Q26" s="1652"/>
      <c r="R26" s="1652"/>
      <c r="S26" s="1652"/>
      <c r="T26" s="1652"/>
      <c r="U26" s="1343"/>
      <c r="V26" s="1343"/>
      <c r="W26" s="1343"/>
      <c r="X26" s="1349"/>
    </row>
    <row r="27" spans="1:24" s="1341" customFormat="1">
      <c r="A27" s="1343"/>
      <c r="B27" s="1351" t="s">
        <v>112</v>
      </c>
      <c r="C27" s="397">
        <f t="shared" si="7"/>
        <v>0</v>
      </c>
      <c r="D27" s="397">
        <v>0</v>
      </c>
      <c r="E27" s="1344"/>
      <c r="F27" s="1344"/>
      <c r="G27" s="1344"/>
      <c r="H27" s="1348"/>
      <c r="I27" s="1344"/>
      <c r="J27" s="397">
        <f t="shared" si="8"/>
        <v>0</v>
      </c>
      <c r="K27" s="1630"/>
      <c r="L27" s="1031"/>
      <c r="M27" s="1630"/>
      <c r="N27" s="1031"/>
      <c r="O27" s="1344"/>
      <c r="P27" s="1344"/>
      <c r="Q27" s="1652"/>
      <c r="R27" s="1652"/>
      <c r="S27" s="1652"/>
      <c r="T27" s="1652"/>
      <c r="U27" s="1343"/>
      <c r="V27" s="1343"/>
      <c r="W27" s="1343"/>
      <c r="X27" s="1349"/>
    </row>
    <row r="28" spans="1:24" s="1341" customFormat="1">
      <c r="A28" s="1343"/>
      <c r="B28" s="1351" t="s">
        <v>113</v>
      </c>
      <c r="C28" s="397">
        <f t="shared" si="7"/>
        <v>3320</v>
      </c>
      <c r="D28" s="397">
        <v>3320</v>
      </c>
      <c r="E28" s="1344"/>
      <c r="F28" s="1344"/>
      <c r="G28" s="1344"/>
      <c r="H28" s="1348"/>
      <c r="I28" s="1344"/>
      <c r="J28" s="397">
        <f t="shared" si="8"/>
        <v>0</v>
      </c>
      <c r="K28" s="1630"/>
      <c r="L28" s="1031"/>
      <c r="M28" s="1630"/>
      <c r="N28" s="1031"/>
      <c r="O28" s="1344"/>
      <c r="P28" s="1344"/>
      <c r="Q28" s="1652"/>
      <c r="R28" s="1652"/>
      <c r="S28" s="1652"/>
      <c r="T28" s="1652"/>
      <c r="U28" s="1343"/>
      <c r="V28" s="1343"/>
      <c r="W28" s="1343"/>
      <c r="X28" s="1349"/>
    </row>
    <row r="29" spans="1:24" s="1341" customFormat="1">
      <c r="A29" s="1343"/>
      <c r="B29" s="1351" t="s">
        <v>114</v>
      </c>
      <c r="C29" s="397">
        <f t="shared" si="7"/>
        <v>4108</v>
      </c>
      <c r="D29" s="397">
        <v>4108</v>
      </c>
      <c r="E29" s="1344"/>
      <c r="F29" s="1344"/>
      <c r="G29" s="1344"/>
      <c r="H29" s="1348"/>
      <c r="I29" s="1344"/>
      <c r="J29" s="397">
        <f t="shared" si="8"/>
        <v>0</v>
      </c>
      <c r="K29" s="1630"/>
      <c r="L29" s="1031"/>
      <c r="M29" s="1630"/>
      <c r="N29" s="1031"/>
      <c r="O29" s="1344"/>
      <c r="P29" s="1344"/>
      <c r="Q29" s="1652"/>
      <c r="R29" s="1652"/>
      <c r="S29" s="1652"/>
      <c r="T29" s="1652"/>
      <c r="U29" s="1343"/>
      <c r="V29" s="1343"/>
      <c r="W29" s="1343"/>
      <c r="X29" s="1349"/>
    </row>
    <row r="30" spans="1:24" s="1341" customFormat="1">
      <c r="A30" s="1343"/>
      <c r="B30" s="1343"/>
      <c r="C30" s="1344"/>
      <c r="D30" s="1344"/>
      <c r="E30" s="1344"/>
      <c r="F30" s="1344"/>
      <c r="G30" s="1344"/>
      <c r="H30" s="1348"/>
      <c r="I30" s="1344"/>
      <c r="J30" s="1352"/>
      <c r="K30" s="1031"/>
      <c r="L30" s="1031"/>
      <c r="M30" s="1031"/>
      <c r="N30" s="1031"/>
      <c r="O30" s="1344"/>
      <c r="P30" s="1344"/>
      <c r="Q30" s="1652"/>
      <c r="R30" s="1652"/>
      <c r="S30" s="1652"/>
      <c r="T30" s="1652"/>
      <c r="U30" s="1343"/>
      <c r="V30" s="1343"/>
      <c r="W30" s="1343"/>
      <c r="X30" s="1349"/>
    </row>
    <row r="31" spans="1:24" s="1350" customFormat="1" ht="17.25">
      <c r="A31" s="1515"/>
      <c r="B31" s="1515" t="s">
        <v>29</v>
      </c>
      <c r="C31" s="1516">
        <f>C32+C39</f>
        <v>436647</v>
      </c>
      <c r="D31" s="1516">
        <f t="shared" ref="D31:P31" si="9">D32+D39</f>
        <v>43585</v>
      </c>
      <c r="E31" s="1516">
        <f t="shared" si="9"/>
        <v>76341</v>
      </c>
      <c r="F31" s="1516">
        <f t="shared" si="9"/>
        <v>0</v>
      </c>
      <c r="G31" s="1516">
        <f t="shared" si="9"/>
        <v>0</v>
      </c>
      <c r="H31" s="1516">
        <f t="shared" si="9"/>
        <v>316721</v>
      </c>
      <c r="I31" s="1516">
        <f t="shared" si="9"/>
        <v>0</v>
      </c>
      <c r="J31" s="1516">
        <f>J32+J39</f>
        <v>176721.12612</v>
      </c>
      <c r="K31" s="1495">
        <f t="shared" si="9"/>
        <v>4702.558</v>
      </c>
      <c r="L31" s="1495">
        <f t="shared" si="9"/>
        <v>29408.56812</v>
      </c>
      <c r="M31" s="1495">
        <f t="shared" si="9"/>
        <v>0</v>
      </c>
      <c r="N31" s="1495">
        <f t="shared" si="9"/>
        <v>0</v>
      </c>
      <c r="O31" s="1516">
        <f t="shared" si="9"/>
        <v>142610</v>
      </c>
      <c r="P31" s="1516">
        <f t="shared" si="9"/>
        <v>0</v>
      </c>
      <c r="Q31" s="1651"/>
      <c r="R31" s="1651"/>
      <c r="S31" s="1651"/>
      <c r="T31" s="1651"/>
      <c r="U31" s="1515"/>
      <c r="V31" s="1515">
        <f t="shared" ref="V31:X31" si="10">V32+V39</f>
        <v>0</v>
      </c>
      <c r="W31" s="1355">
        <f t="shared" si="10"/>
        <v>269</v>
      </c>
      <c r="X31" s="1355">
        <f t="shared" si="10"/>
        <v>51</v>
      </c>
    </row>
    <row r="32" spans="1:24" s="1350" customFormat="1" ht="17.25">
      <c r="A32" s="1353" t="s">
        <v>118</v>
      </c>
      <c r="B32" s="1356" t="s">
        <v>31</v>
      </c>
      <c r="C32" s="1355">
        <f>C33+C34</f>
        <v>436647</v>
      </c>
      <c r="D32" s="1355">
        <f t="shared" ref="D32:P32" si="11">D33+D34</f>
        <v>43585</v>
      </c>
      <c r="E32" s="1355">
        <f t="shared" si="11"/>
        <v>76341</v>
      </c>
      <c r="F32" s="1355">
        <f t="shared" si="11"/>
        <v>0</v>
      </c>
      <c r="G32" s="1355">
        <f t="shared" si="11"/>
        <v>0</v>
      </c>
      <c r="H32" s="1355">
        <f t="shared" si="11"/>
        <v>316721</v>
      </c>
      <c r="I32" s="1355">
        <f t="shared" si="11"/>
        <v>0</v>
      </c>
      <c r="J32" s="1355">
        <f>J33+J34</f>
        <v>176721.12612</v>
      </c>
      <c r="K32" s="1631">
        <f t="shared" si="11"/>
        <v>4702.558</v>
      </c>
      <c r="L32" s="1631">
        <f t="shared" si="11"/>
        <v>29408.56812</v>
      </c>
      <c r="M32" s="1631">
        <f t="shared" si="11"/>
        <v>0</v>
      </c>
      <c r="N32" s="1631">
        <f t="shared" si="11"/>
        <v>0</v>
      </c>
      <c r="O32" s="1355">
        <f t="shared" si="11"/>
        <v>142610</v>
      </c>
      <c r="P32" s="1355">
        <f t="shared" si="11"/>
        <v>0</v>
      </c>
      <c r="Q32" s="1654"/>
      <c r="R32" s="1654"/>
      <c r="S32" s="1654"/>
      <c r="T32" s="1654"/>
      <c r="U32" s="1355"/>
      <c r="V32" s="1355">
        <f t="shared" ref="V32:X32" si="12">V33+V34</f>
        <v>0</v>
      </c>
      <c r="W32" s="1355">
        <f t="shared" si="12"/>
        <v>267</v>
      </c>
      <c r="X32" s="1355">
        <f t="shared" si="12"/>
        <v>51</v>
      </c>
    </row>
    <row r="33" spans="1:24" s="1350" customFormat="1" ht="17.25">
      <c r="A33" s="1353" t="s">
        <v>30</v>
      </c>
      <c r="B33" s="1357" t="s">
        <v>119</v>
      </c>
      <c r="C33" s="1355">
        <f t="shared" ref="C33" si="13">SUM(C58,C188,C291,C336,C398,C417)</f>
        <v>1033</v>
      </c>
      <c r="D33" s="1355">
        <f t="shared" ref="D33:P33" si="14">SUM(D58,D188,D291,D336,D398,D417)</f>
        <v>293</v>
      </c>
      <c r="E33" s="1355">
        <f t="shared" si="14"/>
        <v>740</v>
      </c>
      <c r="F33" s="1355">
        <f t="shared" si="14"/>
        <v>0</v>
      </c>
      <c r="G33" s="1355">
        <f t="shared" si="14"/>
        <v>0</v>
      </c>
      <c r="H33" s="1355">
        <f t="shared" si="14"/>
        <v>0</v>
      </c>
      <c r="I33" s="1355">
        <f t="shared" si="14"/>
        <v>0</v>
      </c>
      <c r="J33" s="1355">
        <f t="shared" si="14"/>
        <v>641</v>
      </c>
      <c r="K33" s="1631">
        <f t="shared" si="14"/>
        <v>39</v>
      </c>
      <c r="L33" s="1631">
        <f t="shared" si="14"/>
        <v>602</v>
      </c>
      <c r="M33" s="1631">
        <f t="shared" si="14"/>
        <v>0</v>
      </c>
      <c r="N33" s="1631">
        <f t="shared" si="14"/>
        <v>0</v>
      </c>
      <c r="O33" s="1355">
        <f t="shared" si="14"/>
        <v>0</v>
      </c>
      <c r="P33" s="1355">
        <f t="shared" si="14"/>
        <v>0</v>
      </c>
      <c r="Q33" s="1654"/>
      <c r="R33" s="1654"/>
      <c r="S33" s="1654"/>
      <c r="T33" s="1654"/>
      <c r="U33" s="1355"/>
      <c r="V33" s="1355">
        <f>SUM(V58,V188,V291,V336,V398,V417)</f>
        <v>0</v>
      </c>
      <c r="W33" s="1355">
        <f>SUM(W58,W188,W291,W336,W398,W417)</f>
        <v>17</v>
      </c>
      <c r="X33" s="1355">
        <f>SUM(X58,X188,X291,X336,X398,X417)</f>
        <v>5</v>
      </c>
    </row>
    <row r="34" spans="1:24" s="1350" customFormat="1" ht="17.25">
      <c r="A34" s="1353" t="s">
        <v>38</v>
      </c>
      <c r="B34" s="1357" t="s">
        <v>120</v>
      </c>
      <c r="C34" s="1355">
        <f t="shared" ref="C34" si="15">SUM(C45,C63,C183,C190,C235,C285,C294,C302,C314,C341,C384,C401,C412,C421,C449)</f>
        <v>435614</v>
      </c>
      <c r="D34" s="1355">
        <f t="shared" ref="D34:I34" si="16">SUM(D45,D63,D183,D190,D235,D285,D294,D302,D314,D341,D384,D401,D412,D421,D449)</f>
        <v>43292</v>
      </c>
      <c r="E34" s="1355">
        <f t="shared" si="16"/>
        <v>75601</v>
      </c>
      <c r="F34" s="1355">
        <f t="shared" si="16"/>
        <v>0</v>
      </c>
      <c r="G34" s="1355">
        <f t="shared" si="16"/>
        <v>0</v>
      </c>
      <c r="H34" s="1355">
        <f t="shared" si="16"/>
        <v>316721</v>
      </c>
      <c r="I34" s="1355">
        <f t="shared" si="16"/>
        <v>0</v>
      </c>
      <c r="J34" s="1355">
        <f>SUM(J45,J63,J183,J190,J235,J285,J294,J302,J314,J341,J384,J401,J412,J421,J449,J38)</f>
        <v>176080.12612</v>
      </c>
      <c r="K34" s="1631">
        <f>SUM(K45,K63,K183,K190,K235,K285,K294,K302,K314,K341,K384,K401,K412,K421,K449,K38)</f>
        <v>4663.558</v>
      </c>
      <c r="L34" s="1631">
        <f>SUM(L45,L63,L183,L190,L235,L285,L294,L302,L314,L341,L384,L401,L412,L421,L449)</f>
        <v>28806.56812</v>
      </c>
      <c r="M34" s="1631">
        <f>SUM(M45,M63,M183,M190,M235,M285,M294,M302,M314,M341,M384,M401,M412,M421,M449)</f>
        <v>0</v>
      </c>
      <c r="N34" s="1631">
        <f>SUM(N45,N63,N183,N190,N235,N285,N294,N302,N314,N341,N384,N401,N412,N421,N449)</f>
        <v>0</v>
      </c>
      <c r="O34" s="1355">
        <f>SUM(O45,O63,O183,O190,O235,O285,O294,O302,O314,O341,O384,O401,O412,O421,O449)</f>
        <v>142610</v>
      </c>
      <c r="P34" s="1355">
        <f>SUM(P45,P63,P183,P190,P235,P285,P294,P302,P314,P341,P384,P401,P412,P421,P449)</f>
        <v>0</v>
      </c>
      <c r="Q34" s="1654"/>
      <c r="R34" s="1654"/>
      <c r="S34" s="1654"/>
      <c r="T34" s="1654"/>
      <c r="U34" s="1355"/>
      <c r="V34" s="1355">
        <f>SUM(V45,V63,V183,V190,V235,V285,V294,V302,V314,V341,V384,V401,V412,V421,V449)</f>
        <v>0</v>
      </c>
      <c r="W34" s="1355">
        <f>SUM(W45,W63,W183,W190,W235,W285,W294,W302,W314,W341,W384,W401,W412,W421,W449)</f>
        <v>250</v>
      </c>
      <c r="X34" s="1355">
        <f>SUM(X45,X63,X183,X190,X235,X285,X294,X302,X314,X341,X384,X401,X412,X421,X449)</f>
        <v>46</v>
      </c>
    </row>
    <row r="35" spans="1:24" s="1350" customFormat="1" ht="35.25">
      <c r="A35" s="1358" t="s">
        <v>19</v>
      </c>
      <c r="B35" s="1359" t="s">
        <v>1366</v>
      </c>
      <c r="C35" s="1360">
        <f t="shared" ref="C35" si="17">SUM(C46,C64,C184,C295,C303,C315,C342,C385,C422,C236,C191)</f>
        <v>116987</v>
      </c>
      <c r="D35" s="1360">
        <f t="shared" ref="D35:P35" si="18">SUM(D46,D64,D184,D295,D303,D315,D342,D385,D422,D236,D191)</f>
        <v>41748</v>
      </c>
      <c r="E35" s="1360">
        <f t="shared" si="18"/>
        <v>30416</v>
      </c>
      <c r="F35" s="1360">
        <f t="shared" si="18"/>
        <v>0</v>
      </c>
      <c r="G35" s="1360">
        <f t="shared" si="18"/>
        <v>0</v>
      </c>
      <c r="H35" s="1360">
        <f t="shared" si="18"/>
        <v>44823</v>
      </c>
      <c r="I35" s="1360">
        <f t="shared" si="18"/>
        <v>0</v>
      </c>
      <c r="J35" s="1360">
        <f>SUM(J46,J64,J184,J295,J303,J315,J342,J385,J422,J236,J191)</f>
        <v>22412</v>
      </c>
      <c r="K35" s="1632">
        <f t="shared" si="18"/>
        <v>140</v>
      </c>
      <c r="L35" s="1632">
        <f t="shared" si="18"/>
        <v>13900</v>
      </c>
      <c r="M35" s="1632">
        <f t="shared" si="18"/>
        <v>0</v>
      </c>
      <c r="N35" s="1632">
        <f t="shared" si="18"/>
        <v>0</v>
      </c>
      <c r="O35" s="1360">
        <f t="shared" si="18"/>
        <v>8372</v>
      </c>
      <c r="P35" s="1360">
        <f t="shared" si="18"/>
        <v>0</v>
      </c>
      <c r="Q35" s="1605"/>
      <c r="R35" s="1605"/>
      <c r="S35" s="1605"/>
      <c r="T35" s="1605"/>
      <c r="U35" s="1360"/>
      <c r="V35" s="1360">
        <f>SUM(V46,V64,V184,V295,V303,V315,V342,V385,V422,V236,V191)</f>
        <v>0</v>
      </c>
      <c r="W35" s="1360">
        <f>SUM(W46,W64,W184,W295,W303,W315,W342,W385,W422,W236,W191)</f>
        <v>31</v>
      </c>
      <c r="X35" s="1360">
        <f>SUM(X46,X64,X184,X295,X303,X315,X342,X385,X422,X236,X191)</f>
        <v>10</v>
      </c>
    </row>
    <row r="36" spans="1:24" s="1350" customFormat="1" ht="35.25">
      <c r="A36" s="1358" t="s">
        <v>23</v>
      </c>
      <c r="B36" s="1361" t="s">
        <v>1367</v>
      </c>
      <c r="C36" s="1360">
        <f t="shared" ref="C36" si="19">SUM(C71,C195,C239,C324,C348,C390,C402,C413,C428)</f>
        <v>57240</v>
      </c>
      <c r="D36" s="1360">
        <f t="shared" ref="D36:P36" si="20">SUM(D71,D195,D239,D324,D348,D390,D402,D413,D428)</f>
        <v>947</v>
      </c>
      <c r="E36" s="1360">
        <f t="shared" si="20"/>
        <v>1630</v>
      </c>
      <c r="F36" s="1360">
        <f t="shared" si="20"/>
        <v>0</v>
      </c>
      <c r="G36" s="1360">
        <f t="shared" si="20"/>
        <v>0</v>
      </c>
      <c r="H36" s="1360">
        <f t="shared" si="20"/>
        <v>54663</v>
      </c>
      <c r="I36" s="1360">
        <f t="shared" si="20"/>
        <v>0</v>
      </c>
      <c r="J36" s="1360">
        <f t="shared" si="20"/>
        <v>19887</v>
      </c>
      <c r="K36" s="1632">
        <f t="shared" si="20"/>
        <v>855</v>
      </c>
      <c r="L36" s="1632">
        <f t="shared" si="20"/>
        <v>667</v>
      </c>
      <c r="M36" s="1632">
        <f t="shared" si="20"/>
        <v>0</v>
      </c>
      <c r="N36" s="1632">
        <f t="shared" si="20"/>
        <v>0</v>
      </c>
      <c r="O36" s="1360">
        <f t="shared" si="20"/>
        <v>18365</v>
      </c>
      <c r="P36" s="1360">
        <f t="shared" si="20"/>
        <v>0</v>
      </c>
      <c r="Q36" s="1605"/>
      <c r="R36" s="1605"/>
      <c r="S36" s="1605"/>
      <c r="T36" s="1605"/>
      <c r="U36" s="1360"/>
      <c r="V36" s="1360">
        <f>SUM(V71,V195,V239,V324,V348,V390,V402,V413,V428)</f>
        <v>0</v>
      </c>
      <c r="W36" s="1360">
        <f>SUM(W71,W195,W239,W324,W348,W390,W402,W413,W428)</f>
        <v>29</v>
      </c>
      <c r="X36" s="1360">
        <f>SUM(X71,X195,X239,X324,X348,X390,X402,X413,X428)</f>
        <v>5</v>
      </c>
    </row>
    <row r="37" spans="1:24" s="1350" customFormat="1">
      <c r="A37" s="1358" t="s">
        <v>25</v>
      </c>
      <c r="B37" s="1361" t="s">
        <v>1368</v>
      </c>
      <c r="C37" s="1360">
        <f t="shared" ref="C37" si="21">SUM(C84,C202,C244,C286,C298,C309,C330,C361,C405,C431,C450,C53)</f>
        <v>261387</v>
      </c>
      <c r="D37" s="1360">
        <f t="shared" ref="D37:P37" si="22">SUM(D84,D202,D244,D286,D298,D309,D330,D361,D405,D431,D450,D53)</f>
        <v>597</v>
      </c>
      <c r="E37" s="1360">
        <f t="shared" si="22"/>
        <v>43555</v>
      </c>
      <c r="F37" s="1360">
        <f t="shared" si="22"/>
        <v>0</v>
      </c>
      <c r="G37" s="1360">
        <f t="shared" si="22"/>
        <v>0</v>
      </c>
      <c r="H37" s="1360">
        <f t="shared" si="22"/>
        <v>217235</v>
      </c>
      <c r="I37" s="1360">
        <f t="shared" si="22"/>
        <v>0</v>
      </c>
      <c r="J37" s="1360">
        <f t="shared" si="22"/>
        <v>130318.12612</v>
      </c>
      <c r="K37" s="1632">
        <f t="shared" si="22"/>
        <v>205.55799999999999</v>
      </c>
      <c r="L37" s="1632">
        <f t="shared" si="22"/>
        <v>14239.56812</v>
      </c>
      <c r="M37" s="1632">
        <f t="shared" si="22"/>
        <v>0</v>
      </c>
      <c r="N37" s="1632">
        <f t="shared" si="22"/>
        <v>0</v>
      </c>
      <c r="O37" s="1360">
        <f t="shared" si="22"/>
        <v>115873</v>
      </c>
      <c r="P37" s="1360">
        <f t="shared" si="22"/>
        <v>0</v>
      </c>
      <c r="Q37" s="1605"/>
      <c r="R37" s="1605"/>
      <c r="S37" s="1605"/>
      <c r="T37" s="1605"/>
      <c r="U37" s="1360"/>
      <c r="V37" s="1360">
        <f>SUM(V84,V202,V244,V286,V298,V309,V330,V361,V405,V431,V450,V53)</f>
        <v>0</v>
      </c>
      <c r="W37" s="1360">
        <f>SUM(W84,W202,W244,W286,W298,W309,W330,W361,W405,W431,W450,W53)</f>
        <v>190</v>
      </c>
      <c r="X37" s="1360">
        <f>SUM(X84,X202,X244,X286,X298,X309,X330,X361,X405,X431,X450,X53)</f>
        <v>31</v>
      </c>
    </row>
    <row r="38" spans="1:24" s="1350" customFormat="1">
      <c r="A38" s="1606"/>
      <c r="B38" s="1607"/>
      <c r="C38" s="1608"/>
      <c r="D38" s="1608"/>
      <c r="E38" s="1608"/>
      <c r="F38" s="1608"/>
      <c r="G38" s="1608"/>
      <c r="H38" s="1608"/>
      <c r="I38" s="1608"/>
      <c r="J38" s="1608">
        <f>K38+L38+M38+N38+O38+P38</f>
        <v>3463</v>
      </c>
      <c r="K38" s="1633">
        <v>3463</v>
      </c>
      <c r="L38" s="1633"/>
      <c r="M38" s="1633"/>
      <c r="N38" s="1633"/>
      <c r="O38" s="1608"/>
      <c r="P38" s="1608"/>
      <c r="Q38" s="1608"/>
      <c r="R38" s="1608"/>
      <c r="S38" s="1608"/>
      <c r="T38" s="1608"/>
      <c r="U38" s="1608"/>
      <c r="V38" s="1608"/>
      <c r="W38" s="1605"/>
      <c r="X38" s="1605"/>
    </row>
    <row r="39" spans="1:24" s="1363" customFormat="1" ht="17.25">
      <c r="A39" s="1353" t="s">
        <v>126</v>
      </c>
      <c r="B39" s="1357" t="s">
        <v>39</v>
      </c>
      <c r="C39" s="1355">
        <f t="shared" ref="C39:X39" si="23">C40+C41</f>
        <v>0</v>
      </c>
      <c r="D39" s="1355">
        <f t="shared" ref="D39:P39" si="24">D40+D41</f>
        <v>0</v>
      </c>
      <c r="E39" s="1355">
        <f t="shared" si="24"/>
        <v>0</v>
      </c>
      <c r="F39" s="1355">
        <f t="shared" si="24"/>
        <v>0</v>
      </c>
      <c r="G39" s="1355">
        <f t="shared" si="24"/>
        <v>0</v>
      </c>
      <c r="H39" s="1355">
        <f t="shared" si="24"/>
        <v>0</v>
      </c>
      <c r="I39" s="1355">
        <f t="shared" si="24"/>
        <v>0</v>
      </c>
      <c r="J39" s="1355">
        <f t="shared" si="24"/>
        <v>0</v>
      </c>
      <c r="K39" s="1631">
        <f t="shared" si="24"/>
        <v>0</v>
      </c>
      <c r="L39" s="1631">
        <f t="shared" si="24"/>
        <v>0</v>
      </c>
      <c r="M39" s="1631">
        <f t="shared" si="24"/>
        <v>0</v>
      </c>
      <c r="N39" s="1631">
        <f t="shared" si="24"/>
        <v>0</v>
      </c>
      <c r="O39" s="1355">
        <f t="shared" si="24"/>
        <v>0</v>
      </c>
      <c r="P39" s="1355">
        <f t="shared" si="24"/>
        <v>0</v>
      </c>
      <c r="Q39" s="1654"/>
      <c r="R39" s="1654"/>
      <c r="S39" s="1654"/>
      <c r="T39" s="1654"/>
      <c r="U39" s="1355"/>
      <c r="V39" s="1355">
        <f t="shared" si="23"/>
        <v>0</v>
      </c>
      <c r="W39" s="1355">
        <f t="shared" si="23"/>
        <v>2</v>
      </c>
      <c r="X39" s="1355">
        <f t="shared" si="23"/>
        <v>0</v>
      </c>
    </row>
    <row r="40" spans="1:24" s="1363" customFormat="1">
      <c r="A40" s="1364">
        <v>1</v>
      </c>
      <c r="B40" s="1365" t="s">
        <v>66</v>
      </c>
      <c r="C40" s="1367">
        <f t="shared" ref="C40:X41" si="25">C504</f>
        <v>0</v>
      </c>
      <c r="D40" s="1367">
        <f t="shared" ref="D40:P40" si="26">D504</f>
        <v>0</v>
      </c>
      <c r="E40" s="1367">
        <f t="shared" si="26"/>
        <v>0</v>
      </c>
      <c r="F40" s="1367">
        <f t="shared" si="26"/>
        <v>0</v>
      </c>
      <c r="G40" s="1367">
        <f t="shared" si="26"/>
        <v>0</v>
      </c>
      <c r="H40" s="1367">
        <f t="shared" si="26"/>
        <v>0</v>
      </c>
      <c r="I40" s="1367">
        <f t="shared" si="26"/>
        <v>0</v>
      </c>
      <c r="J40" s="1367">
        <f t="shared" si="26"/>
        <v>0</v>
      </c>
      <c r="K40" s="1634">
        <f t="shared" si="26"/>
        <v>0</v>
      </c>
      <c r="L40" s="1634">
        <f t="shared" si="26"/>
        <v>0</v>
      </c>
      <c r="M40" s="1634">
        <f t="shared" si="26"/>
        <v>0</v>
      </c>
      <c r="N40" s="1634">
        <f t="shared" si="26"/>
        <v>0</v>
      </c>
      <c r="O40" s="1367">
        <f t="shared" si="26"/>
        <v>0</v>
      </c>
      <c r="P40" s="1367">
        <f t="shared" si="26"/>
        <v>0</v>
      </c>
      <c r="Q40" s="1655"/>
      <c r="R40" s="1655"/>
      <c r="S40" s="1655"/>
      <c r="T40" s="1655"/>
      <c r="U40" s="1367"/>
      <c r="V40" s="1367">
        <f t="shared" si="25"/>
        <v>0</v>
      </c>
      <c r="W40" s="1367">
        <f t="shared" si="25"/>
        <v>1</v>
      </c>
      <c r="X40" s="1367">
        <f t="shared" si="25"/>
        <v>0</v>
      </c>
    </row>
    <row r="41" spans="1:24" s="1363" customFormat="1" ht="52.5" customHeight="1">
      <c r="A41" s="1364">
        <v>2</v>
      </c>
      <c r="B41" s="1365" t="s">
        <v>67</v>
      </c>
      <c r="C41" s="1367">
        <f t="shared" si="25"/>
        <v>0</v>
      </c>
      <c r="D41" s="1367">
        <f t="shared" ref="D41:P41" si="27">D505</f>
        <v>0</v>
      </c>
      <c r="E41" s="1367">
        <f t="shared" si="27"/>
        <v>0</v>
      </c>
      <c r="F41" s="1367">
        <f t="shared" si="27"/>
        <v>0</v>
      </c>
      <c r="G41" s="1367">
        <f t="shared" si="27"/>
        <v>0</v>
      </c>
      <c r="H41" s="1367">
        <f t="shared" si="27"/>
        <v>0</v>
      </c>
      <c r="I41" s="1367">
        <f t="shared" si="27"/>
        <v>0</v>
      </c>
      <c r="J41" s="1367">
        <f t="shared" si="27"/>
        <v>0</v>
      </c>
      <c r="K41" s="1634">
        <f t="shared" si="27"/>
        <v>0</v>
      </c>
      <c r="L41" s="1634">
        <f t="shared" si="27"/>
        <v>0</v>
      </c>
      <c r="M41" s="1634">
        <f t="shared" si="27"/>
        <v>0</v>
      </c>
      <c r="N41" s="1634">
        <f t="shared" si="27"/>
        <v>0</v>
      </c>
      <c r="O41" s="1367">
        <f t="shared" si="27"/>
        <v>0</v>
      </c>
      <c r="P41" s="1367">
        <f t="shared" si="27"/>
        <v>0</v>
      </c>
      <c r="Q41" s="1655"/>
      <c r="R41" s="1655"/>
      <c r="S41" s="1655"/>
      <c r="T41" s="1655"/>
      <c r="U41" s="1367"/>
      <c r="V41" s="1367">
        <f t="shared" si="25"/>
        <v>0</v>
      </c>
      <c r="W41" s="1367">
        <f t="shared" si="25"/>
        <v>1</v>
      </c>
      <c r="X41" s="1367">
        <f t="shared" si="25"/>
        <v>0</v>
      </c>
    </row>
    <row r="42" spans="1:24" s="1368" customFormat="1" ht="51.75">
      <c r="A42" s="1353"/>
      <c r="B42" s="1357" t="s">
        <v>127</v>
      </c>
      <c r="C42" s="1355">
        <f t="shared" ref="C42:J42" si="28">SUM(C43,C503)</f>
        <v>436647</v>
      </c>
      <c r="D42" s="1355">
        <f t="shared" si="28"/>
        <v>43585</v>
      </c>
      <c r="E42" s="1355">
        <f t="shared" si="28"/>
        <v>76341</v>
      </c>
      <c r="F42" s="1355">
        <f t="shared" si="28"/>
        <v>0</v>
      </c>
      <c r="G42" s="1355">
        <f t="shared" si="28"/>
        <v>0</v>
      </c>
      <c r="H42" s="1355">
        <f t="shared" si="28"/>
        <v>316721</v>
      </c>
      <c r="I42" s="1355">
        <f t="shared" si="28"/>
        <v>0</v>
      </c>
      <c r="J42" s="1355">
        <f t="shared" si="28"/>
        <v>173258.12612</v>
      </c>
      <c r="K42" s="1631">
        <f t="shared" ref="K42:P42" si="29">SUM(K43,K503)</f>
        <v>1239.558</v>
      </c>
      <c r="L42" s="1631">
        <f t="shared" si="29"/>
        <v>29408.56812</v>
      </c>
      <c r="M42" s="1631">
        <f t="shared" si="29"/>
        <v>0</v>
      </c>
      <c r="N42" s="1631">
        <f t="shared" si="29"/>
        <v>0</v>
      </c>
      <c r="O42" s="1355">
        <f t="shared" si="29"/>
        <v>142610</v>
      </c>
      <c r="P42" s="1355">
        <f t="shared" si="29"/>
        <v>0</v>
      </c>
      <c r="Q42" s="1654"/>
      <c r="R42" s="1654"/>
      <c r="S42" s="1654"/>
      <c r="T42" s="1654"/>
      <c r="U42" s="1355"/>
      <c r="V42" s="1355">
        <f>SUM(V43,V503)</f>
        <v>0</v>
      </c>
      <c r="W42" s="1355">
        <f>SUM(W43,W503)</f>
        <v>269</v>
      </c>
      <c r="X42" s="1355">
        <f>SUM(X43,X503)</f>
        <v>51</v>
      </c>
    </row>
    <row r="43" spans="1:24" s="1368" customFormat="1" ht="34.5">
      <c r="A43" s="1353" t="s">
        <v>118</v>
      </c>
      <c r="B43" s="1357" t="s">
        <v>128</v>
      </c>
      <c r="C43" s="1355">
        <f t="shared" ref="C43" si="30">SUM(C44,C57,C182,C187,C234,C284,C290,C301,C312,C416,C448)</f>
        <v>436647</v>
      </c>
      <c r="D43" s="1355">
        <f t="shared" ref="D43:P43" si="31">SUM(D44,D57,D182,D187,D234,D284,D290,D301,D312,D416,D448)</f>
        <v>43585</v>
      </c>
      <c r="E43" s="1355">
        <f t="shared" si="31"/>
        <v>76341</v>
      </c>
      <c r="F43" s="1355">
        <f t="shared" si="31"/>
        <v>0</v>
      </c>
      <c r="G43" s="1355">
        <f t="shared" si="31"/>
        <v>0</v>
      </c>
      <c r="H43" s="1355">
        <f t="shared" si="31"/>
        <v>316721</v>
      </c>
      <c r="I43" s="1355">
        <f t="shared" si="31"/>
        <v>0</v>
      </c>
      <c r="J43" s="1355">
        <f t="shared" si="31"/>
        <v>173258.12612</v>
      </c>
      <c r="K43" s="1631">
        <f t="shared" si="31"/>
        <v>1239.558</v>
      </c>
      <c r="L43" s="1631">
        <f t="shared" si="31"/>
        <v>29408.56812</v>
      </c>
      <c r="M43" s="1631">
        <f t="shared" si="31"/>
        <v>0</v>
      </c>
      <c r="N43" s="1631">
        <f t="shared" si="31"/>
        <v>0</v>
      </c>
      <c r="O43" s="1355">
        <f t="shared" si="31"/>
        <v>142610</v>
      </c>
      <c r="P43" s="1355">
        <f t="shared" si="31"/>
        <v>0</v>
      </c>
      <c r="Q43" s="1654"/>
      <c r="R43" s="1654"/>
      <c r="S43" s="1654"/>
      <c r="T43" s="1654"/>
      <c r="U43" s="1355"/>
      <c r="V43" s="1355">
        <f>SUM(V44,V57,V182,V187,V234,V284,V290,V301,V312,V416,V448)</f>
        <v>0</v>
      </c>
      <c r="W43" s="1355">
        <f>SUM(W44,W57,W182,W187,W234,W284,W290,W301,W312,W416,W448)</f>
        <v>267</v>
      </c>
      <c r="X43" s="1355">
        <f>SUM(X44,X57,X182,X187,X234,X284,X290,X301,X312,X416,X448)</f>
        <v>51</v>
      </c>
    </row>
    <row r="44" spans="1:24" s="1368" customFormat="1" ht="17.25">
      <c r="A44" s="1517" t="s">
        <v>30</v>
      </c>
      <c r="B44" s="1518" t="s">
        <v>129</v>
      </c>
      <c r="C44" s="1519">
        <f>C45</f>
        <v>20255</v>
      </c>
      <c r="D44" s="1519">
        <f t="shared" ref="D44:P44" si="32">D45</f>
        <v>5432</v>
      </c>
      <c r="E44" s="1519">
        <f t="shared" si="32"/>
        <v>0</v>
      </c>
      <c r="F44" s="1519">
        <f t="shared" si="32"/>
        <v>0</v>
      </c>
      <c r="G44" s="1519">
        <f t="shared" si="32"/>
        <v>0</v>
      </c>
      <c r="H44" s="1519">
        <f t="shared" si="32"/>
        <v>14823</v>
      </c>
      <c r="I44" s="1519">
        <f t="shared" si="32"/>
        <v>0</v>
      </c>
      <c r="J44" s="1519">
        <f t="shared" si="32"/>
        <v>33</v>
      </c>
      <c r="K44" s="1635">
        <f t="shared" si="32"/>
        <v>0</v>
      </c>
      <c r="L44" s="1635">
        <f t="shared" si="32"/>
        <v>0</v>
      </c>
      <c r="M44" s="1635">
        <f t="shared" si="32"/>
        <v>0</v>
      </c>
      <c r="N44" s="1635">
        <f t="shared" si="32"/>
        <v>0</v>
      </c>
      <c r="O44" s="1519">
        <f t="shared" si="32"/>
        <v>33</v>
      </c>
      <c r="P44" s="1519">
        <f t="shared" si="32"/>
        <v>0</v>
      </c>
      <c r="Q44" s="1656"/>
      <c r="R44" s="1656"/>
      <c r="S44" s="1656"/>
      <c r="T44" s="1656"/>
      <c r="U44" s="1519"/>
      <c r="V44" s="1519">
        <f t="shared" ref="V44:X44" si="33">V45</f>
        <v>0</v>
      </c>
      <c r="W44" s="1355">
        <f t="shared" si="33"/>
        <v>5</v>
      </c>
      <c r="X44" s="1355">
        <f t="shared" si="33"/>
        <v>2</v>
      </c>
    </row>
    <row r="45" spans="1:24" s="1368" customFormat="1" ht="17.25">
      <c r="A45" s="1369" t="s">
        <v>126</v>
      </c>
      <c r="B45" s="1370" t="s">
        <v>120</v>
      </c>
      <c r="C45" s="1355">
        <f t="shared" ref="C45:X45" si="34">C46+C53</f>
        <v>20255</v>
      </c>
      <c r="D45" s="1355">
        <f t="shared" ref="D45:P45" si="35">D46+D53</f>
        <v>5432</v>
      </c>
      <c r="E45" s="1355">
        <f t="shared" si="35"/>
        <v>0</v>
      </c>
      <c r="F45" s="1355">
        <f t="shared" si="35"/>
        <v>0</v>
      </c>
      <c r="G45" s="1355">
        <f t="shared" si="35"/>
        <v>0</v>
      </c>
      <c r="H45" s="1355">
        <f t="shared" si="35"/>
        <v>14823</v>
      </c>
      <c r="I45" s="1355">
        <f t="shared" si="35"/>
        <v>0</v>
      </c>
      <c r="J45" s="1355">
        <f t="shared" si="35"/>
        <v>33</v>
      </c>
      <c r="K45" s="1631">
        <f t="shared" si="35"/>
        <v>0</v>
      </c>
      <c r="L45" s="1631">
        <f t="shared" si="35"/>
        <v>0</v>
      </c>
      <c r="M45" s="1631">
        <f t="shared" si="35"/>
        <v>0</v>
      </c>
      <c r="N45" s="1631">
        <f t="shared" si="35"/>
        <v>0</v>
      </c>
      <c r="O45" s="1355">
        <f t="shared" si="35"/>
        <v>33</v>
      </c>
      <c r="P45" s="1355">
        <f t="shared" si="35"/>
        <v>0</v>
      </c>
      <c r="Q45" s="1654"/>
      <c r="R45" s="1654"/>
      <c r="S45" s="1654"/>
      <c r="T45" s="1654"/>
      <c r="U45" s="1355"/>
      <c r="V45" s="1355">
        <f t="shared" si="34"/>
        <v>0</v>
      </c>
      <c r="W45" s="1355">
        <f t="shared" si="34"/>
        <v>5</v>
      </c>
      <c r="X45" s="1355">
        <f t="shared" si="34"/>
        <v>2</v>
      </c>
    </row>
    <row r="46" spans="1:24" s="1368" customFormat="1" ht="34.5">
      <c r="A46" s="1369" t="s">
        <v>19</v>
      </c>
      <c r="B46" s="1370" t="s">
        <v>1366</v>
      </c>
      <c r="C46" s="1355">
        <f t="shared" ref="C46:X46" si="36">C47+C50</f>
        <v>20255</v>
      </c>
      <c r="D46" s="1355">
        <f t="shared" ref="D46:P46" si="37">D47+D50</f>
        <v>5432</v>
      </c>
      <c r="E46" s="1355">
        <f t="shared" si="37"/>
        <v>0</v>
      </c>
      <c r="F46" s="1355">
        <f t="shared" si="37"/>
        <v>0</v>
      </c>
      <c r="G46" s="1355">
        <f t="shared" si="37"/>
        <v>0</v>
      </c>
      <c r="H46" s="1355">
        <f t="shared" si="37"/>
        <v>14823</v>
      </c>
      <c r="I46" s="1355">
        <f t="shared" si="37"/>
        <v>0</v>
      </c>
      <c r="J46" s="1355">
        <f t="shared" si="37"/>
        <v>33</v>
      </c>
      <c r="K46" s="1631">
        <f t="shared" si="37"/>
        <v>0</v>
      </c>
      <c r="L46" s="1631">
        <f t="shared" si="37"/>
        <v>0</v>
      </c>
      <c r="M46" s="1631">
        <f t="shared" si="37"/>
        <v>0</v>
      </c>
      <c r="N46" s="1631">
        <f t="shared" si="37"/>
        <v>0</v>
      </c>
      <c r="O46" s="1355">
        <f t="shared" si="37"/>
        <v>33</v>
      </c>
      <c r="P46" s="1355">
        <f t="shared" si="37"/>
        <v>0</v>
      </c>
      <c r="Q46" s="1654"/>
      <c r="R46" s="1654"/>
      <c r="S46" s="1654"/>
      <c r="T46" s="1654"/>
      <c r="U46" s="1355"/>
      <c r="V46" s="1355">
        <f t="shared" si="36"/>
        <v>0</v>
      </c>
      <c r="W46" s="1355">
        <f t="shared" si="36"/>
        <v>3</v>
      </c>
      <c r="X46" s="1355">
        <f t="shared" si="36"/>
        <v>2</v>
      </c>
    </row>
    <row r="47" spans="1:24" s="1368" customFormat="1" ht="17.25">
      <c r="A47" s="1371" t="s">
        <v>130</v>
      </c>
      <c r="B47" s="1372" t="s">
        <v>122</v>
      </c>
      <c r="C47" s="1373">
        <f>SUM(C48:C49)</f>
        <v>20047</v>
      </c>
      <c r="D47" s="1373">
        <f t="shared" ref="D47:I47" si="38">SUM(D48:D49)</f>
        <v>5224</v>
      </c>
      <c r="E47" s="1373">
        <f t="shared" si="38"/>
        <v>0</v>
      </c>
      <c r="F47" s="1373">
        <f t="shared" si="38"/>
        <v>0</v>
      </c>
      <c r="G47" s="1373">
        <f t="shared" si="38"/>
        <v>0</v>
      </c>
      <c r="H47" s="1373">
        <f t="shared" si="38"/>
        <v>14823</v>
      </c>
      <c r="I47" s="1373">
        <f t="shared" si="38"/>
        <v>0</v>
      </c>
      <c r="J47" s="1373">
        <f t="shared" ref="J47" si="39">SUM(J48:J49)</f>
        <v>33</v>
      </c>
      <c r="K47" s="1636">
        <f t="shared" ref="K47" si="40">SUM(K48:K49)</f>
        <v>0</v>
      </c>
      <c r="L47" s="1636">
        <f t="shared" ref="L47" si="41">SUM(L48:L49)</f>
        <v>0</v>
      </c>
      <c r="M47" s="1636">
        <f t="shared" ref="M47" si="42">SUM(M48:M49)</f>
        <v>0</v>
      </c>
      <c r="N47" s="1636">
        <f t="shared" ref="N47" si="43">SUM(N48:N49)</f>
        <v>0</v>
      </c>
      <c r="O47" s="1373">
        <f t="shared" ref="O47" si="44">SUM(O48:O49)</f>
        <v>33</v>
      </c>
      <c r="P47" s="1373"/>
      <c r="Q47" s="1657"/>
      <c r="R47" s="1657"/>
      <c r="S47" s="1657"/>
      <c r="T47" s="1657"/>
      <c r="U47" s="1373"/>
      <c r="V47" s="1373">
        <f t="shared" ref="V47:X47" si="45">V48</f>
        <v>0</v>
      </c>
      <c r="W47" s="1373">
        <f t="shared" si="45"/>
        <v>1</v>
      </c>
      <c r="X47" s="1373">
        <f t="shared" si="45"/>
        <v>1</v>
      </c>
    </row>
    <row r="48" spans="1:24" ht="35.25">
      <c r="A48" s="1374" t="s">
        <v>131</v>
      </c>
      <c r="B48" s="816" t="s">
        <v>1369</v>
      </c>
      <c r="C48" s="817">
        <f>SUM(D48:I48)</f>
        <v>5224</v>
      </c>
      <c r="D48" s="817">
        <v>5224</v>
      </c>
      <c r="E48" s="817"/>
      <c r="F48" s="817"/>
      <c r="G48" s="817"/>
      <c r="H48" s="817"/>
      <c r="I48" s="817"/>
      <c r="J48" s="817">
        <f t="shared" ref="J48" si="46">SUM(K48:L48)</f>
        <v>0</v>
      </c>
      <c r="K48" s="1637"/>
      <c r="L48" s="1637"/>
      <c r="M48" s="1637"/>
      <c r="N48" s="1637"/>
      <c r="O48" s="817"/>
      <c r="P48" s="817"/>
      <c r="Q48" s="1658"/>
      <c r="R48" s="1658"/>
      <c r="S48" s="1658"/>
      <c r="T48" s="1658"/>
      <c r="U48" s="316" t="s">
        <v>148</v>
      </c>
      <c r="V48" s="1375"/>
      <c r="W48" s="1375">
        <v>1</v>
      </c>
      <c r="X48" s="1376">
        <v>1</v>
      </c>
    </row>
    <row r="49" spans="1:24" ht="60" customHeight="1">
      <c r="A49" s="1374" t="s">
        <v>143</v>
      </c>
      <c r="B49" s="816" t="s">
        <v>1515</v>
      </c>
      <c r="C49" s="817">
        <f>SUM(D49:I49)</f>
        <v>14823</v>
      </c>
      <c r="D49" s="817"/>
      <c r="E49" s="817"/>
      <c r="F49" s="817"/>
      <c r="G49" s="817"/>
      <c r="H49" s="817">
        <v>14823</v>
      </c>
      <c r="I49" s="817"/>
      <c r="J49" s="817">
        <f>SUM(K49:P49)</f>
        <v>33</v>
      </c>
      <c r="K49" s="1637"/>
      <c r="L49" s="1637"/>
      <c r="M49" s="1637"/>
      <c r="N49" s="1637"/>
      <c r="O49" s="1581">
        <v>33</v>
      </c>
      <c r="P49" s="817"/>
      <c r="Q49" s="1658"/>
      <c r="R49" s="1658"/>
      <c r="S49" s="1658"/>
      <c r="T49" s="1658"/>
      <c r="U49" s="316" t="s">
        <v>1508</v>
      </c>
      <c r="V49" s="1375"/>
      <c r="W49" s="1375"/>
      <c r="X49" s="1376"/>
    </row>
    <row r="50" spans="1:24" ht="17.25">
      <c r="A50" s="1371" t="s">
        <v>163</v>
      </c>
      <c r="B50" s="1377" t="s">
        <v>123</v>
      </c>
      <c r="C50" s="1378">
        <f t="shared" ref="C50:X50" si="47">SUM(C51:C52)</f>
        <v>208</v>
      </c>
      <c r="D50" s="1378">
        <f t="shared" si="47"/>
        <v>208</v>
      </c>
      <c r="E50" s="1378">
        <f t="shared" si="47"/>
        <v>0</v>
      </c>
      <c r="F50" s="1378"/>
      <c r="G50" s="1378"/>
      <c r="H50" s="1379"/>
      <c r="I50" s="1378"/>
      <c r="J50" s="1378">
        <f t="shared" ref="J50:L50" si="48">SUM(J51:J52)</f>
        <v>0</v>
      </c>
      <c r="K50" s="1638">
        <f t="shared" si="48"/>
        <v>0</v>
      </c>
      <c r="L50" s="1638">
        <f t="shared" si="48"/>
        <v>0</v>
      </c>
      <c r="M50" s="1638"/>
      <c r="N50" s="1638"/>
      <c r="O50" s="1378"/>
      <c r="P50" s="1378"/>
      <c r="Q50" s="1659"/>
      <c r="R50" s="1659"/>
      <c r="S50" s="1659"/>
      <c r="T50" s="1659"/>
      <c r="U50" s="1378"/>
      <c r="V50" s="1378">
        <f t="shared" si="47"/>
        <v>0</v>
      </c>
      <c r="W50" s="1378">
        <f t="shared" si="47"/>
        <v>2</v>
      </c>
      <c r="X50" s="1378">
        <f t="shared" si="47"/>
        <v>1</v>
      </c>
    </row>
    <row r="51" spans="1:24" ht="74.25" customHeight="1">
      <c r="A51" s="1374" t="s">
        <v>131</v>
      </c>
      <c r="B51" s="816" t="s">
        <v>1371</v>
      </c>
      <c r="C51" s="817">
        <f>SUM(D51:I51)</f>
        <v>208</v>
      </c>
      <c r="D51" s="817">
        <v>208</v>
      </c>
      <c r="E51" s="817"/>
      <c r="F51" s="817"/>
      <c r="G51" s="817"/>
      <c r="H51" s="817"/>
      <c r="I51" s="817"/>
      <c r="J51" s="817">
        <f t="shared" ref="J51:J52" si="49">SUM(K51:L51)</f>
        <v>0</v>
      </c>
      <c r="K51" s="1637"/>
      <c r="L51" s="1637"/>
      <c r="M51" s="1637"/>
      <c r="N51" s="1637"/>
      <c r="O51" s="817"/>
      <c r="P51" s="817"/>
      <c r="Q51" s="1658"/>
      <c r="R51" s="1658"/>
      <c r="S51" s="1658"/>
      <c r="T51" s="1658"/>
      <c r="U51" s="316" t="s">
        <v>1508</v>
      </c>
      <c r="V51" s="1375"/>
      <c r="W51" s="1375">
        <v>1</v>
      </c>
      <c r="X51" s="1376">
        <v>1</v>
      </c>
    </row>
    <row r="52" spans="1:24" ht="48" customHeight="1">
      <c r="A52" s="1374" t="s">
        <v>143</v>
      </c>
      <c r="B52" s="816" t="s">
        <v>1372</v>
      </c>
      <c r="C52" s="817">
        <f>SUM(D52:I52)</f>
        <v>0</v>
      </c>
      <c r="D52" s="817"/>
      <c r="E52" s="817"/>
      <c r="F52" s="817"/>
      <c r="G52" s="817"/>
      <c r="H52" s="817"/>
      <c r="I52" s="817"/>
      <c r="J52" s="817">
        <f t="shared" si="49"/>
        <v>0</v>
      </c>
      <c r="K52" s="1637"/>
      <c r="L52" s="1637"/>
      <c r="M52" s="1637"/>
      <c r="N52" s="1637"/>
      <c r="O52" s="817"/>
      <c r="P52" s="817"/>
      <c r="Q52" s="1658"/>
      <c r="R52" s="1658"/>
      <c r="S52" s="1658"/>
      <c r="T52" s="1658"/>
      <c r="U52" s="1380" t="s">
        <v>1084</v>
      </c>
      <c r="V52" s="1375"/>
      <c r="W52" s="1375">
        <v>1</v>
      </c>
      <c r="X52" s="1376"/>
    </row>
    <row r="53" spans="1:24" ht="17.25">
      <c r="A53" s="1381" t="s">
        <v>23</v>
      </c>
      <c r="B53" s="1382" t="s">
        <v>1368</v>
      </c>
      <c r="C53" s="1383">
        <f t="shared" ref="C53:X53" si="50">C54</f>
        <v>0</v>
      </c>
      <c r="D53" s="1383">
        <f t="shared" si="50"/>
        <v>0</v>
      </c>
      <c r="E53" s="1383">
        <f t="shared" si="50"/>
        <v>0</v>
      </c>
      <c r="F53" s="1383"/>
      <c r="G53" s="1383"/>
      <c r="H53" s="1384"/>
      <c r="I53" s="1383"/>
      <c r="J53" s="1383">
        <f t="shared" si="50"/>
        <v>0</v>
      </c>
      <c r="K53" s="1639">
        <f t="shared" si="50"/>
        <v>0</v>
      </c>
      <c r="L53" s="1639">
        <f t="shared" si="50"/>
        <v>0</v>
      </c>
      <c r="M53" s="1639"/>
      <c r="N53" s="1639"/>
      <c r="O53" s="1383"/>
      <c r="P53" s="1383"/>
      <c r="Q53" s="1660"/>
      <c r="R53" s="1660"/>
      <c r="S53" s="1660"/>
      <c r="T53" s="1660"/>
      <c r="U53" s="1383"/>
      <c r="V53" s="1383">
        <f t="shared" si="50"/>
        <v>0</v>
      </c>
      <c r="W53" s="1383">
        <f t="shared" si="50"/>
        <v>2</v>
      </c>
      <c r="X53" s="1383">
        <f t="shared" si="50"/>
        <v>0</v>
      </c>
    </row>
    <row r="54" spans="1:24" ht="17.25">
      <c r="A54" s="1371" t="s">
        <v>163</v>
      </c>
      <c r="B54" s="1377" t="s">
        <v>123</v>
      </c>
      <c r="C54" s="1383">
        <f t="shared" ref="C54:X54" si="51">SUM(C55:C56)</f>
        <v>0</v>
      </c>
      <c r="D54" s="1383">
        <f t="shared" si="51"/>
        <v>0</v>
      </c>
      <c r="E54" s="1383">
        <f t="shared" si="51"/>
        <v>0</v>
      </c>
      <c r="F54" s="1383"/>
      <c r="G54" s="1383"/>
      <c r="H54" s="1384"/>
      <c r="I54" s="1383"/>
      <c r="J54" s="1383">
        <f t="shared" ref="J54:L54" si="52">SUM(J55:J56)</f>
        <v>0</v>
      </c>
      <c r="K54" s="1639">
        <f t="shared" si="52"/>
        <v>0</v>
      </c>
      <c r="L54" s="1639">
        <f t="shared" si="52"/>
        <v>0</v>
      </c>
      <c r="M54" s="1639"/>
      <c r="N54" s="1639"/>
      <c r="O54" s="1383"/>
      <c r="P54" s="1383"/>
      <c r="Q54" s="1660"/>
      <c r="R54" s="1660"/>
      <c r="S54" s="1660"/>
      <c r="T54" s="1660"/>
      <c r="U54" s="1383"/>
      <c r="V54" s="1383">
        <f t="shared" si="51"/>
        <v>0</v>
      </c>
      <c r="W54" s="1383">
        <f t="shared" si="51"/>
        <v>2</v>
      </c>
      <c r="X54" s="1383">
        <f t="shared" si="51"/>
        <v>0</v>
      </c>
    </row>
    <row r="55" spans="1:24" ht="87.75" customHeight="1">
      <c r="A55" s="1374" t="s">
        <v>131</v>
      </c>
      <c r="B55" s="816" t="s">
        <v>132</v>
      </c>
      <c r="C55" s="817">
        <f>SUM(D55:E55)</f>
        <v>0</v>
      </c>
      <c r="D55" s="817"/>
      <c r="E55" s="817"/>
      <c r="F55" s="817"/>
      <c r="G55" s="817"/>
      <c r="H55" s="817"/>
      <c r="I55" s="817"/>
      <c r="J55" s="817">
        <f t="shared" ref="J55:J56" si="53">SUM(K55:L55)</f>
        <v>0</v>
      </c>
      <c r="K55" s="1637"/>
      <c r="L55" s="1637"/>
      <c r="M55" s="1637"/>
      <c r="N55" s="1637"/>
      <c r="O55" s="817"/>
      <c r="P55" s="817"/>
      <c r="Q55" s="1658"/>
      <c r="R55" s="1658"/>
      <c r="S55" s="1658"/>
      <c r="T55" s="1658"/>
      <c r="U55" s="316" t="s">
        <v>1508</v>
      </c>
      <c r="V55" s="1375"/>
      <c r="W55" s="1375">
        <v>1</v>
      </c>
      <c r="X55" s="1376"/>
    </row>
    <row r="56" spans="1:24" ht="39" customHeight="1">
      <c r="A56" s="1374" t="s">
        <v>143</v>
      </c>
      <c r="B56" s="816" t="s">
        <v>138</v>
      </c>
      <c r="C56" s="817">
        <f>SUM(D56:E56)</f>
        <v>0</v>
      </c>
      <c r="D56" s="817"/>
      <c r="E56" s="817"/>
      <c r="F56" s="817"/>
      <c r="G56" s="817"/>
      <c r="H56" s="817"/>
      <c r="I56" s="817"/>
      <c r="J56" s="817">
        <f t="shared" si="53"/>
        <v>0</v>
      </c>
      <c r="K56" s="1637"/>
      <c r="L56" s="1637"/>
      <c r="M56" s="1637"/>
      <c r="N56" s="1637"/>
      <c r="O56" s="817"/>
      <c r="P56" s="817"/>
      <c r="Q56" s="1658"/>
      <c r="R56" s="1658"/>
      <c r="S56" s="1658"/>
      <c r="T56" s="1658"/>
      <c r="U56" s="316" t="s">
        <v>1508</v>
      </c>
      <c r="V56" s="1375"/>
      <c r="W56" s="1375">
        <v>1</v>
      </c>
      <c r="X56" s="1376"/>
    </row>
    <row r="57" spans="1:24" ht="34.5">
      <c r="A57" s="1517" t="s">
        <v>38</v>
      </c>
      <c r="B57" s="1518" t="s">
        <v>154</v>
      </c>
      <c r="C57" s="1519">
        <f t="shared" ref="C57:X57" si="54">C58+C63</f>
        <v>3516</v>
      </c>
      <c r="D57" s="1519">
        <f t="shared" si="54"/>
        <v>0</v>
      </c>
      <c r="E57" s="1519">
        <f t="shared" si="54"/>
        <v>3516</v>
      </c>
      <c r="F57" s="1519"/>
      <c r="G57" s="1519"/>
      <c r="H57" s="1519"/>
      <c r="I57" s="1519"/>
      <c r="J57" s="1519">
        <f t="shared" ref="J57:L57" si="55">J58+J63</f>
        <v>1335.91</v>
      </c>
      <c r="K57" s="1635">
        <f t="shared" si="55"/>
        <v>0</v>
      </c>
      <c r="L57" s="1635">
        <f t="shared" si="55"/>
        <v>1335.91</v>
      </c>
      <c r="M57" s="1635"/>
      <c r="N57" s="1635"/>
      <c r="O57" s="1519"/>
      <c r="P57" s="1519"/>
      <c r="Q57" s="1656"/>
      <c r="R57" s="1656"/>
      <c r="S57" s="1656"/>
      <c r="T57" s="1656"/>
      <c r="U57" s="1519"/>
      <c r="V57" s="1519">
        <f t="shared" si="54"/>
        <v>0</v>
      </c>
      <c r="W57" s="1355">
        <f t="shared" si="54"/>
        <v>99</v>
      </c>
      <c r="X57" s="1355">
        <f t="shared" si="54"/>
        <v>7</v>
      </c>
    </row>
    <row r="58" spans="1:24" ht="17.25">
      <c r="A58" s="1388" t="s">
        <v>118</v>
      </c>
      <c r="B58" s="1362" t="s">
        <v>119</v>
      </c>
      <c r="C58" s="1355">
        <f t="shared" ref="C58:X58" si="56">SUM(C59:C62)</f>
        <v>200</v>
      </c>
      <c r="D58" s="1355">
        <f t="shared" si="56"/>
        <v>0</v>
      </c>
      <c r="E58" s="1355">
        <f t="shared" si="56"/>
        <v>200</v>
      </c>
      <c r="F58" s="1355"/>
      <c r="G58" s="1355"/>
      <c r="H58" s="1387"/>
      <c r="I58" s="1355"/>
      <c r="J58" s="1355">
        <f t="shared" ref="J58:L58" si="57">SUM(J59:J62)</f>
        <v>200</v>
      </c>
      <c r="K58" s="1631">
        <f t="shared" si="57"/>
        <v>0</v>
      </c>
      <c r="L58" s="1631">
        <f t="shared" si="57"/>
        <v>200</v>
      </c>
      <c r="M58" s="1631"/>
      <c r="N58" s="1631"/>
      <c r="O58" s="1355"/>
      <c r="P58" s="1355"/>
      <c r="Q58" s="1654"/>
      <c r="R58" s="1654"/>
      <c r="S58" s="1654"/>
      <c r="T58" s="1654"/>
      <c r="U58" s="1355"/>
      <c r="V58" s="1355">
        <f t="shared" si="56"/>
        <v>0</v>
      </c>
      <c r="W58" s="1355">
        <f t="shared" si="56"/>
        <v>4</v>
      </c>
      <c r="X58" s="1355">
        <f t="shared" si="56"/>
        <v>1</v>
      </c>
    </row>
    <row r="59" spans="1:24" ht="46.15">
      <c r="A59" s="1389">
        <v>1</v>
      </c>
      <c r="B59" s="184" t="s">
        <v>490</v>
      </c>
      <c r="C59" s="817">
        <f>SUM(D59:E59)</f>
        <v>0</v>
      </c>
      <c r="D59" s="817"/>
      <c r="E59" s="817"/>
      <c r="F59" s="817"/>
      <c r="G59" s="817"/>
      <c r="H59" s="817"/>
      <c r="I59" s="817"/>
      <c r="J59" s="817">
        <f t="shared" ref="J59:J62" si="58">SUM(K59:L59)</f>
        <v>0</v>
      </c>
      <c r="K59" s="1637"/>
      <c r="L59" s="1637"/>
      <c r="M59" s="1637"/>
      <c r="N59" s="1637"/>
      <c r="O59" s="817"/>
      <c r="P59" s="817"/>
      <c r="Q59" s="1658"/>
      <c r="R59" s="1658"/>
      <c r="S59" s="1658"/>
      <c r="T59" s="1658"/>
      <c r="U59" s="316" t="s">
        <v>153</v>
      </c>
      <c r="V59" s="1375"/>
      <c r="W59" s="1375">
        <v>1</v>
      </c>
      <c r="X59" s="1376"/>
    </row>
    <row r="60" spans="1:24" ht="46.15">
      <c r="A60" s="1389">
        <v>2</v>
      </c>
      <c r="B60" s="184" t="s">
        <v>430</v>
      </c>
      <c r="C60" s="817">
        <f>SUM(D60:E60)</f>
        <v>0</v>
      </c>
      <c r="D60" s="817"/>
      <c r="E60" s="1390"/>
      <c r="F60" s="1390"/>
      <c r="G60" s="1390"/>
      <c r="H60" s="1390"/>
      <c r="I60" s="1390"/>
      <c r="J60" s="817">
        <f t="shared" si="58"/>
        <v>0</v>
      </c>
      <c r="K60" s="1637"/>
      <c r="L60" s="1640"/>
      <c r="M60" s="1640"/>
      <c r="N60" s="1640"/>
      <c r="O60" s="1390"/>
      <c r="P60" s="1390"/>
      <c r="Q60" s="1661"/>
      <c r="R60" s="1661"/>
      <c r="S60" s="1661"/>
      <c r="T60" s="1661"/>
      <c r="U60" s="316" t="s">
        <v>153</v>
      </c>
      <c r="V60" s="1375"/>
      <c r="W60" s="1375">
        <v>1</v>
      </c>
      <c r="X60" s="1376"/>
    </row>
    <row r="61" spans="1:24" ht="51" customHeight="1">
      <c r="A61" s="1389">
        <v>3</v>
      </c>
      <c r="B61" s="184" t="s">
        <v>1373</v>
      </c>
      <c r="C61" s="817">
        <f>SUM(D61:E61)</f>
        <v>200</v>
      </c>
      <c r="D61" s="817"/>
      <c r="E61" s="1390">
        <v>200</v>
      </c>
      <c r="F61" s="1390"/>
      <c r="G61" s="1390"/>
      <c r="H61" s="1390"/>
      <c r="I61" s="1390"/>
      <c r="J61" s="817">
        <f t="shared" si="58"/>
        <v>200</v>
      </c>
      <c r="K61" s="1637"/>
      <c r="L61" s="1640">
        <v>200</v>
      </c>
      <c r="M61" s="1640"/>
      <c r="N61" s="1640"/>
      <c r="O61" s="1390"/>
      <c r="P61" s="1390"/>
      <c r="Q61" s="1661"/>
      <c r="R61" s="1661"/>
      <c r="S61" s="1661"/>
      <c r="T61" s="1661"/>
      <c r="U61" s="316" t="s">
        <v>153</v>
      </c>
      <c r="V61" s="1375"/>
      <c r="W61" s="1375">
        <v>1</v>
      </c>
      <c r="X61" s="1376">
        <v>1</v>
      </c>
    </row>
    <row r="62" spans="1:24" ht="46.15">
      <c r="A62" s="1389">
        <v>4</v>
      </c>
      <c r="B62" s="184" t="s">
        <v>487</v>
      </c>
      <c r="C62" s="817">
        <f>SUM(D62:E62)</f>
        <v>0</v>
      </c>
      <c r="D62" s="817"/>
      <c r="E62" s="817"/>
      <c r="F62" s="817"/>
      <c r="G62" s="817"/>
      <c r="H62" s="817"/>
      <c r="I62" s="817"/>
      <c r="J62" s="817">
        <f t="shared" si="58"/>
        <v>0</v>
      </c>
      <c r="K62" s="1637"/>
      <c r="L62" s="1637"/>
      <c r="M62" s="1637"/>
      <c r="N62" s="1637"/>
      <c r="O62" s="817"/>
      <c r="P62" s="817"/>
      <c r="Q62" s="1658"/>
      <c r="R62" s="1658"/>
      <c r="S62" s="1658"/>
      <c r="T62" s="1658"/>
      <c r="U62" s="316" t="s">
        <v>153</v>
      </c>
      <c r="V62" s="1375"/>
      <c r="W62" s="1375">
        <v>1</v>
      </c>
      <c r="X62" s="1376"/>
    </row>
    <row r="63" spans="1:24" ht="17.25">
      <c r="A63" s="1388" t="s">
        <v>126</v>
      </c>
      <c r="B63" s="1362" t="s">
        <v>120</v>
      </c>
      <c r="C63" s="1355">
        <f t="shared" ref="C63:X63" si="59">SUM(C64,C71,C84)</f>
        <v>3316</v>
      </c>
      <c r="D63" s="1355">
        <f t="shared" si="59"/>
        <v>0</v>
      </c>
      <c r="E63" s="1355">
        <f t="shared" si="59"/>
        <v>3316</v>
      </c>
      <c r="F63" s="1355"/>
      <c r="G63" s="1355"/>
      <c r="H63" s="1387"/>
      <c r="I63" s="1355"/>
      <c r="J63" s="1355">
        <f t="shared" ref="J63:L63" si="60">SUM(J64,J71,J84)</f>
        <v>1135.9100000000001</v>
      </c>
      <c r="K63" s="1631">
        <f t="shared" si="60"/>
        <v>0</v>
      </c>
      <c r="L63" s="1631">
        <f t="shared" si="60"/>
        <v>1135.9100000000001</v>
      </c>
      <c r="M63" s="1631"/>
      <c r="N63" s="1631"/>
      <c r="O63" s="1355"/>
      <c r="P63" s="1355"/>
      <c r="Q63" s="1654"/>
      <c r="R63" s="1654"/>
      <c r="S63" s="1654"/>
      <c r="T63" s="1654"/>
      <c r="U63" s="1355"/>
      <c r="V63" s="1355">
        <f t="shared" si="59"/>
        <v>0</v>
      </c>
      <c r="W63" s="1355">
        <f t="shared" si="59"/>
        <v>95</v>
      </c>
      <c r="X63" s="1355">
        <f t="shared" si="59"/>
        <v>6</v>
      </c>
    </row>
    <row r="64" spans="1:24" ht="34.5">
      <c r="A64" s="1391" t="s">
        <v>19</v>
      </c>
      <c r="B64" s="1370" t="s">
        <v>1366</v>
      </c>
      <c r="C64" s="1355">
        <f t="shared" ref="C64:X64" si="61">C65</f>
        <v>0</v>
      </c>
      <c r="D64" s="1355">
        <f t="shared" si="61"/>
        <v>0</v>
      </c>
      <c r="E64" s="1355">
        <f t="shared" si="61"/>
        <v>0</v>
      </c>
      <c r="F64" s="1355"/>
      <c r="G64" s="1355"/>
      <c r="H64" s="1387"/>
      <c r="I64" s="1355"/>
      <c r="J64" s="1355">
        <f t="shared" si="61"/>
        <v>0</v>
      </c>
      <c r="K64" s="1631">
        <f t="shared" si="61"/>
        <v>0</v>
      </c>
      <c r="L64" s="1631">
        <f t="shared" si="61"/>
        <v>0</v>
      </c>
      <c r="M64" s="1631"/>
      <c r="N64" s="1631"/>
      <c r="O64" s="1355"/>
      <c r="P64" s="1355"/>
      <c r="Q64" s="1654"/>
      <c r="R64" s="1654"/>
      <c r="S64" s="1654"/>
      <c r="T64" s="1654"/>
      <c r="U64" s="1355"/>
      <c r="V64" s="1355">
        <f t="shared" si="61"/>
        <v>0</v>
      </c>
      <c r="W64" s="1355">
        <f t="shared" si="61"/>
        <v>5</v>
      </c>
      <c r="X64" s="1355">
        <f t="shared" si="61"/>
        <v>0</v>
      </c>
    </row>
    <row r="65" spans="1:24" ht="17.25">
      <c r="A65" s="1392" t="s">
        <v>130</v>
      </c>
      <c r="B65" s="1372" t="s">
        <v>123</v>
      </c>
      <c r="C65" s="1373">
        <f t="shared" ref="C65:X65" si="62">SUM(C66:C70)</f>
        <v>0</v>
      </c>
      <c r="D65" s="1373">
        <f t="shared" si="62"/>
        <v>0</v>
      </c>
      <c r="E65" s="1373">
        <f t="shared" si="62"/>
        <v>0</v>
      </c>
      <c r="F65" s="1373"/>
      <c r="G65" s="1373"/>
      <c r="H65" s="1395"/>
      <c r="I65" s="1373"/>
      <c r="J65" s="1373">
        <f t="shared" ref="J65:L65" si="63">SUM(J66:J70)</f>
        <v>0</v>
      </c>
      <c r="K65" s="1636">
        <f t="shared" si="63"/>
        <v>0</v>
      </c>
      <c r="L65" s="1636">
        <f t="shared" si="63"/>
        <v>0</v>
      </c>
      <c r="M65" s="1636"/>
      <c r="N65" s="1636"/>
      <c r="O65" s="1373"/>
      <c r="P65" s="1373"/>
      <c r="Q65" s="1657"/>
      <c r="R65" s="1657"/>
      <c r="S65" s="1657"/>
      <c r="T65" s="1657"/>
      <c r="U65" s="1373"/>
      <c r="V65" s="1373">
        <f t="shared" si="62"/>
        <v>0</v>
      </c>
      <c r="W65" s="1373">
        <f t="shared" si="62"/>
        <v>5</v>
      </c>
      <c r="X65" s="1373">
        <f t="shared" si="62"/>
        <v>0</v>
      </c>
    </row>
    <row r="66" spans="1:24" ht="51" customHeight="1">
      <c r="A66" s="1389">
        <v>1</v>
      </c>
      <c r="B66" s="184" t="s">
        <v>1374</v>
      </c>
      <c r="C66" s="817">
        <f>SUM(D66:E66)</f>
        <v>0</v>
      </c>
      <c r="D66" s="817"/>
      <c r="E66" s="817"/>
      <c r="F66" s="817"/>
      <c r="G66" s="817"/>
      <c r="H66" s="817"/>
      <c r="I66" s="817"/>
      <c r="J66" s="817">
        <f t="shared" ref="J66:J70" si="64">SUM(K66:L66)</f>
        <v>0</v>
      </c>
      <c r="K66" s="1637"/>
      <c r="L66" s="1637"/>
      <c r="M66" s="1637"/>
      <c r="N66" s="1637"/>
      <c r="O66" s="817"/>
      <c r="P66" s="817"/>
      <c r="Q66" s="1658"/>
      <c r="R66" s="1658"/>
      <c r="S66" s="1658"/>
      <c r="T66" s="1658"/>
      <c r="U66" s="200" t="s">
        <v>1349</v>
      </c>
      <c r="V66" s="1375"/>
      <c r="W66" s="1375">
        <v>1</v>
      </c>
      <c r="X66" s="1376"/>
    </row>
    <row r="67" spans="1:24" ht="59.25" customHeight="1">
      <c r="A67" s="1389">
        <v>2</v>
      </c>
      <c r="B67" s="184" t="s">
        <v>1375</v>
      </c>
      <c r="C67" s="817">
        <f>SUM(D67:E67)</f>
        <v>0</v>
      </c>
      <c r="D67" s="817"/>
      <c r="E67" s="817"/>
      <c r="F67" s="817"/>
      <c r="G67" s="817"/>
      <c r="H67" s="817"/>
      <c r="I67" s="817"/>
      <c r="J67" s="817">
        <f t="shared" si="64"/>
        <v>0</v>
      </c>
      <c r="K67" s="1637"/>
      <c r="L67" s="1637"/>
      <c r="M67" s="1637"/>
      <c r="N67" s="1637"/>
      <c r="O67" s="817"/>
      <c r="P67" s="817"/>
      <c r="Q67" s="1658"/>
      <c r="R67" s="1658"/>
      <c r="S67" s="1658"/>
      <c r="T67" s="1658"/>
      <c r="U67" s="200" t="s">
        <v>1349</v>
      </c>
      <c r="V67" s="1375"/>
      <c r="W67" s="1375">
        <v>1</v>
      </c>
      <c r="X67" s="1376"/>
    </row>
    <row r="68" spans="1:24" ht="58.5" customHeight="1">
      <c r="A68" s="1389">
        <v>3</v>
      </c>
      <c r="B68" s="184" t="s">
        <v>1376</v>
      </c>
      <c r="C68" s="817">
        <f>SUM(D68:E68)</f>
        <v>0</v>
      </c>
      <c r="D68" s="817"/>
      <c r="E68" s="817"/>
      <c r="F68" s="817"/>
      <c r="G68" s="817"/>
      <c r="H68" s="817"/>
      <c r="I68" s="817"/>
      <c r="J68" s="817">
        <f t="shared" si="64"/>
        <v>0</v>
      </c>
      <c r="K68" s="1637"/>
      <c r="L68" s="1637"/>
      <c r="M68" s="1637"/>
      <c r="N68" s="1637"/>
      <c r="O68" s="817"/>
      <c r="P68" s="817"/>
      <c r="Q68" s="1658"/>
      <c r="R68" s="1658"/>
      <c r="S68" s="1658"/>
      <c r="T68" s="1658"/>
      <c r="U68" s="200" t="s">
        <v>1349</v>
      </c>
      <c r="V68" s="1375"/>
      <c r="W68" s="1375">
        <v>1</v>
      </c>
      <c r="X68" s="1376"/>
    </row>
    <row r="69" spans="1:24" ht="60.75" customHeight="1">
      <c r="A69" s="1389">
        <v>4</v>
      </c>
      <c r="B69" s="184" t="s">
        <v>1377</v>
      </c>
      <c r="C69" s="817">
        <f>SUM(D69:E69)</f>
        <v>0</v>
      </c>
      <c r="D69" s="817"/>
      <c r="E69" s="817"/>
      <c r="F69" s="817"/>
      <c r="G69" s="817"/>
      <c r="H69" s="817"/>
      <c r="I69" s="817"/>
      <c r="J69" s="817">
        <f t="shared" si="64"/>
        <v>0</v>
      </c>
      <c r="K69" s="1637"/>
      <c r="L69" s="1637"/>
      <c r="M69" s="1637"/>
      <c r="N69" s="1637"/>
      <c r="O69" s="817"/>
      <c r="P69" s="817"/>
      <c r="Q69" s="1658"/>
      <c r="R69" s="1658"/>
      <c r="S69" s="1658"/>
      <c r="T69" s="1658"/>
      <c r="U69" s="200" t="s">
        <v>1349</v>
      </c>
      <c r="V69" s="1375"/>
      <c r="W69" s="1375">
        <v>1</v>
      </c>
      <c r="X69" s="1376"/>
    </row>
    <row r="70" spans="1:24" ht="42" customHeight="1">
      <c r="A70" s="1389">
        <v>5</v>
      </c>
      <c r="B70" s="184" t="s">
        <v>1378</v>
      </c>
      <c r="C70" s="817">
        <f>SUM(D70:E70)</f>
        <v>0</v>
      </c>
      <c r="D70" s="817"/>
      <c r="E70" s="817"/>
      <c r="F70" s="817"/>
      <c r="G70" s="817"/>
      <c r="H70" s="817"/>
      <c r="I70" s="817"/>
      <c r="J70" s="817">
        <f t="shared" si="64"/>
        <v>0</v>
      </c>
      <c r="K70" s="1637"/>
      <c r="L70" s="1637"/>
      <c r="M70" s="1637"/>
      <c r="N70" s="1637"/>
      <c r="O70" s="817"/>
      <c r="P70" s="817"/>
      <c r="Q70" s="1658"/>
      <c r="R70" s="1658"/>
      <c r="S70" s="1658"/>
      <c r="T70" s="1658"/>
      <c r="U70" s="200" t="s">
        <v>1051</v>
      </c>
      <c r="V70" s="1375"/>
      <c r="W70" s="1375">
        <v>1</v>
      </c>
      <c r="X70" s="1376"/>
    </row>
    <row r="71" spans="1:24" ht="34.5">
      <c r="A71" s="1391" t="s">
        <v>23</v>
      </c>
      <c r="B71" s="1362" t="s">
        <v>1367</v>
      </c>
      <c r="C71" s="1355">
        <f t="shared" ref="C71:X71" si="65">C72+C74</f>
        <v>1403</v>
      </c>
      <c r="D71" s="1355">
        <f t="shared" si="65"/>
        <v>0</v>
      </c>
      <c r="E71" s="1355">
        <f t="shared" si="65"/>
        <v>1403</v>
      </c>
      <c r="F71" s="1355"/>
      <c r="G71" s="1355"/>
      <c r="H71" s="1387"/>
      <c r="I71" s="1355"/>
      <c r="J71" s="1355">
        <f t="shared" ref="J71:L71" si="66">J72+J74</f>
        <v>535</v>
      </c>
      <c r="K71" s="1631">
        <f t="shared" si="66"/>
        <v>0</v>
      </c>
      <c r="L71" s="1631">
        <f t="shared" si="66"/>
        <v>535</v>
      </c>
      <c r="M71" s="1631"/>
      <c r="N71" s="1631"/>
      <c r="O71" s="1355"/>
      <c r="P71" s="1355"/>
      <c r="Q71" s="1654"/>
      <c r="R71" s="1654"/>
      <c r="S71" s="1654"/>
      <c r="T71" s="1654"/>
      <c r="U71" s="1355"/>
      <c r="V71" s="1355">
        <f t="shared" si="65"/>
        <v>0</v>
      </c>
      <c r="W71" s="1355">
        <f t="shared" si="65"/>
        <v>7</v>
      </c>
      <c r="X71" s="1355">
        <f t="shared" si="65"/>
        <v>1</v>
      </c>
    </row>
    <row r="72" spans="1:24" ht="17.25">
      <c r="A72" s="1392" t="s">
        <v>130</v>
      </c>
      <c r="B72" s="1372" t="s">
        <v>122</v>
      </c>
      <c r="C72" s="1355">
        <f t="shared" ref="C72:X72" si="67">C73</f>
        <v>0</v>
      </c>
      <c r="D72" s="1355">
        <f t="shared" si="67"/>
        <v>0</v>
      </c>
      <c r="E72" s="1355">
        <f t="shared" si="67"/>
        <v>0</v>
      </c>
      <c r="F72" s="1355"/>
      <c r="G72" s="1355"/>
      <c r="H72" s="1387"/>
      <c r="I72" s="1355"/>
      <c r="J72" s="1355">
        <f t="shared" si="67"/>
        <v>0</v>
      </c>
      <c r="K72" s="1631">
        <f t="shared" si="67"/>
        <v>0</v>
      </c>
      <c r="L72" s="1631">
        <f t="shared" si="67"/>
        <v>0</v>
      </c>
      <c r="M72" s="1631"/>
      <c r="N72" s="1631"/>
      <c r="O72" s="1355"/>
      <c r="P72" s="1355"/>
      <c r="Q72" s="1654"/>
      <c r="R72" s="1654"/>
      <c r="S72" s="1654"/>
      <c r="T72" s="1654"/>
      <c r="U72" s="1355"/>
      <c r="V72" s="1355">
        <f t="shared" si="67"/>
        <v>0</v>
      </c>
      <c r="W72" s="1355">
        <f t="shared" si="67"/>
        <v>1</v>
      </c>
      <c r="X72" s="1355">
        <f t="shared" si="67"/>
        <v>0</v>
      </c>
    </row>
    <row r="73" spans="1:24" ht="46.15">
      <c r="A73" s="1364">
        <v>1</v>
      </c>
      <c r="B73" s="184" t="s">
        <v>399</v>
      </c>
      <c r="C73" s="817">
        <f>SUM(D73:E73)</f>
        <v>0</v>
      </c>
      <c r="D73" s="817"/>
      <c r="E73" s="817"/>
      <c r="F73" s="817"/>
      <c r="G73" s="817"/>
      <c r="H73" s="817"/>
      <c r="I73" s="817"/>
      <c r="J73" s="817">
        <f t="shared" ref="J73" si="68">SUM(K73:L73)</f>
        <v>0</v>
      </c>
      <c r="K73" s="1637"/>
      <c r="L73" s="1637"/>
      <c r="M73" s="1637"/>
      <c r="N73" s="1637"/>
      <c r="O73" s="817"/>
      <c r="P73" s="817"/>
      <c r="Q73" s="1658"/>
      <c r="R73" s="1658"/>
      <c r="S73" s="1658"/>
      <c r="T73" s="1658"/>
      <c r="U73" s="316" t="s">
        <v>153</v>
      </c>
      <c r="V73" s="1375"/>
      <c r="W73" s="1375">
        <v>1</v>
      </c>
      <c r="X73" s="1376"/>
    </row>
    <row r="74" spans="1:24" ht="17.25">
      <c r="A74" s="1392" t="s">
        <v>163</v>
      </c>
      <c r="B74" s="1372" t="s">
        <v>123</v>
      </c>
      <c r="C74" s="1373">
        <f t="shared" ref="C74:X74" si="69">SUM(C75:C76)</f>
        <v>1403</v>
      </c>
      <c r="D74" s="1373">
        <f t="shared" si="69"/>
        <v>0</v>
      </c>
      <c r="E74" s="1373">
        <f t="shared" si="69"/>
        <v>1403</v>
      </c>
      <c r="F74" s="1373"/>
      <c r="G74" s="1373"/>
      <c r="H74" s="1395"/>
      <c r="I74" s="1373"/>
      <c r="J74" s="1373">
        <f t="shared" ref="J74:L74" si="70">SUM(J75:J76)</f>
        <v>535</v>
      </c>
      <c r="K74" s="1636">
        <f t="shared" si="70"/>
        <v>0</v>
      </c>
      <c r="L74" s="1636">
        <f t="shared" si="70"/>
        <v>535</v>
      </c>
      <c r="M74" s="1636"/>
      <c r="N74" s="1636"/>
      <c r="O74" s="1373"/>
      <c r="P74" s="1373"/>
      <c r="Q74" s="1657"/>
      <c r="R74" s="1657"/>
      <c r="S74" s="1657"/>
      <c r="T74" s="1657"/>
      <c r="U74" s="1373"/>
      <c r="V74" s="1373">
        <f t="shared" si="69"/>
        <v>0</v>
      </c>
      <c r="W74" s="1373">
        <f t="shared" si="69"/>
        <v>6</v>
      </c>
      <c r="X74" s="1373">
        <f t="shared" si="69"/>
        <v>1</v>
      </c>
    </row>
    <row r="75" spans="1:24" ht="35.25">
      <c r="A75" s="1389">
        <v>1</v>
      </c>
      <c r="B75" s="184" t="s">
        <v>1379</v>
      </c>
      <c r="C75" s="817">
        <f>SUM(D75:E75)</f>
        <v>0</v>
      </c>
      <c r="D75" s="817"/>
      <c r="E75" s="817"/>
      <c r="F75" s="817"/>
      <c r="G75" s="817"/>
      <c r="H75" s="817"/>
      <c r="I75" s="817"/>
      <c r="J75" s="817">
        <f t="shared" ref="J75" si="71">SUM(K75:L75)</f>
        <v>0</v>
      </c>
      <c r="K75" s="1637"/>
      <c r="L75" s="1637"/>
      <c r="M75" s="1637"/>
      <c r="N75" s="1637"/>
      <c r="O75" s="817"/>
      <c r="P75" s="817"/>
      <c r="Q75" s="1658"/>
      <c r="R75" s="1658"/>
      <c r="S75" s="1658"/>
      <c r="T75" s="1658"/>
      <c r="U75" s="200" t="s">
        <v>1553</v>
      </c>
      <c r="V75" s="1375"/>
      <c r="W75" s="1375">
        <v>1</v>
      </c>
      <c r="X75" s="1376"/>
    </row>
    <row r="76" spans="1:24">
      <c r="A76" s="1389">
        <v>2</v>
      </c>
      <c r="B76" s="184" t="s">
        <v>176</v>
      </c>
      <c r="C76" s="216">
        <f t="shared" ref="C76:X76" si="72">SUM(C77,C80,C82)</f>
        <v>1403</v>
      </c>
      <c r="D76" s="216">
        <f t="shared" si="72"/>
        <v>0</v>
      </c>
      <c r="E76" s="216">
        <f t="shared" si="72"/>
        <v>1403</v>
      </c>
      <c r="F76" s="216"/>
      <c r="G76" s="216"/>
      <c r="H76" s="1397"/>
      <c r="I76" s="216"/>
      <c r="J76" s="216">
        <f t="shared" ref="J76:L76" si="73">SUM(J77,J80,J82)</f>
        <v>535</v>
      </c>
      <c r="K76" s="1008">
        <f t="shared" si="73"/>
        <v>0</v>
      </c>
      <c r="L76" s="1008">
        <f t="shared" si="73"/>
        <v>535</v>
      </c>
      <c r="M76" s="1008"/>
      <c r="N76" s="1008"/>
      <c r="O76" s="216"/>
      <c r="P76" s="216"/>
      <c r="Q76" s="1662"/>
      <c r="R76" s="1662"/>
      <c r="S76" s="1662"/>
      <c r="T76" s="1662"/>
      <c r="U76" s="216"/>
      <c r="V76" s="216">
        <f t="shared" si="72"/>
        <v>0</v>
      </c>
      <c r="W76" s="216">
        <f t="shared" si="72"/>
        <v>5</v>
      </c>
      <c r="X76" s="216">
        <f t="shared" si="72"/>
        <v>1</v>
      </c>
    </row>
    <row r="77" spans="1:24">
      <c r="A77" s="1398" t="s">
        <v>413</v>
      </c>
      <c r="B77" s="362" t="s">
        <v>178</v>
      </c>
      <c r="C77" s="1399">
        <f t="shared" ref="C77:X77" si="74">C78+C79</f>
        <v>0</v>
      </c>
      <c r="D77" s="1399">
        <f t="shared" si="74"/>
        <v>0</v>
      </c>
      <c r="E77" s="1399">
        <f t="shared" si="74"/>
        <v>0</v>
      </c>
      <c r="F77" s="1399"/>
      <c r="G77" s="1399"/>
      <c r="H77" s="1400"/>
      <c r="I77" s="1399"/>
      <c r="J77" s="1399">
        <f t="shared" ref="J77:L77" si="75">J78+J79</f>
        <v>0</v>
      </c>
      <c r="K77" s="1126">
        <f t="shared" si="75"/>
        <v>0</v>
      </c>
      <c r="L77" s="1126">
        <f t="shared" si="75"/>
        <v>0</v>
      </c>
      <c r="M77" s="1126"/>
      <c r="N77" s="1126"/>
      <c r="O77" s="1399"/>
      <c r="P77" s="1399"/>
      <c r="Q77" s="1663"/>
      <c r="R77" s="1663"/>
      <c r="S77" s="1663"/>
      <c r="T77" s="1663"/>
      <c r="U77" s="1399"/>
      <c r="V77" s="1399">
        <f t="shared" si="74"/>
        <v>0</v>
      </c>
      <c r="W77" s="1399">
        <f t="shared" si="74"/>
        <v>3</v>
      </c>
      <c r="X77" s="1399">
        <f t="shared" si="74"/>
        <v>0</v>
      </c>
    </row>
    <row r="78" spans="1:24" ht="46.15">
      <c r="A78" s="1401" t="s">
        <v>19</v>
      </c>
      <c r="B78" s="184" t="s">
        <v>1381</v>
      </c>
      <c r="C78" s="817">
        <f>SUM(D78:E78)</f>
        <v>0</v>
      </c>
      <c r="D78" s="817"/>
      <c r="E78" s="817"/>
      <c r="F78" s="817"/>
      <c r="G78" s="817"/>
      <c r="H78" s="817"/>
      <c r="I78" s="817"/>
      <c r="J78" s="817">
        <f t="shared" ref="J78:J79" si="76">SUM(K78:L78)</f>
        <v>0</v>
      </c>
      <c r="K78" s="1637"/>
      <c r="L78" s="1637"/>
      <c r="M78" s="1637"/>
      <c r="N78" s="1637"/>
      <c r="O78" s="817"/>
      <c r="P78" s="817"/>
      <c r="Q78" s="1658"/>
      <c r="R78" s="1658"/>
      <c r="S78" s="1658"/>
      <c r="T78" s="1658"/>
      <c r="U78" s="1366" t="s">
        <v>183</v>
      </c>
      <c r="V78" s="1375"/>
      <c r="W78" s="1375">
        <v>1</v>
      </c>
      <c r="X78" s="1376"/>
    </row>
    <row r="79" spans="1:24" ht="46.15">
      <c r="A79" s="1402" t="s">
        <v>23</v>
      </c>
      <c r="B79" s="184" t="s">
        <v>179</v>
      </c>
      <c r="C79" s="817">
        <f>SUM(D79:E79)</f>
        <v>0</v>
      </c>
      <c r="D79" s="817"/>
      <c r="E79" s="817"/>
      <c r="F79" s="817"/>
      <c r="G79" s="817"/>
      <c r="H79" s="817"/>
      <c r="I79" s="817"/>
      <c r="J79" s="817">
        <f t="shared" si="76"/>
        <v>0</v>
      </c>
      <c r="K79" s="1637"/>
      <c r="L79" s="1637"/>
      <c r="M79" s="1637"/>
      <c r="N79" s="1637"/>
      <c r="O79" s="817"/>
      <c r="P79" s="817"/>
      <c r="Q79" s="1658"/>
      <c r="R79" s="1658"/>
      <c r="S79" s="1658"/>
      <c r="T79" s="1658"/>
      <c r="U79" s="1366" t="s">
        <v>183</v>
      </c>
      <c r="V79" s="1375"/>
      <c r="W79" s="1375">
        <v>2</v>
      </c>
      <c r="X79" s="1376"/>
    </row>
    <row r="80" spans="1:24">
      <c r="A80" s="1398" t="s">
        <v>423</v>
      </c>
      <c r="B80" s="362" t="s">
        <v>109</v>
      </c>
      <c r="C80" s="1399">
        <f t="shared" ref="C80:X80" si="77">C81</f>
        <v>1403</v>
      </c>
      <c r="D80" s="1399">
        <f t="shared" si="77"/>
        <v>0</v>
      </c>
      <c r="E80" s="1399">
        <f t="shared" si="77"/>
        <v>1403</v>
      </c>
      <c r="F80" s="1399"/>
      <c r="G80" s="1399"/>
      <c r="H80" s="1400"/>
      <c r="I80" s="1399"/>
      <c r="J80" s="1399">
        <f t="shared" si="77"/>
        <v>535</v>
      </c>
      <c r="K80" s="1126">
        <f t="shared" si="77"/>
        <v>0</v>
      </c>
      <c r="L80" s="1126">
        <f t="shared" si="77"/>
        <v>535</v>
      </c>
      <c r="M80" s="1126"/>
      <c r="N80" s="1126"/>
      <c r="O80" s="1399"/>
      <c r="P80" s="1399"/>
      <c r="Q80" s="1663"/>
      <c r="R80" s="1663"/>
      <c r="S80" s="1663"/>
      <c r="T80" s="1663"/>
      <c r="U80" s="1399"/>
      <c r="V80" s="1399">
        <f t="shared" si="77"/>
        <v>0</v>
      </c>
      <c r="W80" s="1399">
        <f t="shared" si="77"/>
        <v>1</v>
      </c>
      <c r="X80" s="1399">
        <f t="shared" si="77"/>
        <v>1</v>
      </c>
    </row>
    <row r="81" spans="1:24" ht="61.5">
      <c r="A81" s="1401" t="s">
        <v>19</v>
      </c>
      <c r="B81" s="184" t="s">
        <v>211</v>
      </c>
      <c r="C81" s="817">
        <f>SUM(D81:E81)</f>
        <v>1403</v>
      </c>
      <c r="D81" s="817"/>
      <c r="E81" s="817">
        <v>1403</v>
      </c>
      <c r="F81" s="817"/>
      <c r="G81" s="817"/>
      <c r="H81" s="817"/>
      <c r="I81" s="817"/>
      <c r="J81" s="817">
        <f t="shared" ref="J81" si="78">SUM(K81:L81)</f>
        <v>535</v>
      </c>
      <c r="K81" s="1637"/>
      <c r="L81" s="1637">
        <v>535</v>
      </c>
      <c r="M81" s="1637"/>
      <c r="N81" s="1637"/>
      <c r="O81" s="817"/>
      <c r="P81" s="817"/>
      <c r="Q81" s="1658"/>
      <c r="R81" s="1658"/>
      <c r="S81" s="1658"/>
      <c r="T81" s="1658"/>
      <c r="U81" s="200" t="s">
        <v>214</v>
      </c>
      <c r="V81" s="1375"/>
      <c r="W81" s="1375">
        <v>1</v>
      </c>
      <c r="X81" s="1376">
        <v>1</v>
      </c>
    </row>
    <row r="82" spans="1:24">
      <c r="A82" s="1398" t="s">
        <v>689</v>
      </c>
      <c r="B82" s="362" t="s">
        <v>111</v>
      </c>
      <c r="C82" s="1399">
        <f t="shared" ref="C82:X82" si="79">C83</f>
        <v>0</v>
      </c>
      <c r="D82" s="1399">
        <f t="shared" si="79"/>
        <v>0</v>
      </c>
      <c r="E82" s="1399">
        <f t="shared" si="79"/>
        <v>0</v>
      </c>
      <c r="F82" s="1399"/>
      <c r="G82" s="1399"/>
      <c r="H82" s="1400"/>
      <c r="I82" s="1399"/>
      <c r="J82" s="1399">
        <f t="shared" si="79"/>
        <v>0</v>
      </c>
      <c r="K82" s="1126">
        <f t="shared" si="79"/>
        <v>0</v>
      </c>
      <c r="L82" s="1126">
        <f t="shared" si="79"/>
        <v>0</v>
      </c>
      <c r="M82" s="1126"/>
      <c r="N82" s="1126"/>
      <c r="O82" s="1399"/>
      <c r="P82" s="1399"/>
      <c r="Q82" s="1663"/>
      <c r="R82" s="1663"/>
      <c r="S82" s="1663"/>
      <c r="T82" s="1663"/>
      <c r="U82" s="1399"/>
      <c r="V82" s="1399">
        <f t="shared" si="79"/>
        <v>0</v>
      </c>
      <c r="W82" s="1399">
        <f t="shared" si="79"/>
        <v>1</v>
      </c>
      <c r="X82" s="1399">
        <f t="shared" si="79"/>
        <v>0</v>
      </c>
    </row>
    <row r="83" spans="1:24" ht="46.15">
      <c r="A83" s="1401" t="s">
        <v>19</v>
      </c>
      <c r="B83" s="184" t="s">
        <v>1382</v>
      </c>
      <c r="C83" s="817">
        <f>SUM(D83:E83)</f>
        <v>0</v>
      </c>
      <c r="D83" s="817"/>
      <c r="E83" s="817"/>
      <c r="F83" s="817"/>
      <c r="G83" s="817"/>
      <c r="H83" s="817"/>
      <c r="I83" s="817"/>
      <c r="J83" s="817">
        <f t="shared" ref="J83" si="80">SUM(K83:L83)</f>
        <v>0</v>
      </c>
      <c r="K83" s="1637"/>
      <c r="L83" s="1637"/>
      <c r="M83" s="1637"/>
      <c r="N83" s="1637"/>
      <c r="O83" s="817"/>
      <c r="P83" s="817"/>
      <c r="Q83" s="1658"/>
      <c r="R83" s="1658"/>
      <c r="S83" s="1658"/>
      <c r="T83" s="1658"/>
      <c r="U83" s="200" t="s">
        <v>315</v>
      </c>
      <c r="V83" s="1375"/>
      <c r="W83" s="1375">
        <v>1</v>
      </c>
      <c r="X83" s="1376"/>
    </row>
    <row r="84" spans="1:24" ht="17.25">
      <c r="A84" s="1405" t="s">
        <v>25</v>
      </c>
      <c r="B84" s="1406" t="s">
        <v>1368</v>
      </c>
      <c r="C84" s="1373">
        <f t="shared" ref="C84:X84" si="81">C85+C88</f>
        <v>1913</v>
      </c>
      <c r="D84" s="1373">
        <f t="shared" si="81"/>
        <v>0</v>
      </c>
      <c r="E84" s="1373">
        <f t="shared" si="81"/>
        <v>1913</v>
      </c>
      <c r="F84" s="1373"/>
      <c r="G84" s="1373"/>
      <c r="H84" s="1395"/>
      <c r="I84" s="1373"/>
      <c r="J84" s="1373">
        <f t="shared" ref="J84:L84" si="82">J85+J88</f>
        <v>600.91000000000008</v>
      </c>
      <c r="K84" s="1636">
        <f t="shared" si="82"/>
        <v>0</v>
      </c>
      <c r="L84" s="1636">
        <f t="shared" si="82"/>
        <v>600.91000000000008</v>
      </c>
      <c r="M84" s="1636"/>
      <c r="N84" s="1636"/>
      <c r="O84" s="1373"/>
      <c r="P84" s="1373"/>
      <c r="Q84" s="1657"/>
      <c r="R84" s="1657"/>
      <c r="S84" s="1657"/>
      <c r="T84" s="1657"/>
      <c r="U84" s="1373"/>
      <c r="V84" s="1373">
        <f t="shared" si="81"/>
        <v>0</v>
      </c>
      <c r="W84" s="1373">
        <f t="shared" si="81"/>
        <v>83</v>
      </c>
      <c r="X84" s="1373">
        <f t="shared" si="81"/>
        <v>5</v>
      </c>
    </row>
    <row r="85" spans="1:24" ht="17.25">
      <c r="A85" s="1392" t="s">
        <v>130</v>
      </c>
      <c r="B85" s="1372" t="s">
        <v>122</v>
      </c>
      <c r="C85" s="1373">
        <f t="shared" ref="C85:X85" si="83">SUM(C86:C87)</f>
        <v>0</v>
      </c>
      <c r="D85" s="1373">
        <f t="shared" si="83"/>
        <v>0</v>
      </c>
      <c r="E85" s="1373">
        <f t="shared" si="83"/>
        <v>0</v>
      </c>
      <c r="F85" s="1373"/>
      <c r="G85" s="1373"/>
      <c r="H85" s="1395"/>
      <c r="I85" s="1373"/>
      <c r="J85" s="1373">
        <f t="shared" ref="J85:L85" si="84">SUM(J86:J87)</f>
        <v>0</v>
      </c>
      <c r="K85" s="1636">
        <f t="shared" si="84"/>
        <v>0</v>
      </c>
      <c r="L85" s="1636">
        <f t="shared" si="84"/>
        <v>0</v>
      </c>
      <c r="M85" s="1636"/>
      <c r="N85" s="1636"/>
      <c r="O85" s="1373"/>
      <c r="P85" s="1373"/>
      <c r="Q85" s="1657"/>
      <c r="R85" s="1657"/>
      <c r="S85" s="1657"/>
      <c r="T85" s="1657"/>
      <c r="U85" s="1373"/>
      <c r="V85" s="1373">
        <f t="shared" si="83"/>
        <v>0</v>
      </c>
      <c r="W85" s="1373">
        <f t="shared" si="83"/>
        <v>2</v>
      </c>
      <c r="X85" s="1373">
        <f t="shared" si="83"/>
        <v>0</v>
      </c>
    </row>
    <row r="86" spans="1:24" ht="73.349999999999994" customHeight="1">
      <c r="A86" s="1364">
        <v>1</v>
      </c>
      <c r="B86" s="184" t="s">
        <v>404</v>
      </c>
      <c r="C86" s="817">
        <f>SUM(D86:E86)</f>
        <v>0</v>
      </c>
      <c r="D86" s="817"/>
      <c r="E86" s="817"/>
      <c r="F86" s="817"/>
      <c r="G86" s="817"/>
      <c r="H86" s="817"/>
      <c r="I86" s="817"/>
      <c r="J86" s="817">
        <f t="shared" ref="J86:J87" si="85">SUM(K86:L86)</f>
        <v>0</v>
      </c>
      <c r="K86" s="1637"/>
      <c r="L86" s="1637"/>
      <c r="M86" s="1637"/>
      <c r="N86" s="1637"/>
      <c r="O86" s="817"/>
      <c r="P86" s="817"/>
      <c r="Q86" s="1658"/>
      <c r="R86" s="1658"/>
      <c r="S86" s="1658"/>
      <c r="T86" s="1658"/>
      <c r="U86" s="200" t="s">
        <v>408</v>
      </c>
      <c r="V86" s="1375"/>
      <c r="W86" s="1375">
        <v>1</v>
      </c>
      <c r="X86" s="1376"/>
    </row>
    <row r="87" spans="1:24" ht="46.15">
      <c r="A87" s="1389">
        <v>2</v>
      </c>
      <c r="B87" s="1407" t="s">
        <v>409</v>
      </c>
      <c r="C87" s="817">
        <f>SUM(D87:E87)</f>
        <v>0</v>
      </c>
      <c r="D87" s="817"/>
      <c r="E87" s="817"/>
      <c r="F87" s="817"/>
      <c r="G87" s="817"/>
      <c r="H87" s="817"/>
      <c r="I87" s="817"/>
      <c r="J87" s="817">
        <f t="shared" si="85"/>
        <v>0</v>
      </c>
      <c r="K87" s="1637"/>
      <c r="L87" s="1637"/>
      <c r="M87" s="1637"/>
      <c r="N87" s="1637"/>
      <c r="O87" s="817"/>
      <c r="P87" s="817"/>
      <c r="Q87" s="1658"/>
      <c r="R87" s="1658"/>
      <c r="S87" s="1658"/>
      <c r="T87" s="1658"/>
      <c r="U87" s="316" t="s">
        <v>153</v>
      </c>
      <c r="V87" s="1375"/>
      <c r="W87" s="1375">
        <v>1</v>
      </c>
      <c r="X87" s="1376"/>
    </row>
    <row r="88" spans="1:24" ht="17.25">
      <c r="A88" s="1392" t="s">
        <v>163</v>
      </c>
      <c r="B88" s="1372" t="s">
        <v>123</v>
      </c>
      <c r="C88" s="1373">
        <f t="shared" ref="C88:X88" si="86">SUM(C89:C94)</f>
        <v>1913</v>
      </c>
      <c r="D88" s="1373">
        <f t="shared" si="86"/>
        <v>0</v>
      </c>
      <c r="E88" s="1373">
        <f t="shared" si="86"/>
        <v>1913</v>
      </c>
      <c r="F88" s="1373"/>
      <c r="G88" s="1373"/>
      <c r="H88" s="1395"/>
      <c r="I88" s="1373"/>
      <c r="J88" s="1373">
        <f t="shared" ref="J88:L88" si="87">SUM(J89:J94)</f>
        <v>600.91000000000008</v>
      </c>
      <c r="K88" s="1636">
        <f t="shared" si="87"/>
        <v>0</v>
      </c>
      <c r="L88" s="1636">
        <f t="shared" si="87"/>
        <v>600.91000000000008</v>
      </c>
      <c r="M88" s="1636"/>
      <c r="N88" s="1636"/>
      <c r="O88" s="1373"/>
      <c r="P88" s="1373"/>
      <c r="Q88" s="1657"/>
      <c r="R88" s="1657"/>
      <c r="S88" s="1657"/>
      <c r="T88" s="1657"/>
      <c r="U88" s="1373"/>
      <c r="V88" s="1373">
        <f t="shared" si="86"/>
        <v>0</v>
      </c>
      <c r="W88" s="1373">
        <f t="shared" si="86"/>
        <v>81</v>
      </c>
      <c r="X88" s="1373">
        <f t="shared" si="86"/>
        <v>5</v>
      </c>
    </row>
    <row r="89" spans="1:24" ht="46.15">
      <c r="A89" s="1364">
        <v>1</v>
      </c>
      <c r="B89" s="1408" t="s">
        <v>168</v>
      </c>
      <c r="C89" s="817">
        <f>SUM(D89:E89)</f>
        <v>0</v>
      </c>
      <c r="D89" s="817"/>
      <c r="E89" s="817"/>
      <c r="F89" s="817"/>
      <c r="G89" s="817"/>
      <c r="H89" s="817"/>
      <c r="I89" s="817"/>
      <c r="J89" s="817">
        <f t="shared" ref="J89:J93" si="88">SUM(K89:L89)</f>
        <v>0</v>
      </c>
      <c r="K89" s="1637"/>
      <c r="L89" s="1637"/>
      <c r="M89" s="1637"/>
      <c r="N89" s="1637"/>
      <c r="O89" s="817"/>
      <c r="P89" s="817"/>
      <c r="Q89" s="1658"/>
      <c r="R89" s="1658"/>
      <c r="S89" s="1658"/>
      <c r="T89" s="1658"/>
      <c r="U89" s="316" t="s">
        <v>153</v>
      </c>
      <c r="V89" s="1375"/>
      <c r="W89" s="1375">
        <v>1</v>
      </c>
      <c r="X89" s="1376"/>
    </row>
    <row r="90" spans="1:24" ht="52.9">
      <c r="A90" s="1364">
        <v>2</v>
      </c>
      <c r="B90" s="184" t="s">
        <v>1383</v>
      </c>
      <c r="C90" s="817">
        <f>SUM(D90:E90)</f>
        <v>0</v>
      </c>
      <c r="D90" s="817"/>
      <c r="E90" s="817"/>
      <c r="F90" s="817"/>
      <c r="G90" s="817"/>
      <c r="H90" s="817"/>
      <c r="I90" s="817"/>
      <c r="J90" s="817">
        <f t="shared" si="88"/>
        <v>0</v>
      </c>
      <c r="K90" s="1637"/>
      <c r="L90" s="1637"/>
      <c r="M90" s="1637"/>
      <c r="N90" s="1637"/>
      <c r="O90" s="817"/>
      <c r="P90" s="817"/>
      <c r="Q90" s="1658"/>
      <c r="R90" s="1658"/>
      <c r="S90" s="1658"/>
      <c r="T90" s="1658"/>
      <c r="U90" s="316" t="s">
        <v>153</v>
      </c>
      <c r="V90" s="1375"/>
      <c r="W90" s="1375">
        <v>1</v>
      </c>
      <c r="X90" s="1376"/>
    </row>
    <row r="91" spans="1:24" ht="65.25" customHeight="1">
      <c r="A91" s="1364">
        <v>4</v>
      </c>
      <c r="B91" s="184" t="s">
        <v>1384</v>
      </c>
      <c r="C91" s="817">
        <f>SUM(D91:E91)</f>
        <v>0</v>
      </c>
      <c r="D91" s="817"/>
      <c r="E91" s="817"/>
      <c r="F91" s="817"/>
      <c r="G91" s="817"/>
      <c r="H91" s="817"/>
      <c r="I91" s="817"/>
      <c r="J91" s="817">
        <f t="shared" si="88"/>
        <v>0</v>
      </c>
      <c r="K91" s="1637"/>
      <c r="L91" s="1637"/>
      <c r="M91" s="1637"/>
      <c r="N91" s="1637"/>
      <c r="O91" s="817"/>
      <c r="P91" s="817"/>
      <c r="Q91" s="1658"/>
      <c r="R91" s="1658"/>
      <c r="S91" s="1658"/>
      <c r="T91" s="1658"/>
      <c r="U91" s="1403" t="s">
        <v>408</v>
      </c>
      <c r="V91" s="1375"/>
      <c r="W91" s="1375">
        <v>1</v>
      </c>
      <c r="X91" s="1376"/>
    </row>
    <row r="92" spans="1:24" ht="52.9">
      <c r="A92" s="1364">
        <v>5</v>
      </c>
      <c r="B92" s="184" t="s">
        <v>171</v>
      </c>
      <c r="C92" s="817">
        <f>SUM(D92:E92)</f>
        <v>0</v>
      </c>
      <c r="D92" s="817"/>
      <c r="E92" s="817"/>
      <c r="F92" s="817"/>
      <c r="G92" s="817"/>
      <c r="H92" s="817"/>
      <c r="I92" s="817"/>
      <c r="J92" s="817">
        <f t="shared" si="88"/>
        <v>0</v>
      </c>
      <c r="K92" s="1637"/>
      <c r="L92" s="1637"/>
      <c r="M92" s="1637"/>
      <c r="N92" s="1637"/>
      <c r="O92" s="817"/>
      <c r="P92" s="817"/>
      <c r="Q92" s="1658"/>
      <c r="R92" s="1658"/>
      <c r="S92" s="1658"/>
      <c r="T92" s="1658"/>
      <c r="U92" s="316" t="s">
        <v>153</v>
      </c>
      <c r="V92" s="1375"/>
      <c r="W92" s="1375">
        <v>1</v>
      </c>
      <c r="X92" s="1376"/>
    </row>
    <row r="93" spans="1:24" ht="52.9">
      <c r="A93" s="1364">
        <v>6</v>
      </c>
      <c r="B93" s="184" t="s">
        <v>174</v>
      </c>
      <c r="C93" s="817">
        <f>SUM(D93:E93)</f>
        <v>0</v>
      </c>
      <c r="D93" s="817"/>
      <c r="E93" s="817"/>
      <c r="F93" s="817"/>
      <c r="G93" s="817"/>
      <c r="H93" s="817"/>
      <c r="I93" s="817"/>
      <c r="J93" s="817">
        <f t="shared" si="88"/>
        <v>0</v>
      </c>
      <c r="K93" s="1637"/>
      <c r="L93" s="1637"/>
      <c r="M93" s="1637"/>
      <c r="N93" s="1637"/>
      <c r="O93" s="817"/>
      <c r="P93" s="817"/>
      <c r="Q93" s="1658"/>
      <c r="R93" s="1658"/>
      <c r="S93" s="1658"/>
      <c r="T93" s="1658"/>
      <c r="U93" s="316" t="s">
        <v>153</v>
      </c>
      <c r="V93" s="1375"/>
      <c r="W93" s="1375">
        <v>1</v>
      </c>
      <c r="X93" s="1376"/>
    </row>
    <row r="94" spans="1:24" ht="17.25">
      <c r="A94" s="1353">
        <v>7</v>
      </c>
      <c r="B94" s="1386" t="s">
        <v>412</v>
      </c>
      <c r="C94" s="1355">
        <f t="shared" ref="C94:E94" si="89">SUM(C95,C105,C124,C130,C134,C141,C162,C170,C177)</f>
        <v>1913</v>
      </c>
      <c r="D94" s="1355">
        <f t="shared" si="89"/>
        <v>0</v>
      </c>
      <c r="E94" s="1355">
        <f t="shared" si="89"/>
        <v>1913</v>
      </c>
      <c r="F94" s="1355"/>
      <c r="G94" s="1355"/>
      <c r="H94" s="1387"/>
      <c r="I94" s="1355"/>
      <c r="J94" s="1355">
        <f>SUM(J95,J105,J124,J130,J134,J141,J162,J170,J177)</f>
        <v>600.91000000000008</v>
      </c>
      <c r="K94" s="1631">
        <f>SUM(K95,K105,K124,K130,K134,K141,K162,K170,K177)</f>
        <v>0</v>
      </c>
      <c r="L94" s="1631">
        <f>SUM(L95,L105,L124,L130,L134,L141,L162,L170,L177)</f>
        <v>600.91000000000008</v>
      </c>
      <c r="M94" s="1631"/>
      <c r="N94" s="1631"/>
      <c r="O94" s="1355"/>
      <c r="P94" s="1355"/>
      <c r="Q94" s="1654"/>
      <c r="R94" s="1654"/>
      <c r="S94" s="1654"/>
      <c r="T94" s="1654"/>
      <c r="U94" s="1355"/>
      <c r="V94" s="1355">
        <f>SUM(V95,V105,V124,V130,V134,V141,V162,V170,V177)</f>
        <v>0</v>
      </c>
      <c r="W94" s="1355">
        <f>SUM(W95,W105,W124,W130,W134,W141,W162,W170,W177)</f>
        <v>76</v>
      </c>
      <c r="X94" s="1355">
        <f>SUM(X95,X105,X124,X130,X134,X141,X162,X170,X177)</f>
        <v>5</v>
      </c>
    </row>
    <row r="95" spans="1:24">
      <c r="A95" s="1413" t="s">
        <v>1385</v>
      </c>
      <c r="B95" s="362" t="s">
        <v>178</v>
      </c>
      <c r="C95" s="1360">
        <f t="shared" ref="C95:E95" si="90">SUM(C96:C104)</f>
        <v>169</v>
      </c>
      <c r="D95" s="1360">
        <f t="shared" si="90"/>
        <v>0</v>
      </c>
      <c r="E95" s="1360">
        <f t="shared" si="90"/>
        <v>169</v>
      </c>
      <c r="F95" s="1360"/>
      <c r="G95" s="1360"/>
      <c r="H95" s="1414"/>
      <c r="I95" s="1360"/>
      <c r="J95" s="1360">
        <f t="shared" ref="J95:L95" si="91">SUM(J96:J104)</f>
        <v>168</v>
      </c>
      <c r="K95" s="1632">
        <f t="shared" si="91"/>
        <v>0</v>
      </c>
      <c r="L95" s="1632">
        <f t="shared" si="91"/>
        <v>168</v>
      </c>
      <c r="M95" s="1632"/>
      <c r="N95" s="1632"/>
      <c r="O95" s="1360"/>
      <c r="P95" s="1360"/>
      <c r="Q95" s="1605"/>
      <c r="R95" s="1605"/>
      <c r="S95" s="1605"/>
      <c r="T95" s="1605"/>
      <c r="U95" s="1415"/>
      <c r="V95" s="1375"/>
      <c r="W95" s="1360">
        <f t="shared" ref="W95" si="92">SUM(W96:W104)</f>
        <v>9</v>
      </c>
      <c r="X95" s="1360">
        <f>SUM(X96:X104)</f>
        <v>1</v>
      </c>
    </row>
    <row r="96" spans="1:24" ht="46.15">
      <c r="A96" s="1401" t="s">
        <v>19</v>
      </c>
      <c r="B96" s="184" t="s">
        <v>184</v>
      </c>
      <c r="C96" s="817">
        <f t="shared" ref="C96:C104" si="93">SUM(D96:E96)</f>
        <v>0</v>
      </c>
      <c r="D96" s="817"/>
      <c r="E96" s="817"/>
      <c r="F96" s="817"/>
      <c r="G96" s="817"/>
      <c r="H96" s="817"/>
      <c r="I96" s="817"/>
      <c r="J96" s="817">
        <f t="shared" ref="J96:J104" si="94">SUM(K96:L96)</f>
        <v>0</v>
      </c>
      <c r="K96" s="1637"/>
      <c r="L96" s="1637"/>
      <c r="M96" s="1637"/>
      <c r="N96" s="1637"/>
      <c r="O96" s="817"/>
      <c r="P96" s="817"/>
      <c r="Q96" s="1658"/>
      <c r="R96" s="1658"/>
      <c r="S96" s="1658"/>
      <c r="T96" s="1658"/>
      <c r="U96" s="1366" t="s">
        <v>183</v>
      </c>
      <c r="V96" s="1375"/>
      <c r="W96" s="1375">
        <v>1</v>
      </c>
      <c r="X96" s="1376"/>
    </row>
    <row r="97" spans="1:24" ht="46.15">
      <c r="A97" s="1401" t="s">
        <v>23</v>
      </c>
      <c r="B97" s="184" t="s">
        <v>187</v>
      </c>
      <c r="C97" s="817">
        <f t="shared" si="93"/>
        <v>0</v>
      </c>
      <c r="D97" s="817"/>
      <c r="E97" s="817"/>
      <c r="F97" s="817"/>
      <c r="G97" s="817"/>
      <c r="H97" s="817"/>
      <c r="I97" s="817"/>
      <c r="J97" s="817">
        <f t="shared" si="94"/>
        <v>0</v>
      </c>
      <c r="K97" s="1637"/>
      <c r="L97" s="1637"/>
      <c r="M97" s="1637"/>
      <c r="N97" s="1637"/>
      <c r="O97" s="817"/>
      <c r="P97" s="817"/>
      <c r="Q97" s="1658"/>
      <c r="R97" s="1658"/>
      <c r="S97" s="1658"/>
      <c r="T97" s="1658"/>
      <c r="U97" s="1366" t="s">
        <v>183</v>
      </c>
      <c r="V97" s="1375"/>
      <c r="W97" s="1375">
        <v>1</v>
      </c>
      <c r="X97" s="1376"/>
    </row>
    <row r="98" spans="1:24" ht="46.15">
      <c r="A98" s="1401" t="s">
        <v>25</v>
      </c>
      <c r="B98" s="184" t="s">
        <v>191</v>
      </c>
      <c r="C98" s="817">
        <f t="shared" si="93"/>
        <v>0</v>
      </c>
      <c r="D98" s="817"/>
      <c r="E98" s="817"/>
      <c r="F98" s="817"/>
      <c r="G98" s="817"/>
      <c r="H98" s="817"/>
      <c r="I98" s="817"/>
      <c r="J98" s="817">
        <f t="shared" si="94"/>
        <v>0</v>
      </c>
      <c r="K98" s="1637"/>
      <c r="L98" s="1637"/>
      <c r="M98" s="1637"/>
      <c r="N98" s="1637"/>
      <c r="O98" s="817"/>
      <c r="P98" s="817"/>
      <c r="Q98" s="1658"/>
      <c r="R98" s="1658"/>
      <c r="S98" s="1658"/>
      <c r="T98" s="1658"/>
      <c r="U98" s="1366" t="s">
        <v>183</v>
      </c>
      <c r="V98" s="1375"/>
      <c r="W98" s="1375">
        <v>1</v>
      </c>
      <c r="X98" s="1376"/>
    </row>
    <row r="99" spans="1:24" ht="46.15">
      <c r="A99" s="1401" t="s">
        <v>190</v>
      </c>
      <c r="B99" s="184" t="s">
        <v>195</v>
      </c>
      <c r="C99" s="817">
        <f t="shared" si="93"/>
        <v>0</v>
      </c>
      <c r="D99" s="817"/>
      <c r="E99" s="817"/>
      <c r="F99" s="817"/>
      <c r="G99" s="817"/>
      <c r="H99" s="817"/>
      <c r="I99" s="817"/>
      <c r="J99" s="817">
        <f t="shared" si="94"/>
        <v>0</v>
      </c>
      <c r="K99" s="1637"/>
      <c r="L99" s="1637"/>
      <c r="M99" s="1637"/>
      <c r="N99" s="1637"/>
      <c r="O99" s="817"/>
      <c r="P99" s="817"/>
      <c r="Q99" s="1658"/>
      <c r="R99" s="1658"/>
      <c r="S99" s="1658"/>
      <c r="T99" s="1658"/>
      <c r="U99" s="1366" t="s">
        <v>183</v>
      </c>
      <c r="V99" s="1375"/>
      <c r="W99" s="1375">
        <v>1</v>
      </c>
      <c r="X99" s="1376"/>
    </row>
    <row r="100" spans="1:24" ht="46.15">
      <c r="A100" s="1401" t="s">
        <v>194</v>
      </c>
      <c r="B100" s="184" t="s">
        <v>199</v>
      </c>
      <c r="C100" s="817">
        <f t="shared" si="93"/>
        <v>0</v>
      </c>
      <c r="D100" s="817"/>
      <c r="E100" s="817"/>
      <c r="F100" s="817"/>
      <c r="G100" s="817"/>
      <c r="H100" s="817"/>
      <c r="I100" s="817"/>
      <c r="J100" s="817">
        <f t="shared" si="94"/>
        <v>0</v>
      </c>
      <c r="K100" s="1637"/>
      <c r="L100" s="1637"/>
      <c r="M100" s="1637"/>
      <c r="N100" s="1637"/>
      <c r="O100" s="817"/>
      <c r="P100" s="817"/>
      <c r="Q100" s="1658"/>
      <c r="R100" s="1658"/>
      <c r="S100" s="1658"/>
      <c r="T100" s="1658"/>
      <c r="U100" s="1366" t="s">
        <v>183</v>
      </c>
      <c r="V100" s="1375"/>
      <c r="W100" s="1375">
        <v>1</v>
      </c>
      <c r="X100" s="1376"/>
    </row>
    <row r="101" spans="1:24" ht="46.15">
      <c r="A101" s="1401" t="s">
        <v>198</v>
      </c>
      <c r="B101" s="184" t="s">
        <v>203</v>
      </c>
      <c r="C101" s="817">
        <f t="shared" si="93"/>
        <v>0</v>
      </c>
      <c r="D101" s="817"/>
      <c r="E101" s="817"/>
      <c r="F101" s="817"/>
      <c r="G101" s="817"/>
      <c r="H101" s="817"/>
      <c r="I101" s="817"/>
      <c r="J101" s="817">
        <f t="shared" si="94"/>
        <v>0</v>
      </c>
      <c r="K101" s="1637"/>
      <c r="L101" s="1637"/>
      <c r="M101" s="1637"/>
      <c r="N101" s="1637"/>
      <c r="O101" s="817"/>
      <c r="P101" s="817"/>
      <c r="Q101" s="1658"/>
      <c r="R101" s="1658"/>
      <c r="S101" s="1658"/>
      <c r="T101" s="1658"/>
      <c r="U101" s="1366" t="s">
        <v>183</v>
      </c>
      <c r="V101" s="1375"/>
      <c r="W101" s="1375">
        <v>1</v>
      </c>
      <c r="X101" s="1376"/>
    </row>
    <row r="102" spans="1:24" ht="46.15">
      <c r="A102" s="1401" t="s">
        <v>202</v>
      </c>
      <c r="B102" s="184" t="s">
        <v>207</v>
      </c>
      <c r="C102" s="817">
        <f t="shared" si="93"/>
        <v>0</v>
      </c>
      <c r="D102" s="817"/>
      <c r="E102" s="817"/>
      <c r="F102" s="817"/>
      <c r="G102" s="817"/>
      <c r="H102" s="817"/>
      <c r="I102" s="817"/>
      <c r="J102" s="817">
        <f t="shared" si="94"/>
        <v>0</v>
      </c>
      <c r="K102" s="1637"/>
      <c r="L102" s="1637"/>
      <c r="M102" s="1637"/>
      <c r="N102" s="1637"/>
      <c r="O102" s="817"/>
      <c r="P102" s="817"/>
      <c r="Q102" s="1658"/>
      <c r="R102" s="1658"/>
      <c r="S102" s="1658"/>
      <c r="T102" s="1658"/>
      <c r="U102" s="1366" t="s">
        <v>183</v>
      </c>
      <c r="V102" s="1375"/>
      <c r="W102" s="1375">
        <v>1</v>
      </c>
      <c r="X102" s="1376"/>
    </row>
    <row r="103" spans="1:24" ht="46.15">
      <c r="A103" s="1401" t="s">
        <v>206</v>
      </c>
      <c r="B103" s="184" t="s">
        <v>1386</v>
      </c>
      <c r="C103" s="817">
        <f t="shared" si="93"/>
        <v>169</v>
      </c>
      <c r="D103" s="817"/>
      <c r="E103" s="817">
        <v>169</v>
      </c>
      <c r="F103" s="817"/>
      <c r="G103" s="817"/>
      <c r="H103" s="817"/>
      <c r="I103" s="817"/>
      <c r="J103" s="817">
        <f t="shared" si="94"/>
        <v>168</v>
      </c>
      <c r="K103" s="1637"/>
      <c r="L103" s="1637">
        <v>168</v>
      </c>
      <c r="M103" s="1637"/>
      <c r="N103" s="1637"/>
      <c r="O103" s="817"/>
      <c r="P103" s="817"/>
      <c r="Q103" s="1658"/>
      <c r="R103" s="1658"/>
      <c r="S103" s="1658"/>
      <c r="T103" s="1658"/>
      <c r="U103" s="1366" t="s">
        <v>183</v>
      </c>
      <c r="V103" s="1375"/>
      <c r="W103" s="1375">
        <v>1</v>
      </c>
      <c r="X103" s="1376">
        <v>1</v>
      </c>
    </row>
    <row r="104" spans="1:24" ht="46.15">
      <c r="A104" s="1401" t="s">
        <v>236</v>
      </c>
      <c r="B104" s="184" t="s">
        <v>1387</v>
      </c>
      <c r="C104" s="817">
        <f t="shared" si="93"/>
        <v>0</v>
      </c>
      <c r="D104" s="817"/>
      <c r="E104" s="817"/>
      <c r="F104" s="817"/>
      <c r="G104" s="817"/>
      <c r="H104" s="817"/>
      <c r="I104" s="817"/>
      <c r="J104" s="817">
        <f t="shared" si="94"/>
        <v>0</v>
      </c>
      <c r="K104" s="1637"/>
      <c r="L104" s="1637"/>
      <c r="M104" s="1637"/>
      <c r="N104" s="1637"/>
      <c r="O104" s="817"/>
      <c r="P104" s="817"/>
      <c r="Q104" s="1658"/>
      <c r="R104" s="1658"/>
      <c r="S104" s="1658"/>
      <c r="T104" s="1658"/>
      <c r="U104" s="1366" t="s">
        <v>183</v>
      </c>
      <c r="V104" s="1375"/>
      <c r="W104" s="1375">
        <v>1</v>
      </c>
      <c r="X104" s="1376"/>
    </row>
    <row r="105" spans="1:24">
      <c r="A105" s="1413" t="s">
        <v>1388</v>
      </c>
      <c r="B105" s="362" t="s">
        <v>109</v>
      </c>
      <c r="C105" s="1360">
        <f t="shared" ref="C105:X105" si="95">SUM(C106:C123)</f>
        <v>0</v>
      </c>
      <c r="D105" s="1360">
        <f t="shared" si="95"/>
        <v>0</v>
      </c>
      <c r="E105" s="1360">
        <f t="shared" si="95"/>
        <v>0</v>
      </c>
      <c r="F105" s="1360"/>
      <c r="G105" s="1360"/>
      <c r="H105" s="1414"/>
      <c r="I105" s="1360"/>
      <c r="J105" s="1360">
        <f t="shared" ref="J105:L105" si="96">SUM(J106:J123)</f>
        <v>0</v>
      </c>
      <c r="K105" s="1632">
        <f t="shared" si="96"/>
        <v>0</v>
      </c>
      <c r="L105" s="1632">
        <f t="shared" si="96"/>
        <v>0</v>
      </c>
      <c r="M105" s="1632"/>
      <c r="N105" s="1632"/>
      <c r="O105" s="1360"/>
      <c r="P105" s="1360"/>
      <c r="Q105" s="1605"/>
      <c r="R105" s="1605"/>
      <c r="S105" s="1605"/>
      <c r="T105" s="1605"/>
      <c r="U105" s="1360"/>
      <c r="V105" s="1360">
        <f t="shared" si="95"/>
        <v>0</v>
      </c>
      <c r="W105" s="1360">
        <f t="shared" si="95"/>
        <v>17</v>
      </c>
      <c r="X105" s="1360">
        <f t="shared" si="95"/>
        <v>0</v>
      </c>
    </row>
    <row r="106" spans="1:24" ht="61.5">
      <c r="A106" s="1401" t="s">
        <v>19</v>
      </c>
      <c r="B106" s="184" t="s">
        <v>218</v>
      </c>
      <c r="C106" s="817">
        <f t="shared" ref="C106:C123" si="97">SUM(D106:E106)</f>
        <v>0</v>
      </c>
      <c r="D106" s="817"/>
      <c r="E106" s="817"/>
      <c r="F106" s="817"/>
      <c r="G106" s="817"/>
      <c r="H106" s="817"/>
      <c r="I106" s="817"/>
      <c r="J106" s="817">
        <f t="shared" ref="J106:J123" si="98">SUM(K106:L106)</f>
        <v>0</v>
      </c>
      <c r="K106" s="1637"/>
      <c r="L106" s="1637"/>
      <c r="M106" s="1637"/>
      <c r="N106" s="1637"/>
      <c r="O106" s="817"/>
      <c r="P106" s="817"/>
      <c r="Q106" s="1658"/>
      <c r="R106" s="1658"/>
      <c r="S106" s="1658"/>
      <c r="T106" s="1658"/>
      <c r="U106" s="200" t="s">
        <v>214</v>
      </c>
      <c r="V106" s="1375"/>
      <c r="W106" s="1375">
        <v>1</v>
      </c>
      <c r="X106" s="1376"/>
    </row>
    <row r="107" spans="1:24" ht="61.5">
      <c r="A107" s="1401" t="s">
        <v>23</v>
      </c>
      <c r="B107" s="184" t="s">
        <v>215</v>
      </c>
      <c r="C107" s="817">
        <f t="shared" si="97"/>
        <v>0</v>
      </c>
      <c r="D107" s="817"/>
      <c r="E107" s="817"/>
      <c r="F107" s="817"/>
      <c r="G107" s="817"/>
      <c r="H107" s="817"/>
      <c r="I107" s="817"/>
      <c r="J107" s="817">
        <f t="shared" si="98"/>
        <v>0</v>
      </c>
      <c r="K107" s="1637"/>
      <c r="L107" s="1637"/>
      <c r="M107" s="1637"/>
      <c r="N107" s="1637"/>
      <c r="O107" s="817"/>
      <c r="P107" s="817"/>
      <c r="Q107" s="1658"/>
      <c r="R107" s="1658"/>
      <c r="S107" s="1658"/>
      <c r="T107" s="1658"/>
      <c r="U107" s="200" t="s">
        <v>214</v>
      </c>
      <c r="V107" s="1375"/>
      <c r="W107" s="1375">
        <v>1</v>
      </c>
      <c r="X107" s="1376"/>
    </row>
    <row r="108" spans="1:24" ht="61.5">
      <c r="A108" s="1401" t="s">
        <v>25</v>
      </c>
      <c r="B108" s="184" t="s">
        <v>221</v>
      </c>
      <c r="C108" s="817">
        <f t="shared" si="97"/>
        <v>0</v>
      </c>
      <c r="D108" s="817"/>
      <c r="E108" s="817"/>
      <c r="F108" s="817"/>
      <c r="G108" s="817"/>
      <c r="H108" s="817"/>
      <c r="I108" s="817"/>
      <c r="J108" s="817">
        <f t="shared" si="98"/>
        <v>0</v>
      </c>
      <c r="K108" s="1637"/>
      <c r="L108" s="1637"/>
      <c r="M108" s="1637"/>
      <c r="N108" s="1637"/>
      <c r="O108" s="817"/>
      <c r="P108" s="817"/>
      <c r="Q108" s="1658"/>
      <c r="R108" s="1658"/>
      <c r="S108" s="1658"/>
      <c r="T108" s="1658"/>
      <c r="U108" s="200" t="s">
        <v>214</v>
      </c>
      <c r="V108" s="1375"/>
      <c r="W108" s="1375">
        <v>1</v>
      </c>
      <c r="X108" s="1376"/>
    </row>
    <row r="109" spans="1:24" ht="61.5">
      <c r="A109" s="1401" t="s">
        <v>190</v>
      </c>
      <c r="B109" s="184" t="s">
        <v>224</v>
      </c>
      <c r="C109" s="817">
        <f t="shared" si="97"/>
        <v>0</v>
      </c>
      <c r="D109" s="817"/>
      <c r="E109" s="817"/>
      <c r="F109" s="817"/>
      <c r="G109" s="817"/>
      <c r="H109" s="817"/>
      <c r="I109" s="817"/>
      <c r="J109" s="817">
        <f t="shared" si="98"/>
        <v>0</v>
      </c>
      <c r="K109" s="1637"/>
      <c r="L109" s="1637"/>
      <c r="M109" s="1637"/>
      <c r="N109" s="1637"/>
      <c r="O109" s="817"/>
      <c r="P109" s="817"/>
      <c r="Q109" s="1658"/>
      <c r="R109" s="1658"/>
      <c r="S109" s="1658"/>
      <c r="T109" s="1658"/>
      <c r="U109" s="200" t="s">
        <v>214</v>
      </c>
      <c r="V109" s="1375"/>
      <c r="W109" s="1375">
        <v>1</v>
      </c>
      <c r="X109" s="1376"/>
    </row>
    <row r="110" spans="1:24" ht="61.5">
      <c r="A110" s="1401" t="s">
        <v>194</v>
      </c>
      <c r="B110" s="184" t="s">
        <v>227</v>
      </c>
      <c r="C110" s="817">
        <f t="shared" si="97"/>
        <v>0</v>
      </c>
      <c r="D110" s="817"/>
      <c r="E110" s="817"/>
      <c r="F110" s="817"/>
      <c r="G110" s="817"/>
      <c r="H110" s="817"/>
      <c r="I110" s="817"/>
      <c r="J110" s="817">
        <f t="shared" si="98"/>
        <v>0</v>
      </c>
      <c r="K110" s="1637"/>
      <c r="L110" s="1637"/>
      <c r="M110" s="1637"/>
      <c r="N110" s="1637"/>
      <c r="O110" s="817"/>
      <c r="P110" s="817"/>
      <c r="Q110" s="1658"/>
      <c r="R110" s="1658"/>
      <c r="S110" s="1658"/>
      <c r="T110" s="1658"/>
      <c r="U110" s="200" t="s">
        <v>214</v>
      </c>
      <c r="V110" s="1375"/>
      <c r="W110" s="1375">
        <v>1</v>
      </c>
      <c r="X110" s="1376"/>
    </row>
    <row r="111" spans="1:24" ht="61.5">
      <c r="A111" s="1401" t="s">
        <v>198</v>
      </c>
      <c r="B111" s="184" t="s">
        <v>230</v>
      </c>
      <c r="C111" s="817">
        <f t="shared" si="97"/>
        <v>0</v>
      </c>
      <c r="D111" s="817"/>
      <c r="E111" s="817"/>
      <c r="F111" s="817"/>
      <c r="G111" s="817"/>
      <c r="H111" s="817"/>
      <c r="I111" s="817"/>
      <c r="J111" s="817">
        <f t="shared" si="98"/>
        <v>0</v>
      </c>
      <c r="K111" s="1637"/>
      <c r="L111" s="1637"/>
      <c r="M111" s="1637"/>
      <c r="N111" s="1637"/>
      <c r="O111" s="817"/>
      <c r="P111" s="817"/>
      <c r="Q111" s="1658"/>
      <c r="R111" s="1658"/>
      <c r="S111" s="1658"/>
      <c r="T111" s="1658"/>
      <c r="U111" s="200" t="s">
        <v>214</v>
      </c>
      <c r="V111" s="1375"/>
      <c r="W111" s="1375">
        <v>1</v>
      </c>
      <c r="X111" s="1376"/>
    </row>
    <row r="112" spans="1:24" ht="61.5">
      <c r="A112" s="1401" t="s">
        <v>202</v>
      </c>
      <c r="B112" s="184" t="s">
        <v>233</v>
      </c>
      <c r="C112" s="817">
        <f t="shared" si="97"/>
        <v>0</v>
      </c>
      <c r="D112" s="817"/>
      <c r="E112" s="817"/>
      <c r="F112" s="817"/>
      <c r="G112" s="817"/>
      <c r="H112" s="817"/>
      <c r="I112" s="817"/>
      <c r="J112" s="817">
        <f t="shared" si="98"/>
        <v>0</v>
      </c>
      <c r="K112" s="1637"/>
      <c r="L112" s="1637"/>
      <c r="M112" s="1637"/>
      <c r="N112" s="1637"/>
      <c r="O112" s="817"/>
      <c r="P112" s="817"/>
      <c r="Q112" s="1658"/>
      <c r="R112" s="1658"/>
      <c r="S112" s="1658"/>
      <c r="T112" s="1658"/>
      <c r="U112" s="200" t="s">
        <v>214</v>
      </c>
      <c r="V112" s="1375"/>
      <c r="W112" s="1375">
        <v>1</v>
      </c>
      <c r="X112" s="1376"/>
    </row>
    <row r="113" spans="1:24" ht="61.5">
      <c r="A113" s="1401" t="s">
        <v>202</v>
      </c>
      <c r="B113" s="184" t="s">
        <v>237</v>
      </c>
      <c r="C113" s="817">
        <f t="shared" si="97"/>
        <v>0</v>
      </c>
      <c r="D113" s="817"/>
      <c r="E113" s="817"/>
      <c r="F113" s="817"/>
      <c r="G113" s="817"/>
      <c r="H113" s="817"/>
      <c r="I113" s="817"/>
      <c r="J113" s="817">
        <f t="shared" si="98"/>
        <v>0</v>
      </c>
      <c r="K113" s="1637"/>
      <c r="L113" s="1637"/>
      <c r="M113" s="1637"/>
      <c r="N113" s="1637"/>
      <c r="O113" s="817"/>
      <c r="P113" s="817"/>
      <c r="Q113" s="1658"/>
      <c r="R113" s="1658"/>
      <c r="S113" s="1658"/>
      <c r="T113" s="1658"/>
      <c r="U113" s="200" t="s">
        <v>214</v>
      </c>
      <c r="V113" s="1375"/>
      <c r="W113" s="1375">
        <v>1</v>
      </c>
      <c r="X113" s="1376"/>
    </row>
    <row r="114" spans="1:24" ht="61.5">
      <c r="A114" s="1401" t="s">
        <v>206</v>
      </c>
      <c r="B114" s="184" t="s">
        <v>241</v>
      </c>
      <c r="C114" s="817">
        <f t="shared" si="97"/>
        <v>0</v>
      </c>
      <c r="D114" s="817"/>
      <c r="E114" s="817"/>
      <c r="F114" s="817"/>
      <c r="G114" s="817"/>
      <c r="H114" s="817"/>
      <c r="I114" s="817"/>
      <c r="J114" s="817">
        <f t="shared" si="98"/>
        <v>0</v>
      </c>
      <c r="K114" s="1637"/>
      <c r="L114" s="1637"/>
      <c r="M114" s="1637"/>
      <c r="N114" s="1637"/>
      <c r="O114" s="817"/>
      <c r="P114" s="817"/>
      <c r="Q114" s="1658"/>
      <c r="R114" s="1658"/>
      <c r="S114" s="1658"/>
      <c r="T114" s="1658"/>
      <c r="U114" s="200" t="s">
        <v>214</v>
      </c>
      <c r="V114" s="1375"/>
      <c r="W114" s="1375">
        <v>1</v>
      </c>
      <c r="X114" s="1376"/>
    </row>
    <row r="115" spans="1:24" ht="61.5">
      <c r="A115" s="1401" t="s">
        <v>236</v>
      </c>
      <c r="B115" s="184" t="s">
        <v>245</v>
      </c>
      <c r="C115" s="817">
        <f t="shared" si="97"/>
        <v>0</v>
      </c>
      <c r="D115" s="817"/>
      <c r="E115" s="817">
        <v>0</v>
      </c>
      <c r="F115" s="817"/>
      <c r="G115" s="817"/>
      <c r="H115" s="817"/>
      <c r="I115" s="817"/>
      <c r="J115" s="817">
        <f t="shared" si="98"/>
        <v>0</v>
      </c>
      <c r="K115" s="1637"/>
      <c r="L115" s="1637"/>
      <c r="M115" s="1637"/>
      <c r="N115" s="1637"/>
      <c r="O115" s="817"/>
      <c r="P115" s="817"/>
      <c r="Q115" s="1658"/>
      <c r="R115" s="1658"/>
      <c r="S115" s="1658"/>
      <c r="T115" s="1658"/>
      <c r="U115" s="200" t="s">
        <v>214</v>
      </c>
      <c r="V115" s="1375"/>
      <c r="W115" s="1375"/>
      <c r="X115" s="1376"/>
    </row>
    <row r="116" spans="1:24" ht="61.5">
      <c r="A116" s="1401" t="s">
        <v>240</v>
      </c>
      <c r="B116" s="184" t="s">
        <v>249</v>
      </c>
      <c r="C116" s="817">
        <f t="shared" si="97"/>
        <v>0</v>
      </c>
      <c r="D116" s="817"/>
      <c r="E116" s="817">
        <v>0</v>
      </c>
      <c r="F116" s="817"/>
      <c r="G116" s="817"/>
      <c r="H116" s="817"/>
      <c r="I116" s="817"/>
      <c r="J116" s="817">
        <f t="shared" si="98"/>
        <v>0</v>
      </c>
      <c r="K116" s="1637"/>
      <c r="L116" s="1637"/>
      <c r="M116" s="1637"/>
      <c r="N116" s="1637"/>
      <c r="O116" s="817"/>
      <c r="P116" s="817"/>
      <c r="Q116" s="1658"/>
      <c r="R116" s="1658"/>
      <c r="S116" s="1658"/>
      <c r="T116" s="1658"/>
      <c r="U116" s="200" t="s">
        <v>214</v>
      </c>
      <c r="V116" s="1375"/>
      <c r="W116" s="1375">
        <v>1</v>
      </c>
      <c r="X116" s="1376"/>
    </row>
    <row r="117" spans="1:24" ht="61.5">
      <c r="A117" s="1401" t="s">
        <v>244</v>
      </c>
      <c r="B117" s="184" t="s">
        <v>253</v>
      </c>
      <c r="C117" s="817">
        <f t="shared" si="97"/>
        <v>0</v>
      </c>
      <c r="D117" s="817"/>
      <c r="E117" s="817"/>
      <c r="F117" s="817"/>
      <c r="G117" s="817"/>
      <c r="H117" s="817"/>
      <c r="I117" s="817"/>
      <c r="J117" s="817">
        <f t="shared" si="98"/>
        <v>0</v>
      </c>
      <c r="K117" s="1637"/>
      <c r="L117" s="1637"/>
      <c r="M117" s="1637"/>
      <c r="N117" s="1637"/>
      <c r="O117" s="817"/>
      <c r="P117" s="817"/>
      <c r="Q117" s="1658"/>
      <c r="R117" s="1658"/>
      <c r="S117" s="1658"/>
      <c r="T117" s="1658"/>
      <c r="U117" s="200" t="s">
        <v>214</v>
      </c>
      <c r="V117" s="1375"/>
      <c r="W117" s="1375">
        <v>1</v>
      </c>
      <c r="X117" s="1376"/>
    </row>
    <row r="118" spans="1:24" ht="61.5">
      <c r="A118" s="1401" t="s">
        <v>248</v>
      </c>
      <c r="B118" s="184" t="s">
        <v>257</v>
      </c>
      <c r="C118" s="817">
        <f t="shared" si="97"/>
        <v>0</v>
      </c>
      <c r="D118" s="817"/>
      <c r="E118" s="817"/>
      <c r="F118" s="817"/>
      <c r="G118" s="817"/>
      <c r="H118" s="817"/>
      <c r="I118" s="817"/>
      <c r="J118" s="817">
        <f t="shared" si="98"/>
        <v>0</v>
      </c>
      <c r="K118" s="1637"/>
      <c r="L118" s="1637"/>
      <c r="M118" s="1637"/>
      <c r="N118" s="1637"/>
      <c r="O118" s="817"/>
      <c r="P118" s="817"/>
      <c r="Q118" s="1658"/>
      <c r="R118" s="1658"/>
      <c r="S118" s="1658"/>
      <c r="T118" s="1658"/>
      <c r="U118" s="200" t="s">
        <v>214</v>
      </c>
      <c r="V118" s="1375"/>
      <c r="W118" s="1375">
        <v>1</v>
      </c>
      <c r="X118" s="1376"/>
    </row>
    <row r="119" spans="1:24" ht="61.5">
      <c r="A119" s="1401" t="s">
        <v>252</v>
      </c>
      <c r="B119" s="184" t="s">
        <v>265</v>
      </c>
      <c r="C119" s="817">
        <f t="shared" si="97"/>
        <v>0</v>
      </c>
      <c r="D119" s="817"/>
      <c r="E119" s="817"/>
      <c r="F119" s="817"/>
      <c r="G119" s="817"/>
      <c r="H119" s="817"/>
      <c r="I119" s="817"/>
      <c r="J119" s="817">
        <f t="shared" si="98"/>
        <v>0</v>
      </c>
      <c r="K119" s="1637"/>
      <c r="L119" s="1637"/>
      <c r="M119" s="1637"/>
      <c r="N119" s="1637"/>
      <c r="O119" s="817"/>
      <c r="P119" s="817"/>
      <c r="Q119" s="1658"/>
      <c r="R119" s="1658"/>
      <c r="S119" s="1658"/>
      <c r="T119" s="1658"/>
      <c r="U119" s="200" t="s">
        <v>214</v>
      </c>
      <c r="V119" s="1375"/>
      <c r="W119" s="1375">
        <v>1</v>
      </c>
      <c r="X119" s="1376"/>
    </row>
    <row r="120" spans="1:24" ht="61.5">
      <c r="A120" s="1401" t="s">
        <v>256</v>
      </c>
      <c r="B120" s="184" t="s">
        <v>269</v>
      </c>
      <c r="C120" s="817">
        <f t="shared" si="97"/>
        <v>0</v>
      </c>
      <c r="D120" s="817"/>
      <c r="E120" s="817"/>
      <c r="F120" s="817"/>
      <c r="G120" s="817"/>
      <c r="H120" s="817"/>
      <c r="I120" s="817"/>
      <c r="J120" s="817">
        <f t="shared" si="98"/>
        <v>0</v>
      </c>
      <c r="K120" s="1637"/>
      <c r="L120" s="1637"/>
      <c r="M120" s="1637"/>
      <c r="N120" s="1637"/>
      <c r="O120" s="817"/>
      <c r="P120" s="817"/>
      <c r="Q120" s="1658"/>
      <c r="R120" s="1658"/>
      <c r="S120" s="1658"/>
      <c r="T120" s="1658"/>
      <c r="U120" s="200" t="s">
        <v>214</v>
      </c>
      <c r="V120" s="1375"/>
      <c r="W120" s="1375">
        <v>1</v>
      </c>
      <c r="X120" s="1376"/>
    </row>
    <row r="121" spans="1:24" ht="61.5">
      <c r="A121" s="1401" t="s">
        <v>260</v>
      </c>
      <c r="B121" s="184" t="s">
        <v>261</v>
      </c>
      <c r="C121" s="817">
        <f t="shared" si="97"/>
        <v>0</v>
      </c>
      <c r="D121" s="817"/>
      <c r="E121" s="817"/>
      <c r="F121" s="817"/>
      <c r="G121" s="817"/>
      <c r="H121" s="817"/>
      <c r="I121" s="817"/>
      <c r="J121" s="817">
        <f t="shared" si="98"/>
        <v>0</v>
      </c>
      <c r="K121" s="1637"/>
      <c r="L121" s="1637"/>
      <c r="M121" s="1637"/>
      <c r="N121" s="1637"/>
      <c r="O121" s="817"/>
      <c r="P121" s="817"/>
      <c r="Q121" s="1658"/>
      <c r="R121" s="1658"/>
      <c r="S121" s="1658"/>
      <c r="T121" s="1658"/>
      <c r="U121" s="200" t="s">
        <v>214</v>
      </c>
      <c r="V121" s="1375"/>
      <c r="W121" s="1375">
        <v>1</v>
      </c>
      <c r="X121" s="1376"/>
    </row>
    <row r="122" spans="1:24" ht="61.5">
      <c r="A122" s="1401" t="s">
        <v>264</v>
      </c>
      <c r="B122" s="184" t="s">
        <v>273</v>
      </c>
      <c r="C122" s="817">
        <f t="shared" si="97"/>
        <v>0</v>
      </c>
      <c r="D122" s="817"/>
      <c r="E122" s="817"/>
      <c r="F122" s="817"/>
      <c r="G122" s="817"/>
      <c r="H122" s="817"/>
      <c r="I122" s="817"/>
      <c r="J122" s="817">
        <f t="shared" si="98"/>
        <v>0</v>
      </c>
      <c r="K122" s="1637"/>
      <c r="L122" s="1637"/>
      <c r="M122" s="1637"/>
      <c r="N122" s="1637"/>
      <c r="O122" s="817"/>
      <c r="P122" s="817"/>
      <c r="Q122" s="1658"/>
      <c r="R122" s="1658"/>
      <c r="S122" s="1658"/>
      <c r="T122" s="1658"/>
      <c r="U122" s="200" t="s">
        <v>214</v>
      </c>
      <c r="V122" s="1375"/>
      <c r="W122" s="1375">
        <v>1</v>
      </c>
      <c r="X122" s="1376"/>
    </row>
    <row r="123" spans="1:24" ht="61.5">
      <c r="A123" s="1401" t="s">
        <v>268</v>
      </c>
      <c r="B123" s="184" t="s">
        <v>277</v>
      </c>
      <c r="C123" s="817">
        <f t="shared" si="97"/>
        <v>0</v>
      </c>
      <c r="D123" s="817"/>
      <c r="E123" s="817"/>
      <c r="F123" s="817"/>
      <c r="G123" s="817"/>
      <c r="H123" s="817"/>
      <c r="I123" s="817"/>
      <c r="J123" s="817">
        <f t="shared" si="98"/>
        <v>0</v>
      </c>
      <c r="K123" s="1637"/>
      <c r="L123" s="1637"/>
      <c r="M123" s="1637"/>
      <c r="N123" s="1637"/>
      <c r="O123" s="817"/>
      <c r="P123" s="817"/>
      <c r="Q123" s="1658"/>
      <c r="R123" s="1658"/>
      <c r="S123" s="1658"/>
      <c r="T123" s="1658"/>
      <c r="U123" s="200" t="s">
        <v>214</v>
      </c>
      <c r="V123" s="1375"/>
      <c r="W123" s="1375">
        <v>1</v>
      </c>
      <c r="X123" s="1376"/>
    </row>
    <row r="124" spans="1:24">
      <c r="A124" s="1413" t="s">
        <v>1389</v>
      </c>
      <c r="B124" s="362" t="s">
        <v>108</v>
      </c>
      <c r="C124" s="1360">
        <f t="shared" ref="C124:X124" si="99">SUM(C125:C129)</f>
        <v>0</v>
      </c>
      <c r="D124" s="1360">
        <f t="shared" si="99"/>
        <v>0</v>
      </c>
      <c r="E124" s="1360">
        <f t="shared" si="99"/>
        <v>0</v>
      </c>
      <c r="F124" s="1360"/>
      <c r="G124" s="1360"/>
      <c r="H124" s="1414"/>
      <c r="I124" s="1360"/>
      <c r="J124" s="1360">
        <f t="shared" ref="J124:L124" si="100">SUM(J125:J129)</f>
        <v>0</v>
      </c>
      <c r="K124" s="1632">
        <f t="shared" si="100"/>
        <v>0</v>
      </c>
      <c r="L124" s="1632">
        <f t="shared" si="100"/>
        <v>0</v>
      </c>
      <c r="M124" s="1632"/>
      <c r="N124" s="1632"/>
      <c r="O124" s="1360"/>
      <c r="P124" s="1360"/>
      <c r="Q124" s="1605"/>
      <c r="R124" s="1605"/>
      <c r="S124" s="1605"/>
      <c r="T124" s="1605"/>
      <c r="U124" s="1360"/>
      <c r="V124" s="1360">
        <f t="shared" si="99"/>
        <v>0</v>
      </c>
      <c r="W124" s="1360">
        <f t="shared" si="99"/>
        <v>5</v>
      </c>
      <c r="X124" s="1360">
        <f t="shared" si="99"/>
        <v>0</v>
      </c>
    </row>
    <row r="125" spans="1:24" ht="46.15">
      <c r="A125" s="1401" t="s">
        <v>19</v>
      </c>
      <c r="B125" s="184" t="s">
        <v>281</v>
      </c>
      <c r="C125" s="817">
        <f>SUM(D125:E125)</f>
        <v>0</v>
      </c>
      <c r="D125" s="817"/>
      <c r="E125" s="817"/>
      <c r="F125" s="817"/>
      <c r="G125" s="817"/>
      <c r="H125" s="817"/>
      <c r="I125" s="817"/>
      <c r="J125" s="817">
        <f t="shared" ref="J125:J129" si="101">SUM(K125:L125)</f>
        <v>0</v>
      </c>
      <c r="K125" s="1637"/>
      <c r="L125" s="1637"/>
      <c r="M125" s="1637"/>
      <c r="N125" s="1637"/>
      <c r="O125" s="817"/>
      <c r="P125" s="817"/>
      <c r="Q125" s="1658"/>
      <c r="R125" s="1658"/>
      <c r="S125" s="1658"/>
      <c r="T125" s="1658"/>
      <c r="U125" s="200" t="s">
        <v>284</v>
      </c>
      <c r="V125" s="1375"/>
      <c r="W125" s="1375">
        <v>1</v>
      </c>
      <c r="X125" s="1376"/>
    </row>
    <row r="126" spans="1:24" ht="46.15">
      <c r="A126" s="1401" t="s">
        <v>23</v>
      </c>
      <c r="B126" s="184" t="s">
        <v>285</v>
      </c>
      <c r="C126" s="817">
        <f>SUM(D126:E126)</f>
        <v>0</v>
      </c>
      <c r="D126" s="817"/>
      <c r="E126" s="817"/>
      <c r="F126" s="817"/>
      <c r="G126" s="817"/>
      <c r="H126" s="817"/>
      <c r="I126" s="817"/>
      <c r="J126" s="817">
        <f t="shared" si="101"/>
        <v>0</v>
      </c>
      <c r="K126" s="1637"/>
      <c r="L126" s="1637"/>
      <c r="M126" s="1637"/>
      <c r="N126" s="1637"/>
      <c r="O126" s="817"/>
      <c r="P126" s="817"/>
      <c r="Q126" s="1658"/>
      <c r="R126" s="1658"/>
      <c r="S126" s="1658"/>
      <c r="T126" s="1658"/>
      <c r="U126" s="200" t="s">
        <v>284</v>
      </c>
      <c r="V126" s="1375"/>
      <c r="W126" s="1375">
        <v>1</v>
      </c>
      <c r="X126" s="1376"/>
    </row>
    <row r="127" spans="1:24" ht="46.15">
      <c r="A127" s="1401" t="s">
        <v>25</v>
      </c>
      <c r="B127" s="184" t="s">
        <v>288</v>
      </c>
      <c r="C127" s="817">
        <f>SUM(D127:E127)</f>
        <v>0</v>
      </c>
      <c r="D127" s="817"/>
      <c r="E127" s="817"/>
      <c r="F127" s="817"/>
      <c r="G127" s="817"/>
      <c r="H127" s="817"/>
      <c r="I127" s="817"/>
      <c r="J127" s="817">
        <f t="shared" si="101"/>
        <v>0</v>
      </c>
      <c r="K127" s="1637"/>
      <c r="L127" s="1637"/>
      <c r="M127" s="1637"/>
      <c r="N127" s="1637"/>
      <c r="O127" s="817"/>
      <c r="P127" s="817"/>
      <c r="Q127" s="1658"/>
      <c r="R127" s="1658"/>
      <c r="S127" s="1658"/>
      <c r="T127" s="1658"/>
      <c r="U127" s="200" t="s">
        <v>284</v>
      </c>
      <c r="V127" s="1375"/>
      <c r="W127" s="1375">
        <v>1</v>
      </c>
      <c r="X127" s="1376"/>
    </row>
    <row r="128" spans="1:24" ht="46.15">
      <c r="A128" s="1401" t="s">
        <v>190</v>
      </c>
      <c r="B128" s="184" t="s">
        <v>414</v>
      </c>
      <c r="C128" s="817">
        <f>SUM(D128:E128)</f>
        <v>0</v>
      </c>
      <c r="D128" s="817"/>
      <c r="E128" s="817"/>
      <c r="F128" s="817"/>
      <c r="G128" s="817"/>
      <c r="H128" s="817"/>
      <c r="I128" s="817"/>
      <c r="J128" s="817">
        <f t="shared" si="101"/>
        <v>0</v>
      </c>
      <c r="K128" s="1637"/>
      <c r="L128" s="1637"/>
      <c r="M128" s="1637"/>
      <c r="N128" s="1637"/>
      <c r="O128" s="817"/>
      <c r="P128" s="817"/>
      <c r="Q128" s="1658"/>
      <c r="R128" s="1658"/>
      <c r="S128" s="1658"/>
      <c r="T128" s="1658"/>
      <c r="U128" s="200" t="s">
        <v>284</v>
      </c>
      <c r="V128" s="1375"/>
      <c r="W128" s="1375">
        <v>1</v>
      </c>
      <c r="X128" s="1376"/>
    </row>
    <row r="129" spans="1:24" ht="46.15">
      <c r="A129" s="1401" t="s">
        <v>194</v>
      </c>
      <c r="B129" s="184" t="s">
        <v>417</v>
      </c>
      <c r="C129" s="817">
        <f>SUM(D129:E129)</f>
        <v>0</v>
      </c>
      <c r="D129" s="817"/>
      <c r="E129" s="817"/>
      <c r="F129" s="817"/>
      <c r="G129" s="817"/>
      <c r="H129" s="817"/>
      <c r="I129" s="817"/>
      <c r="J129" s="817">
        <f t="shared" si="101"/>
        <v>0</v>
      </c>
      <c r="K129" s="1637"/>
      <c r="L129" s="1637"/>
      <c r="M129" s="1637"/>
      <c r="N129" s="1637"/>
      <c r="O129" s="817"/>
      <c r="P129" s="817"/>
      <c r="Q129" s="1658"/>
      <c r="R129" s="1658"/>
      <c r="S129" s="1658"/>
      <c r="T129" s="1658"/>
      <c r="U129" s="200" t="s">
        <v>284</v>
      </c>
      <c r="V129" s="1375"/>
      <c r="W129" s="1375">
        <v>1</v>
      </c>
      <c r="X129" s="1376"/>
    </row>
    <row r="130" spans="1:24">
      <c r="A130" s="1413" t="s">
        <v>1390</v>
      </c>
      <c r="B130" s="362" t="s">
        <v>110</v>
      </c>
      <c r="C130" s="1360">
        <f t="shared" ref="C130:E130" si="102">SUM(C131:C133)</f>
        <v>96</v>
      </c>
      <c r="D130" s="1360">
        <f t="shared" si="102"/>
        <v>0</v>
      </c>
      <c r="E130" s="1360">
        <f t="shared" si="102"/>
        <v>96</v>
      </c>
      <c r="F130" s="1360"/>
      <c r="G130" s="1360"/>
      <c r="H130" s="1414"/>
      <c r="I130" s="1360"/>
      <c r="J130" s="1360">
        <f>SUM(J131:J133)</f>
        <v>96</v>
      </c>
      <c r="K130" s="1632">
        <f>SUM(K131:K133)</f>
        <v>0</v>
      </c>
      <c r="L130" s="1632">
        <f>SUM(L131:L133)</f>
        <v>96</v>
      </c>
      <c r="M130" s="1632"/>
      <c r="N130" s="1632"/>
      <c r="O130" s="1360"/>
      <c r="P130" s="1360"/>
      <c r="Q130" s="1605"/>
      <c r="R130" s="1605"/>
      <c r="S130" s="1605"/>
      <c r="T130" s="1605"/>
      <c r="U130" s="1360"/>
      <c r="V130" s="1360">
        <f>SUM(V131:V133)</f>
        <v>0</v>
      </c>
      <c r="W130" s="1360">
        <f>SUM(W131:W133)</f>
        <v>3</v>
      </c>
      <c r="X130" s="1360">
        <f>SUM(X131:X133)</f>
        <v>1</v>
      </c>
    </row>
    <row r="131" spans="1:24" ht="46.15">
      <c r="A131" s="1401" t="s">
        <v>19</v>
      </c>
      <c r="B131" s="184" t="s">
        <v>292</v>
      </c>
      <c r="C131" s="817">
        <f>SUM(D131:E131)</f>
        <v>0</v>
      </c>
      <c r="D131" s="817"/>
      <c r="E131" s="817"/>
      <c r="F131" s="817"/>
      <c r="G131" s="817"/>
      <c r="H131" s="817"/>
      <c r="I131" s="817"/>
      <c r="J131" s="817">
        <f t="shared" ref="J131:J133" si="103">SUM(K131:L131)</f>
        <v>0</v>
      </c>
      <c r="K131" s="1637"/>
      <c r="L131" s="1637"/>
      <c r="M131" s="1637"/>
      <c r="N131" s="1637"/>
      <c r="O131" s="817"/>
      <c r="P131" s="817"/>
      <c r="Q131" s="1658"/>
      <c r="R131" s="1658"/>
      <c r="S131" s="1658"/>
      <c r="T131" s="1658"/>
      <c r="U131" s="200" t="s">
        <v>296</v>
      </c>
      <c r="V131" s="1375"/>
      <c r="W131" s="1375">
        <v>1</v>
      </c>
      <c r="X131" s="1376"/>
    </row>
    <row r="132" spans="1:24" ht="46.15">
      <c r="A132" s="1401" t="s">
        <v>23</v>
      </c>
      <c r="B132" s="184" t="s">
        <v>1391</v>
      </c>
      <c r="C132" s="817">
        <f>SUM(D132:E132)</f>
        <v>96</v>
      </c>
      <c r="D132" s="817"/>
      <c r="E132" s="817">
        <v>96</v>
      </c>
      <c r="F132" s="817"/>
      <c r="G132" s="817"/>
      <c r="H132" s="817"/>
      <c r="I132" s="817"/>
      <c r="J132" s="817">
        <f t="shared" si="103"/>
        <v>96</v>
      </c>
      <c r="K132" s="1637"/>
      <c r="L132" s="1637">
        <v>96</v>
      </c>
      <c r="M132" s="1637"/>
      <c r="N132" s="1637"/>
      <c r="O132" s="817"/>
      <c r="P132" s="817"/>
      <c r="Q132" s="1658"/>
      <c r="R132" s="1658"/>
      <c r="S132" s="1658"/>
      <c r="T132" s="1658"/>
      <c r="U132" s="200" t="s">
        <v>296</v>
      </c>
      <c r="V132" s="1375"/>
      <c r="W132" s="1375">
        <v>1</v>
      </c>
      <c r="X132" s="1376">
        <v>1</v>
      </c>
    </row>
    <row r="133" spans="1:24" ht="46.15">
      <c r="A133" s="1401" t="s">
        <v>25</v>
      </c>
      <c r="B133" s="184" t="s">
        <v>297</v>
      </c>
      <c r="C133" s="817">
        <f>SUM(D133:E133)</f>
        <v>0</v>
      </c>
      <c r="D133" s="817"/>
      <c r="E133" s="817"/>
      <c r="F133" s="817"/>
      <c r="G133" s="817"/>
      <c r="H133" s="817"/>
      <c r="I133" s="817"/>
      <c r="J133" s="817">
        <f t="shared" si="103"/>
        <v>0</v>
      </c>
      <c r="K133" s="1637"/>
      <c r="L133" s="1637"/>
      <c r="M133" s="1637"/>
      <c r="N133" s="1637"/>
      <c r="O133" s="817"/>
      <c r="P133" s="817"/>
      <c r="Q133" s="1658"/>
      <c r="R133" s="1658"/>
      <c r="S133" s="1658"/>
      <c r="T133" s="1658"/>
      <c r="U133" s="200" t="s">
        <v>296</v>
      </c>
      <c r="V133" s="1375"/>
      <c r="W133" s="1375">
        <v>1</v>
      </c>
      <c r="X133" s="1376"/>
    </row>
    <row r="134" spans="1:24">
      <c r="A134" s="1398" t="s">
        <v>1392</v>
      </c>
      <c r="B134" s="362" t="s">
        <v>107</v>
      </c>
      <c r="C134" s="1416">
        <f t="shared" ref="C134:X134" si="104">SUM(C135:C140)</f>
        <v>0</v>
      </c>
      <c r="D134" s="1416">
        <f t="shared" si="104"/>
        <v>0</v>
      </c>
      <c r="E134" s="1416">
        <f t="shared" si="104"/>
        <v>0</v>
      </c>
      <c r="F134" s="1416"/>
      <c r="G134" s="1416"/>
      <c r="H134" s="1417"/>
      <c r="I134" s="1416"/>
      <c r="J134" s="1416">
        <f t="shared" ref="J134:L134" si="105">SUM(J135:J140)</f>
        <v>0</v>
      </c>
      <c r="K134" s="1143">
        <f t="shared" si="105"/>
        <v>0</v>
      </c>
      <c r="L134" s="1143">
        <f t="shared" si="105"/>
        <v>0</v>
      </c>
      <c r="M134" s="1143"/>
      <c r="N134" s="1143"/>
      <c r="O134" s="1416"/>
      <c r="P134" s="1416"/>
      <c r="Q134" s="1664"/>
      <c r="R134" s="1664"/>
      <c r="S134" s="1664"/>
      <c r="T134" s="1664"/>
      <c r="U134" s="1416"/>
      <c r="V134" s="1416">
        <f t="shared" si="104"/>
        <v>0</v>
      </c>
      <c r="W134" s="1416">
        <f t="shared" si="104"/>
        <v>6</v>
      </c>
      <c r="X134" s="1416">
        <f t="shared" si="104"/>
        <v>0</v>
      </c>
    </row>
    <row r="135" spans="1:24" ht="46.15">
      <c r="A135" s="1401" t="s">
        <v>19</v>
      </c>
      <c r="B135" s="184" t="s">
        <v>1393</v>
      </c>
      <c r="C135" s="817">
        <f t="shared" ref="C135:C140" si="106">SUM(D135:E135)</f>
        <v>0</v>
      </c>
      <c r="D135" s="817"/>
      <c r="E135" s="817"/>
      <c r="F135" s="817"/>
      <c r="G135" s="817"/>
      <c r="H135" s="817"/>
      <c r="I135" s="817"/>
      <c r="J135" s="817">
        <f t="shared" ref="J135:J140" si="107">SUM(K135:L135)</f>
        <v>0</v>
      </c>
      <c r="K135" s="1637"/>
      <c r="L135" s="1637"/>
      <c r="M135" s="1637"/>
      <c r="N135" s="1637"/>
      <c r="O135" s="817"/>
      <c r="P135" s="817"/>
      <c r="Q135" s="1658"/>
      <c r="R135" s="1658"/>
      <c r="S135" s="1658"/>
      <c r="T135" s="1658"/>
      <c r="U135" s="200" t="s">
        <v>305</v>
      </c>
      <c r="V135" s="1375"/>
      <c r="W135" s="1375">
        <v>1</v>
      </c>
      <c r="X135" s="1376"/>
    </row>
    <row r="136" spans="1:24" ht="46.15">
      <c r="A136" s="1401" t="s">
        <v>23</v>
      </c>
      <c r="B136" s="1418" t="s">
        <v>301</v>
      </c>
      <c r="C136" s="817">
        <f t="shared" si="106"/>
        <v>0</v>
      </c>
      <c r="D136" s="817"/>
      <c r="E136" s="817"/>
      <c r="F136" s="817"/>
      <c r="G136" s="817"/>
      <c r="H136" s="817"/>
      <c r="I136" s="817"/>
      <c r="J136" s="817">
        <f t="shared" si="107"/>
        <v>0</v>
      </c>
      <c r="K136" s="1637"/>
      <c r="L136" s="1637"/>
      <c r="M136" s="1637"/>
      <c r="N136" s="1637"/>
      <c r="O136" s="817"/>
      <c r="P136" s="817"/>
      <c r="Q136" s="1658"/>
      <c r="R136" s="1658"/>
      <c r="S136" s="1658"/>
      <c r="T136" s="1658"/>
      <c r="U136" s="200" t="s">
        <v>305</v>
      </c>
      <c r="V136" s="1375"/>
      <c r="W136" s="1375">
        <v>1</v>
      </c>
      <c r="X136" s="1376"/>
    </row>
    <row r="137" spans="1:24" ht="46.15">
      <c r="A137" s="1401" t="s">
        <v>25</v>
      </c>
      <c r="B137" s="1418" t="s">
        <v>1394</v>
      </c>
      <c r="C137" s="817">
        <f t="shared" si="106"/>
        <v>0</v>
      </c>
      <c r="D137" s="817"/>
      <c r="E137" s="817"/>
      <c r="F137" s="817"/>
      <c r="G137" s="817"/>
      <c r="H137" s="817"/>
      <c r="I137" s="817"/>
      <c r="J137" s="817">
        <f t="shared" si="107"/>
        <v>0</v>
      </c>
      <c r="K137" s="1637"/>
      <c r="L137" s="1637"/>
      <c r="M137" s="1637"/>
      <c r="N137" s="1637"/>
      <c r="O137" s="817"/>
      <c r="P137" s="817"/>
      <c r="Q137" s="1658"/>
      <c r="R137" s="1658"/>
      <c r="S137" s="1658"/>
      <c r="T137" s="1658"/>
      <c r="U137" s="200" t="s">
        <v>305</v>
      </c>
      <c r="V137" s="1375"/>
      <c r="W137" s="1375">
        <v>1</v>
      </c>
      <c r="X137" s="1376"/>
    </row>
    <row r="138" spans="1:24" ht="46.15">
      <c r="A138" s="1401" t="s">
        <v>190</v>
      </c>
      <c r="B138" s="1418" t="s">
        <v>306</v>
      </c>
      <c r="C138" s="817">
        <f t="shared" si="106"/>
        <v>0</v>
      </c>
      <c r="D138" s="817"/>
      <c r="E138" s="817"/>
      <c r="F138" s="817"/>
      <c r="G138" s="817"/>
      <c r="H138" s="817"/>
      <c r="I138" s="817"/>
      <c r="J138" s="817">
        <f t="shared" si="107"/>
        <v>0</v>
      </c>
      <c r="K138" s="1637"/>
      <c r="L138" s="1637"/>
      <c r="M138" s="1637"/>
      <c r="N138" s="1637"/>
      <c r="O138" s="817"/>
      <c r="P138" s="817"/>
      <c r="Q138" s="1658"/>
      <c r="R138" s="1658"/>
      <c r="S138" s="1658"/>
      <c r="T138" s="1658"/>
      <c r="U138" s="200" t="s">
        <v>305</v>
      </c>
      <c r="V138" s="1375"/>
      <c r="W138" s="1375">
        <v>1</v>
      </c>
      <c r="X138" s="1376"/>
    </row>
    <row r="139" spans="1:24" ht="46.15">
      <c r="A139" s="1401" t="s">
        <v>194</v>
      </c>
      <c r="B139" s="1418" t="s">
        <v>1395</v>
      </c>
      <c r="C139" s="817">
        <f t="shared" si="106"/>
        <v>0</v>
      </c>
      <c r="D139" s="817"/>
      <c r="E139" s="817"/>
      <c r="F139" s="817"/>
      <c r="G139" s="817"/>
      <c r="H139" s="817"/>
      <c r="I139" s="817"/>
      <c r="J139" s="817">
        <f t="shared" si="107"/>
        <v>0</v>
      </c>
      <c r="K139" s="1637"/>
      <c r="L139" s="1637"/>
      <c r="M139" s="1637"/>
      <c r="N139" s="1637"/>
      <c r="O139" s="817"/>
      <c r="P139" s="817"/>
      <c r="Q139" s="1658"/>
      <c r="R139" s="1658"/>
      <c r="S139" s="1658"/>
      <c r="T139" s="1658"/>
      <c r="U139" s="200" t="s">
        <v>305</v>
      </c>
      <c r="V139" s="1375"/>
      <c r="W139" s="1375">
        <v>1</v>
      </c>
      <c r="X139" s="1376"/>
    </row>
    <row r="140" spans="1:24" ht="46.15">
      <c r="A140" s="1401" t="s">
        <v>198</v>
      </c>
      <c r="B140" s="1418" t="s">
        <v>1396</v>
      </c>
      <c r="C140" s="817">
        <f t="shared" si="106"/>
        <v>0</v>
      </c>
      <c r="D140" s="817"/>
      <c r="E140" s="817"/>
      <c r="F140" s="817"/>
      <c r="G140" s="817"/>
      <c r="H140" s="817"/>
      <c r="I140" s="817"/>
      <c r="J140" s="817">
        <f t="shared" si="107"/>
        <v>0</v>
      </c>
      <c r="K140" s="1637"/>
      <c r="L140" s="1637"/>
      <c r="M140" s="1637"/>
      <c r="N140" s="1637"/>
      <c r="O140" s="817"/>
      <c r="P140" s="817"/>
      <c r="Q140" s="1658"/>
      <c r="R140" s="1658"/>
      <c r="S140" s="1658"/>
      <c r="T140" s="1658"/>
      <c r="U140" s="200" t="s">
        <v>305</v>
      </c>
      <c r="V140" s="1375"/>
      <c r="W140" s="1375">
        <v>1</v>
      </c>
      <c r="X140" s="1376"/>
    </row>
    <row r="141" spans="1:24">
      <c r="A141" s="1413" t="s">
        <v>1397</v>
      </c>
      <c r="B141" s="362" t="s">
        <v>111</v>
      </c>
      <c r="C141" s="1360">
        <f t="shared" ref="C141:X141" si="108">SUM(C142:C161)</f>
        <v>1308</v>
      </c>
      <c r="D141" s="1360">
        <f t="shared" si="108"/>
        <v>0</v>
      </c>
      <c r="E141" s="1360">
        <f t="shared" si="108"/>
        <v>1308</v>
      </c>
      <c r="F141" s="1360"/>
      <c r="G141" s="1360"/>
      <c r="H141" s="1414"/>
      <c r="I141" s="1360"/>
      <c r="J141" s="1360">
        <f t="shared" ref="J141:L141" si="109">SUM(J142:J161)</f>
        <v>336.91</v>
      </c>
      <c r="K141" s="1632">
        <f t="shared" si="109"/>
        <v>0</v>
      </c>
      <c r="L141" s="1632">
        <f t="shared" si="109"/>
        <v>336.91</v>
      </c>
      <c r="M141" s="1632"/>
      <c r="N141" s="1632"/>
      <c r="O141" s="1360"/>
      <c r="P141" s="1360"/>
      <c r="Q141" s="1605"/>
      <c r="R141" s="1605"/>
      <c r="S141" s="1605"/>
      <c r="T141" s="1605"/>
      <c r="U141" s="1360"/>
      <c r="V141" s="1360">
        <f t="shared" si="108"/>
        <v>0</v>
      </c>
      <c r="W141" s="1360">
        <f t="shared" si="108"/>
        <v>19</v>
      </c>
      <c r="X141" s="1360">
        <f t="shared" si="108"/>
        <v>2</v>
      </c>
    </row>
    <row r="142" spans="1:24" ht="46.15">
      <c r="A142" s="1401" t="s">
        <v>19</v>
      </c>
      <c r="B142" s="184" t="s">
        <v>310</v>
      </c>
      <c r="C142" s="817">
        <f t="shared" ref="C142:C161" si="110">SUM(D142:E142)</f>
        <v>0</v>
      </c>
      <c r="D142" s="817"/>
      <c r="E142" s="817"/>
      <c r="F142" s="817"/>
      <c r="G142" s="817"/>
      <c r="H142" s="817"/>
      <c r="I142" s="817"/>
      <c r="J142" s="817">
        <f t="shared" ref="J142:J161" si="111">SUM(K142:L142)</f>
        <v>0</v>
      </c>
      <c r="K142" s="1637"/>
      <c r="L142" s="1637"/>
      <c r="M142" s="1637"/>
      <c r="N142" s="1637"/>
      <c r="O142" s="817"/>
      <c r="P142" s="817"/>
      <c r="Q142" s="1658"/>
      <c r="R142" s="1658"/>
      <c r="S142" s="1658"/>
      <c r="T142" s="1658"/>
      <c r="U142" s="200" t="s">
        <v>315</v>
      </c>
      <c r="V142" s="1375"/>
      <c r="W142" s="1375">
        <v>1</v>
      </c>
      <c r="X142" s="1376"/>
    </row>
    <row r="143" spans="1:24" ht="46.15">
      <c r="A143" s="1401" t="s">
        <v>23</v>
      </c>
      <c r="B143" s="184" t="s">
        <v>1398</v>
      </c>
      <c r="C143" s="817">
        <f t="shared" si="110"/>
        <v>902</v>
      </c>
      <c r="D143" s="817"/>
      <c r="E143" s="817">
        <v>902</v>
      </c>
      <c r="F143" s="817"/>
      <c r="G143" s="817"/>
      <c r="H143" s="817"/>
      <c r="I143" s="817"/>
      <c r="J143" s="817">
        <f t="shared" si="111"/>
        <v>0</v>
      </c>
      <c r="K143" s="1637"/>
      <c r="L143" s="1637"/>
      <c r="M143" s="1637"/>
      <c r="N143" s="1637"/>
      <c r="O143" s="817"/>
      <c r="P143" s="817"/>
      <c r="Q143" s="1658"/>
      <c r="R143" s="1658"/>
      <c r="S143" s="1658"/>
      <c r="T143" s="1658"/>
      <c r="U143" s="200" t="s">
        <v>315</v>
      </c>
      <c r="V143" s="1375"/>
      <c r="W143" s="1375">
        <v>1</v>
      </c>
      <c r="X143" s="1376">
        <v>1</v>
      </c>
    </row>
    <row r="144" spans="1:24" ht="46.15">
      <c r="A144" s="1401" t="s">
        <v>25</v>
      </c>
      <c r="B144" s="184" t="s">
        <v>316</v>
      </c>
      <c r="C144" s="817">
        <f t="shared" si="110"/>
        <v>0</v>
      </c>
      <c r="D144" s="817"/>
      <c r="E144" s="817"/>
      <c r="F144" s="817"/>
      <c r="G144" s="817"/>
      <c r="H144" s="817"/>
      <c r="I144" s="817"/>
      <c r="J144" s="817">
        <f t="shared" si="111"/>
        <v>0</v>
      </c>
      <c r="K144" s="1637"/>
      <c r="L144" s="1637"/>
      <c r="M144" s="1637"/>
      <c r="N144" s="1637"/>
      <c r="O144" s="817"/>
      <c r="P144" s="817"/>
      <c r="Q144" s="1658"/>
      <c r="R144" s="1658"/>
      <c r="S144" s="1658"/>
      <c r="T144" s="1658"/>
      <c r="U144" s="200" t="s">
        <v>315</v>
      </c>
      <c r="V144" s="1375"/>
      <c r="W144" s="1375">
        <v>1</v>
      </c>
      <c r="X144" s="1376"/>
    </row>
    <row r="145" spans="1:24" ht="46.15">
      <c r="A145" s="1401" t="s">
        <v>190</v>
      </c>
      <c r="B145" s="184" t="s">
        <v>1399</v>
      </c>
      <c r="C145" s="817">
        <f t="shared" si="110"/>
        <v>0</v>
      </c>
      <c r="D145" s="817"/>
      <c r="E145" s="817"/>
      <c r="F145" s="817"/>
      <c r="G145" s="817"/>
      <c r="H145" s="817"/>
      <c r="I145" s="817"/>
      <c r="J145" s="817">
        <f t="shared" si="111"/>
        <v>0</v>
      </c>
      <c r="K145" s="1637"/>
      <c r="L145" s="1637"/>
      <c r="M145" s="1637"/>
      <c r="N145" s="1637"/>
      <c r="O145" s="817"/>
      <c r="P145" s="817"/>
      <c r="Q145" s="1658"/>
      <c r="R145" s="1658"/>
      <c r="S145" s="1658"/>
      <c r="T145" s="1658"/>
      <c r="U145" s="200" t="s">
        <v>315</v>
      </c>
      <c r="V145" s="1375"/>
      <c r="W145" s="1375">
        <v>1</v>
      </c>
      <c r="X145" s="1376"/>
    </row>
    <row r="146" spans="1:24" ht="46.15">
      <c r="A146" s="1401" t="s">
        <v>194</v>
      </c>
      <c r="B146" s="184" t="s">
        <v>1400</v>
      </c>
      <c r="C146" s="817">
        <f t="shared" si="110"/>
        <v>0</v>
      </c>
      <c r="D146" s="817"/>
      <c r="E146" s="817"/>
      <c r="F146" s="817"/>
      <c r="G146" s="817"/>
      <c r="H146" s="817"/>
      <c r="I146" s="817"/>
      <c r="J146" s="817">
        <f t="shared" si="111"/>
        <v>0</v>
      </c>
      <c r="K146" s="1637"/>
      <c r="L146" s="1637"/>
      <c r="M146" s="1637"/>
      <c r="N146" s="1637"/>
      <c r="O146" s="817"/>
      <c r="P146" s="817"/>
      <c r="Q146" s="1658"/>
      <c r="R146" s="1658"/>
      <c r="S146" s="1658"/>
      <c r="T146" s="1658"/>
      <c r="U146" s="200" t="s">
        <v>315</v>
      </c>
      <c r="V146" s="1375"/>
      <c r="W146" s="1375">
        <v>1</v>
      </c>
      <c r="X146" s="1376"/>
    </row>
    <row r="147" spans="1:24" ht="46.15">
      <c r="A147" s="1401" t="s">
        <v>198</v>
      </c>
      <c r="B147" s="184" t="s">
        <v>1401</v>
      </c>
      <c r="C147" s="817">
        <f t="shared" si="110"/>
        <v>0</v>
      </c>
      <c r="D147" s="817"/>
      <c r="E147" s="817"/>
      <c r="F147" s="817"/>
      <c r="G147" s="817"/>
      <c r="H147" s="817"/>
      <c r="I147" s="817"/>
      <c r="J147" s="817">
        <f t="shared" si="111"/>
        <v>0</v>
      </c>
      <c r="K147" s="1637"/>
      <c r="L147" s="1637"/>
      <c r="M147" s="1637"/>
      <c r="N147" s="1637"/>
      <c r="O147" s="817"/>
      <c r="P147" s="817"/>
      <c r="Q147" s="1658"/>
      <c r="R147" s="1658"/>
      <c r="S147" s="1658"/>
      <c r="T147" s="1658"/>
      <c r="U147" s="200" t="s">
        <v>315</v>
      </c>
      <c r="V147" s="1375"/>
      <c r="W147" s="1375">
        <v>1</v>
      </c>
      <c r="X147" s="1376"/>
    </row>
    <row r="148" spans="1:24" ht="46.15">
      <c r="A148" s="1401" t="s">
        <v>202</v>
      </c>
      <c r="B148" s="184" t="s">
        <v>1402</v>
      </c>
      <c r="C148" s="817">
        <f t="shared" si="110"/>
        <v>406</v>
      </c>
      <c r="D148" s="817"/>
      <c r="E148" s="817">
        <v>406</v>
      </c>
      <c r="F148" s="817"/>
      <c r="G148" s="817"/>
      <c r="H148" s="817"/>
      <c r="I148" s="817"/>
      <c r="J148" s="817">
        <f t="shared" si="111"/>
        <v>336.91</v>
      </c>
      <c r="K148" s="1637"/>
      <c r="L148" s="1637">
        <v>336.91</v>
      </c>
      <c r="M148" s="1637"/>
      <c r="N148" s="1637"/>
      <c r="O148" s="817"/>
      <c r="P148" s="817"/>
      <c r="Q148" s="1658"/>
      <c r="R148" s="1658"/>
      <c r="S148" s="1658"/>
      <c r="T148" s="1658"/>
      <c r="U148" s="200" t="s">
        <v>315</v>
      </c>
      <c r="V148" s="1375"/>
      <c r="W148" s="1375">
        <v>1</v>
      </c>
      <c r="X148" s="1376">
        <v>1</v>
      </c>
    </row>
    <row r="149" spans="1:24" ht="46.15">
      <c r="A149" s="1401" t="s">
        <v>206</v>
      </c>
      <c r="B149" s="184" t="s">
        <v>322</v>
      </c>
      <c r="C149" s="817">
        <f t="shared" si="110"/>
        <v>0</v>
      </c>
      <c r="D149" s="817"/>
      <c r="E149" s="817"/>
      <c r="F149" s="817"/>
      <c r="G149" s="817"/>
      <c r="H149" s="817"/>
      <c r="I149" s="817"/>
      <c r="J149" s="817">
        <f t="shared" si="111"/>
        <v>0</v>
      </c>
      <c r="K149" s="1637"/>
      <c r="L149" s="1637"/>
      <c r="M149" s="1637"/>
      <c r="N149" s="1637"/>
      <c r="O149" s="817"/>
      <c r="P149" s="817"/>
      <c r="Q149" s="1658"/>
      <c r="R149" s="1658"/>
      <c r="S149" s="1658"/>
      <c r="T149" s="1658"/>
      <c r="U149" s="200" t="s">
        <v>315</v>
      </c>
      <c r="V149" s="1375"/>
      <c r="W149" s="1375">
        <v>1</v>
      </c>
      <c r="X149" s="1376"/>
    </row>
    <row r="150" spans="1:24" ht="46.15">
      <c r="A150" s="1401" t="s">
        <v>236</v>
      </c>
      <c r="B150" s="184" t="s">
        <v>326</v>
      </c>
      <c r="C150" s="817">
        <f t="shared" si="110"/>
        <v>0</v>
      </c>
      <c r="D150" s="817"/>
      <c r="E150" s="817"/>
      <c r="F150" s="817"/>
      <c r="G150" s="817"/>
      <c r="H150" s="817"/>
      <c r="I150" s="817"/>
      <c r="J150" s="817">
        <f t="shared" si="111"/>
        <v>0</v>
      </c>
      <c r="K150" s="1637"/>
      <c r="L150" s="1637"/>
      <c r="M150" s="1637"/>
      <c r="N150" s="1637"/>
      <c r="O150" s="817"/>
      <c r="P150" s="817"/>
      <c r="Q150" s="1658"/>
      <c r="R150" s="1658"/>
      <c r="S150" s="1658"/>
      <c r="T150" s="1658"/>
      <c r="U150" s="200" t="s">
        <v>315</v>
      </c>
      <c r="V150" s="1375"/>
      <c r="W150" s="1375">
        <v>1</v>
      </c>
      <c r="X150" s="1376"/>
    </row>
    <row r="151" spans="1:24" ht="46.15">
      <c r="A151" s="1401" t="s">
        <v>240</v>
      </c>
      <c r="B151" s="184" t="s">
        <v>329</v>
      </c>
      <c r="C151" s="817">
        <f t="shared" si="110"/>
        <v>0</v>
      </c>
      <c r="D151" s="817"/>
      <c r="E151" s="817"/>
      <c r="F151" s="817"/>
      <c r="G151" s="817"/>
      <c r="H151" s="817"/>
      <c r="I151" s="817"/>
      <c r="J151" s="817">
        <f t="shared" si="111"/>
        <v>0</v>
      </c>
      <c r="K151" s="1637"/>
      <c r="L151" s="1637"/>
      <c r="M151" s="1637"/>
      <c r="N151" s="1637"/>
      <c r="O151" s="817"/>
      <c r="P151" s="817"/>
      <c r="Q151" s="1658"/>
      <c r="R151" s="1658"/>
      <c r="S151" s="1658"/>
      <c r="T151" s="1658"/>
      <c r="U151" s="200" t="s">
        <v>315</v>
      </c>
      <c r="V151" s="1375"/>
      <c r="W151" s="1375">
        <v>1</v>
      </c>
      <c r="X151" s="1376"/>
    </row>
    <row r="152" spans="1:24" ht="46.15">
      <c r="A152" s="1401" t="s">
        <v>244</v>
      </c>
      <c r="B152" s="184" t="s">
        <v>332</v>
      </c>
      <c r="C152" s="817">
        <f t="shared" si="110"/>
        <v>0</v>
      </c>
      <c r="D152" s="817"/>
      <c r="E152" s="817"/>
      <c r="F152" s="817"/>
      <c r="G152" s="817"/>
      <c r="H152" s="817"/>
      <c r="I152" s="817"/>
      <c r="J152" s="817">
        <f t="shared" si="111"/>
        <v>0</v>
      </c>
      <c r="K152" s="1637"/>
      <c r="L152" s="1637"/>
      <c r="M152" s="1637"/>
      <c r="N152" s="1637"/>
      <c r="O152" s="817"/>
      <c r="P152" s="817"/>
      <c r="Q152" s="1658"/>
      <c r="R152" s="1658"/>
      <c r="S152" s="1658"/>
      <c r="T152" s="1658"/>
      <c r="U152" s="200" t="s">
        <v>315</v>
      </c>
      <c r="V152" s="1375"/>
      <c r="W152" s="1375">
        <v>1</v>
      </c>
      <c r="X152" s="1376"/>
    </row>
    <row r="153" spans="1:24" ht="46.15">
      <c r="A153" s="1401" t="s">
        <v>248</v>
      </c>
      <c r="B153" s="184" t="s">
        <v>335</v>
      </c>
      <c r="C153" s="817">
        <f t="shared" si="110"/>
        <v>0</v>
      </c>
      <c r="D153" s="817"/>
      <c r="E153" s="817"/>
      <c r="F153" s="817"/>
      <c r="G153" s="817"/>
      <c r="H153" s="817"/>
      <c r="I153" s="817"/>
      <c r="J153" s="817">
        <f t="shared" si="111"/>
        <v>0</v>
      </c>
      <c r="K153" s="1637"/>
      <c r="L153" s="1637"/>
      <c r="M153" s="1637"/>
      <c r="N153" s="1637"/>
      <c r="O153" s="817"/>
      <c r="P153" s="817"/>
      <c r="Q153" s="1658"/>
      <c r="R153" s="1658"/>
      <c r="S153" s="1658"/>
      <c r="T153" s="1658"/>
      <c r="U153" s="200" t="s">
        <v>315</v>
      </c>
      <c r="V153" s="1375"/>
      <c r="W153" s="1375">
        <v>1</v>
      </c>
      <c r="X153" s="1376"/>
    </row>
    <row r="154" spans="1:24" ht="46.15">
      <c r="A154" s="1401" t="s">
        <v>252</v>
      </c>
      <c r="B154" s="184" t="s">
        <v>338</v>
      </c>
      <c r="C154" s="817">
        <f t="shared" si="110"/>
        <v>0</v>
      </c>
      <c r="D154" s="817"/>
      <c r="E154" s="817"/>
      <c r="F154" s="817"/>
      <c r="G154" s="817"/>
      <c r="H154" s="817"/>
      <c r="I154" s="817"/>
      <c r="J154" s="817">
        <f t="shared" si="111"/>
        <v>0</v>
      </c>
      <c r="K154" s="1637"/>
      <c r="L154" s="1637"/>
      <c r="M154" s="1637"/>
      <c r="N154" s="1637"/>
      <c r="O154" s="817"/>
      <c r="P154" s="817"/>
      <c r="Q154" s="1658"/>
      <c r="R154" s="1658"/>
      <c r="S154" s="1658"/>
      <c r="T154" s="1658"/>
      <c r="U154" s="200" t="s">
        <v>315</v>
      </c>
      <c r="V154" s="1375"/>
      <c r="W154" s="1375">
        <v>1</v>
      </c>
      <c r="X154" s="1376"/>
    </row>
    <row r="155" spans="1:24" ht="46.15">
      <c r="A155" s="1401" t="s">
        <v>256</v>
      </c>
      <c r="B155" s="184" t="s">
        <v>341</v>
      </c>
      <c r="C155" s="817">
        <f t="shared" si="110"/>
        <v>0</v>
      </c>
      <c r="D155" s="817"/>
      <c r="E155" s="817"/>
      <c r="F155" s="817"/>
      <c r="G155" s="817"/>
      <c r="H155" s="817"/>
      <c r="I155" s="817"/>
      <c r="J155" s="817">
        <f t="shared" si="111"/>
        <v>0</v>
      </c>
      <c r="K155" s="1637"/>
      <c r="L155" s="1637"/>
      <c r="M155" s="1637"/>
      <c r="N155" s="1637"/>
      <c r="O155" s="817"/>
      <c r="P155" s="817"/>
      <c r="Q155" s="1658"/>
      <c r="R155" s="1658"/>
      <c r="S155" s="1658"/>
      <c r="T155" s="1658"/>
      <c r="U155" s="200" t="s">
        <v>315</v>
      </c>
      <c r="V155" s="1375"/>
      <c r="W155" s="1375"/>
      <c r="X155" s="1376"/>
    </row>
    <row r="156" spans="1:24" ht="46.15">
      <c r="A156" s="1401" t="s">
        <v>260</v>
      </c>
      <c r="B156" s="184" t="s">
        <v>344</v>
      </c>
      <c r="C156" s="817">
        <f t="shared" si="110"/>
        <v>0</v>
      </c>
      <c r="D156" s="817"/>
      <c r="E156" s="817"/>
      <c r="F156" s="817"/>
      <c r="G156" s="817"/>
      <c r="H156" s="817"/>
      <c r="I156" s="817"/>
      <c r="J156" s="817">
        <f t="shared" si="111"/>
        <v>0</v>
      </c>
      <c r="K156" s="1637"/>
      <c r="L156" s="1637"/>
      <c r="M156" s="1637"/>
      <c r="N156" s="1637"/>
      <c r="O156" s="817"/>
      <c r="P156" s="817"/>
      <c r="Q156" s="1658"/>
      <c r="R156" s="1658"/>
      <c r="S156" s="1658"/>
      <c r="T156" s="1658"/>
      <c r="U156" s="200" t="s">
        <v>315</v>
      </c>
      <c r="V156" s="1375"/>
      <c r="W156" s="1375">
        <v>1</v>
      </c>
      <c r="X156" s="1376"/>
    </row>
    <row r="157" spans="1:24" ht="46.15">
      <c r="A157" s="1401" t="s">
        <v>264</v>
      </c>
      <c r="B157" s="184" t="s">
        <v>348</v>
      </c>
      <c r="C157" s="817">
        <f t="shared" si="110"/>
        <v>0</v>
      </c>
      <c r="D157" s="817"/>
      <c r="E157" s="817"/>
      <c r="F157" s="817"/>
      <c r="G157" s="817"/>
      <c r="H157" s="817"/>
      <c r="I157" s="817"/>
      <c r="J157" s="817">
        <f t="shared" si="111"/>
        <v>0</v>
      </c>
      <c r="K157" s="1637"/>
      <c r="L157" s="1637"/>
      <c r="M157" s="1637"/>
      <c r="N157" s="1637"/>
      <c r="O157" s="817"/>
      <c r="P157" s="817"/>
      <c r="Q157" s="1658"/>
      <c r="R157" s="1658"/>
      <c r="S157" s="1658"/>
      <c r="T157" s="1658"/>
      <c r="U157" s="200" t="s">
        <v>315</v>
      </c>
      <c r="V157" s="1375"/>
      <c r="W157" s="1375">
        <v>1</v>
      </c>
      <c r="X157" s="1376"/>
    </row>
    <row r="158" spans="1:24" ht="46.15">
      <c r="A158" s="1401" t="s">
        <v>268</v>
      </c>
      <c r="B158" s="184" t="s">
        <v>351</v>
      </c>
      <c r="C158" s="817">
        <f t="shared" si="110"/>
        <v>0</v>
      </c>
      <c r="D158" s="817"/>
      <c r="E158" s="817"/>
      <c r="F158" s="817"/>
      <c r="G158" s="817"/>
      <c r="H158" s="817"/>
      <c r="I158" s="817"/>
      <c r="J158" s="817">
        <f t="shared" si="111"/>
        <v>0</v>
      </c>
      <c r="K158" s="1637"/>
      <c r="L158" s="1637"/>
      <c r="M158" s="1637"/>
      <c r="N158" s="1637"/>
      <c r="O158" s="817"/>
      <c r="P158" s="817"/>
      <c r="Q158" s="1658"/>
      <c r="R158" s="1658"/>
      <c r="S158" s="1658"/>
      <c r="T158" s="1658"/>
      <c r="U158" s="200" t="s">
        <v>315</v>
      </c>
      <c r="V158" s="1375"/>
      <c r="W158" s="1375">
        <v>1</v>
      </c>
      <c r="X158" s="1376"/>
    </row>
    <row r="159" spans="1:24" ht="46.15">
      <c r="A159" s="1401" t="s">
        <v>272</v>
      </c>
      <c r="B159" s="184" t="s">
        <v>354</v>
      </c>
      <c r="C159" s="817">
        <f t="shared" si="110"/>
        <v>0</v>
      </c>
      <c r="D159" s="817"/>
      <c r="E159" s="817"/>
      <c r="F159" s="817"/>
      <c r="G159" s="817"/>
      <c r="H159" s="817"/>
      <c r="I159" s="817"/>
      <c r="J159" s="817">
        <f t="shared" si="111"/>
        <v>0</v>
      </c>
      <c r="K159" s="1637"/>
      <c r="L159" s="1637"/>
      <c r="M159" s="1637"/>
      <c r="N159" s="1637"/>
      <c r="O159" s="817"/>
      <c r="P159" s="817"/>
      <c r="Q159" s="1658"/>
      <c r="R159" s="1658"/>
      <c r="S159" s="1658"/>
      <c r="T159" s="1658"/>
      <c r="U159" s="200" t="s">
        <v>315</v>
      </c>
      <c r="V159" s="1375"/>
      <c r="W159" s="1375">
        <v>1</v>
      </c>
      <c r="X159" s="1376"/>
    </row>
    <row r="160" spans="1:24" ht="46.15">
      <c r="A160" s="1401" t="s">
        <v>276</v>
      </c>
      <c r="B160" s="184" t="s">
        <v>357</v>
      </c>
      <c r="C160" s="817">
        <f t="shared" si="110"/>
        <v>0</v>
      </c>
      <c r="D160" s="817"/>
      <c r="E160" s="817"/>
      <c r="F160" s="817"/>
      <c r="G160" s="817"/>
      <c r="H160" s="817"/>
      <c r="I160" s="817"/>
      <c r="J160" s="817">
        <f t="shared" si="111"/>
        <v>0</v>
      </c>
      <c r="K160" s="1637"/>
      <c r="L160" s="1637"/>
      <c r="M160" s="1637"/>
      <c r="N160" s="1637"/>
      <c r="O160" s="817"/>
      <c r="P160" s="817"/>
      <c r="Q160" s="1658"/>
      <c r="R160" s="1658"/>
      <c r="S160" s="1658"/>
      <c r="T160" s="1658"/>
      <c r="U160" s="200" t="s">
        <v>315</v>
      </c>
      <c r="V160" s="1375"/>
      <c r="W160" s="1375">
        <v>1</v>
      </c>
      <c r="X160" s="1376"/>
    </row>
    <row r="161" spans="1:24" ht="46.15">
      <c r="A161" s="1401" t="s">
        <v>1403</v>
      </c>
      <c r="B161" s="184" t="s">
        <v>360</v>
      </c>
      <c r="C161" s="817">
        <f t="shared" si="110"/>
        <v>0</v>
      </c>
      <c r="D161" s="817"/>
      <c r="E161" s="817"/>
      <c r="F161" s="817"/>
      <c r="G161" s="817"/>
      <c r="H161" s="817"/>
      <c r="I161" s="817"/>
      <c r="J161" s="817">
        <f t="shared" si="111"/>
        <v>0</v>
      </c>
      <c r="K161" s="1637"/>
      <c r="L161" s="1637"/>
      <c r="M161" s="1637"/>
      <c r="N161" s="1637"/>
      <c r="O161" s="817"/>
      <c r="P161" s="817"/>
      <c r="Q161" s="1658"/>
      <c r="R161" s="1658"/>
      <c r="S161" s="1658"/>
      <c r="T161" s="1658"/>
      <c r="U161" s="200" t="s">
        <v>315</v>
      </c>
      <c r="V161" s="1375"/>
      <c r="W161" s="1375">
        <v>1</v>
      </c>
      <c r="X161" s="1376"/>
    </row>
    <row r="162" spans="1:24">
      <c r="A162" s="1413" t="s">
        <v>1404</v>
      </c>
      <c r="B162" s="362" t="s">
        <v>112</v>
      </c>
      <c r="C162" s="1360">
        <f t="shared" ref="C162:X162" si="112">SUM(C163:C169)</f>
        <v>64</v>
      </c>
      <c r="D162" s="1360">
        <f t="shared" si="112"/>
        <v>0</v>
      </c>
      <c r="E162" s="1360">
        <f t="shared" si="112"/>
        <v>64</v>
      </c>
      <c r="F162" s="1360"/>
      <c r="G162" s="1360"/>
      <c r="H162" s="1414"/>
      <c r="I162" s="1360"/>
      <c r="J162" s="1360">
        <f t="shared" ref="J162:L162" si="113">SUM(J163:J169)</f>
        <v>0</v>
      </c>
      <c r="K162" s="1632">
        <f t="shared" si="113"/>
        <v>0</v>
      </c>
      <c r="L162" s="1632">
        <f t="shared" si="113"/>
        <v>0</v>
      </c>
      <c r="M162" s="1632"/>
      <c r="N162" s="1632"/>
      <c r="O162" s="1360"/>
      <c r="P162" s="1360"/>
      <c r="Q162" s="1605"/>
      <c r="R162" s="1605"/>
      <c r="S162" s="1605"/>
      <c r="T162" s="1605"/>
      <c r="U162" s="1360"/>
      <c r="V162" s="1360">
        <f t="shared" si="112"/>
        <v>0</v>
      </c>
      <c r="W162" s="1360">
        <f t="shared" si="112"/>
        <v>7</v>
      </c>
      <c r="X162" s="1360">
        <f t="shared" si="112"/>
        <v>0</v>
      </c>
    </row>
    <row r="163" spans="1:24" ht="46.15">
      <c r="A163" s="1401" t="s">
        <v>19</v>
      </c>
      <c r="B163" s="184" t="s">
        <v>424</v>
      </c>
      <c r="C163" s="817">
        <f t="shared" ref="C163:C169" si="114">SUM(D163:E163)</f>
        <v>0</v>
      </c>
      <c r="D163" s="817"/>
      <c r="E163" s="817"/>
      <c r="F163" s="817"/>
      <c r="G163" s="817"/>
      <c r="H163" s="817"/>
      <c r="I163" s="817"/>
      <c r="J163" s="817">
        <f t="shared" ref="J163:J169" si="115">SUM(K163:L163)</f>
        <v>0</v>
      </c>
      <c r="K163" s="1637"/>
      <c r="L163" s="1637"/>
      <c r="M163" s="1637"/>
      <c r="N163" s="1637"/>
      <c r="O163" s="817"/>
      <c r="P163" s="817"/>
      <c r="Q163" s="1658"/>
      <c r="R163" s="1658"/>
      <c r="S163" s="1658"/>
      <c r="T163" s="1658"/>
      <c r="U163" s="200" t="s">
        <v>367</v>
      </c>
      <c r="V163" s="1375"/>
      <c r="W163" s="1375">
        <v>1</v>
      </c>
      <c r="X163" s="1376"/>
    </row>
    <row r="164" spans="1:24" ht="46.15">
      <c r="A164" s="1401" t="s">
        <v>23</v>
      </c>
      <c r="B164" s="184" t="s">
        <v>1405</v>
      </c>
      <c r="C164" s="817">
        <f t="shared" si="114"/>
        <v>0</v>
      </c>
      <c r="D164" s="817"/>
      <c r="E164" s="817"/>
      <c r="F164" s="817"/>
      <c r="G164" s="817"/>
      <c r="H164" s="817"/>
      <c r="I164" s="817"/>
      <c r="J164" s="817">
        <f t="shared" si="115"/>
        <v>0</v>
      </c>
      <c r="K164" s="1637"/>
      <c r="L164" s="1637"/>
      <c r="M164" s="1637"/>
      <c r="N164" s="1637"/>
      <c r="O164" s="817"/>
      <c r="P164" s="817"/>
      <c r="Q164" s="1658"/>
      <c r="R164" s="1658"/>
      <c r="S164" s="1658"/>
      <c r="T164" s="1658"/>
      <c r="U164" s="200" t="s">
        <v>367</v>
      </c>
      <c r="V164" s="1375"/>
      <c r="W164" s="1375">
        <v>1</v>
      </c>
      <c r="X164" s="1376"/>
    </row>
    <row r="165" spans="1:24" ht="46.15">
      <c r="A165" s="1401" t="s">
        <v>25</v>
      </c>
      <c r="B165" s="184" t="s">
        <v>1406</v>
      </c>
      <c r="C165" s="817">
        <f t="shared" si="114"/>
        <v>52</v>
      </c>
      <c r="D165" s="817"/>
      <c r="E165" s="817">
        <v>52</v>
      </c>
      <c r="F165" s="817"/>
      <c r="G165" s="817"/>
      <c r="H165" s="817"/>
      <c r="I165" s="817"/>
      <c r="J165" s="817">
        <f t="shared" si="115"/>
        <v>0</v>
      </c>
      <c r="K165" s="1637"/>
      <c r="L165" s="1637"/>
      <c r="M165" s="1637"/>
      <c r="N165" s="1637"/>
      <c r="O165" s="817"/>
      <c r="P165" s="817"/>
      <c r="Q165" s="1658"/>
      <c r="R165" s="1658"/>
      <c r="S165" s="1658"/>
      <c r="T165" s="1658"/>
      <c r="U165" s="200" t="s">
        <v>367</v>
      </c>
      <c r="V165" s="1375"/>
      <c r="W165" s="1375">
        <v>1</v>
      </c>
      <c r="X165" s="1376"/>
    </row>
    <row r="166" spans="1:24" ht="46.15">
      <c r="A166" s="1401" t="s">
        <v>190</v>
      </c>
      <c r="B166" s="184" t="s">
        <v>1407</v>
      </c>
      <c r="C166" s="817">
        <f t="shared" si="114"/>
        <v>0</v>
      </c>
      <c r="D166" s="817"/>
      <c r="E166" s="817"/>
      <c r="F166" s="817"/>
      <c r="G166" s="817"/>
      <c r="H166" s="817"/>
      <c r="I166" s="817"/>
      <c r="J166" s="817">
        <f t="shared" si="115"/>
        <v>0</v>
      </c>
      <c r="K166" s="1637"/>
      <c r="L166" s="1637"/>
      <c r="M166" s="1637"/>
      <c r="N166" s="1637"/>
      <c r="O166" s="817"/>
      <c r="P166" s="817"/>
      <c r="Q166" s="1658"/>
      <c r="R166" s="1658"/>
      <c r="S166" s="1658"/>
      <c r="T166" s="1658"/>
      <c r="U166" s="200" t="s">
        <v>367</v>
      </c>
      <c r="V166" s="1375"/>
      <c r="W166" s="1375">
        <v>1</v>
      </c>
      <c r="X166" s="1376"/>
    </row>
    <row r="167" spans="1:24" ht="46.15">
      <c r="A167" s="1401" t="s">
        <v>194</v>
      </c>
      <c r="B167" s="184" t="s">
        <v>1408</v>
      </c>
      <c r="C167" s="817">
        <f t="shared" si="114"/>
        <v>12</v>
      </c>
      <c r="D167" s="817"/>
      <c r="E167" s="817">
        <v>12</v>
      </c>
      <c r="F167" s="817"/>
      <c r="G167" s="817"/>
      <c r="H167" s="817"/>
      <c r="I167" s="817"/>
      <c r="J167" s="817">
        <f t="shared" si="115"/>
        <v>0</v>
      </c>
      <c r="K167" s="1637"/>
      <c r="L167" s="1637"/>
      <c r="M167" s="1637"/>
      <c r="N167" s="1637"/>
      <c r="O167" s="817"/>
      <c r="P167" s="817"/>
      <c r="Q167" s="1658"/>
      <c r="R167" s="1658"/>
      <c r="S167" s="1658"/>
      <c r="T167" s="1658"/>
      <c r="U167" s="200" t="s">
        <v>367</v>
      </c>
      <c r="V167" s="1375"/>
      <c r="W167" s="1375">
        <v>1</v>
      </c>
      <c r="X167" s="1376"/>
    </row>
    <row r="168" spans="1:24" ht="46.15">
      <c r="A168" s="1401" t="s">
        <v>198</v>
      </c>
      <c r="B168" s="184" t="s">
        <v>1409</v>
      </c>
      <c r="C168" s="817">
        <f t="shared" si="114"/>
        <v>0</v>
      </c>
      <c r="D168" s="817"/>
      <c r="E168" s="817"/>
      <c r="F168" s="817"/>
      <c r="G168" s="817"/>
      <c r="H168" s="817"/>
      <c r="I168" s="817"/>
      <c r="J168" s="817">
        <f t="shared" si="115"/>
        <v>0</v>
      </c>
      <c r="K168" s="1637"/>
      <c r="L168" s="1637"/>
      <c r="M168" s="1637"/>
      <c r="N168" s="1637"/>
      <c r="O168" s="817"/>
      <c r="P168" s="817"/>
      <c r="Q168" s="1658"/>
      <c r="R168" s="1658"/>
      <c r="S168" s="1658"/>
      <c r="T168" s="1658"/>
      <c r="U168" s="200" t="s">
        <v>367</v>
      </c>
      <c r="V168" s="1375"/>
      <c r="W168" s="1375">
        <v>1</v>
      </c>
      <c r="X168" s="1376"/>
    </row>
    <row r="169" spans="1:24" ht="46.15">
      <c r="A169" s="1401" t="s">
        <v>202</v>
      </c>
      <c r="B169" s="184" t="s">
        <v>368</v>
      </c>
      <c r="C169" s="817">
        <f t="shared" si="114"/>
        <v>0</v>
      </c>
      <c r="D169" s="817"/>
      <c r="E169" s="817"/>
      <c r="F169" s="817"/>
      <c r="G169" s="817"/>
      <c r="H169" s="817"/>
      <c r="I169" s="817"/>
      <c r="J169" s="817">
        <f t="shared" si="115"/>
        <v>0</v>
      </c>
      <c r="K169" s="1637"/>
      <c r="L169" s="1637"/>
      <c r="M169" s="1637"/>
      <c r="N169" s="1637"/>
      <c r="O169" s="817"/>
      <c r="P169" s="817"/>
      <c r="Q169" s="1658"/>
      <c r="R169" s="1658"/>
      <c r="S169" s="1658"/>
      <c r="T169" s="1658"/>
      <c r="U169" s="200" t="s">
        <v>367</v>
      </c>
      <c r="V169" s="1375"/>
      <c r="W169" s="1375">
        <v>1</v>
      </c>
      <c r="X169" s="1376"/>
    </row>
    <row r="170" spans="1:24">
      <c r="A170" s="1413" t="s">
        <v>1410</v>
      </c>
      <c r="B170" s="362" t="s">
        <v>113</v>
      </c>
      <c r="C170" s="1360">
        <f t="shared" ref="C170:X170" si="116">SUM(C171:C176)</f>
        <v>276</v>
      </c>
      <c r="D170" s="1360">
        <f t="shared" si="116"/>
        <v>0</v>
      </c>
      <c r="E170" s="1360">
        <f t="shared" si="116"/>
        <v>276</v>
      </c>
      <c r="F170" s="1360"/>
      <c r="G170" s="1360"/>
      <c r="H170" s="1414"/>
      <c r="I170" s="1360"/>
      <c r="J170" s="1360">
        <f t="shared" ref="J170:L170" si="117">SUM(J171:J176)</f>
        <v>0</v>
      </c>
      <c r="K170" s="1632">
        <f t="shared" si="117"/>
        <v>0</v>
      </c>
      <c r="L170" s="1632">
        <f t="shared" si="117"/>
        <v>0</v>
      </c>
      <c r="M170" s="1632"/>
      <c r="N170" s="1632"/>
      <c r="O170" s="1360"/>
      <c r="P170" s="1360"/>
      <c r="Q170" s="1605"/>
      <c r="R170" s="1605"/>
      <c r="S170" s="1605"/>
      <c r="T170" s="1605"/>
      <c r="U170" s="1360"/>
      <c r="V170" s="1360">
        <f t="shared" si="116"/>
        <v>0</v>
      </c>
      <c r="W170" s="1360">
        <f t="shared" si="116"/>
        <v>6</v>
      </c>
      <c r="X170" s="1360">
        <f t="shared" si="116"/>
        <v>1</v>
      </c>
    </row>
    <row r="171" spans="1:24" ht="46.15">
      <c r="A171" s="1401" t="s">
        <v>19</v>
      </c>
      <c r="B171" s="184" t="s">
        <v>372</v>
      </c>
      <c r="C171" s="817">
        <f t="shared" ref="C171:C176" si="118">SUM(D171:E171)</f>
        <v>0</v>
      </c>
      <c r="D171" s="817"/>
      <c r="E171" s="817"/>
      <c r="F171" s="817"/>
      <c r="G171" s="817"/>
      <c r="H171" s="817"/>
      <c r="I171" s="817"/>
      <c r="J171" s="817">
        <f t="shared" ref="J171:J176" si="119">SUM(K171:L171)</f>
        <v>0</v>
      </c>
      <c r="K171" s="1637"/>
      <c r="L171" s="1637"/>
      <c r="M171" s="1637"/>
      <c r="N171" s="1637"/>
      <c r="O171" s="817"/>
      <c r="P171" s="817"/>
      <c r="Q171" s="1658"/>
      <c r="R171" s="1658"/>
      <c r="S171" s="1658"/>
      <c r="T171" s="1658"/>
      <c r="U171" s="200" t="s">
        <v>375</v>
      </c>
      <c r="V171" s="1375"/>
      <c r="W171" s="1375">
        <v>1</v>
      </c>
      <c r="X171" s="1376"/>
    </row>
    <row r="172" spans="1:24" ht="46.15">
      <c r="A172" s="1401" t="s">
        <v>23</v>
      </c>
      <c r="B172" s="184" t="s">
        <v>376</v>
      </c>
      <c r="C172" s="817">
        <f t="shared" si="118"/>
        <v>0</v>
      </c>
      <c r="D172" s="817"/>
      <c r="E172" s="817"/>
      <c r="F172" s="817"/>
      <c r="G172" s="817"/>
      <c r="H172" s="817"/>
      <c r="I172" s="817"/>
      <c r="J172" s="817">
        <f t="shared" si="119"/>
        <v>0</v>
      </c>
      <c r="K172" s="1637"/>
      <c r="L172" s="1637"/>
      <c r="M172" s="1637"/>
      <c r="N172" s="1637"/>
      <c r="O172" s="817"/>
      <c r="P172" s="817"/>
      <c r="Q172" s="1658"/>
      <c r="R172" s="1658"/>
      <c r="S172" s="1658"/>
      <c r="T172" s="1658"/>
      <c r="U172" s="200" t="s">
        <v>375</v>
      </c>
      <c r="V172" s="1375"/>
      <c r="W172" s="1375">
        <v>1</v>
      </c>
      <c r="X172" s="1376"/>
    </row>
    <row r="173" spans="1:24" ht="46.15">
      <c r="A173" s="1401" t="s">
        <v>25</v>
      </c>
      <c r="B173" s="184" t="s">
        <v>379</v>
      </c>
      <c r="C173" s="817">
        <f t="shared" si="118"/>
        <v>0</v>
      </c>
      <c r="D173" s="817"/>
      <c r="E173" s="817"/>
      <c r="F173" s="817"/>
      <c r="G173" s="817"/>
      <c r="H173" s="817"/>
      <c r="I173" s="817"/>
      <c r="J173" s="817">
        <f t="shared" si="119"/>
        <v>0</v>
      </c>
      <c r="K173" s="1637"/>
      <c r="L173" s="1637"/>
      <c r="M173" s="1637"/>
      <c r="N173" s="1637"/>
      <c r="O173" s="817"/>
      <c r="P173" s="817"/>
      <c r="Q173" s="1658"/>
      <c r="R173" s="1658"/>
      <c r="S173" s="1658"/>
      <c r="T173" s="1658"/>
      <c r="U173" s="200" t="s">
        <v>375</v>
      </c>
      <c r="V173" s="1375"/>
      <c r="W173" s="1375">
        <v>1</v>
      </c>
      <c r="X173" s="1376"/>
    </row>
    <row r="174" spans="1:24" ht="46.15">
      <c r="A174" s="1401" t="s">
        <v>190</v>
      </c>
      <c r="B174" s="184" t="s">
        <v>382</v>
      </c>
      <c r="C174" s="817">
        <f t="shared" si="118"/>
        <v>0</v>
      </c>
      <c r="D174" s="817"/>
      <c r="E174" s="817"/>
      <c r="F174" s="817"/>
      <c r="G174" s="817"/>
      <c r="H174" s="817"/>
      <c r="I174" s="817"/>
      <c r="J174" s="817">
        <f t="shared" si="119"/>
        <v>0</v>
      </c>
      <c r="K174" s="1637"/>
      <c r="L174" s="1637"/>
      <c r="M174" s="1637"/>
      <c r="N174" s="1637"/>
      <c r="O174" s="817"/>
      <c r="P174" s="817"/>
      <c r="Q174" s="1658"/>
      <c r="R174" s="1658"/>
      <c r="S174" s="1658"/>
      <c r="T174" s="1658"/>
      <c r="U174" s="200" t="s">
        <v>375</v>
      </c>
      <c r="V174" s="1375"/>
      <c r="W174" s="1375">
        <v>1</v>
      </c>
      <c r="X174" s="1376"/>
    </row>
    <row r="175" spans="1:24" ht="46.15">
      <c r="A175" s="1401" t="s">
        <v>194</v>
      </c>
      <c r="B175" s="184" t="s">
        <v>385</v>
      </c>
      <c r="C175" s="817">
        <f t="shared" si="118"/>
        <v>0</v>
      </c>
      <c r="D175" s="817"/>
      <c r="E175" s="817"/>
      <c r="F175" s="817"/>
      <c r="G175" s="817"/>
      <c r="H175" s="817"/>
      <c r="I175" s="817"/>
      <c r="J175" s="817">
        <f t="shared" si="119"/>
        <v>0</v>
      </c>
      <c r="K175" s="1637"/>
      <c r="L175" s="1637"/>
      <c r="M175" s="1637"/>
      <c r="N175" s="1637"/>
      <c r="O175" s="817"/>
      <c r="P175" s="817"/>
      <c r="Q175" s="1658"/>
      <c r="R175" s="1658"/>
      <c r="S175" s="1658"/>
      <c r="T175" s="1658"/>
      <c r="U175" s="200" t="s">
        <v>375</v>
      </c>
      <c r="V175" s="1375"/>
      <c r="W175" s="1375">
        <v>1</v>
      </c>
      <c r="X175" s="1376"/>
    </row>
    <row r="176" spans="1:24" ht="46.15">
      <c r="A176" s="1401" t="s">
        <v>198</v>
      </c>
      <c r="B176" s="184" t="s">
        <v>1411</v>
      </c>
      <c r="C176" s="817">
        <f t="shared" si="118"/>
        <v>276</v>
      </c>
      <c r="D176" s="817"/>
      <c r="E176" s="817">
        <v>276</v>
      </c>
      <c r="F176" s="817"/>
      <c r="G176" s="817"/>
      <c r="H176" s="817"/>
      <c r="I176" s="817"/>
      <c r="J176" s="817">
        <f t="shared" si="119"/>
        <v>0</v>
      </c>
      <c r="K176" s="1637"/>
      <c r="L176" s="1637"/>
      <c r="M176" s="1637"/>
      <c r="N176" s="1637"/>
      <c r="O176" s="817"/>
      <c r="P176" s="817"/>
      <c r="Q176" s="1658"/>
      <c r="R176" s="1658"/>
      <c r="S176" s="1658"/>
      <c r="T176" s="1658"/>
      <c r="U176" s="200" t="s">
        <v>375</v>
      </c>
      <c r="V176" s="1375"/>
      <c r="W176" s="1375">
        <v>1</v>
      </c>
      <c r="X176" s="1376">
        <v>1</v>
      </c>
    </row>
    <row r="177" spans="1:24">
      <c r="A177" s="1413" t="s">
        <v>1412</v>
      </c>
      <c r="B177" s="362" t="s">
        <v>114</v>
      </c>
      <c r="C177" s="1360">
        <f t="shared" ref="C177:X177" si="120">SUM(C178:C181)</f>
        <v>0</v>
      </c>
      <c r="D177" s="1360">
        <f t="shared" si="120"/>
        <v>0</v>
      </c>
      <c r="E177" s="1360">
        <f t="shared" si="120"/>
        <v>0</v>
      </c>
      <c r="F177" s="1360"/>
      <c r="G177" s="1360"/>
      <c r="H177" s="1414"/>
      <c r="I177" s="1360"/>
      <c r="J177" s="1360">
        <f t="shared" ref="J177:L177" si="121">SUM(J178:J181)</f>
        <v>0</v>
      </c>
      <c r="K177" s="1632">
        <f t="shared" si="121"/>
        <v>0</v>
      </c>
      <c r="L177" s="1632">
        <f t="shared" si="121"/>
        <v>0</v>
      </c>
      <c r="M177" s="1632"/>
      <c r="N177" s="1632"/>
      <c r="O177" s="1360"/>
      <c r="P177" s="1360"/>
      <c r="Q177" s="1605"/>
      <c r="R177" s="1605"/>
      <c r="S177" s="1605"/>
      <c r="T177" s="1605"/>
      <c r="U177" s="1360"/>
      <c r="V177" s="1360">
        <f t="shared" si="120"/>
        <v>0</v>
      </c>
      <c r="W177" s="1360">
        <f t="shared" si="120"/>
        <v>4</v>
      </c>
      <c r="X177" s="1360">
        <f t="shared" si="120"/>
        <v>0</v>
      </c>
    </row>
    <row r="178" spans="1:24" ht="46.15">
      <c r="A178" s="1402" t="s">
        <v>19</v>
      </c>
      <c r="B178" s="184" t="s">
        <v>389</v>
      </c>
      <c r="C178" s="817">
        <f>SUM(D178:E178)</f>
        <v>0</v>
      </c>
      <c r="D178" s="817"/>
      <c r="E178" s="817"/>
      <c r="F178" s="817"/>
      <c r="G178" s="817"/>
      <c r="H178" s="817"/>
      <c r="I178" s="817"/>
      <c r="J178" s="817">
        <f t="shared" ref="J178:J181" si="122">SUM(K178:L178)</f>
        <v>0</v>
      </c>
      <c r="K178" s="1637"/>
      <c r="L178" s="1637"/>
      <c r="M178" s="1637"/>
      <c r="N178" s="1637"/>
      <c r="O178" s="817"/>
      <c r="P178" s="817"/>
      <c r="Q178" s="1658"/>
      <c r="R178" s="1658"/>
      <c r="S178" s="1658"/>
      <c r="T178" s="1658"/>
      <c r="U178" s="200" t="s">
        <v>1584</v>
      </c>
      <c r="V178" s="1375"/>
      <c r="W178" s="1375">
        <v>1</v>
      </c>
      <c r="X178" s="1376"/>
    </row>
    <row r="179" spans="1:24" ht="46.15">
      <c r="A179" s="1402" t="s">
        <v>23</v>
      </c>
      <c r="B179" s="184" t="s">
        <v>1413</v>
      </c>
      <c r="C179" s="817">
        <f>SUM(D179:E179)</f>
        <v>0</v>
      </c>
      <c r="D179" s="817"/>
      <c r="E179" s="817"/>
      <c r="F179" s="817"/>
      <c r="G179" s="817"/>
      <c r="H179" s="817"/>
      <c r="I179" s="817"/>
      <c r="J179" s="817">
        <f t="shared" si="122"/>
        <v>0</v>
      </c>
      <c r="K179" s="1637"/>
      <c r="L179" s="1637"/>
      <c r="M179" s="1637"/>
      <c r="N179" s="1637"/>
      <c r="O179" s="817"/>
      <c r="P179" s="817"/>
      <c r="Q179" s="1658"/>
      <c r="R179" s="1658"/>
      <c r="S179" s="1658"/>
      <c r="T179" s="1658"/>
      <c r="U179" s="200" t="s">
        <v>1584</v>
      </c>
      <c r="V179" s="1375"/>
      <c r="W179" s="1375">
        <v>1</v>
      </c>
      <c r="X179" s="1376"/>
    </row>
    <row r="180" spans="1:24" ht="46.15">
      <c r="A180" s="1402" t="s">
        <v>25</v>
      </c>
      <c r="B180" s="184" t="s">
        <v>394</v>
      </c>
      <c r="C180" s="817">
        <f>SUM(D180:E180)</f>
        <v>0</v>
      </c>
      <c r="D180" s="817"/>
      <c r="E180" s="817"/>
      <c r="F180" s="817"/>
      <c r="G180" s="817"/>
      <c r="H180" s="817"/>
      <c r="I180" s="817"/>
      <c r="J180" s="817">
        <f t="shared" si="122"/>
        <v>0</v>
      </c>
      <c r="K180" s="1637"/>
      <c r="L180" s="1637"/>
      <c r="M180" s="1637"/>
      <c r="N180" s="1637"/>
      <c r="O180" s="817"/>
      <c r="P180" s="817"/>
      <c r="Q180" s="1658"/>
      <c r="R180" s="1658"/>
      <c r="S180" s="1658"/>
      <c r="T180" s="1658"/>
      <c r="U180" s="200" t="s">
        <v>1584</v>
      </c>
      <c r="V180" s="1375"/>
      <c r="W180" s="1375">
        <v>1</v>
      </c>
      <c r="X180" s="1376"/>
    </row>
    <row r="181" spans="1:24" ht="46.15">
      <c r="A181" s="1402" t="s">
        <v>190</v>
      </c>
      <c r="B181" s="184" t="s">
        <v>396</v>
      </c>
      <c r="C181" s="817">
        <f>SUM(D181:E181)</f>
        <v>0</v>
      </c>
      <c r="D181" s="817"/>
      <c r="E181" s="817"/>
      <c r="F181" s="817"/>
      <c r="G181" s="817"/>
      <c r="H181" s="817"/>
      <c r="I181" s="817"/>
      <c r="J181" s="817">
        <f t="shared" si="122"/>
        <v>0</v>
      </c>
      <c r="K181" s="1637"/>
      <c r="L181" s="1637"/>
      <c r="M181" s="1637"/>
      <c r="N181" s="1637"/>
      <c r="O181" s="817"/>
      <c r="P181" s="817"/>
      <c r="Q181" s="1658"/>
      <c r="R181" s="1658"/>
      <c r="S181" s="1658"/>
      <c r="T181" s="1658"/>
      <c r="U181" s="200" t="s">
        <v>1584</v>
      </c>
      <c r="V181" s="1375"/>
      <c r="W181" s="1375">
        <v>1</v>
      </c>
      <c r="X181" s="1376"/>
    </row>
    <row r="182" spans="1:24" ht="17.25">
      <c r="A182" s="1517" t="s">
        <v>1059</v>
      </c>
      <c r="B182" s="1518" t="s">
        <v>1414</v>
      </c>
      <c r="C182" s="1519">
        <f t="shared" ref="C182:X185" si="123">C183</f>
        <v>27000</v>
      </c>
      <c r="D182" s="1519">
        <f t="shared" si="123"/>
        <v>27000</v>
      </c>
      <c r="E182" s="1519">
        <f t="shared" si="123"/>
        <v>0</v>
      </c>
      <c r="F182" s="1519"/>
      <c r="G182" s="1519"/>
      <c r="H182" s="1519"/>
      <c r="I182" s="1519"/>
      <c r="J182" s="1519">
        <f t="shared" si="123"/>
        <v>0</v>
      </c>
      <c r="K182" s="1635">
        <f t="shared" si="123"/>
        <v>0</v>
      </c>
      <c r="L182" s="1635">
        <f t="shared" si="123"/>
        <v>0</v>
      </c>
      <c r="M182" s="1635"/>
      <c r="N182" s="1635"/>
      <c r="O182" s="1519"/>
      <c r="P182" s="1519"/>
      <c r="Q182" s="1656"/>
      <c r="R182" s="1656"/>
      <c r="S182" s="1656"/>
      <c r="T182" s="1656"/>
      <c r="U182" s="1519"/>
      <c r="V182" s="1519">
        <f t="shared" si="123"/>
        <v>0</v>
      </c>
      <c r="W182" s="1422">
        <f t="shared" si="123"/>
        <v>1</v>
      </c>
      <c r="X182" s="1422">
        <f t="shared" si="123"/>
        <v>1</v>
      </c>
    </row>
    <row r="183" spans="1:24" ht="17.25">
      <c r="A183" s="1388" t="s">
        <v>118</v>
      </c>
      <c r="B183" s="1362" t="s">
        <v>120</v>
      </c>
      <c r="C183" s="1422">
        <f t="shared" si="123"/>
        <v>27000</v>
      </c>
      <c r="D183" s="1422">
        <f t="shared" si="123"/>
        <v>27000</v>
      </c>
      <c r="E183" s="1422">
        <f t="shared" si="123"/>
        <v>0</v>
      </c>
      <c r="F183" s="1422"/>
      <c r="G183" s="1422"/>
      <c r="H183" s="1423"/>
      <c r="I183" s="1422"/>
      <c r="J183" s="1422">
        <f t="shared" si="123"/>
        <v>0</v>
      </c>
      <c r="K183" s="1178">
        <f t="shared" si="123"/>
        <v>0</v>
      </c>
      <c r="L183" s="1178">
        <f t="shared" si="123"/>
        <v>0</v>
      </c>
      <c r="M183" s="1178"/>
      <c r="N183" s="1178"/>
      <c r="O183" s="1422"/>
      <c r="P183" s="1422"/>
      <c r="Q183" s="1665"/>
      <c r="R183" s="1665"/>
      <c r="S183" s="1665"/>
      <c r="T183" s="1665"/>
      <c r="U183" s="1422"/>
      <c r="V183" s="1422">
        <f t="shared" si="123"/>
        <v>0</v>
      </c>
      <c r="W183" s="1422">
        <f t="shared" si="123"/>
        <v>1</v>
      </c>
      <c r="X183" s="1422">
        <f t="shared" si="123"/>
        <v>1</v>
      </c>
    </row>
    <row r="184" spans="1:24" ht="34.5">
      <c r="A184" s="1405" t="s">
        <v>19</v>
      </c>
      <c r="B184" s="1362" t="s">
        <v>1366</v>
      </c>
      <c r="C184" s="1424">
        <f t="shared" si="123"/>
        <v>27000</v>
      </c>
      <c r="D184" s="1424">
        <f t="shared" si="123"/>
        <v>27000</v>
      </c>
      <c r="E184" s="1424">
        <f t="shared" si="123"/>
        <v>0</v>
      </c>
      <c r="F184" s="1424"/>
      <c r="G184" s="1424"/>
      <c r="H184" s="1425"/>
      <c r="I184" s="1424"/>
      <c r="J184" s="1424">
        <f t="shared" si="123"/>
        <v>0</v>
      </c>
      <c r="K184" s="1171">
        <f t="shared" si="123"/>
        <v>0</v>
      </c>
      <c r="L184" s="1171">
        <f t="shared" si="123"/>
        <v>0</v>
      </c>
      <c r="M184" s="1171"/>
      <c r="N184" s="1171"/>
      <c r="O184" s="1424"/>
      <c r="P184" s="1424"/>
      <c r="Q184" s="1666"/>
      <c r="R184" s="1666"/>
      <c r="S184" s="1666"/>
      <c r="T184" s="1666"/>
      <c r="U184" s="1424"/>
      <c r="V184" s="1424">
        <f t="shared" si="123"/>
        <v>0</v>
      </c>
      <c r="W184" s="1424">
        <f t="shared" si="123"/>
        <v>1</v>
      </c>
      <c r="X184" s="1424">
        <f t="shared" si="123"/>
        <v>1</v>
      </c>
    </row>
    <row r="185" spans="1:24" ht="17.25">
      <c r="A185" s="1396" t="s">
        <v>130</v>
      </c>
      <c r="B185" s="1419" t="s">
        <v>122</v>
      </c>
      <c r="C185" s="1424">
        <f t="shared" si="123"/>
        <v>27000</v>
      </c>
      <c r="D185" s="1424">
        <f t="shared" si="123"/>
        <v>27000</v>
      </c>
      <c r="E185" s="1424">
        <f t="shared" si="123"/>
        <v>0</v>
      </c>
      <c r="F185" s="1424"/>
      <c r="G185" s="1424"/>
      <c r="H185" s="1425"/>
      <c r="I185" s="1424"/>
      <c r="J185" s="1424">
        <f t="shared" si="123"/>
        <v>0</v>
      </c>
      <c r="K185" s="1171">
        <f t="shared" si="123"/>
        <v>0</v>
      </c>
      <c r="L185" s="1171">
        <f t="shared" si="123"/>
        <v>0</v>
      </c>
      <c r="M185" s="1171"/>
      <c r="N185" s="1171"/>
      <c r="O185" s="1424"/>
      <c r="P185" s="1424"/>
      <c r="Q185" s="1666"/>
      <c r="R185" s="1666"/>
      <c r="S185" s="1666"/>
      <c r="T185" s="1666"/>
      <c r="U185" s="1424"/>
      <c r="V185" s="1424">
        <f t="shared" si="123"/>
        <v>0</v>
      </c>
      <c r="W185" s="1424">
        <f t="shared" si="123"/>
        <v>1</v>
      </c>
      <c r="X185" s="1424">
        <f t="shared" si="123"/>
        <v>1</v>
      </c>
    </row>
    <row r="186" spans="1:24" ht="45.75" customHeight="1">
      <c r="A186" s="1389">
        <v>1</v>
      </c>
      <c r="B186" s="184" t="s">
        <v>1415</v>
      </c>
      <c r="C186" s="817">
        <f>SUM(D186:E186)</f>
        <v>27000</v>
      </c>
      <c r="D186" s="1390">
        <v>27000</v>
      </c>
      <c r="E186" s="817"/>
      <c r="F186" s="817"/>
      <c r="G186" s="817"/>
      <c r="H186" s="817"/>
      <c r="I186" s="817"/>
      <c r="J186" s="817">
        <f>SUM(K186:L186)</f>
        <v>0</v>
      </c>
      <c r="K186" s="1640"/>
      <c r="L186" s="1637"/>
      <c r="M186" s="1637"/>
      <c r="N186" s="1637"/>
      <c r="O186" s="817"/>
      <c r="P186" s="817"/>
      <c r="Q186" s="1658"/>
      <c r="R186" s="1658"/>
      <c r="S186" s="1658"/>
      <c r="T186" s="1658"/>
      <c r="U186" s="1403" t="s">
        <v>1416</v>
      </c>
      <c r="V186" s="1375"/>
      <c r="W186" s="1375">
        <v>1</v>
      </c>
      <c r="X186" s="1376">
        <v>1</v>
      </c>
    </row>
    <row r="187" spans="1:24" ht="17.25">
      <c r="A187" s="1517" t="s">
        <v>623</v>
      </c>
      <c r="B187" s="1518" t="s">
        <v>624</v>
      </c>
      <c r="C187" s="1519">
        <f t="shared" ref="C187:X187" si="124">C188+C190</f>
        <v>1034</v>
      </c>
      <c r="D187" s="1519">
        <f t="shared" si="124"/>
        <v>0</v>
      </c>
      <c r="E187" s="1519">
        <f t="shared" si="124"/>
        <v>1034</v>
      </c>
      <c r="F187" s="1519"/>
      <c r="G187" s="1519"/>
      <c r="H187" s="1519"/>
      <c r="I187" s="1519"/>
      <c r="J187" s="1519">
        <f t="shared" ref="J187:L187" si="125">J188+J190</f>
        <v>745</v>
      </c>
      <c r="K187" s="1635">
        <f t="shared" si="125"/>
        <v>0</v>
      </c>
      <c r="L187" s="1635">
        <f t="shared" si="125"/>
        <v>745</v>
      </c>
      <c r="M187" s="1635"/>
      <c r="N187" s="1635"/>
      <c r="O187" s="1519"/>
      <c r="P187" s="1519"/>
      <c r="Q187" s="1656"/>
      <c r="R187" s="1656"/>
      <c r="S187" s="1656"/>
      <c r="T187" s="1656"/>
      <c r="U187" s="1519"/>
      <c r="V187" s="1519">
        <f t="shared" si="124"/>
        <v>0</v>
      </c>
      <c r="W187" s="1355">
        <f t="shared" si="124"/>
        <v>27</v>
      </c>
      <c r="X187" s="1355">
        <f t="shared" si="124"/>
        <v>6</v>
      </c>
    </row>
    <row r="188" spans="1:24" ht="17.25">
      <c r="A188" s="1353" t="s">
        <v>118</v>
      </c>
      <c r="B188" s="1362" t="s">
        <v>119</v>
      </c>
      <c r="C188" s="1355">
        <f t="shared" ref="C188:X188" si="126">C189</f>
        <v>402</v>
      </c>
      <c r="D188" s="1355">
        <f t="shared" si="126"/>
        <v>0</v>
      </c>
      <c r="E188" s="1355">
        <f t="shared" si="126"/>
        <v>402</v>
      </c>
      <c r="F188" s="1355"/>
      <c r="G188" s="1355"/>
      <c r="H188" s="1387"/>
      <c r="I188" s="1355"/>
      <c r="J188" s="1355">
        <f t="shared" si="126"/>
        <v>402</v>
      </c>
      <c r="K188" s="1631">
        <f t="shared" si="126"/>
        <v>0</v>
      </c>
      <c r="L188" s="1631">
        <f t="shared" si="126"/>
        <v>402</v>
      </c>
      <c r="M188" s="1631"/>
      <c r="N188" s="1631"/>
      <c r="O188" s="1355"/>
      <c r="P188" s="1355"/>
      <c r="Q188" s="1654"/>
      <c r="R188" s="1654"/>
      <c r="S188" s="1654"/>
      <c r="T188" s="1654"/>
      <c r="U188" s="1355"/>
      <c r="V188" s="1355">
        <f t="shared" si="126"/>
        <v>0</v>
      </c>
      <c r="W188" s="1355">
        <f t="shared" si="126"/>
        <v>1</v>
      </c>
      <c r="X188" s="1355">
        <f t="shared" si="126"/>
        <v>1</v>
      </c>
    </row>
    <row r="189" spans="1:24" ht="46.15">
      <c r="A189" s="1364">
        <v>1</v>
      </c>
      <c r="B189" s="184" t="s">
        <v>672</v>
      </c>
      <c r="C189" s="817">
        <f>SUM(D189:E189)</f>
        <v>402</v>
      </c>
      <c r="D189" s="817"/>
      <c r="E189" s="817">
        <v>402</v>
      </c>
      <c r="F189" s="817"/>
      <c r="G189" s="817"/>
      <c r="H189" s="817"/>
      <c r="I189" s="817"/>
      <c r="J189" s="817">
        <f t="shared" ref="J189" si="127">SUM(K189:L189)</f>
        <v>402</v>
      </c>
      <c r="K189" s="1637"/>
      <c r="L189" s="1637">
        <v>402</v>
      </c>
      <c r="M189" s="1637"/>
      <c r="N189" s="1637"/>
      <c r="O189" s="817"/>
      <c r="P189" s="817"/>
      <c r="Q189" s="1658"/>
      <c r="R189" s="1658"/>
      <c r="S189" s="1658"/>
      <c r="T189" s="1658"/>
      <c r="U189" s="316" t="s">
        <v>153</v>
      </c>
      <c r="V189" s="1375"/>
      <c r="W189" s="1375">
        <v>1</v>
      </c>
      <c r="X189" s="1376">
        <v>1</v>
      </c>
    </row>
    <row r="190" spans="1:24" ht="17.25">
      <c r="A190" s="1353" t="s">
        <v>126</v>
      </c>
      <c r="B190" s="1362" t="s">
        <v>120</v>
      </c>
      <c r="C190" s="1355">
        <f t="shared" ref="C190:X190" si="128">SUM(C191,C195,C202)</f>
        <v>632</v>
      </c>
      <c r="D190" s="1355">
        <f t="shared" si="128"/>
        <v>0</v>
      </c>
      <c r="E190" s="1355">
        <f t="shared" si="128"/>
        <v>632</v>
      </c>
      <c r="F190" s="1355"/>
      <c r="G190" s="1355"/>
      <c r="H190" s="1387"/>
      <c r="I190" s="1355"/>
      <c r="J190" s="1355">
        <f t="shared" ref="J190:L190" si="129">SUM(J191,J195,J202)</f>
        <v>343</v>
      </c>
      <c r="K190" s="1631">
        <f t="shared" si="129"/>
        <v>0</v>
      </c>
      <c r="L190" s="1631">
        <f t="shared" si="129"/>
        <v>343</v>
      </c>
      <c r="M190" s="1631"/>
      <c r="N190" s="1631"/>
      <c r="O190" s="1355"/>
      <c r="P190" s="1355"/>
      <c r="Q190" s="1654"/>
      <c r="R190" s="1654"/>
      <c r="S190" s="1654"/>
      <c r="T190" s="1654"/>
      <c r="U190" s="1355"/>
      <c r="V190" s="1355">
        <f t="shared" si="128"/>
        <v>0</v>
      </c>
      <c r="W190" s="1355">
        <f t="shared" si="128"/>
        <v>26</v>
      </c>
      <c r="X190" s="1355">
        <f t="shared" si="128"/>
        <v>5</v>
      </c>
    </row>
    <row r="191" spans="1:24" ht="34.5">
      <c r="A191" s="1405" t="s">
        <v>19</v>
      </c>
      <c r="B191" s="1362" t="s">
        <v>1417</v>
      </c>
      <c r="C191" s="1355">
        <f t="shared" ref="C191:X191" si="130">C192</f>
        <v>0</v>
      </c>
      <c r="D191" s="1355">
        <f t="shared" si="130"/>
        <v>0</v>
      </c>
      <c r="E191" s="1355">
        <f t="shared" si="130"/>
        <v>0</v>
      </c>
      <c r="F191" s="1355"/>
      <c r="G191" s="1355"/>
      <c r="H191" s="1387"/>
      <c r="I191" s="1355"/>
      <c r="J191" s="1355">
        <f t="shared" si="130"/>
        <v>0</v>
      </c>
      <c r="K191" s="1631">
        <f t="shared" si="130"/>
        <v>0</v>
      </c>
      <c r="L191" s="1631">
        <f t="shared" si="130"/>
        <v>0</v>
      </c>
      <c r="M191" s="1631"/>
      <c r="N191" s="1631"/>
      <c r="O191" s="1355"/>
      <c r="P191" s="1355"/>
      <c r="Q191" s="1654"/>
      <c r="R191" s="1654"/>
      <c r="S191" s="1654"/>
      <c r="T191" s="1654"/>
      <c r="U191" s="1355"/>
      <c r="V191" s="1355">
        <f t="shared" si="130"/>
        <v>0</v>
      </c>
      <c r="W191" s="1355">
        <f t="shared" si="130"/>
        <v>2</v>
      </c>
      <c r="X191" s="1355">
        <f t="shared" si="130"/>
        <v>0</v>
      </c>
    </row>
    <row r="192" spans="1:24" ht="17.25">
      <c r="A192" s="1396" t="s">
        <v>130</v>
      </c>
      <c r="B192" s="1426" t="s">
        <v>122</v>
      </c>
      <c r="C192" s="1373">
        <f t="shared" ref="C192:X192" si="131">SUM(C193:C194)</f>
        <v>0</v>
      </c>
      <c r="D192" s="1373">
        <f t="shared" si="131"/>
        <v>0</v>
      </c>
      <c r="E192" s="1373">
        <f t="shared" si="131"/>
        <v>0</v>
      </c>
      <c r="F192" s="1373"/>
      <c r="G192" s="1373"/>
      <c r="H192" s="1395"/>
      <c r="I192" s="1373"/>
      <c r="J192" s="1373">
        <f t="shared" ref="J192:L192" si="132">SUM(J193:J194)</f>
        <v>0</v>
      </c>
      <c r="K192" s="1636">
        <f t="shared" si="132"/>
        <v>0</v>
      </c>
      <c r="L192" s="1636">
        <f t="shared" si="132"/>
        <v>0</v>
      </c>
      <c r="M192" s="1636"/>
      <c r="N192" s="1636"/>
      <c r="O192" s="1373"/>
      <c r="P192" s="1373"/>
      <c r="Q192" s="1657"/>
      <c r="R192" s="1657"/>
      <c r="S192" s="1657"/>
      <c r="T192" s="1657"/>
      <c r="U192" s="1373"/>
      <c r="V192" s="1373">
        <f t="shared" si="131"/>
        <v>0</v>
      </c>
      <c r="W192" s="1373">
        <f t="shared" si="131"/>
        <v>2</v>
      </c>
      <c r="X192" s="1373">
        <f t="shared" si="131"/>
        <v>0</v>
      </c>
    </row>
    <row r="193" spans="1:24" ht="73.5" customHeight="1">
      <c r="A193" s="1364">
        <v>1</v>
      </c>
      <c r="B193" s="1427" t="s">
        <v>630</v>
      </c>
      <c r="C193" s="817">
        <f>SUM(D193:E193)</f>
        <v>0</v>
      </c>
      <c r="D193" s="817"/>
      <c r="E193" s="817"/>
      <c r="F193" s="817"/>
      <c r="G193" s="817"/>
      <c r="H193" s="817"/>
      <c r="I193" s="817"/>
      <c r="J193" s="817">
        <f t="shared" ref="J193:J194" si="133">SUM(K193:L193)</f>
        <v>0</v>
      </c>
      <c r="K193" s="1637"/>
      <c r="L193" s="1637"/>
      <c r="M193" s="1637"/>
      <c r="N193" s="1637"/>
      <c r="O193" s="817"/>
      <c r="P193" s="817"/>
      <c r="Q193" s="1658"/>
      <c r="R193" s="1658"/>
      <c r="S193" s="1658"/>
      <c r="T193" s="1658"/>
      <c r="U193" s="316" t="s">
        <v>153</v>
      </c>
      <c r="V193" s="1375"/>
      <c r="W193" s="1375">
        <v>1</v>
      </c>
      <c r="X193" s="1376"/>
    </row>
    <row r="194" spans="1:24" ht="68.25" customHeight="1">
      <c r="A194" s="1364">
        <v>2</v>
      </c>
      <c r="B194" s="1427" t="s">
        <v>634</v>
      </c>
      <c r="C194" s="817">
        <f>SUM(D194:E194)</f>
        <v>0</v>
      </c>
      <c r="D194" s="817"/>
      <c r="E194" s="817"/>
      <c r="F194" s="817"/>
      <c r="G194" s="817"/>
      <c r="H194" s="817"/>
      <c r="I194" s="817"/>
      <c r="J194" s="817">
        <f t="shared" si="133"/>
        <v>0</v>
      </c>
      <c r="K194" s="1637"/>
      <c r="L194" s="1637"/>
      <c r="M194" s="1637"/>
      <c r="N194" s="1637"/>
      <c r="O194" s="817"/>
      <c r="P194" s="817"/>
      <c r="Q194" s="1658"/>
      <c r="R194" s="1658"/>
      <c r="S194" s="1658"/>
      <c r="T194" s="1658"/>
      <c r="U194" s="316" t="s">
        <v>153</v>
      </c>
      <c r="V194" s="1375"/>
      <c r="W194" s="1375">
        <v>1</v>
      </c>
      <c r="X194" s="1376"/>
    </row>
    <row r="195" spans="1:24" ht="34.5">
      <c r="A195" s="1405" t="s">
        <v>23</v>
      </c>
      <c r="B195" s="1362" t="s">
        <v>1367</v>
      </c>
      <c r="C195" s="1355">
        <f t="shared" ref="C195:X195" si="134">C196+C198</f>
        <v>150</v>
      </c>
      <c r="D195" s="1355">
        <f t="shared" si="134"/>
        <v>0</v>
      </c>
      <c r="E195" s="1355">
        <f t="shared" si="134"/>
        <v>150</v>
      </c>
      <c r="F195" s="1355"/>
      <c r="G195" s="1355"/>
      <c r="H195" s="1387"/>
      <c r="I195" s="1355"/>
      <c r="J195" s="1355">
        <f t="shared" ref="J195:L195" si="135">J196+J198</f>
        <v>132</v>
      </c>
      <c r="K195" s="1631">
        <f t="shared" si="135"/>
        <v>0</v>
      </c>
      <c r="L195" s="1631">
        <f t="shared" si="135"/>
        <v>132</v>
      </c>
      <c r="M195" s="1631"/>
      <c r="N195" s="1631"/>
      <c r="O195" s="1355"/>
      <c r="P195" s="1355"/>
      <c r="Q195" s="1654"/>
      <c r="R195" s="1654"/>
      <c r="S195" s="1654"/>
      <c r="T195" s="1654"/>
      <c r="U195" s="1355"/>
      <c r="V195" s="1355">
        <f t="shared" si="134"/>
        <v>0</v>
      </c>
      <c r="W195" s="1355">
        <f t="shared" si="134"/>
        <v>3</v>
      </c>
      <c r="X195" s="1355">
        <f t="shared" si="134"/>
        <v>1</v>
      </c>
    </row>
    <row r="196" spans="1:24" ht="17.25">
      <c r="A196" s="1396" t="s">
        <v>130</v>
      </c>
      <c r="B196" s="1419" t="s">
        <v>122</v>
      </c>
      <c r="C196" s="1373">
        <f t="shared" ref="C196:X196" si="136">C197</f>
        <v>0</v>
      </c>
      <c r="D196" s="1373">
        <f t="shared" si="136"/>
        <v>0</v>
      </c>
      <c r="E196" s="1373">
        <f t="shared" si="136"/>
        <v>0</v>
      </c>
      <c r="F196" s="1373"/>
      <c r="G196" s="1373"/>
      <c r="H196" s="1395"/>
      <c r="I196" s="1373"/>
      <c r="J196" s="1373">
        <f t="shared" si="136"/>
        <v>0</v>
      </c>
      <c r="K196" s="1636">
        <f t="shared" si="136"/>
        <v>0</v>
      </c>
      <c r="L196" s="1636">
        <f t="shared" si="136"/>
        <v>0</v>
      </c>
      <c r="M196" s="1636"/>
      <c r="N196" s="1636"/>
      <c r="O196" s="1373"/>
      <c r="P196" s="1373"/>
      <c r="Q196" s="1657"/>
      <c r="R196" s="1657"/>
      <c r="S196" s="1657"/>
      <c r="T196" s="1657"/>
      <c r="U196" s="1373"/>
      <c r="V196" s="1373">
        <f t="shared" si="136"/>
        <v>0</v>
      </c>
      <c r="W196" s="1373">
        <f t="shared" si="136"/>
        <v>1</v>
      </c>
      <c r="X196" s="1373">
        <f t="shared" si="136"/>
        <v>0</v>
      </c>
    </row>
    <row r="197" spans="1:24" ht="46.15">
      <c r="A197" s="1364">
        <v>1</v>
      </c>
      <c r="B197" s="184" t="s">
        <v>1418</v>
      </c>
      <c r="C197" s="817">
        <f>SUM(D197:E197)</f>
        <v>0</v>
      </c>
      <c r="D197" s="817"/>
      <c r="E197" s="817"/>
      <c r="F197" s="817"/>
      <c r="G197" s="817"/>
      <c r="H197" s="817"/>
      <c r="I197" s="817"/>
      <c r="J197" s="817">
        <f t="shared" ref="J197" si="137">SUM(K197:L197)</f>
        <v>0</v>
      </c>
      <c r="K197" s="1637"/>
      <c r="L197" s="1637"/>
      <c r="M197" s="1637"/>
      <c r="N197" s="1637"/>
      <c r="O197" s="817"/>
      <c r="P197" s="817"/>
      <c r="Q197" s="1658"/>
      <c r="R197" s="1658"/>
      <c r="S197" s="1658"/>
      <c r="T197" s="1658"/>
      <c r="U197" s="316" t="s">
        <v>153</v>
      </c>
      <c r="V197" s="1375"/>
      <c r="W197" s="1375">
        <v>1</v>
      </c>
      <c r="X197" s="1376"/>
    </row>
    <row r="198" spans="1:24" ht="17.25">
      <c r="A198" s="1392" t="s">
        <v>163</v>
      </c>
      <c r="B198" s="1409" t="s">
        <v>123</v>
      </c>
      <c r="C198" s="1424">
        <f t="shared" ref="C198:X198" si="138">SUM(C199:C201)</f>
        <v>150</v>
      </c>
      <c r="D198" s="1424">
        <f t="shared" si="138"/>
        <v>0</v>
      </c>
      <c r="E198" s="1424">
        <f t="shared" si="138"/>
        <v>150</v>
      </c>
      <c r="F198" s="1424"/>
      <c r="G198" s="1424"/>
      <c r="H198" s="1425"/>
      <c r="I198" s="1424"/>
      <c r="J198" s="1424">
        <f t="shared" ref="J198:L198" si="139">SUM(J199:J201)</f>
        <v>132</v>
      </c>
      <c r="K198" s="1171">
        <f t="shared" si="139"/>
        <v>0</v>
      </c>
      <c r="L198" s="1171">
        <f t="shared" si="139"/>
        <v>132</v>
      </c>
      <c r="M198" s="1171"/>
      <c r="N198" s="1171"/>
      <c r="O198" s="1424"/>
      <c r="P198" s="1424"/>
      <c r="Q198" s="1666"/>
      <c r="R198" s="1666"/>
      <c r="S198" s="1666"/>
      <c r="T198" s="1666"/>
      <c r="U198" s="1424"/>
      <c r="V198" s="1424">
        <f t="shared" si="138"/>
        <v>0</v>
      </c>
      <c r="W198" s="1424">
        <f t="shared" si="138"/>
        <v>2</v>
      </c>
      <c r="X198" s="1424">
        <f t="shared" si="138"/>
        <v>1</v>
      </c>
    </row>
    <row r="199" spans="1:24" ht="46.15">
      <c r="A199" s="1364">
        <v>1</v>
      </c>
      <c r="B199" s="184" t="s">
        <v>665</v>
      </c>
      <c r="C199" s="817">
        <f>SUM(D199:E199)</f>
        <v>0</v>
      </c>
      <c r="D199" s="817"/>
      <c r="E199" s="817"/>
      <c r="F199" s="817"/>
      <c r="G199" s="817"/>
      <c r="H199" s="817"/>
      <c r="I199" s="817"/>
      <c r="J199" s="817">
        <f t="shared" ref="J199:J201" si="140">SUM(K199:L199)</f>
        <v>0</v>
      </c>
      <c r="K199" s="1637"/>
      <c r="L199" s="1637"/>
      <c r="M199" s="1637"/>
      <c r="N199" s="1637"/>
      <c r="O199" s="817"/>
      <c r="P199" s="817"/>
      <c r="Q199" s="1658"/>
      <c r="R199" s="1658"/>
      <c r="S199" s="1658"/>
      <c r="T199" s="1658"/>
      <c r="U199" s="316" t="s">
        <v>153</v>
      </c>
      <c r="V199" s="1375"/>
      <c r="W199" s="1375">
        <v>1</v>
      </c>
      <c r="X199" s="1376"/>
    </row>
    <row r="200" spans="1:24" ht="52.9">
      <c r="A200" s="1389">
        <v>2</v>
      </c>
      <c r="B200" s="184" t="s">
        <v>636</v>
      </c>
      <c r="C200" s="817">
        <f>SUM(D200:E200)</f>
        <v>0</v>
      </c>
      <c r="D200" s="817"/>
      <c r="E200" s="817"/>
      <c r="F200" s="817"/>
      <c r="G200" s="817"/>
      <c r="H200" s="817"/>
      <c r="I200" s="817"/>
      <c r="J200" s="817">
        <f t="shared" si="140"/>
        <v>0</v>
      </c>
      <c r="K200" s="1637"/>
      <c r="L200" s="1637"/>
      <c r="M200" s="1637"/>
      <c r="N200" s="1637"/>
      <c r="O200" s="817"/>
      <c r="P200" s="817"/>
      <c r="Q200" s="1658"/>
      <c r="R200" s="1658"/>
      <c r="S200" s="1658"/>
      <c r="T200" s="1658"/>
      <c r="U200" s="316" t="s">
        <v>153</v>
      </c>
      <c r="V200" s="1375"/>
      <c r="W200" s="1375"/>
      <c r="X200" s="1376"/>
    </row>
    <row r="201" spans="1:24" ht="55.15" customHeight="1">
      <c r="A201" s="1364">
        <v>3</v>
      </c>
      <c r="B201" s="1428" t="s">
        <v>1419</v>
      </c>
      <c r="C201" s="817">
        <f>SUM(D201:E201)</f>
        <v>150</v>
      </c>
      <c r="D201" s="817"/>
      <c r="E201" s="817">
        <v>150</v>
      </c>
      <c r="F201" s="817"/>
      <c r="G201" s="817"/>
      <c r="H201" s="817"/>
      <c r="I201" s="817"/>
      <c r="J201" s="817">
        <f t="shared" si="140"/>
        <v>132</v>
      </c>
      <c r="K201" s="1637"/>
      <c r="L201" s="1637">
        <v>132</v>
      </c>
      <c r="M201" s="1637"/>
      <c r="N201" s="1637"/>
      <c r="O201" s="817"/>
      <c r="P201" s="817"/>
      <c r="Q201" s="1658"/>
      <c r="R201" s="1658"/>
      <c r="S201" s="1658"/>
      <c r="T201" s="1658"/>
      <c r="U201" s="316" t="s">
        <v>153</v>
      </c>
      <c r="V201" s="1375"/>
      <c r="W201" s="1375">
        <v>1</v>
      </c>
      <c r="X201" s="1376">
        <v>1</v>
      </c>
    </row>
    <row r="202" spans="1:24" ht="17.25">
      <c r="A202" s="1405" t="s">
        <v>25</v>
      </c>
      <c r="B202" s="1411" t="s">
        <v>1368</v>
      </c>
      <c r="C202" s="1344">
        <f t="shared" ref="C202:X202" si="141">C203+C205</f>
        <v>482</v>
      </c>
      <c r="D202" s="1344">
        <f t="shared" si="141"/>
        <v>0</v>
      </c>
      <c r="E202" s="1344">
        <f t="shared" si="141"/>
        <v>482</v>
      </c>
      <c r="F202" s="1344"/>
      <c r="G202" s="1344"/>
      <c r="H202" s="1348"/>
      <c r="I202" s="1344"/>
      <c r="J202" s="1344">
        <f t="shared" ref="J202:L202" si="142">J203+J205</f>
        <v>211</v>
      </c>
      <c r="K202" s="1031">
        <f t="shared" si="142"/>
        <v>0</v>
      </c>
      <c r="L202" s="1031">
        <f t="shared" si="142"/>
        <v>211</v>
      </c>
      <c r="M202" s="1031"/>
      <c r="N202" s="1031"/>
      <c r="O202" s="1344"/>
      <c r="P202" s="1344"/>
      <c r="Q202" s="1652"/>
      <c r="R202" s="1652"/>
      <c r="S202" s="1652"/>
      <c r="T202" s="1652"/>
      <c r="U202" s="1344"/>
      <c r="V202" s="1344">
        <f t="shared" si="141"/>
        <v>0</v>
      </c>
      <c r="W202" s="1344">
        <f t="shared" si="141"/>
        <v>21</v>
      </c>
      <c r="X202" s="1344">
        <f t="shared" si="141"/>
        <v>4</v>
      </c>
    </row>
    <row r="203" spans="1:24" ht="17.25">
      <c r="A203" s="1392" t="s">
        <v>130</v>
      </c>
      <c r="B203" s="1409" t="s">
        <v>122</v>
      </c>
      <c r="C203" s="1344">
        <f t="shared" ref="C203:X203" si="143">C204</f>
        <v>0</v>
      </c>
      <c r="D203" s="1344">
        <f t="shared" si="143"/>
        <v>0</v>
      </c>
      <c r="E203" s="1344">
        <f t="shared" si="143"/>
        <v>0</v>
      </c>
      <c r="F203" s="1344"/>
      <c r="G203" s="1344"/>
      <c r="H203" s="1348"/>
      <c r="I203" s="1344"/>
      <c r="J203" s="1344">
        <f t="shared" si="143"/>
        <v>0</v>
      </c>
      <c r="K203" s="1031">
        <f t="shared" si="143"/>
        <v>0</v>
      </c>
      <c r="L203" s="1031">
        <f t="shared" si="143"/>
        <v>0</v>
      </c>
      <c r="M203" s="1031"/>
      <c r="N203" s="1031"/>
      <c r="O203" s="1344"/>
      <c r="P203" s="1344"/>
      <c r="Q203" s="1652"/>
      <c r="R203" s="1652"/>
      <c r="S203" s="1652"/>
      <c r="T203" s="1652"/>
      <c r="U203" s="1344"/>
      <c r="V203" s="1344">
        <f t="shared" si="143"/>
        <v>0</v>
      </c>
      <c r="W203" s="1344">
        <f t="shared" si="143"/>
        <v>1</v>
      </c>
      <c r="X203" s="1344">
        <f t="shared" si="143"/>
        <v>0</v>
      </c>
    </row>
    <row r="204" spans="1:24" ht="46.15">
      <c r="A204" s="1364">
        <v>1</v>
      </c>
      <c r="B204" s="184" t="s">
        <v>677</v>
      </c>
      <c r="C204" s="817">
        <f>SUM(D204:E204)</f>
        <v>0</v>
      </c>
      <c r="D204" s="817"/>
      <c r="E204" s="397"/>
      <c r="F204" s="397"/>
      <c r="G204" s="397"/>
      <c r="H204" s="397"/>
      <c r="I204" s="397"/>
      <c r="J204" s="817">
        <f t="shared" ref="J204" si="144">SUM(K204:L204)</f>
        <v>0</v>
      </c>
      <c r="K204" s="1637"/>
      <c r="L204" s="1630"/>
      <c r="M204" s="1630"/>
      <c r="N204" s="1630"/>
      <c r="O204" s="397"/>
      <c r="P204" s="397"/>
      <c r="Q204" s="1653"/>
      <c r="R204" s="1653"/>
      <c r="S204" s="1653"/>
      <c r="T204" s="1653"/>
      <c r="U204" s="316" t="s">
        <v>153</v>
      </c>
      <c r="V204" s="1375"/>
      <c r="W204" s="1375">
        <v>1</v>
      </c>
      <c r="X204" s="1376"/>
    </row>
    <row r="205" spans="1:24" ht="17.25">
      <c r="A205" s="1392" t="s">
        <v>163</v>
      </c>
      <c r="B205" s="1409" t="s">
        <v>123</v>
      </c>
      <c r="C205" s="1424">
        <f t="shared" ref="C205:X205" si="145">SUM(C206:C208)</f>
        <v>482</v>
      </c>
      <c r="D205" s="1424">
        <f t="shared" si="145"/>
        <v>0</v>
      </c>
      <c r="E205" s="1424">
        <f t="shared" si="145"/>
        <v>482</v>
      </c>
      <c r="F205" s="1424"/>
      <c r="G205" s="1424"/>
      <c r="H205" s="1425"/>
      <c r="I205" s="1424"/>
      <c r="J205" s="1424">
        <f t="shared" ref="J205:L205" si="146">SUM(J206:J208)</f>
        <v>211</v>
      </c>
      <c r="K205" s="1171">
        <f t="shared" si="146"/>
        <v>0</v>
      </c>
      <c r="L205" s="1171">
        <f t="shared" si="146"/>
        <v>211</v>
      </c>
      <c r="M205" s="1171"/>
      <c r="N205" s="1171"/>
      <c r="O205" s="1424"/>
      <c r="P205" s="1424"/>
      <c r="Q205" s="1666"/>
      <c r="R205" s="1666"/>
      <c r="S205" s="1666"/>
      <c r="T205" s="1666"/>
      <c r="U205" s="1424"/>
      <c r="V205" s="1424">
        <f t="shared" si="145"/>
        <v>0</v>
      </c>
      <c r="W205" s="1424">
        <f t="shared" si="145"/>
        <v>20</v>
      </c>
      <c r="X205" s="1424">
        <f t="shared" si="145"/>
        <v>4</v>
      </c>
    </row>
    <row r="206" spans="1:24" ht="52.9">
      <c r="A206" s="1364">
        <v>1</v>
      </c>
      <c r="B206" s="184" t="s">
        <v>668</v>
      </c>
      <c r="C206" s="817">
        <f>SUM(D206:E206)</f>
        <v>0</v>
      </c>
      <c r="D206" s="817"/>
      <c r="E206" s="817"/>
      <c r="F206" s="817"/>
      <c r="G206" s="817"/>
      <c r="H206" s="817"/>
      <c r="I206" s="817"/>
      <c r="J206" s="817">
        <f t="shared" ref="J206:J207" si="147">SUM(K206:L206)</f>
        <v>0</v>
      </c>
      <c r="K206" s="1637"/>
      <c r="L206" s="1637"/>
      <c r="M206" s="1637"/>
      <c r="N206" s="1637"/>
      <c r="O206" s="817"/>
      <c r="P206" s="817"/>
      <c r="Q206" s="1658"/>
      <c r="R206" s="1658"/>
      <c r="S206" s="1658"/>
      <c r="T206" s="1658"/>
      <c r="U206" s="316" t="s">
        <v>153</v>
      </c>
      <c r="V206" s="1375"/>
      <c r="W206" s="1375">
        <v>1</v>
      </c>
      <c r="X206" s="1376"/>
    </row>
    <row r="207" spans="1:24" ht="46.15">
      <c r="A207" s="1389">
        <v>2</v>
      </c>
      <c r="B207" s="184" t="s">
        <v>639</v>
      </c>
      <c r="C207" s="817">
        <f>SUM(D207:E207)</f>
        <v>0</v>
      </c>
      <c r="D207" s="817"/>
      <c r="E207" s="817"/>
      <c r="F207" s="817"/>
      <c r="G207" s="817"/>
      <c r="H207" s="817"/>
      <c r="I207" s="817"/>
      <c r="J207" s="817">
        <f t="shared" si="147"/>
        <v>0</v>
      </c>
      <c r="K207" s="1637"/>
      <c r="L207" s="1637"/>
      <c r="M207" s="1637"/>
      <c r="N207" s="1637"/>
      <c r="O207" s="817"/>
      <c r="P207" s="817"/>
      <c r="Q207" s="1658"/>
      <c r="R207" s="1658"/>
      <c r="S207" s="1658"/>
      <c r="T207" s="1658"/>
      <c r="U207" s="200" t="s">
        <v>315</v>
      </c>
      <c r="V207" s="1375"/>
      <c r="W207" s="1375">
        <v>1</v>
      </c>
      <c r="X207" s="1376"/>
    </row>
    <row r="208" spans="1:24">
      <c r="A208" s="1398">
        <v>3</v>
      </c>
      <c r="B208" s="362" t="s">
        <v>642</v>
      </c>
      <c r="C208" s="1416">
        <f t="shared" ref="C208:X208" si="148">SUM(C209,C213,C216,C219,C221,C225,C231)</f>
        <v>482</v>
      </c>
      <c r="D208" s="1416">
        <f t="shared" si="148"/>
        <v>0</v>
      </c>
      <c r="E208" s="1416">
        <f t="shared" si="148"/>
        <v>482</v>
      </c>
      <c r="F208" s="1416"/>
      <c r="G208" s="1416"/>
      <c r="H208" s="1417"/>
      <c r="I208" s="1416"/>
      <c r="J208" s="1416">
        <f t="shared" ref="J208:L208" si="149">SUM(J209,J213,J216,J219,J221,J225,J231)</f>
        <v>211</v>
      </c>
      <c r="K208" s="1143">
        <f t="shared" si="149"/>
        <v>0</v>
      </c>
      <c r="L208" s="1143">
        <f t="shared" si="149"/>
        <v>211</v>
      </c>
      <c r="M208" s="1143"/>
      <c r="N208" s="1143"/>
      <c r="O208" s="1416"/>
      <c r="P208" s="1416"/>
      <c r="Q208" s="1664"/>
      <c r="R208" s="1664"/>
      <c r="S208" s="1664"/>
      <c r="T208" s="1664"/>
      <c r="U208" s="1416"/>
      <c r="V208" s="1416">
        <f t="shared" si="148"/>
        <v>0</v>
      </c>
      <c r="W208" s="1416">
        <f t="shared" si="148"/>
        <v>18</v>
      </c>
      <c r="X208" s="1416">
        <f t="shared" si="148"/>
        <v>4</v>
      </c>
    </row>
    <row r="209" spans="1:24">
      <c r="A209" s="1398" t="s">
        <v>643</v>
      </c>
      <c r="B209" s="362" t="s">
        <v>178</v>
      </c>
      <c r="C209" s="1416">
        <f t="shared" ref="C209:X209" si="150">SUM(C210:C212)</f>
        <v>0</v>
      </c>
      <c r="D209" s="1416">
        <f t="shared" si="150"/>
        <v>0</v>
      </c>
      <c r="E209" s="1416">
        <f t="shared" si="150"/>
        <v>0</v>
      </c>
      <c r="F209" s="1416"/>
      <c r="G209" s="1416"/>
      <c r="H209" s="1417"/>
      <c r="I209" s="1416"/>
      <c r="J209" s="1416">
        <f t="shared" ref="J209:L209" si="151">SUM(J210:J212)</f>
        <v>0</v>
      </c>
      <c r="K209" s="1143">
        <f t="shared" si="151"/>
        <v>0</v>
      </c>
      <c r="L209" s="1143">
        <f t="shared" si="151"/>
        <v>0</v>
      </c>
      <c r="M209" s="1143"/>
      <c r="N209" s="1143"/>
      <c r="O209" s="1416"/>
      <c r="P209" s="1416"/>
      <c r="Q209" s="1664"/>
      <c r="R209" s="1664"/>
      <c r="S209" s="1664"/>
      <c r="T209" s="1664"/>
      <c r="U209" s="1416"/>
      <c r="V209" s="1416">
        <f t="shared" si="150"/>
        <v>0</v>
      </c>
      <c r="W209" s="1416">
        <f t="shared" si="150"/>
        <v>3</v>
      </c>
      <c r="X209" s="1416">
        <f t="shared" si="150"/>
        <v>0</v>
      </c>
    </row>
    <row r="210" spans="1:24" ht="46.15">
      <c r="A210" s="1389"/>
      <c r="B210" s="184" t="s">
        <v>644</v>
      </c>
      <c r="C210" s="817">
        <f>SUM(D210:E210)</f>
        <v>0</v>
      </c>
      <c r="D210" s="817"/>
      <c r="E210" s="817"/>
      <c r="F210" s="817"/>
      <c r="G210" s="817"/>
      <c r="H210" s="817"/>
      <c r="I210" s="817"/>
      <c r="J210" s="817">
        <f t="shared" ref="J210:J212" si="152">SUM(K210:L210)</f>
        <v>0</v>
      </c>
      <c r="K210" s="1637"/>
      <c r="L210" s="1637"/>
      <c r="M210" s="1637"/>
      <c r="N210" s="1637"/>
      <c r="O210" s="817"/>
      <c r="P210" s="817"/>
      <c r="Q210" s="1658"/>
      <c r="R210" s="1658"/>
      <c r="S210" s="1658"/>
      <c r="T210" s="1658"/>
      <c r="U210" s="1366" t="s">
        <v>183</v>
      </c>
      <c r="V210" s="1375"/>
      <c r="W210" s="1375">
        <v>1</v>
      </c>
      <c r="X210" s="1376"/>
    </row>
    <row r="211" spans="1:24" ht="46.15">
      <c r="A211" s="1389"/>
      <c r="B211" s="184" t="s">
        <v>648</v>
      </c>
      <c r="C211" s="817">
        <f>SUM(D211:E211)</f>
        <v>0</v>
      </c>
      <c r="D211" s="817"/>
      <c r="E211" s="817"/>
      <c r="F211" s="817"/>
      <c r="G211" s="817"/>
      <c r="H211" s="817"/>
      <c r="I211" s="817"/>
      <c r="J211" s="817">
        <f t="shared" si="152"/>
        <v>0</v>
      </c>
      <c r="K211" s="1637"/>
      <c r="L211" s="1637"/>
      <c r="M211" s="1637"/>
      <c r="N211" s="1637"/>
      <c r="O211" s="817"/>
      <c r="P211" s="817"/>
      <c r="Q211" s="1658"/>
      <c r="R211" s="1658"/>
      <c r="S211" s="1658"/>
      <c r="T211" s="1658"/>
      <c r="U211" s="1366" t="s">
        <v>183</v>
      </c>
      <c r="V211" s="1375"/>
      <c r="W211" s="1375">
        <v>1</v>
      </c>
      <c r="X211" s="1376"/>
    </row>
    <row r="212" spans="1:24" ht="46.15">
      <c r="A212" s="1389"/>
      <c r="B212" s="184" t="s">
        <v>652</v>
      </c>
      <c r="C212" s="817">
        <f>SUM(D212:E212)</f>
        <v>0</v>
      </c>
      <c r="D212" s="817"/>
      <c r="E212" s="817"/>
      <c r="F212" s="817"/>
      <c r="G212" s="817"/>
      <c r="H212" s="817"/>
      <c r="I212" s="817"/>
      <c r="J212" s="817">
        <f t="shared" si="152"/>
        <v>0</v>
      </c>
      <c r="K212" s="1637"/>
      <c r="L212" s="1637"/>
      <c r="M212" s="1637"/>
      <c r="N212" s="1637"/>
      <c r="O212" s="817"/>
      <c r="P212" s="817"/>
      <c r="Q212" s="1658"/>
      <c r="R212" s="1658"/>
      <c r="S212" s="1658"/>
      <c r="T212" s="1658"/>
      <c r="U212" s="1366" t="s">
        <v>183</v>
      </c>
      <c r="V212" s="1375"/>
      <c r="W212" s="1375">
        <v>1</v>
      </c>
      <c r="X212" s="1376"/>
    </row>
    <row r="213" spans="1:24">
      <c r="A213" s="1398" t="s">
        <v>655</v>
      </c>
      <c r="B213" s="362" t="s">
        <v>109</v>
      </c>
      <c r="C213" s="1416">
        <f t="shared" ref="C213:X213" si="153">SUM(C214:C215)</f>
        <v>7</v>
      </c>
      <c r="D213" s="1416">
        <f t="shared" si="153"/>
        <v>0</v>
      </c>
      <c r="E213" s="1416">
        <f t="shared" si="153"/>
        <v>7</v>
      </c>
      <c r="F213" s="1416"/>
      <c r="G213" s="1416"/>
      <c r="H213" s="1417"/>
      <c r="I213" s="1416"/>
      <c r="J213" s="1416">
        <f t="shared" ref="J213:L213" si="154">SUM(J214:J215)</f>
        <v>0</v>
      </c>
      <c r="K213" s="1143">
        <f t="shared" si="154"/>
        <v>0</v>
      </c>
      <c r="L213" s="1143">
        <f t="shared" si="154"/>
        <v>0</v>
      </c>
      <c r="M213" s="1143"/>
      <c r="N213" s="1143"/>
      <c r="O213" s="1416"/>
      <c r="P213" s="1416"/>
      <c r="Q213" s="1664"/>
      <c r="R213" s="1664"/>
      <c r="S213" s="1664"/>
      <c r="T213" s="1664"/>
      <c r="U213" s="1416"/>
      <c r="V213" s="1416">
        <f t="shared" si="153"/>
        <v>0</v>
      </c>
      <c r="W213" s="1416">
        <f t="shared" si="153"/>
        <v>2</v>
      </c>
      <c r="X213" s="1416">
        <f t="shared" si="153"/>
        <v>1</v>
      </c>
    </row>
    <row r="214" spans="1:24" ht="66" customHeight="1">
      <c r="A214" s="1389"/>
      <c r="B214" s="184" t="s">
        <v>1420</v>
      </c>
      <c r="C214" s="817">
        <f>SUM(D214:E214)</f>
        <v>7</v>
      </c>
      <c r="D214" s="817"/>
      <c r="E214" s="817">
        <v>7</v>
      </c>
      <c r="F214" s="817"/>
      <c r="G214" s="817"/>
      <c r="H214" s="817"/>
      <c r="I214" s="817"/>
      <c r="J214" s="817">
        <f t="shared" ref="J214:J215" si="155">SUM(K214:L214)</f>
        <v>0</v>
      </c>
      <c r="K214" s="1637"/>
      <c r="L214" s="1637"/>
      <c r="M214" s="1637"/>
      <c r="N214" s="1637"/>
      <c r="O214" s="817"/>
      <c r="P214" s="817"/>
      <c r="Q214" s="1658"/>
      <c r="R214" s="1658"/>
      <c r="S214" s="1658"/>
      <c r="T214" s="1658"/>
      <c r="U214" s="200" t="s">
        <v>214</v>
      </c>
      <c r="V214" s="1375"/>
      <c r="W214" s="1375">
        <v>1</v>
      </c>
      <c r="X214" s="1376">
        <v>1</v>
      </c>
    </row>
    <row r="215" spans="1:24" ht="61.5">
      <c r="A215" s="1389"/>
      <c r="B215" s="184" t="s">
        <v>1421</v>
      </c>
      <c r="C215" s="817">
        <f>SUM(D215:E215)</f>
        <v>0</v>
      </c>
      <c r="D215" s="817"/>
      <c r="E215" s="817"/>
      <c r="F215" s="817"/>
      <c r="G215" s="817"/>
      <c r="H215" s="817"/>
      <c r="I215" s="817"/>
      <c r="J215" s="817">
        <f t="shared" si="155"/>
        <v>0</v>
      </c>
      <c r="K215" s="1637"/>
      <c r="L215" s="1637"/>
      <c r="M215" s="1637"/>
      <c r="N215" s="1637"/>
      <c r="O215" s="817"/>
      <c r="P215" s="817"/>
      <c r="Q215" s="1658"/>
      <c r="R215" s="1658"/>
      <c r="S215" s="1658"/>
      <c r="T215" s="1658"/>
      <c r="U215" s="200" t="s">
        <v>214</v>
      </c>
      <c r="V215" s="1375"/>
      <c r="W215" s="1375">
        <v>1</v>
      </c>
      <c r="X215" s="1376"/>
    </row>
    <row r="216" spans="1:24">
      <c r="A216" s="1398" t="s">
        <v>1422</v>
      </c>
      <c r="B216" s="362" t="s">
        <v>110</v>
      </c>
      <c r="C216" s="1416">
        <f t="shared" ref="C216:X216" si="156">SUM(C217:C218)</f>
        <v>93</v>
      </c>
      <c r="D216" s="1416">
        <f t="shared" si="156"/>
        <v>0</v>
      </c>
      <c r="E216" s="1416">
        <f t="shared" si="156"/>
        <v>93</v>
      </c>
      <c r="F216" s="1416"/>
      <c r="G216" s="1416"/>
      <c r="H216" s="1417"/>
      <c r="I216" s="1416"/>
      <c r="J216" s="1416">
        <f t="shared" ref="J216:L216" si="157">SUM(J217:J218)</f>
        <v>93</v>
      </c>
      <c r="K216" s="1143">
        <f t="shared" si="157"/>
        <v>0</v>
      </c>
      <c r="L216" s="1143">
        <f t="shared" si="157"/>
        <v>93</v>
      </c>
      <c r="M216" s="1143"/>
      <c r="N216" s="1143"/>
      <c r="O216" s="1416"/>
      <c r="P216" s="1416"/>
      <c r="Q216" s="1664"/>
      <c r="R216" s="1664"/>
      <c r="S216" s="1664"/>
      <c r="T216" s="1664"/>
      <c r="U216" s="1416"/>
      <c r="V216" s="1416">
        <f t="shared" si="156"/>
        <v>0</v>
      </c>
      <c r="W216" s="1416">
        <f t="shared" si="156"/>
        <v>2</v>
      </c>
      <c r="X216" s="1416">
        <f t="shared" si="156"/>
        <v>1</v>
      </c>
    </row>
    <row r="217" spans="1:24" ht="46.15">
      <c r="A217" s="1389"/>
      <c r="B217" s="184" t="s">
        <v>1423</v>
      </c>
      <c r="C217" s="817">
        <f>SUM(D217:E217)</f>
        <v>93</v>
      </c>
      <c r="D217" s="817"/>
      <c r="E217" s="817">
        <v>93</v>
      </c>
      <c r="F217" s="817"/>
      <c r="G217" s="817"/>
      <c r="H217" s="817"/>
      <c r="I217" s="817"/>
      <c r="J217" s="817">
        <f t="shared" ref="J217" si="158">SUM(K217:L217)</f>
        <v>93</v>
      </c>
      <c r="K217" s="1637"/>
      <c r="L217" s="1637">
        <v>93</v>
      </c>
      <c r="M217" s="1637"/>
      <c r="N217" s="1637"/>
      <c r="O217" s="817"/>
      <c r="P217" s="817"/>
      <c r="Q217" s="1658"/>
      <c r="R217" s="1658"/>
      <c r="S217" s="1658"/>
      <c r="T217" s="1658"/>
      <c r="U217" s="200" t="s">
        <v>296</v>
      </c>
      <c r="V217" s="1375"/>
      <c r="W217" s="1375">
        <v>1</v>
      </c>
      <c r="X217" s="1376">
        <v>1</v>
      </c>
    </row>
    <row r="218" spans="1:24" ht="46.15">
      <c r="A218" s="1389"/>
      <c r="B218" s="184" t="s">
        <v>1424</v>
      </c>
      <c r="C218" s="817">
        <f>SUM(D218:E218)</f>
        <v>0</v>
      </c>
      <c r="D218" s="817"/>
      <c r="E218" s="817"/>
      <c r="F218" s="817"/>
      <c r="G218" s="817"/>
      <c r="H218" s="817"/>
      <c r="I218" s="817"/>
      <c r="J218" s="817">
        <f t="shared" ref="J218" si="159">SUM(K218:L218)</f>
        <v>0</v>
      </c>
      <c r="K218" s="1637"/>
      <c r="L218" s="1637"/>
      <c r="M218" s="1637"/>
      <c r="N218" s="1637"/>
      <c r="O218" s="817"/>
      <c r="P218" s="817"/>
      <c r="Q218" s="1658"/>
      <c r="R218" s="1658"/>
      <c r="S218" s="1658"/>
      <c r="T218" s="1658"/>
      <c r="U218" s="200" t="s">
        <v>296</v>
      </c>
      <c r="V218" s="1375"/>
      <c r="W218" s="1375">
        <v>1</v>
      </c>
      <c r="X218" s="1376"/>
    </row>
    <row r="219" spans="1:24">
      <c r="A219" s="1398" t="s">
        <v>1425</v>
      </c>
      <c r="B219" s="362" t="s">
        <v>111</v>
      </c>
      <c r="C219" s="1420">
        <f t="shared" ref="C219:X219" si="160">SUM(C220)</f>
        <v>95</v>
      </c>
      <c r="D219" s="1420">
        <f t="shared" si="160"/>
        <v>0</v>
      </c>
      <c r="E219" s="1420">
        <f t="shared" si="160"/>
        <v>95</v>
      </c>
      <c r="F219" s="1420"/>
      <c r="G219" s="1420"/>
      <c r="H219" s="1429"/>
      <c r="I219" s="1420"/>
      <c r="J219" s="1420">
        <f t="shared" si="160"/>
        <v>0</v>
      </c>
      <c r="K219" s="1170">
        <f t="shared" si="160"/>
        <v>0</v>
      </c>
      <c r="L219" s="1170">
        <f t="shared" si="160"/>
        <v>0</v>
      </c>
      <c r="M219" s="1170"/>
      <c r="N219" s="1170"/>
      <c r="O219" s="1420"/>
      <c r="P219" s="1420"/>
      <c r="Q219" s="1667"/>
      <c r="R219" s="1667"/>
      <c r="S219" s="1667"/>
      <c r="T219" s="1667"/>
      <c r="U219" s="1420"/>
      <c r="V219" s="1420">
        <f t="shared" si="160"/>
        <v>0</v>
      </c>
      <c r="W219" s="1420">
        <f t="shared" si="160"/>
        <v>1</v>
      </c>
      <c r="X219" s="1420">
        <f t="shared" si="160"/>
        <v>1</v>
      </c>
    </row>
    <row r="220" spans="1:24" ht="71.25" customHeight="1">
      <c r="A220" s="1389"/>
      <c r="B220" s="1430" t="s">
        <v>1426</v>
      </c>
      <c r="C220" s="817">
        <f>SUM(D220:E220)</f>
        <v>95</v>
      </c>
      <c r="D220" s="817"/>
      <c r="E220" s="817">
        <v>95</v>
      </c>
      <c r="F220" s="817"/>
      <c r="G220" s="817"/>
      <c r="H220" s="817"/>
      <c r="I220" s="817"/>
      <c r="J220" s="817">
        <f t="shared" ref="J220" si="161">SUM(K220:L220)</f>
        <v>0</v>
      </c>
      <c r="K220" s="1637"/>
      <c r="L220" s="1637"/>
      <c r="M220" s="1637"/>
      <c r="N220" s="1637"/>
      <c r="O220" s="817"/>
      <c r="P220" s="817"/>
      <c r="Q220" s="1658"/>
      <c r="R220" s="1658"/>
      <c r="S220" s="1658"/>
      <c r="T220" s="1658"/>
      <c r="U220" s="200" t="s">
        <v>315</v>
      </c>
      <c r="V220" s="1375"/>
      <c r="W220" s="1375">
        <v>1</v>
      </c>
      <c r="X220" s="1376">
        <v>1</v>
      </c>
    </row>
    <row r="221" spans="1:24">
      <c r="A221" s="1398" t="s">
        <v>1427</v>
      </c>
      <c r="B221" s="362" t="s">
        <v>107</v>
      </c>
      <c r="C221" s="1431">
        <f t="shared" ref="C221:X221" si="162">SUM(C222:C224)</f>
        <v>0</v>
      </c>
      <c r="D221" s="1431">
        <f t="shared" si="162"/>
        <v>0</v>
      </c>
      <c r="E221" s="1431">
        <f t="shared" si="162"/>
        <v>0</v>
      </c>
      <c r="F221" s="1431"/>
      <c r="G221" s="1431"/>
      <c r="H221" s="1432"/>
      <c r="I221" s="1431"/>
      <c r="J221" s="1431">
        <f t="shared" ref="J221:L221" si="163">SUM(J222:J224)</f>
        <v>0</v>
      </c>
      <c r="K221" s="1641">
        <f t="shared" si="163"/>
        <v>0</v>
      </c>
      <c r="L221" s="1641">
        <f t="shared" si="163"/>
        <v>0</v>
      </c>
      <c r="M221" s="1641"/>
      <c r="N221" s="1641"/>
      <c r="O221" s="1431"/>
      <c r="P221" s="1431"/>
      <c r="Q221" s="1668"/>
      <c r="R221" s="1668"/>
      <c r="S221" s="1668"/>
      <c r="T221" s="1668"/>
      <c r="U221" s="1431"/>
      <c r="V221" s="1431">
        <f t="shared" si="162"/>
        <v>0</v>
      </c>
      <c r="W221" s="1431">
        <f t="shared" si="162"/>
        <v>3</v>
      </c>
      <c r="X221" s="1431">
        <f t="shared" si="162"/>
        <v>0</v>
      </c>
    </row>
    <row r="222" spans="1:24" ht="46.15">
      <c r="A222" s="1389"/>
      <c r="B222" s="1430" t="s">
        <v>1428</v>
      </c>
      <c r="C222" s="817">
        <f>SUM(D222:E222)</f>
        <v>0</v>
      </c>
      <c r="D222" s="817"/>
      <c r="E222" s="817"/>
      <c r="F222" s="817"/>
      <c r="G222" s="817"/>
      <c r="H222" s="817"/>
      <c r="I222" s="817"/>
      <c r="J222" s="817">
        <f t="shared" ref="J222:J224" si="164">SUM(K222:L222)</f>
        <v>0</v>
      </c>
      <c r="K222" s="1637"/>
      <c r="L222" s="1637"/>
      <c r="M222" s="1637"/>
      <c r="N222" s="1637"/>
      <c r="O222" s="817"/>
      <c r="P222" s="817"/>
      <c r="Q222" s="1658"/>
      <c r="R222" s="1658"/>
      <c r="S222" s="1658"/>
      <c r="T222" s="1658"/>
      <c r="U222" s="200" t="s">
        <v>305</v>
      </c>
      <c r="V222" s="1375"/>
      <c r="W222" s="1375">
        <v>1</v>
      </c>
      <c r="X222" s="1376"/>
    </row>
    <row r="223" spans="1:24" ht="46.15">
      <c r="A223" s="1364"/>
      <c r="B223" s="1430" t="s">
        <v>1429</v>
      </c>
      <c r="C223" s="817">
        <f>SUM(D223:E223)</f>
        <v>0</v>
      </c>
      <c r="D223" s="817"/>
      <c r="E223" s="817"/>
      <c r="F223" s="817"/>
      <c r="G223" s="817"/>
      <c r="H223" s="817"/>
      <c r="I223" s="817"/>
      <c r="J223" s="817">
        <f t="shared" si="164"/>
        <v>0</v>
      </c>
      <c r="K223" s="1637"/>
      <c r="L223" s="1637"/>
      <c r="M223" s="1637"/>
      <c r="N223" s="1637"/>
      <c r="O223" s="817"/>
      <c r="P223" s="817"/>
      <c r="Q223" s="1658"/>
      <c r="R223" s="1658"/>
      <c r="S223" s="1658"/>
      <c r="T223" s="1658"/>
      <c r="U223" s="200" t="s">
        <v>305</v>
      </c>
      <c r="V223" s="1375"/>
      <c r="W223" s="1375">
        <v>1</v>
      </c>
      <c r="X223" s="1376"/>
    </row>
    <row r="224" spans="1:24" ht="46.15">
      <c r="A224" s="1389"/>
      <c r="B224" s="1430" t="s">
        <v>1430</v>
      </c>
      <c r="C224" s="817">
        <f>SUM(D224:E224)</f>
        <v>0</v>
      </c>
      <c r="D224" s="817"/>
      <c r="E224" s="817"/>
      <c r="F224" s="817"/>
      <c r="G224" s="817"/>
      <c r="H224" s="817"/>
      <c r="I224" s="817"/>
      <c r="J224" s="817">
        <f t="shared" si="164"/>
        <v>0</v>
      </c>
      <c r="K224" s="1637"/>
      <c r="L224" s="1637"/>
      <c r="M224" s="1637"/>
      <c r="N224" s="1637"/>
      <c r="O224" s="817"/>
      <c r="P224" s="817"/>
      <c r="Q224" s="1658"/>
      <c r="R224" s="1658"/>
      <c r="S224" s="1658"/>
      <c r="T224" s="1658"/>
      <c r="U224" s="200" t="s">
        <v>305</v>
      </c>
      <c r="V224" s="1375"/>
      <c r="W224" s="1375">
        <v>1</v>
      </c>
      <c r="X224" s="1376"/>
    </row>
    <row r="225" spans="1:24">
      <c r="A225" s="1398" t="s">
        <v>1431</v>
      </c>
      <c r="B225" s="362" t="s">
        <v>113</v>
      </c>
      <c r="C225" s="1416">
        <f t="shared" ref="C225:X225" si="165">SUM(C226:C230)</f>
        <v>287</v>
      </c>
      <c r="D225" s="1416">
        <f t="shared" si="165"/>
        <v>0</v>
      </c>
      <c r="E225" s="1416">
        <f t="shared" si="165"/>
        <v>287</v>
      </c>
      <c r="F225" s="1416"/>
      <c r="G225" s="1416"/>
      <c r="H225" s="1417"/>
      <c r="I225" s="1416"/>
      <c r="J225" s="1416">
        <f t="shared" ref="J225:L225" si="166">SUM(J226:J230)</f>
        <v>118</v>
      </c>
      <c r="K225" s="1143">
        <f t="shared" si="166"/>
        <v>0</v>
      </c>
      <c r="L225" s="1143">
        <f t="shared" si="166"/>
        <v>118</v>
      </c>
      <c r="M225" s="1143"/>
      <c r="N225" s="1143"/>
      <c r="O225" s="1416"/>
      <c r="P225" s="1416"/>
      <c r="Q225" s="1664"/>
      <c r="R225" s="1664"/>
      <c r="S225" s="1664"/>
      <c r="T225" s="1664"/>
      <c r="U225" s="1416"/>
      <c r="V225" s="1416">
        <f t="shared" si="165"/>
        <v>0</v>
      </c>
      <c r="W225" s="1416">
        <f t="shared" si="165"/>
        <v>5</v>
      </c>
      <c r="X225" s="1416">
        <f t="shared" si="165"/>
        <v>1</v>
      </c>
    </row>
    <row r="226" spans="1:24" ht="46.15">
      <c r="A226" s="1389"/>
      <c r="B226" s="184" t="s">
        <v>1432</v>
      </c>
      <c r="C226" s="817">
        <f>SUM(D226:E226)</f>
        <v>0</v>
      </c>
      <c r="D226" s="817"/>
      <c r="E226" s="817"/>
      <c r="F226" s="817"/>
      <c r="G226" s="817"/>
      <c r="H226" s="817"/>
      <c r="I226" s="817"/>
      <c r="J226" s="817">
        <f t="shared" ref="J226:J230" si="167">SUM(K226:L226)</f>
        <v>0</v>
      </c>
      <c r="K226" s="1637"/>
      <c r="L226" s="1637"/>
      <c r="M226" s="1637"/>
      <c r="N226" s="1637"/>
      <c r="O226" s="817"/>
      <c r="P226" s="817"/>
      <c r="Q226" s="1658"/>
      <c r="R226" s="1658"/>
      <c r="S226" s="1658"/>
      <c r="T226" s="1658"/>
      <c r="U226" s="200" t="s">
        <v>375</v>
      </c>
      <c r="V226" s="1375"/>
      <c r="W226" s="1375">
        <v>1</v>
      </c>
      <c r="X226" s="1376"/>
    </row>
    <row r="227" spans="1:24" ht="46.15">
      <c r="A227" s="1389"/>
      <c r="B227" s="184" t="s">
        <v>1433</v>
      </c>
      <c r="C227" s="817">
        <f>SUM(D227:E227)</f>
        <v>0</v>
      </c>
      <c r="D227" s="817"/>
      <c r="E227" s="817"/>
      <c r="F227" s="817"/>
      <c r="G227" s="817"/>
      <c r="H227" s="817"/>
      <c r="I227" s="817"/>
      <c r="J227" s="817">
        <f t="shared" si="167"/>
        <v>0</v>
      </c>
      <c r="K227" s="1637"/>
      <c r="L227" s="1637"/>
      <c r="M227" s="1637"/>
      <c r="N227" s="1637"/>
      <c r="O227" s="817"/>
      <c r="P227" s="817"/>
      <c r="Q227" s="1658"/>
      <c r="R227" s="1658"/>
      <c r="S227" s="1658"/>
      <c r="T227" s="1658"/>
      <c r="U227" s="200" t="s">
        <v>375</v>
      </c>
      <c r="V227" s="1375"/>
      <c r="W227" s="1375">
        <v>1</v>
      </c>
      <c r="X227" s="1376"/>
    </row>
    <row r="228" spans="1:24" ht="46.15">
      <c r="A228" s="1389"/>
      <c r="B228" s="184" t="s">
        <v>659</v>
      </c>
      <c r="C228" s="817">
        <f>SUM(D228:E228)</f>
        <v>0</v>
      </c>
      <c r="D228" s="817"/>
      <c r="E228" s="817"/>
      <c r="F228" s="817"/>
      <c r="G228" s="817"/>
      <c r="H228" s="817"/>
      <c r="I228" s="817"/>
      <c r="J228" s="817">
        <f t="shared" si="167"/>
        <v>0</v>
      </c>
      <c r="K228" s="1637"/>
      <c r="L228" s="1637"/>
      <c r="M228" s="1637"/>
      <c r="N228" s="1637"/>
      <c r="O228" s="817"/>
      <c r="P228" s="817"/>
      <c r="Q228" s="1658"/>
      <c r="R228" s="1658"/>
      <c r="S228" s="1658"/>
      <c r="T228" s="1658"/>
      <c r="U228" s="200" t="s">
        <v>375</v>
      </c>
      <c r="V228" s="1375"/>
      <c r="W228" s="1375">
        <v>1</v>
      </c>
      <c r="X228" s="1376"/>
    </row>
    <row r="229" spans="1:24" ht="46.15">
      <c r="A229" s="1389"/>
      <c r="B229" s="184" t="s">
        <v>1434</v>
      </c>
      <c r="C229" s="817">
        <f>SUM(D229:E229)</f>
        <v>287</v>
      </c>
      <c r="D229" s="817"/>
      <c r="E229" s="817">
        <v>287</v>
      </c>
      <c r="F229" s="817"/>
      <c r="G229" s="817"/>
      <c r="H229" s="817"/>
      <c r="I229" s="817"/>
      <c r="J229" s="817">
        <f t="shared" si="167"/>
        <v>118</v>
      </c>
      <c r="K229" s="1637"/>
      <c r="L229" s="1637">
        <v>118</v>
      </c>
      <c r="M229" s="1637"/>
      <c r="N229" s="1637"/>
      <c r="O229" s="817"/>
      <c r="P229" s="817"/>
      <c r="Q229" s="1658"/>
      <c r="R229" s="1658"/>
      <c r="S229" s="1658"/>
      <c r="T229" s="1658"/>
      <c r="U229" s="200" t="s">
        <v>375</v>
      </c>
      <c r="V229" s="1375"/>
      <c r="W229" s="1375">
        <v>1</v>
      </c>
      <c r="X229" s="1376">
        <v>1</v>
      </c>
    </row>
    <row r="230" spans="1:24" ht="46.15">
      <c r="A230" s="1389"/>
      <c r="B230" s="184" t="s">
        <v>1435</v>
      </c>
      <c r="C230" s="817">
        <f>SUM(D230:E230)</f>
        <v>0</v>
      </c>
      <c r="D230" s="817"/>
      <c r="E230" s="817"/>
      <c r="F230" s="817"/>
      <c r="G230" s="817"/>
      <c r="H230" s="817"/>
      <c r="I230" s="817"/>
      <c r="J230" s="817">
        <f t="shared" si="167"/>
        <v>0</v>
      </c>
      <c r="K230" s="1637"/>
      <c r="L230" s="1637"/>
      <c r="M230" s="1637"/>
      <c r="N230" s="1637"/>
      <c r="O230" s="817"/>
      <c r="P230" s="817"/>
      <c r="Q230" s="1658"/>
      <c r="R230" s="1658"/>
      <c r="S230" s="1658"/>
      <c r="T230" s="1658"/>
      <c r="U230" s="200" t="s">
        <v>375</v>
      </c>
      <c r="V230" s="1375"/>
      <c r="W230" s="1375">
        <v>1</v>
      </c>
      <c r="X230" s="1376"/>
    </row>
    <row r="231" spans="1:24">
      <c r="A231" s="1398" t="s">
        <v>1436</v>
      </c>
      <c r="B231" s="362" t="s">
        <v>114</v>
      </c>
      <c r="C231" s="1431">
        <f t="shared" ref="C231:X231" si="168">SUM(C232:C233)</f>
        <v>0</v>
      </c>
      <c r="D231" s="1431">
        <f t="shared" si="168"/>
        <v>0</v>
      </c>
      <c r="E231" s="1431">
        <f t="shared" si="168"/>
        <v>0</v>
      </c>
      <c r="F231" s="1431"/>
      <c r="G231" s="1431"/>
      <c r="H231" s="1432"/>
      <c r="I231" s="1431"/>
      <c r="J231" s="1431">
        <f t="shared" ref="J231:L231" si="169">SUM(J232:J233)</f>
        <v>0</v>
      </c>
      <c r="K231" s="1641">
        <f t="shared" si="169"/>
        <v>0</v>
      </c>
      <c r="L231" s="1641">
        <f t="shared" si="169"/>
        <v>0</v>
      </c>
      <c r="M231" s="1641"/>
      <c r="N231" s="1641"/>
      <c r="O231" s="1431"/>
      <c r="P231" s="1431"/>
      <c r="Q231" s="1668"/>
      <c r="R231" s="1668"/>
      <c r="S231" s="1668"/>
      <c r="T231" s="1668"/>
      <c r="U231" s="1431"/>
      <c r="V231" s="1431">
        <f t="shared" si="168"/>
        <v>0</v>
      </c>
      <c r="W231" s="1431">
        <f t="shared" si="168"/>
        <v>2</v>
      </c>
      <c r="X231" s="1431">
        <f t="shared" si="168"/>
        <v>0</v>
      </c>
    </row>
    <row r="232" spans="1:24" ht="46.15">
      <c r="A232" s="1389"/>
      <c r="B232" s="184" t="s">
        <v>1437</v>
      </c>
      <c r="C232" s="817">
        <f>SUM(D232:E232)</f>
        <v>0</v>
      </c>
      <c r="D232" s="817"/>
      <c r="E232" s="817"/>
      <c r="F232" s="817"/>
      <c r="G232" s="817"/>
      <c r="H232" s="817"/>
      <c r="I232" s="817"/>
      <c r="J232" s="817">
        <f>SUM(K232:L232)</f>
        <v>0</v>
      </c>
      <c r="K232" s="1637"/>
      <c r="L232" s="1637"/>
      <c r="M232" s="1637"/>
      <c r="N232" s="1637"/>
      <c r="O232" s="817"/>
      <c r="P232" s="817"/>
      <c r="Q232" s="1658"/>
      <c r="R232" s="1658"/>
      <c r="S232" s="1658"/>
      <c r="T232" s="1658"/>
      <c r="U232" s="200" t="s">
        <v>1584</v>
      </c>
      <c r="V232" s="1375"/>
      <c r="W232" s="1375">
        <v>1</v>
      </c>
      <c r="X232" s="1376"/>
    </row>
    <row r="233" spans="1:24" ht="46.15">
      <c r="A233" s="1389"/>
      <c r="B233" s="184" t="s">
        <v>1438</v>
      </c>
      <c r="C233" s="817">
        <f>SUM(D233:E233)</f>
        <v>0</v>
      </c>
      <c r="D233" s="817"/>
      <c r="E233" s="817"/>
      <c r="F233" s="817"/>
      <c r="G233" s="817"/>
      <c r="H233" s="817"/>
      <c r="I233" s="817"/>
      <c r="J233" s="817">
        <f>SUM(K233:L233)</f>
        <v>0</v>
      </c>
      <c r="K233" s="1637"/>
      <c r="L233" s="1637"/>
      <c r="M233" s="1637"/>
      <c r="N233" s="1637"/>
      <c r="O233" s="817"/>
      <c r="P233" s="817"/>
      <c r="Q233" s="1658"/>
      <c r="R233" s="1658"/>
      <c r="S233" s="1658"/>
      <c r="T233" s="1658"/>
      <c r="U233" s="200" t="s">
        <v>1584</v>
      </c>
      <c r="V233" s="1375"/>
      <c r="W233" s="1375">
        <v>1</v>
      </c>
      <c r="X233" s="1376"/>
    </row>
    <row r="234" spans="1:24" ht="17.25">
      <c r="A234" s="1517" t="s">
        <v>703</v>
      </c>
      <c r="B234" s="1518" t="s">
        <v>704</v>
      </c>
      <c r="C234" s="1519">
        <f t="shared" ref="C234:X234" si="170">C235</f>
        <v>27011</v>
      </c>
      <c r="D234" s="1519">
        <f t="shared" si="170"/>
        <v>0</v>
      </c>
      <c r="E234" s="1519">
        <f t="shared" si="170"/>
        <v>27011</v>
      </c>
      <c r="F234" s="1519"/>
      <c r="G234" s="1519"/>
      <c r="H234" s="1519"/>
      <c r="I234" s="1519"/>
      <c r="J234" s="1519">
        <f t="shared" si="170"/>
        <v>12942.65812</v>
      </c>
      <c r="K234" s="1635">
        <f t="shared" si="170"/>
        <v>0</v>
      </c>
      <c r="L234" s="1635">
        <f t="shared" si="170"/>
        <v>12942.65812</v>
      </c>
      <c r="M234" s="1635"/>
      <c r="N234" s="1635"/>
      <c r="O234" s="1519"/>
      <c r="P234" s="1519"/>
      <c r="Q234" s="1656"/>
      <c r="R234" s="1656"/>
      <c r="S234" s="1656"/>
      <c r="T234" s="1656"/>
      <c r="U234" s="1519"/>
      <c r="V234" s="1519">
        <f t="shared" si="170"/>
        <v>0</v>
      </c>
      <c r="W234" s="1422">
        <f t="shared" si="170"/>
        <v>39</v>
      </c>
      <c r="X234" s="1422">
        <f t="shared" si="170"/>
        <v>17</v>
      </c>
    </row>
    <row r="235" spans="1:24" ht="17.25">
      <c r="A235" s="1353" t="s">
        <v>118</v>
      </c>
      <c r="B235" s="1362" t="s">
        <v>120</v>
      </c>
      <c r="C235" s="1433">
        <f t="shared" ref="C235:X235" si="171">C239+C244+C236</f>
        <v>27011</v>
      </c>
      <c r="D235" s="1433">
        <f t="shared" si="171"/>
        <v>0</v>
      </c>
      <c r="E235" s="1433">
        <f t="shared" si="171"/>
        <v>27011</v>
      </c>
      <c r="F235" s="1433"/>
      <c r="G235" s="1433"/>
      <c r="H235" s="1434"/>
      <c r="I235" s="1433"/>
      <c r="J235" s="1433">
        <f t="shared" ref="J235:L235" si="172">J239+J244+J236</f>
        <v>12942.65812</v>
      </c>
      <c r="K235" s="1182">
        <f t="shared" si="172"/>
        <v>0</v>
      </c>
      <c r="L235" s="1182">
        <f t="shared" si="172"/>
        <v>12942.65812</v>
      </c>
      <c r="M235" s="1182"/>
      <c r="N235" s="1182"/>
      <c r="O235" s="1433"/>
      <c r="P235" s="1433"/>
      <c r="Q235" s="1669"/>
      <c r="R235" s="1669"/>
      <c r="S235" s="1669"/>
      <c r="T235" s="1669"/>
      <c r="U235" s="1433"/>
      <c r="V235" s="1433">
        <f t="shared" si="171"/>
        <v>0</v>
      </c>
      <c r="W235" s="1433">
        <f t="shared" si="171"/>
        <v>39</v>
      </c>
      <c r="X235" s="1433">
        <f t="shared" si="171"/>
        <v>17</v>
      </c>
    </row>
    <row r="236" spans="1:24" ht="34.5">
      <c r="A236" s="1405" t="s">
        <v>19</v>
      </c>
      <c r="B236" s="1362" t="s">
        <v>1417</v>
      </c>
      <c r="C236" s="1433">
        <f t="shared" ref="C236:X237" si="173">C237</f>
        <v>0</v>
      </c>
      <c r="D236" s="1433">
        <f t="shared" si="173"/>
        <v>0</v>
      </c>
      <c r="E236" s="1433">
        <f t="shared" si="173"/>
        <v>0</v>
      </c>
      <c r="F236" s="1433"/>
      <c r="G236" s="1433"/>
      <c r="H236" s="1434"/>
      <c r="I236" s="1433"/>
      <c r="J236" s="1433">
        <f t="shared" si="173"/>
        <v>0</v>
      </c>
      <c r="K236" s="1182">
        <f t="shared" si="173"/>
        <v>0</v>
      </c>
      <c r="L236" s="1182">
        <f t="shared" si="173"/>
        <v>0</v>
      </c>
      <c r="M236" s="1182"/>
      <c r="N236" s="1182"/>
      <c r="O236" s="1433"/>
      <c r="P236" s="1433"/>
      <c r="Q236" s="1669"/>
      <c r="R236" s="1669"/>
      <c r="S236" s="1669"/>
      <c r="T236" s="1669"/>
      <c r="U236" s="1433"/>
      <c r="V236" s="1433">
        <f t="shared" si="173"/>
        <v>0</v>
      </c>
      <c r="W236" s="1433">
        <f t="shared" si="173"/>
        <v>1</v>
      </c>
      <c r="X236" s="1433">
        <f t="shared" si="173"/>
        <v>0</v>
      </c>
    </row>
    <row r="237" spans="1:24" ht="17.25">
      <c r="A237" s="1396" t="s">
        <v>130</v>
      </c>
      <c r="B237" s="1426" t="s">
        <v>122</v>
      </c>
      <c r="C237" s="1435">
        <f t="shared" si="173"/>
        <v>0</v>
      </c>
      <c r="D237" s="1435">
        <f t="shared" si="173"/>
        <v>0</v>
      </c>
      <c r="E237" s="1435">
        <f t="shared" si="173"/>
        <v>0</v>
      </c>
      <c r="F237" s="1435"/>
      <c r="G237" s="1435"/>
      <c r="H237" s="1436"/>
      <c r="I237" s="1435"/>
      <c r="J237" s="1435">
        <f t="shared" si="173"/>
        <v>0</v>
      </c>
      <c r="K237" s="1186">
        <f t="shared" si="173"/>
        <v>0</v>
      </c>
      <c r="L237" s="1186">
        <f t="shared" si="173"/>
        <v>0</v>
      </c>
      <c r="M237" s="1186"/>
      <c r="N237" s="1186"/>
      <c r="O237" s="1435"/>
      <c r="P237" s="1435"/>
      <c r="Q237" s="1670"/>
      <c r="R237" s="1670"/>
      <c r="S237" s="1670"/>
      <c r="T237" s="1670"/>
      <c r="U237" s="1435"/>
      <c r="V237" s="1435">
        <f t="shared" si="173"/>
        <v>0</v>
      </c>
      <c r="W237" s="1435">
        <f t="shared" si="173"/>
        <v>1</v>
      </c>
      <c r="X237" s="1435">
        <f t="shared" si="173"/>
        <v>0</v>
      </c>
    </row>
    <row r="238" spans="1:24" ht="75" customHeight="1">
      <c r="A238" s="1364">
        <v>1</v>
      </c>
      <c r="B238" s="184" t="s">
        <v>1439</v>
      </c>
      <c r="C238" s="817">
        <f>SUM(D238:E238)</f>
        <v>0</v>
      </c>
      <c r="D238" s="817"/>
      <c r="E238" s="817"/>
      <c r="F238" s="817"/>
      <c r="G238" s="817"/>
      <c r="H238" s="817"/>
      <c r="I238" s="817"/>
      <c r="J238" s="817">
        <f t="shared" ref="J238" si="174">SUM(K238:L238)</f>
        <v>0</v>
      </c>
      <c r="K238" s="1637"/>
      <c r="L238" s="1637"/>
      <c r="M238" s="1637"/>
      <c r="N238" s="1637"/>
      <c r="O238" s="817"/>
      <c r="P238" s="817"/>
      <c r="Q238" s="1658"/>
      <c r="R238" s="1658"/>
      <c r="S238" s="1658"/>
      <c r="T238" s="1658"/>
      <c r="U238" s="200" t="s">
        <v>1182</v>
      </c>
      <c r="V238" s="1375"/>
      <c r="W238" s="1375">
        <v>1</v>
      </c>
      <c r="X238" s="1376"/>
    </row>
    <row r="239" spans="1:24" ht="34.5">
      <c r="A239" s="1405" t="s">
        <v>23</v>
      </c>
      <c r="B239" s="1362" t="s">
        <v>1367</v>
      </c>
      <c r="C239" s="1433">
        <f t="shared" ref="C239:X239" si="175">C240+C242</f>
        <v>0</v>
      </c>
      <c r="D239" s="1433">
        <f t="shared" si="175"/>
        <v>0</v>
      </c>
      <c r="E239" s="1433">
        <f t="shared" si="175"/>
        <v>0</v>
      </c>
      <c r="F239" s="1433"/>
      <c r="G239" s="1433"/>
      <c r="H239" s="1434"/>
      <c r="I239" s="1433"/>
      <c r="J239" s="1433">
        <f t="shared" ref="J239:L239" si="176">J240+J242</f>
        <v>0</v>
      </c>
      <c r="K239" s="1182">
        <f t="shared" si="176"/>
        <v>0</v>
      </c>
      <c r="L239" s="1182">
        <f t="shared" si="176"/>
        <v>0</v>
      </c>
      <c r="M239" s="1182"/>
      <c r="N239" s="1182"/>
      <c r="O239" s="1433"/>
      <c r="P239" s="1433"/>
      <c r="Q239" s="1669"/>
      <c r="R239" s="1669"/>
      <c r="S239" s="1669"/>
      <c r="T239" s="1669"/>
      <c r="U239" s="1433"/>
      <c r="V239" s="1433">
        <f t="shared" si="175"/>
        <v>0</v>
      </c>
      <c r="W239" s="1433">
        <f t="shared" si="175"/>
        <v>2</v>
      </c>
      <c r="X239" s="1433">
        <f t="shared" si="175"/>
        <v>0</v>
      </c>
    </row>
    <row r="240" spans="1:24" ht="17.25">
      <c r="A240" s="1396" t="s">
        <v>130</v>
      </c>
      <c r="B240" s="1426" t="s">
        <v>122</v>
      </c>
      <c r="C240" s="1435">
        <f t="shared" ref="C240:X240" si="177">C241</f>
        <v>0</v>
      </c>
      <c r="D240" s="1435">
        <f t="shared" si="177"/>
        <v>0</v>
      </c>
      <c r="E240" s="1435">
        <f t="shared" si="177"/>
        <v>0</v>
      </c>
      <c r="F240" s="1435"/>
      <c r="G240" s="1435"/>
      <c r="H240" s="1436"/>
      <c r="I240" s="1435"/>
      <c r="J240" s="1435">
        <f t="shared" si="177"/>
        <v>0</v>
      </c>
      <c r="K240" s="1186">
        <f t="shared" si="177"/>
        <v>0</v>
      </c>
      <c r="L240" s="1186">
        <f t="shared" si="177"/>
        <v>0</v>
      </c>
      <c r="M240" s="1186"/>
      <c r="N240" s="1186"/>
      <c r="O240" s="1435"/>
      <c r="P240" s="1435"/>
      <c r="Q240" s="1670"/>
      <c r="R240" s="1670"/>
      <c r="S240" s="1670"/>
      <c r="T240" s="1670"/>
      <c r="U240" s="1435"/>
      <c r="V240" s="1435">
        <f t="shared" si="177"/>
        <v>0</v>
      </c>
      <c r="W240" s="1435">
        <f t="shared" si="177"/>
        <v>1</v>
      </c>
      <c r="X240" s="1435">
        <f t="shared" si="177"/>
        <v>0</v>
      </c>
    </row>
    <row r="241" spans="1:24" ht="46.15">
      <c r="A241" s="1364">
        <v>1</v>
      </c>
      <c r="B241" s="1404" t="s">
        <v>705</v>
      </c>
      <c r="C241" s="817">
        <f>SUM(D241:E241)</f>
        <v>0</v>
      </c>
      <c r="D241" s="817"/>
      <c r="E241" s="817"/>
      <c r="F241" s="817"/>
      <c r="G241" s="817"/>
      <c r="H241" s="817"/>
      <c r="I241" s="817"/>
      <c r="J241" s="817">
        <f t="shared" ref="J241" si="178">SUM(K241:L241)</f>
        <v>0</v>
      </c>
      <c r="K241" s="1637"/>
      <c r="L241" s="1637"/>
      <c r="M241" s="1637"/>
      <c r="N241" s="1637"/>
      <c r="O241" s="817"/>
      <c r="P241" s="817"/>
      <c r="Q241" s="1658"/>
      <c r="R241" s="1658"/>
      <c r="S241" s="1658"/>
      <c r="T241" s="1658"/>
      <c r="U241" s="316" t="s">
        <v>153</v>
      </c>
      <c r="V241" s="1375"/>
      <c r="W241" s="1375">
        <v>1</v>
      </c>
      <c r="X241" s="1376"/>
    </row>
    <row r="242" spans="1:24" ht="17.25">
      <c r="A242" s="1396" t="s">
        <v>163</v>
      </c>
      <c r="B242" s="1372" t="s">
        <v>123</v>
      </c>
      <c r="C242" s="726">
        <f t="shared" ref="C242:X242" si="179">C243</f>
        <v>0</v>
      </c>
      <c r="D242" s="726">
        <f t="shared" si="179"/>
        <v>0</v>
      </c>
      <c r="E242" s="726">
        <f t="shared" si="179"/>
        <v>0</v>
      </c>
      <c r="F242" s="726"/>
      <c r="G242" s="726"/>
      <c r="H242" s="928"/>
      <c r="I242" s="726"/>
      <c r="J242" s="726">
        <f t="shared" si="179"/>
        <v>0</v>
      </c>
      <c r="K242" s="949">
        <f t="shared" si="179"/>
        <v>0</v>
      </c>
      <c r="L242" s="949">
        <f t="shared" si="179"/>
        <v>0</v>
      </c>
      <c r="M242" s="949"/>
      <c r="N242" s="949"/>
      <c r="O242" s="726"/>
      <c r="P242" s="726"/>
      <c r="Q242" s="1671"/>
      <c r="R242" s="1671"/>
      <c r="S242" s="1671"/>
      <c r="T242" s="1671"/>
      <c r="U242" s="726"/>
      <c r="V242" s="726">
        <f t="shared" si="179"/>
        <v>0</v>
      </c>
      <c r="W242" s="726">
        <f t="shared" si="179"/>
        <v>1</v>
      </c>
      <c r="X242" s="726">
        <f t="shared" si="179"/>
        <v>0</v>
      </c>
    </row>
    <row r="243" spans="1:24" ht="46.15">
      <c r="A243" s="1364">
        <v>1</v>
      </c>
      <c r="B243" s="184" t="s">
        <v>1440</v>
      </c>
      <c r="C243" s="817">
        <f>SUM(D243:E243)</f>
        <v>0</v>
      </c>
      <c r="D243" s="817"/>
      <c r="E243" s="817"/>
      <c r="F243" s="817"/>
      <c r="G243" s="817"/>
      <c r="H243" s="817"/>
      <c r="I243" s="817"/>
      <c r="J243" s="817">
        <f t="shared" ref="J243" si="180">SUM(K243:L243)</f>
        <v>0</v>
      </c>
      <c r="K243" s="1637"/>
      <c r="L243" s="1637"/>
      <c r="M243" s="1637"/>
      <c r="N243" s="1637"/>
      <c r="O243" s="817"/>
      <c r="P243" s="817"/>
      <c r="Q243" s="1658"/>
      <c r="R243" s="1658"/>
      <c r="S243" s="1658"/>
      <c r="T243" s="1658"/>
      <c r="U243" s="1366" t="s">
        <v>183</v>
      </c>
      <c r="V243" s="1375"/>
      <c r="W243" s="1375">
        <v>1</v>
      </c>
      <c r="X243" s="1376"/>
    </row>
    <row r="244" spans="1:24" ht="17.25">
      <c r="A244" s="1405" t="s">
        <v>25</v>
      </c>
      <c r="B244" s="1406" t="s">
        <v>1368</v>
      </c>
      <c r="C244" s="1433">
        <f t="shared" ref="C244:X244" si="181">C245</f>
        <v>27011</v>
      </c>
      <c r="D244" s="1433">
        <f t="shared" si="181"/>
        <v>0</v>
      </c>
      <c r="E244" s="1433">
        <f t="shared" si="181"/>
        <v>27011</v>
      </c>
      <c r="F244" s="1433"/>
      <c r="G244" s="1433"/>
      <c r="H244" s="1434"/>
      <c r="I244" s="1433"/>
      <c r="J244" s="1433">
        <f t="shared" si="181"/>
        <v>12942.65812</v>
      </c>
      <c r="K244" s="1182">
        <f t="shared" si="181"/>
        <v>0</v>
      </c>
      <c r="L244" s="1182">
        <f t="shared" si="181"/>
        <v>12942.65812</v>
      </c>
      <c r="M244" s="1182"/>
      <c r="N244" s="1182"/>
      <c r="O244" s="1433"/>
      <c r="P244" s="1433"/>
      <c r="Q244" s="1669"/>
      <c r="R244" s="1669"/>
      <c r="S244" s="1669"/>
      <c r="T244" s="1669"/>
      <c r="U244" s="1433"/>
      <c r="V244" s="1433">
        <f t="shared" si="181"/>
        <v>0</v>
      </c>
      <c r="W244" s="1433">
        <f t="shared" si="181"/>
        <v>36</v>
      </c>
      <c r="X244" s="1433">
        <f t="shared" si="181"/>
        <v>17</v>
      </c>
    </row>
    <row r="245" spans="1:24" ht="17.25">
      <c r="A245" s="1396"/>
      <c r="B245" s="1372" t="s">
        <v>123</v>
      </c>
      <c r="C245" s="1435">
        <f t="shared" ref="C245:X245" si="182">SUM(C246:C255,C274)</f>
        <v>27011</v>
      </c>
      <c r="D245" s="1435">
        <f t="shared" si="182"/>
        <v>0</v>
      </c>
      <c r="E245" s="1435">
        <f t="shared" si="182"/>
        <v>27011</v>
      </c>
      <c r="F245" s="1435"/>
      <c r="G245" s="1435"/>
      <c r="H245" s="1436"/>
      <c r="I245" s="1435"/>
      <c r="J245" s="1435">
        <f t="shared" ref="J245:L245" si="183">SUM(J246:J255,J274)</f>
        <v>12942.65812</v>
      </c>
      <c r="K245" s="1186">
        <f t="shared" si="183"/>
        <v>0</v>
      </c>
      <c r="L245" s="1186">
        <f t="shared" si="183"/>
        <v>12942.65812</v>
      </c>
      <c r="M245" s="1186"/>
      <c r="N245" s="1186"/>
      <c r="O245" s="1435"/>
      <c r="P245" s="1435"/>
      <c r="Q245" s="1670"/>
      <c r="R245" s="1670"/>
      <c r="S245" s="1670"/>
      <c r="T245" s="1670"/>
      <c r="U245" s="1435"/>
      <c r="V245" s="1435">
        <f t="shared" si="182"/>
        <v>0</v>
      </c>
      <c r="W245" s="1435">
        <f t="shared" si="182"/>
        <v>36</v>
      </c>
      <c r="X245" s="1435">
        <f t="shared" si="182"/>
        <v>17</v>
      </c>
    </row>
    <row r="246" spans="1:24" ht="46.15">
      <c r="A246" s="1364">
        <v>1</v>
      </c>
      <c r="B246" s="1437" t="s">
        <v>731</v>
      </c>
      <c r="C246" s="817">
        <f t="shared" ref="C246:C254" si="184">SUM(D246:E246)</f>
        <v>0</v>
      </c>
      <c r="D246" s="817"/>
      <c r="E246" s="817"/>
      <c r="F246" s="817"/>
      <c r="G246" s="817"/>
      <c r="H246" s="817"/>
      <c r="I246" s="817"/>
      <c r="J246" s="817">
        <f t="shared" ref="J246:J254" si="185">SUM(K246:L246)</f>
        <v>0</v>
      </c>
      <c r="K246" s="1637"/>
      <c r="L246" s="1637"/>
      <c r="M246" s="1637"/>
      <c r="N246" s="1637"/>
      <c r="O246" s="817"/>
      <c r="P246" s="817"/>
      <c r="Q246" s="1658"/>
      <c r="R246" s="1658"/>
      <c r="S246" s="1658"/>
      <c r="T246" s="1658"/>
      <c r="U246" s="316" t="s">
        <v>153</v>
      </c>
      <c r="V246" s="1375"/>
      <c r="W246" s="1375">
        <v>1</v>
      </c>
      <c r="X246" s="1376"/>
    </row>
    <row r="247" spans="1:24" ht="61.5">
      <c r="A247" s="1364">
        <v>2</v>
      </c>
      <c r="B247" s="184" t="s">
        <v>709</v>
      </c>
      <c r="C247" s="817">
        <f t="shared" si="184"/>
        <v>0</v>
      </c>
      <c r="D247" s="817"/>
      <c r="E247" s="817"/>
      <c r="F247" s="817"/>
      <c r="G247" s="817"/>
      <c r="H247" s="817"/>
      <c r="I247" s="817"/>
      <c r="J247" s="817">
        <f t="shared" si="185"/>
        <v>0</v>
      </c>
      <c r="K247" s="1637"/>
      <c r="L247" s="1637"/>
      <c r="M247" s="1637"/>
      <c r="N247" s="1637"/>
      <c r="O247" s="817"/>
      <c r="P247" s="817"/>
      <c r="Q247" s="1658"/>
      <c r="R247" s="1658"/>
      <c r="S247" s="1658"/>
      <c r="T247" s="1658"/>
      <c r="U247" s="200" t="s">
        <v>214</v>
      </c>
      <c r="V247" s="1375"/>
      <c r="W247" s="1375">
        <v>1</v>
      </c>
      <c r="X247" s="1376"/>
    </row>
    <row r="248" spans="1:24" ht="46.15">
      <c r="A248" s="1364">
        <v>3</v>
      </c>
      <c r="B248" s="274" t="s">
        <v>712</v>
      </c>
      <c r="C248" s="817">
        <f t="shared" si="184"/>
        <v>0</v>
      </c>
      <c r="D248" s="817"/>
      <c r="E248" s="817"/>
      <c r="F248" s="817"/>
      <c r="G248" s="817"/>
      <c r="H248" s="817"/>
      <c r="I248" s="817"/>
      <c r="J248" s="817">
        <f t="shared" si="185"/>
        <v>0</v>
      </c>
      <c r="K248" s="1637"/>
      <c r="L248" s="1637"/>
      <c r="M248" s="1637"/>
      <c r="N248" s="1637"/>
      <c r="O248" s="817"/>
      <c r="P248" s="817"/>
      <c r="Q248" s="1658"/>
      <c r="R248" s="1658"/>
      <c r="S248" s="1658"/>
      <c r="T248" s="1658"/>
      <c r="U248" s="200" t="s">
        <v>315</v>
      </c>
      <c r="V248" s="1375"/>
      <c r="W248" s="1375">
        <v>1</v>
      </c>
      <c r="X248" s="1376"/>
    </row>
    <row r="249" spans="1:24" ht="46.15">
      <c r="A249" s="1364">
        <v>4</v>
      </c>
      <c r="B249" s="184" t="s">
        <v>1441</v>
      </c>
      <c r="C249" s="817">
        <f t="shared" si="184"/>
        <v>50</v>
      </c>
      <c r="D249" s="817"/>
      <c r="E249" s="817">
        <v>50</v>
      </c>
      <c r="F249" s="817"/>
      <c r="G249" s="817"/>
      <c r="H249" s="817"/>
      <c r="I249" s="817"/>
      <c r="J249" s="817">
        <f t="shared" si="185"/>
        <v>50</v>
      </c>
      <c r="K249" s="1637"/>
      <c r="L249" s="1637">
        <v>50</v>
      </c>
      <c r="M249" s="1637"/>
      <c r="N249" s="1637"/>
      <c r="O249" s="817"/>
      <c r="P249" s="817"/>
      <c r="Q249" s="1658"/>
      <c r="R249" s="1658"/>
      <c r="S249" s="1658"/>
      <c r="T249" s="1658"/>
      <c r="U249" s="316" t="s">
        <v>153</v>
      </c>
      <c r="V249" s="1375"/>
      <c r="W249" s="1375">
        <v>1</v>
      </c>
      <c r="X249" s="1376">
        <v>1</v>
      </c>
    </row>
    <row r="250" spans="1:24" ht="46.15">
      <c r="A250" s="1364">
        <v>5</v>
      </c>
      <c r="B250" s="184" t="s">
        <v>1442</v>
      </c>
      <c r="C250" s="817">
        <f t="shared" si="184"/>
        <v>0</v>
      </c>
      <c r="D250" s="817"/>
      <c r="E250" s="817"/>
      <c r="F250" s="817"/>
      <c r="G250" s="817"/>
      <c r="H250" s="817"/>
      <c r="I250" s="817"/>
      <c r="J250" s="817">
        <f t="shared" si="185"/>
        <v>0</v>
      </c>
      <c r="K250" s="1637"/>
      <c r="L250" s="1637"/>
      <c r="M250" s="1637"/>
      <c r="N250" s="1637"/>
      <c r="O250" s="817"/>
      <c r="P250" s="817"/>
      <c r="Q250" s="1658"/>
      <c r="R250" s="1658"/>
      <c r="S250" s="1658"/>
      <c r="T250" s="1658"/>
      <c r="U250" s="316" t="s">
        <v>153</v>
      </c>
      <c r="V250" s="1375"/>
      <c r="W250" s="1375">
        <v>1</v>
      </c>
      <c r="X250" s="1376"/>
    </row>
    <row r="251" spans="1:24" ht="46.15">
      <c r="A251" s="1364">
        <v>6</v>
      </c>
      <c r="B251" s="184" t="s">
        <v>1443</v>
      </c>
      <c r="C251" s="817">
        <f t="shared" si="184"/>
        <v>65</v>
      </c>
      <c r="D251" s="817"/>
      <c r="E251" s="817">
        <v>65</v>
      </c>
      <c r="F251" s="817"/>
      <c r="G251" s="817"/>
      <c r="H251" s="817"/>
      <c r="I251" s="817"/>
      <c r="J251" s="817">
        <f t="shared" si="185"/>
        <v>65</v>
      </c>
      <c r="K251" s="1637"/>
      <c r="L251" s="1637">
        <v>65</v>
      </c>
      <c r="M251" s="1637"/>
      <c r="N251" s="1637"/>
      <c r="O251" s="817"/>
      <c r="P251" s="817"/>
      <c r="Q251" s="1658"/>
      <c r="R251" s="1658"/>
      <c r="S251" s="1658"/>
      <c r="T251" s="1658"/>
      <c r="U251" s="316" t="s">
        <v>153</v>
      </c>
      <c r="V251" s="1375"/>
      <c r="W251" s="1375">
        <v>1</v>
      </c>
      <c r="X251" s="1376">
        <v>1</v>
      </c>
    </row>
    <row r="252" spans="1:24" ht="46.15">
      <c r="A252" s="1364">
        <v>7</v>
      </c>
      <c r="B252" s="184" t="s">
        <v>1444</v>
      </c>
      <c r="C252" s="817">
        <f t="shared" si="184"/>
        <v>48</v>
      </c>
      <c r="D252" s="817"/>
      <c r="E252" s="817">
        <v>48</v>
      </c>
      <c r="F252" s="817"/>
      <c r="G252" s="817"/>
      <c r="H252" s="817"/>
      <c r="I252" s="817"/>
      <c r="J252" s="817">
        <f t="shared" si="185"/>
        <v>48</v>
      </c>
      <c r="K252" s="1637"/>
      <c r="L252" s="1637">
        <v>48</v>
      </c>
      <c r="M252" s="1637"/>
      <c r="N252" s="1637"/>
      <c r="O252" s="817"/>
      <c r="P252" s="817"/>
      <c r="Q252" s="1658"/>
      <c r="R252" s="1658"/>
      <c r="S252" s="1658"/>
      <c r="T252" s="1658"/>
      <c r="U252" s="316" t="s">
        <v>153</v>
      </c>
      <c r="V252" s="1375"/>
      <c r="W252" s="1375">
        <v>1</v>
      </c>
      <c r="X252" s="1376">
        <v>1</v>
      </c>
    </row>
    <row r="253" spans="1:24" ht="46.15">
      <c r="A253" s="1364">
        <v>8</v>
      </c>
      <c r="B253" s="184" t="s">
        <v>1445</v>
      </c>
      <c r="C253" s="817">
        <f t="shared" si="184"/>
        <v>0</v>
      </c>
      <c r="D253" s="817"/>
      <c r="E253" s="817"/>
      <c r="F253" s="817"/>
      <c r="G253" s="817"/>
      <c r="H253" s="817"/>
      <c r="I253" s="817"/>
      <c r="J253" s="817">
        <f t="shared" si="185"/>
        <v>0</v>
      </c>
      <c r="K253" s="1637"/>
      <c r="L253" s="1637"/>
      <c r="M253" s="1637"/>
      <c r="N253" s="1637"/>
      <c r="O253" s="817"/>
      <c r="P253" s="817"/>
      <c r="Q253" s="1658"/>
      <c r="R253" s="1658"/>
      <c r="S253" s="1658"/>
      <c r="T253" s="1658"/>
      <c r="U253" s="316" t="s">
        <v>153</v>
      </c>
      <c r="V253" s="1375"/>
      <c r="W253" s="1375">
        <v>1</v>
      </c>
      <c r="X253" s="1376"/>
    </row>
    <row r="254" spans="1:24" ht="52.9">
      <c r="A254" s="1364">
        <v>9</v>
      </c>
      <c r="B254" s="184" t="s">
        <v>1446</v>
      </c>
      <c r="C254" s="817">
        <f t="shared" si="184"/>
        <v>60</v>
      </c>
      <c r="D254" s="817"/>
      <c r="E254" s="817">
        <v>60</v>
      </c>
      <c r="F254" s="817"/>
      <c r="G254" s="817"/>
      <c r="H254" s="817"/>
      <c r="I254" s="817"/>
      <c r="J254" s="817">
        <f t="shared" si="185"/>
        <v>60</v>
      </c>
      <c r="K254" s="1637"/>
      <c r="L254" s="1637">
        <v>60</v>
      </c>
      <c r="M254" s="1637"/>
      <c r="N254" s="1637"/>
      <c r="O254" s="817"/>
      <c r="P254" s="817"/>
      <c r="Q254" s="1658"/>
      <c r="R254" s="1658"/>
      <c r="S254" s="1658"/>
      <c r="T254" s="1658"/>
      <c r="U254" s="316" t="s">
        <v>153</v>
      </c>
      <c r="V254" s="1375"/>
      <c r="W254" s="1375">
        <v>1</v>
      </c>
      <c r="X254" s="1376">
        <v>1</v>
      </c>
    </row>
    <row r="255" spans="1:24">
      <c r="A255" s="1364">
        <v>10</v>
      </c>
      <c r="B255" s="1438" t="s">
        <v>715</v>
      </c>
      <c r="C255" s="1439">
        <f t="shared" ref="C255:X255" si="186">SUM(C256:C273)</f>
        <v>15746</v>
      </c>
      <c r="D255" s="1439">
        <f t="shared" si="186"/>
        <v>0</v>
      </c>
      <c r="E255" s="1439">
        <f t="shared" si="186"/>
        <v>15746</v>
      </c>
      <c r="F255" s="1439"/>
      <c r="G255" s="1439"/>
      <c r="H255" s="1440"/>
      <c r="I255" s="1439"/>
      <c r="J255" s="1439">
        <f t="shared" ref="J255:L255" si="187">SUM(J256:J273)</f>
        <v>6246.7881200000002</v>
      </c>
      <c r="K255" s="1196">
        <f t="shared" si="187"/>
        <v>0</v>
      </c>
      <c r="L255" s="1196">
        <f t="shared" si="187"/>
        <v>6246.7881200000002</v>
      </c>
      <c r="M255" s="1196"/>
      <c r="N255" s="1196"/>
      <c r="O255" s="1439"/>
      <c r="P255" s="1439"/>
      <c r="Q255" s="1672"/>
      <c r="R255" s="1672"/>
      <c r="S255" s="1672"/>
      <c r="T255" s="1672"/>
      <c r="U255" s="1439"/>
      <c r="V255" s="1439">
        <f t="shared" si="186"/>
        <v>0</v>
      </c>
      <c r="W255" s="1439">
        <f t="shared" si="186"/>
        <v>18</v>
      </c>
      <c r="X255" s="1439">
        <f t="shared" si="186"/>
        <v>7</v>
      </c>
    </row>
    <row r="256" spans="1:24" ht="46.15">
      <c r="A256" s="1353"/>
      <c r="B256" s="184" t="s">
        <v>1447</v>
      </c>
      <c r="C256" s="817">
        <f t="shared" ref="C256:C273" si="188">SUM(D256:E256)</f>
        <v>0</v>
      </c>
      <c r="D256" s="817"/>
      <c r="E256" s="817"/>
      <c r="F256" s="817"/>
      <c r="G256" s="817"/>
      <c r="H256" s="817"/>
      <c r="I256" s="817"/>
      <c r="J256" s="817">
        <f t="shared" ref="J256:J273" si="189">SUM(K256:L256)</f>
        <v>0</v>
      </c>
      <c r="K256" s="1637"/>
      <c r="L256" s="1637"/>
      <c r="M256" s="1637"/>
      <c r="N256" s="1637"/>
      <c r="O256" s="817"/>
      <c r="P256" s="817"/>
      <c r="Q256" s="1658"/>
      <c r="R256" s="1658"/>
      <c r="S256" s="1658"/>
      <c r="T256" s="1658"/>
      <c r="U256" s="1366" t="s">
        <v>183</v>
      </c>
      <c r="V256" s="1375"/>
      <c r="W256" s="1375">
        <v>1</v>
      </c>
      <c r="X256" s="1376"/>
    </row>
    <row r="257" spans="1:24" ht="46.15">
      <c r="A257" s="1353"/>
      <c r="B257" s="184" t="s">
        <v>1448</v>
      </c>
      <c r="C257" s="817">
        <f t="shared" si="188"/>
        <v>0</v>
      </c>
      <c r="D257" s="817"/>
      <c r="E257" s="817"/>
      <c r="F257" s="817"/>
      <c r="G257" s="817"/>
      <c r="H257" s="817"/>
      <c r="I257" s="817"/>
      <c r="J257" s="817">
        <f t="shared" si="189"/>
        <v>0</v>
      </c>
      <c r="K257" s="1637"/>
      <c r="L257" s="1637"/>
      <c r="M257" s="1637"/>
      <c r="N257" s="1637"/>
      <c r="O257" s="817"/>
      <c r="P257" s="817"/>
      <c r="Q257" s="1658"/>
      <c r="R257" s="1658"/>
      <c r="S257" s="1658"/>
      <c r="T257" s="1658"/>
      <c r="U257" s="1366" t="s">
        <v>183</v>
      </c>
      <c r="V257" s="1375"/>
      <c r="W257" s="1375">
        <v>1</v>
      </c>
      <c r="X257" s="1376"/>
    </row>
    <row r="258" spans="1:24" ht="61.5">
      <c r="A258" s="1353"/>
      <c r="B258" s="184" t="s">
        <v>1449</v>
      </c>
      <c r="C258" s="817">
        <f t="shared" si="188"/>
        <v>0</v>
      </c>
      <c r="D258" s="817"/>
      <c r="E258" s="817"/>
      <c r="F258" s="817"/>
      <c r="G258" s="817"/>
      <c r="H258" s="817"/>
      <c r="I258" s="817"/>
      <c r="J258" s="817">
        <f t="shared" si="189"/>
        <v>0</v>
      </c>
      <c r="K258" s="1637"/>
      <c r="L258" s="1637"/>
      <c r="M258" s="1637"/>
      <c r="N258" s="1637"/>
      <c r="O258" s="817"/>
      <c r="P258" s="817"/>
      <c r="Q258" s="1658"/>
      <c r="R258" s="1658"/>
      <c r="S258" s="1658"/>
      <c r="T258" s="1658"/>
      <c r="U258" s="200" t="s">
        <v>214</v>
      </c>
      <c r="V258" s="1375"/>
      <c r="W258" s="1375">
        <v>1</v>
      </c>
      <c r="X258" s="1376"/>
    </row>
    <row r="259" spans="1:24" ht="61.5">
      <c r="A259" s="1353"/>
      <c r="B259" s="184" t="s">
        <v>1450</v>
      </c>
      <c r="C259" s="817">
        <f t="shared" si="188"/>
        <v>0</v>
      </c>
      <c r="D259" s="817"/>
      <c r="E259" s="817"/>
      <c r="F259" s="817"/>
      <c r="G259" s="817"/>
      <c r="H259" s="817"/>
      <c r="I259" s="817"/>
      <c r="J259" s="817">
        <f t="shared" si="189"/>
        <v>0</v>
      </c>
      <c r="K259" s="1637"/>
      <c r="L259" s="1637"/>
      <c r="M259" s="1637"/>
      <c r="N259" s="1637"/>
      <c r="O259" s="817"/>
      <c r="P259" s="817"/>
      <c r="Q259" s="1658"/>
      <c r="R259" s="1658"/>
      <c r="S259" s="1658"/>
      <c r="T259" s="1658"/>
      <c r="U259" s="200" t="s">
        <v>214</v>
      </c>
      <c r="V259" s="1375"/>
      <c r="W259" s="1375">
        <v>1</v>
      </c>
      <c r="X259" s="1376"/>
    </row>
    <row r="260" spans="1:24" ht="61.5">
      <c r="A260" s="1353"/>
      <c r="B260" s="184" t="s">
        <v>1451</v>
      </c>
      <c r="C260" s="817">
        <f t="shared" si="188"/>
        <v>0</v>
      </c>
      <c r="D260" s="817"/>
      <c r="E260" s="817"/>
      <c r="F260" s="817"/>
      <c r="G260" s="817"/>
      <c r="H260" s="817"/>
      <c r="I260" s="817"/>
      <c r="J260" s="817">
        <f t="shared" si="189"/>
        <v>0</v>
      </c>
      <c r="K260" s="1637"/>
      <c r="L260" s="1637"/>
      <c r="M260" s="1637"/>
      <c r="N260" s="1637"/>
      <c r="O260" s="817"/>
      <c r="P260" s="817"/>
      <c r="Q260" s="1658"/>
      <c r="R260" s="1658"/>
      <c r="S260" s="1658"/>
      <c r="T260" s="1658"/>
      <c r="U260" s="200" t="s">
        <v>214</v>
      </c>
      <c r="V260" s="1375"/>
      <c r="W260" s="1375">
        <v>1</v>
      </c>
      <c r="X260" s="1376"/>
    </row>
    <row r="261" spans="1:24" ht="61.5">
      <c r="A261" s="1353"/>
      <c r="B261" s="184" t="s">
        <v>1452</v>
      </c>
      <c r="C261" s="817">
        <f t="shared" si="188"/>
        <v>0</v>
      </c>
      <c r="D261" s="817"/>
      <c r="E261" s="817"/>
      <c r="F261" s="817"/>
      <c r="G261" s="817"/>
      <c r="H261" s="817"/>
      <c r="I261" s="817"/>
      <c r="J261" s="817">
        <f t="shared" si="189"/>
        <v>0</v>
      </c>
      <c r="K261" s="1637"/>
      <c r="L261" s="1637"/>
      <c r="M261" s="1637"/>
      <c r="N261" s="1637"/>
      <c r="O261" s="817"/>
      <c r="P261" s="817"/>
      <c r="Q261" s="1658"/>
      <c r="R261" s="1658"/>
      <c r="S261" s="1658"/>
      <c r="T261" s="1658"/>
      <c r="U261" s="200" t="s">
        <v>214</v>
      </c>
      <c r="V261" s="1375"/>
      <c r="W261" s="1375">
        <v>1</v>
      </c>
      <c r="X261" s="1376"/>
    </row>
    <row r="262" spans="1:24" ht="46.15">
      <c r="A262" s="1353"/>
      <c r="B262" s="184" t="s">
        <v>1453</v>
      </c>
      <c r="C262" s="817">
        <f t="shared" si="188"/>
        <v>0</v>
      </c>
      <c r="D262" s="817"/>
      <c r="E262" s="817"/>
      <c r="F262" s="817"/>
      <c r="G262" s="817"/>
      <c r="H262" s="817"/>
      <c r="I262" s="817"/>
      <c r="J262" s="817">
        <f t="shared" si="189"/>
        <v>0</v>
      </c>
      <c r="K262" s="1637"/>
      <c r="L262" s="1637"/>
      <c r="M262" s="1637"/>
      <c r="N262" s="1637"/>
      <c r="O262" s="817"/>
      <c r="P262" s="817"/>
      <c r="Q262" s="1658"/>
      <c r="R262" s="1658"/>
      <c r="S262" s="1658"/>
      <c r="T262" s="1658"/>
      <c r="U262" s="200" t="s">
        <v>284</v>
      </c>
      <c r="V262" s="1375"/>
      <c r="W262" s="1375">
        <v>1</v>
      </c>
      <c r="X262" s="1376"/>
    </row>
    <row r="263" spans="1:24" ht="46.15">
      <c r="A263" s="1353"/>
      <c r="B263" s="184" t="s">
        <v>1454</v>
      </c>
      <c r="C263" s="817">
        <f t="shared" si="188"/>
        <v>0</v>
      </c>
      <c r="D263" s="817"/>
      <c r="E263" s="817"/>
      <c r="F263" s="817"/>
      <c r="G263" s="817"/>
      <c r="H263" s="817"/>
      <c r="I263" s="817"/>
      <c r="J263" s="817">
        <f t="shared" si="189"/>
        <v>0</v>
      </c>
      <c r="K263" s="1637"/>
      <c r="L263" s="1637"/>
      <c r="M263" s="1637"/>
      <c r="N263" s="1637"/>
      <c r="O263" s="817"/>
      <c r="P263" s="817"/>
      <c r="Q263" s="1658"/>
      <c r="R263" s="1658"/>
      <c r="S263" s="1658"/>
      <c r="T263" s="1658"/>
      <c r="U263" s="200" t="s">
        <v>284</v>
      </c>
      <c r="V263" s="1375"/>
      <c r="W263" s="1375">
        <v>1</v>
      </c>
      <c r="X263" s="1376"/>
    </row>
    <row r="264" spans="1:24" ht="46.15">
      <c r="A264" s="1353"/>
      <c r="B264" s="184" t="s">
        <v>1455</v>
      </c>
      <c r="C264" s="817">
        <f t="shared" si="188"/>
        <v>0</v>
      </c>
      <c r="D264" s="817"/>
      <c r="E264" s="817"/>
      <c r="F264" s="817"/>
      <c r="G264" s="817"/>
      <c r="H264" s="817"/>
      <c r="I264" s="817"/>
      <c r="J264" s="817">
        <f t="shared" si="189"/>
        <v>0</v>
      </c>
      <c r="K264" s="1637"/>
      <c r="L264" s="1637"/>
      <c r="M264" s="1637"/>
      <c r="N264" s="1637"/>
      <c r="O264" s="817"/>
      <c r="P264" s="817"/>
      <c r="Q264" s="1658"/>
      <c r="R264" s="1658"/>
      <c r="S264" s="1658"/>
      <c r="T264" s="1658"/>
      <c r="U264" s="200" t="s">
        <v>296</v>
      </c>
      <c r="V264" s="1375"/>
      <c r="W264" s="1375">
        <v>1</v>
      </c>
      <c r="X264" s="1376"/>
    </row>
    <row r="265" spans="1:24" ht="46.15">
      <c r="A265" s="1353"/>
      <c r="B265" s="184" t="s">
        <v>1456</v>
      </c>
      <c r="C265" s="817">
        <f t="shared" si="188"/>
        <v>0</v>
      </c>
      <c r="D265" s="817"/>
      <c r="E265" s="817"/>
      <c r="F265" s="817"/>
      <c r="G265" s="817"/>
      <c r="H265" s="817"/>
      <c r="I265" s="817"/>
      <c r="J265" s="817">
        <f t="shared" si="189"/>
        <v>0</v>
      </c>
      <c r="K265" s="1637"/>
      <c r="L265" s="1637"/>
      <c r="M265" s="1637"/>
      <c r="N265" s="1637"/>
      <c r="O265" s="817"/>
      <c r="P265" s="817"/>
      <c r="Q265" s="1658"/>
      <c r="R265" s="1658"/>
      <c r="S265" s="1658"/>
      <c r="T265" s="1658"/>
      <c r="U265" s="200" t="s">
        <v>305</v>
      </c>
      <c r="V265" s="1375"/>
      <c r="W265" s="1375">
        <v>1</v>
      </c>
      <c r="X265" s="1376"/>
    </row>
    <row r="266" spans="1:24" ht="46.15">
      <c r="A266" s="1353"/>
      <c r="B266" s="184" t="s">
        <v>1457</v>
      </c>
      <c r="C266" s="817">
        <f t="shared" si="188"/>
        <v>71</v>
      </c>
      <c r="D266" s="817"/>
      <c r="E266" s="817">
        <v>71</v>
      </c>
      <c r="F266" s="817"/>
      <c r="G266" s="817"/>
      <c r="H266" s="817"/>
      <c r="I266" s="817"/>
      <c r="J266" s="817">
        <f t="shared" si="189"/>
        <v>0</v>
      </c>
      <c r="K266" s="1637"/>
      <c r="L266" s="1637"/>
      <c r="M266" s="1637"/>
      <c r="N266" s="1637"/>
      <c r="O266" s="817"/>
      <c r="P266" s="817"/>
      <c r="Q266" s="1658"/>
      <c r="R266" s="1658"/>
      <c r="S266" s="1658"/>
      <c r="T266" s="1658"/>
      <c r="U266" s="200" t="s">
        <v>315</v>
      </c>
      <c r="V266" s="1375"/>
      <c r="W266" s="1375">
        <v>1</v>
      </c>
      <c r="X266" s="1376">
        <v>1</v>
      </c>
    </row>
    <row r="267" spans="1:24" ht="46.15">
      <c r="A267" s="1353"/>
      <c r="B267" s="184" t="s">
        <v>1458</v>
      </c>
      <c r="C267" s="817">
        <f t="shared" si="188"/>
        <v>3411</v>
      </c>
      <c r="D267" s="817"/>
      <c r="E267" s="817">
        <v>3411</v>
      </c>
      <c r="F267" s="817"/>
      <c r="G267" s="817"/>
      <c r="H267" s="817"/>
      <c r="I267" s="817"/>
      <c r="J267" s="817">
        <f t="shared" si="189"/>
        <v>1631.5060000000001</v>
      </c>
      <c r="K267" s="1637"/>
      <c r="L267" s="1637">
        <v>1631.5060000000001</v>
      </c>
      <c r="M267" s="1637"/>
      <c r="N267" s="1637"/>
      <c r="O267" s="817"/>
      <c r="P267" s="817"/>
      <c r="Q267" s="1658"/>
      <c r="R267" s="1658"/>
      <c r="S267" s="1658"/>
      <c r="T267" s="1658"/>
      <c r="U267" s="200" t="s">
        <v>315</v>
      </c>
      <c r="V267" s="1375"/>
      <c r="W267" s="1375">
        <v>1</v>
      </c>
      <c r="X267" s="1376">
        <v>1</v>
      </c>
    </row>
    <row r="268" spans="1:24" ht="46.15">
      <c r="A268" s="1353"/>
      <c r="B268" s="184" t="s">
        <v>1459</v>
      </c>
      <c r="C268" s="817">
        <f t="shared" si="188"/>
        <v>2175</v>
      </c>
      <c r="D268" s="817"/>
      <c r="E268" s="817">
        <v>2175</v>
      </c>
      <c r="F268" s="817"/>
      <c r="G268" s="817"/>
      <c r="H268" s="817"/>
      <c r="I268" s="817"/>
      <c r="J268" s="817">
        <f t="shared" si="189"/>
        <v>1910</v>
      </c>
      <c r="K268" s="1637"/>
      <c r="L268" s="1637">
        <v>1910</v>
      </c>
      <c r="M268" s="1637"/>
      <c r="N268" s="1637"/>
      <c r="O268" s="817"/>
      <c r="P268" s="817"/>
      <c r="Q268" s="1658"/>
      <c r="R268" s="1658"/>
      <c r="S268" s="1658"/>
      <c r="T268" s="1658"/>
      <c r="U268" s="200" t="s">
        <v>315</v>
      </c>
      <c r="V268" s="1375"/>
      <c r="W268" s="1375">
        <v>1</v>
      </c>
      <c r="X268" s="1376">
        <v>1</v>
      </c>
    </row>
    <row r="269" spans="1:24" ht="46.15">
      <c r="A269" s="1353"/>
      <c r="B269" s="184" t="s">
        <v>1460</v>
      </c>
      <c r="C269" s="817">
        <f t="shared" si="188"/>
        <v>3236</v>
      </c>
      <c r="D269" s="817"/>
      <c r="E269" s="817">
        <v>3236</v>
      </c>
      <c r="F269" s="817"/>
      <c r="G269" s="817"/>
      <c r="H269" s="817"/>
      <c r="I269" s="817"/>
      <c r="J269" s="817">
        <f t="shared" si="189"/>
        <v>0</v>
      </c>
      <c r="K269" s="1637"/>
      <c r="L269" s="1637"/>
      <c r="M269" s="1637"/>
      <c r="N269" s="1637"/>
      <c r="O269" s="817"/>
      <c r="P269" s="817"/>
      <c r="Q269" s="1658"/>
      <c r="R269" s="1658"/>
      <c r="S269" s="1658"/>
      <c r="T269" s="1658"/>
      <c r="U269" s="200" t="s">
        <v>315</v>
      </c>
      <c r="V269" s="1375"/>
      <c r="W269" s="1375">
        <v>1</v>
      </c>
      <c r="X269" s="1376">
        <v>1</v>
      </c>
    </row>
    <row r="270" spans="1:24" ht="46.15">
      <c r="A270" s="1353"/>
      <c r="B270" s="184" t="s">
        <v>1461</v>
      </c>
      <c r="C270" s="817">
        <f t="shared" si="188"/>
        <v>2514</v>
      </c>
      <c r="D270" s="817"/>
      <c r="E270" s="817">
        <v>2514</v>
      </c>
      <c r="F270" s="817"/>
      <c r="G270" s="817"/>
      <c r="H270" s="817"/>
      <c r="I270" s="817"/>
      <c r="J270" s="817">
        <f t="shared" si="189"/>
        <v>588</v>
      </c>
      <c r="K270" s="1637"/>
      <c r="L270" s="1637">
        <v>588</v>
      </c>
      <c r="M270" s="1637"/>
      <c r="N270" s="1637"/>
      <c r="O270" s="817"/>
      <c r="P270" s="817"/>
      <c r="Q270" s="1658"/>
      <c r="R270" s="1658"/>
      <c r="S270" s="1658"/>
      <c r="T270" s="1658"/>
      <c r="U270" s="200" t="s">
        <v>315</v>
      </c>
      <c r="V270" s="1375"/>
      <c r="W270" s="1375">
        <v>1</v>
      </c>
      <c r="X270" s="1376">
        <v>1</v>
      </c>
    </row>
    <row r="271" spans="1:24" ht="46.15">
      <c r="A271" s="1353"/>
      <c r="B271" s="184" t="s">
        <v>1462</v>
      </c>
      <c r="C271" s="817">
        <f t="shared" si="188"/>
        <v>2635</v>
      </c>
      <c r="D271" s="817"/>
      <c r="E271" s="817">
        <v>2635</v>
      </c>
      <c r="F271" s="817"/>
      <c r="G271" s="817"/>
      <c r="H271" s="817"/>
      <c r="I271" s="817"/>
      <c r="J271" s="817">
        <f t="shared" si="189"/>
        <v>1118</v>
      </c>
      <c r="K271" s="1637"/>
      <c r="L271" s="1637">
        <v>1118</v>
      </c>
      <c r="M271" s="1637"/>
      <c r="N271" s="1637"/>
      <c r="O271" s="817"/>
      <c r="P271" s="817"/>
      <c r="Q271" s="1658"/>
      <c r="R271" s="1658"/>
      <c r="S271" s="1658"/>
      <c r="T271" s="1658"/>
      <c r="U271" s="200" t="s">
        <v>315</v>
      </c>
      <c r="V271" s="1375"/>
      <c r="W271" s="1375">
        <v>1</v>
      </c>
      <c r="X271" s="1376">
        <v>1</v>
      </c>
    </row>
    <row r="272" spans="1:24" ht="46.15">
      <c r="A272" s="1353"/>
      <c r="B272" s="184" t="s">
        <v>1463</v>
      </c>
      <c r="C272" s="817">
        <f t="shared" si="188"/>
        <v>1704</v>
      </c>
      <c r="D272" s="817"/>
      <c r="E272" s="817">
        <v>1704</v>
      </c>
      <c r="F272" s="817"/>
      <c r="G272" s="817"/>
      <c r="H272" s="817"/>
      <c r="I272" s="817"/>
      <c r="J272" s="817">
        <f t="shared" si="189"/>
        <v>999.28211999999996</v>
      </c>
      <c r="K272" s="1637"/>
      <c r="L272" s="1637">
        <v>999.28211999999996</v>
      </c>
      <c r="M272" s="1637"/>
      <c r="N272" s="1637"/>
      <c r="O272" s="817"/>
      <c r="P272" s="817"/>
      <c r="Q272" s="1658"/>
      <c r="R272" s="1658"/>
      <c r="S272" s="1658"/>
      <c r="T272" s="1658"/>
      <c r="U272" s="200" t="s">
        <v>315</v>
      </c>
      <c r="V272" s="1375"/>
      <c r="W272" s="1375">
        <v>1</v>
      </c>
      <c r="X272" s="1376">
        <v>1</v>
      </c>
    </row>
    <row r="273" spans="1:24" ht="46.15">
      <c r="A273" s="1353"/>
      <c r="B273" s="184" t="s">
        <v>1464</v>
      </c>
      <c r="C273" s="817">
        <f t="shared" si="188"/>
        <v>0</v>
      </c>
      <c r="D273" s="817"/>
      <c r="E273" s="817"/>
      <c r="F273" s="817"/>
      <c r="G273" s="817"/>
      <c r="H273" s="817"/>
      <c r="I273" s="817"/>
      <c r="J273" s="817">
        <f t="shared" si="189"/>
        <v>0</v>
      </c>
      <c r="K273" s="1637"/>
      <c r="L273" s="1637"/>
      <c r="M273" s="1637"/>
      <c r="N273" s="1637"/>
      <c r="O273" s="817"/>
      <c r="P273" s="817"/>
      <c r="Q273" s="1658"/>
      <c r="R273" s="1658"/>
      <c r="S273" s="1658"/>
      <c r="T273" s="1658"/>
      <c r="U273" s="200" t="s">
        <v>1584</v>
      </c>
      <c r="V273" s="1375"/>
      <c r="W273" s="1375">
        <v>1</v>
      </c>
      <c r="X273" s="1376"/>
    </row>
    <row r="274" spans="1:24" ht="35.25">
      <c r="A274" s="1413">
        <v>11</v>
      </c>
      <c r="B274" s="362" t="s">
        <v>757</v>
      </c>
      <c r="C274" s="1439">
        <f t="shared" ref="C274:X274" si="190">SUM(C275:C283)</f>
        <v>11042</v>
      </c>
      <c r="D274" s="1439">
        <f t="shared" si="190"/>
        <v>0</v>
      </c>
      <c r="E274" s="1439">
        <f t="shared" si="190"/>
        <v>11042</v>
      </c>
      <c r="F274" s="1439"/>
      <c r="G274" s="1439"/>
      <c r="H274" s="1440"/>
      <c r="I274" s="1439"/>
      <c r="J274" s="1439">
        <f t="shared" ref="J274:L274" si="191">SUM(J275:J283)</f>
        <v>6472.87</v>
      </c>
      <c r="K274" s="1196">
        <f t="shared" si="191"/>
        <v>0</v>
      </c>
      <c r="L274" s="1196">
        <f t="shared" si="191"/>
        <v>6472.87</v>
      </c>
      <c r="M274" s="1196"/>
      <c r="N274" s="1196"/>
      <c r="O274" s="1439"/>
      <c r="P274" s="1439"/>
      <c r="Q274" s="1672"/>
      <c r="R274" s="1672"/>
      <c r="S274" s="1672"/>
      <c r="T274" s="1672"/>
      <c r="U274" s="1439"/>
      <c r="V274" s="1439">
        <f t="shared" si="190"/>
        <v>0</v>
      </c>
      <c r="W274" s="1439">
        <f t="shared" si="190"/>
        <v>9</v>
      </c>
      <c r="X274" s="1439">
        <f t="shared" si="190"/>
        <v>6</v>
      </c>
    </row>
    <row r="275" spans="1:24" ht="46.15">
      <c r="A275" s="1353"/>
      <c r="B275" s="184" t="s">
        <v>1465</v>
      </c>
      <c r="C275" s="817">
        <f t="shared" ref="C275:C283" si="192">SUM(D275:E275)</f>
        <v>0</v>
      </c>
      <c r="D275" s="817"/>
      <c r="E275" s="817"/>
      <c r="F275" s="817"/>
      <c r="G275" s="817"/>
      <c r="H275" s="817"/>
      <c r="I275" s="817"/>
      <c r="J275" s="817">
        <f t="shared" ref="J275:J283" si="193">SUM(K275:L275)</f>
        <v>0</v>
      </c>
      <c r="K275" s="1637"/>
      <c r="L275" s="1637"/>
      <c r="M275" s="1637"/>
      <c r="N275" s="1637"/>
      <c r="O275" s="817"/>
      <c r="P275" s="817"/>
      <c r="Q275" s="1658"/>
      <c r="R275" s="1658"/>
      <c r="S275" s="1658"/>
      <c r="T275" s="1658"/>
      <c r="U275" s="1366" t="s">
        <v>183</v>
      </c>
      <c r="V275" s="1375"/>
      <c r="W275" s="1375">
        <v>1</v>
      </c>
      <c r="X275" s="1376"/>
    </row>
    <row r="276" spans="1:24" ht="46.15">
      <c r="A276" s="1353"/>
      <c r="B276" s="184" t="s">
        <v>1466</v>
      </c>
      <c r="C276" s="817">
        <f t="shared" si="192"/>
        <v>0</v>
      </c>
      <c r="D276" s="817"/>
      <c r="E276" s="817"/>
      <c r="F276" s="817"/>
      <c r="G276" s="817"/>
      <c r="H276" s="817"/>
      <c r="I276" s="817"/>
      <c r="J276" s="817">
        <f t="shared" si="193"/>
        <v>0</v>
      </c>
      <c r="K276" s="1637"/>
      <c r="L276" s="1637"/>
      <c r="M276" s="1637"/>
      <c r="N276" s="1637"/>
      <c r="O276" s="817"/>
      <c r="P276" s="817"/>
      <c r="Q276" s="1658"/>
      <c r="R276" s="1658"/>
      <c r="S276" s="1658"/>
      <c r="T276" s="1658"/>
      <c r="U276" s="1366" t="s">
        <v>183</v>
      </c>
      <c r="V276" s="1375"/>
      <c r="W276" s="1375">
        <v>1</v>
      </c>
      <c r="X276" s="1376"/>
    </row>
    <row r="277" spans="1:24" ht="46.15">
      <c r="A277" s="1353"/>
      <c r="B277" s="184" t="s">
        <v>1467</v>
      </c>
      <c r="C277" s="817">
        <f t="shared" si="192"/>
        <v>0</v>
      </c>
      <c r="D277" s="817"/>
      <c r="E277" s="817"/>
      <c r="F277" s="817"/>
      <c r="G277" s="817"/>
      <c r="H277" s="817"/>
      <c r="I277" s="817"/>
      <c r="J277" s="817">
        <f t="shared" si="193"/>
        <v>0</v>
      </c>
      <c r="K277" s="1637"/>
      <c r="L277" s="1637"/>
      <c r="M277" s="1637"/>
      <c r="N277" s="1637"/>
      <c r="O277" s="817"/>
      <c r="P277" s="817"/>
      <c r="Q277" s="1658"/>
      <c r="R277" s="1658"/>
      <c r="S277" s="1658"/>
      <c r="T277" s="1658"/>
      <c r="U277" s="1366" t="s">
        <v>183</v>
      </c>
      <c r="V277" s="1375"/>
      <c r="W277" s="1375">
        <v>1</v>
      </c>
      <c r="X277" s="1376"/>
    </row>
    <row r="278" spans="1:24" ht="46.15">
      <c r="A278" s="1353"/>
      <c r="B278" s="184" t="s">
        <v>1468</v>
      </c>
      <c r="C278" s="817">
        <f t="shared" si="192"/>
        <v>1183</v>
      </c>
      <c r="D278" s="817"/>
      <c r="E278" s="817">
        <v>1183</v>
      </c>
      <c r="F278" s="817"/>
      <c r="G278" s="817"/>
      <c r="H278" s="817"/>
      <c r="I278" s="817"/>
      <c r="J278" s="817">
        <f t="shared" si="193"/>
        <v>503.99599999999998</v>
      </c>
      <c r="K278" s="1637"/>
      <c r="L278" s="1637">
        <v>503.99599999999998</v>
      </c>
      <c r="M278" s="1637"/>
      <c r="N278" s="1637"/>
      <c r="O278" s="817"/>
      <c r="P278" s="817"/>
      <c r="Q278" s="1658"/>
      <c r="R278" s="1658"/>
      <c r="S278" s="1658"/>
      <c r="T278" s="1658"/>
      <c r="U278" s="200" t="s">
        <v>375</v>
      </c>
      <c r="V278" s="1375"/>
      <c r="W278" s="1375">
        <v>1</v>
      </c>
      <c r="X278" s="1376">
        <v>1</v>
      </c>
    </row>
    <row r="279" spans="1:24" ht="46.15">
      <c r="A279" s="1353"/>
      <c r="B279" s="184" t="s">
        <v>1469</v>
      </c>
      <c r="C279" s="817">
        <f t="shared" si="192"/>
        <v>368</v>
      </c>
      <c r="D279" s="817"/>
      <c r="E279" s="817">
        <v>368</v>
      </c>
      <c r="F279" s="817"/>
      <c r="G279" s="817"/>
      <c r="H279" s="817"/>
      <c r="I279" s="817"/>
      <c r="J279" s="817">
        <f t="shared" si="193"/>
        <v>0</v>
      </c>
      <c r="K279" s="1637"/>
      <c r="L279" s="1637"/>
      <c r="M279" s="1637"/>
      <c r="N279" s="1637"/>
      <c r="O279" s="817"/>
      <c r="P279" s="817"/>
      <c r="Q279" s="1658"/>
      <c r="R279" s="1658"/>
      <c r="S279" s="1658"/>
      <c r="T279" s="1658"/>
      <c r="U279" s="200" t="s">
        <v>375</v>
      </c>
      <c r="V279" s="1375"/>
      <c r="W279" s="1375">
        <v>1</v>
      </c>
      <c r="X279" s="1376">
        <v>1</v>
      </c>
    </row>
    <row r="280" spans="1:24" ht="46.15">
      <c r="A280" s="1353"/>
      <c r="B280" s="184" t="s">
        <v>1470</v>
      </c>
      <c r="C280" s="817">
        <f t="shared" si="192"/>
        <v>6000</v>
      </c>
      <c r="D280" s="817"/>
      <c r="E280" s="817">
        <v>6000</v>
      </c>
      <c r="F280" s="817"/>
      <c r="G280" s="817"/>
      <c r="H280" s="817"/>
      <c r="I280" s="817"/>
      <c r="J280" s="817">
        <f t="shared" si="193"/>
        <v>3702</v>
      </c>
      <c r="K280" s="1637"/>
      <c r="L280" s="1637">
        <v>3702</v>
      </c>
      <c r="M280" s="1637"/>
      <c r="N280" s="1637"/>
      <c r="O280" s="817"/>
      <c r="P280" s="817"/>
      <c r="Q280" s="1658"/>
      <c r="R280" s="1658"/>
      <c r="S280" s="1658"/>
      <c r="T280" s="1658"/>
      <c r="U280" s="200" t="s">
        <v>375</v>
      </c>
      <c r="V280" s="1375"/>
      <c r="W280" s="1375">
        <v>1</v>
      </c>
      <c r="X280" s="1376">
        <v>1</v>
      </c>
    </row>
    <row r="281" spans="1:24" ht="46.15">
      <c r="A281" s="1353"/>
      <c r="B281" s="184" t="s">
        <v>1471</v>
      </c>
      <c r="C281" s="817">
        <f t="shared" si="192"/>
        <v>1566</v>
      </c>
      <c r="D281" s="817"/>
      <c r="E281" s="817">
        <v>1566</v>
      </c>
      <c r="F281" s="817"/>
      <c r="G281" s="817"/>
      <c r="H281" s="817"/>
      <c r="I281" s="817"/>
      <c r="J281" s="817">
        <f t="shared" si="193"/>
        <v>1348.874</v>
      </c>
      <c r="K281" s="1637"/>
      <c r="L281" s="1637">
        <v>1348.874</v>
      </c>
      <c r="M281" s="1637"/>
      <c r="N281" s="1637"/>
      <c r="O281" s="817"/>
      <c r="P281" s="817"/>
      <c r="Q281" s="1658"/>
      <c r="R281" s="1658"/>
      <c r="S281" s="1658"/>
      <c r="T281" s="1658"/>
      <c r="U281" s="200" t="s">
        <v>315</v>
      </c>
      <c r="V281" s="1375"/>
      <c r="W281" s="1375">
        <v>1</v>
      </c>
      <c r="X281" s="1376">
        <v>1</v>
      </c>
    </row>
    <row r="282" spans="1:24" ht="46.15">
      <c r="A282" s="1353"/>
      <c r="B282" s="184" t="s">
        <v>1472</v>
      </c>
      <c r="C282" s="817">
        <f t="shared" si="192"/>
        <v>821</v>
      </c>
      <c r="D282" s="817"/>
      <c r="E282" s="817">
        <v>821</v>
      </c>
      <c r="F282" s="817"/>
      <c r="G282" s="817"/>
      <c r="H282" s="817"/>
      <c r="I282" s="817"/>
      <c r="J282" s="817">
        <f t="shared" si="193"/>
        <v>0</v>
      </c>
      <c r="K282" s="1637"/>
      <c r="L282" s="1637"/>
      <c r="M282" s="1637"/>
      <c r="N282" s="1637"/>
      <c r="O282" s="817"/>
      <c r="P282" s="817"/>
      <c r="Q282" s="1658"/>
      <c r="R282" s="1658"/>
      <c r="S282" s="1658"/>
      <c r="T282" s="1658"/>
      <c r="U282" s="200" t="s">
        <v>315</v>
      </c>
      <c r="V282" s="1375"/>
      <c r="W282" s="1375">
        <v>1</v>
      </c>
      <c r="X282" s="1376">
        <v>1</v>
      </c>
    </row>
    <row r="283" spans="1:24" ht="46.15">
      <c r="A283" s="1353"/>
      <c r="B283" s="184" t="s">
        <v>1473</v>
      </c>
      <c r="C283" s="817">
        <f t="shared" si="192"/>
        <v>1104</v>
      </c>
      <c r="D283" s="817"/>
      <c r="E283" s="817">
        <v>1104</v>
      </c>
      <c r="F283" s="817"/>
      <c r="G283" s="817"/>
      <c r="H283" s="817"/>
      <c r="I283" s="817"/>
      <c r="J283" s="817">
        <f t="shared" si="193"/>
        <v>918</v>
      </c>
      <c r="K283" s="1637"/>
      <c r="L283" s="1637">
        <v>918</v>
      </c>
      <c r="M283" s="1637"/>
      <c r="N283" s="1637"/>
      <c r="O283" s="817"/>
      <c r="P283" s="817"/>
      <c r="Q283" s="1658"/>
      <c r="R283" s="1658"/>
      <c r="S283" s="1658"/>
      <c r="T283" s="1658"/>
      <c r="U283" s="200" t="s">
        <v>315</v>
      </c>
      <c r="V283" s="1375"/>
      <c r="W283" s="1375">
        <v>1</v>
      </c>
      <c r="X283" s="1376">
        <v>1</v>
      </c>
    </row>
    <row r="284" spans="1:24" ht="34.5">
      <c r="A284" s="1517" t="s">
        <v>766</v>
      </c>
      <c r="B284" s="1518" t="s">
        <v>767</v>
      </c>
      <c r="C284" s="1519">
        <f t="shared" ref="C284:X286" si="194">C285</f>
        <v>0</v>
      </c>
      <c r="D284" s="1519">
        <f t="shared" si="194"/>
        <v>0</v>
      </c>
      <c r="E284" s="1519">
        <f t="shared" si="194"/>
        <v>0</v>
      </c>
      <c r="F284" s="1519"/>
      <c r="G284" s="1519"/>
      <c r="H284" s="1519"/>
      <c r="I284" s="1519"/>
      <c r="J284" s="1519">
        <f t="shared" si="194"/>
        <v>0</v>
      </c>
      <c r="K284" s="1635">
        <f t="shared" si="194"/>
        <v>0</v>
      </c>
      <c r="L284" s="1635">
        <f t="shared" si="194"/>
        <v>0</v>
      </c>
      <c r="M284" s="1635"/>
      <c r="N284" s="1635"/>
      <c r="O284" s="1519"/>
      <c r="P284" s="1519"/>
      <c r="Q284" s="1656"/>
      <c r="R284" s="1656"/>
      <c r="S284" s="1656"/>
      <c r="T284" s="1656"/>
      <c r="U284" s="1519"/>
      <c r="V284" s="1519">
        <f t="shared" si="194"/>
        <v>0</v>
      </c>
      <c r="W284" s="1422">
        <f t="shared" si="194"/>
        <v>2</v>
      </c>
      <c r="X284" s="1422">
        <f t="shared" si="194"/>
        <v>0</v>
      </c>
    </row>
    <row r="285" spans="1:24" ht="17.25">
      <c r="A285" s="1388" t="s">
        <v>118</v>
      </c>
      <c r="B285" s="1362" t="s">
        <v>120</v>
      </c>
      <c r="C285" s="1422">
        <f t="shared" si="194"/>
        <v>0</v>
      </c>
      <c r="D285" s="1422">
        <f t="shared" si="194"/>
        <v>0</v>
      </c>
      <c r="E285" s="1422">
        <f t="shared" si="194"/>
        <v>0</v>
      </c>
      <c r="F285" s="1422"/>
      <c r="G285" s="1422"/>
      <c r="H285" s="1423"/>
      <c r="I285" s="1422"/>
      <c r="J285" s="1422">
        <f t="shared" si="194"/>
        <v>0</v>
      </c>
      <c r="K285" s="1178">
        <f t="shared" si="194"/>
        <v>0</v>
      </c>
      <c r="L285" s="1178">
        <f t="shared" si="194"/>
        <v>0</v>
      </c>
      <c r="M285" s="1178"/>
      <c r="N285" s="1178"/>
      <c r="O285" s="1422"/>
      <c r="P285" s="1422"/>
      <c r="Q285" s="1665"/>
      <c r="R285" s="1665"/>
      <c r="S285" s="1665"/>
      <c r="T285" s="1665"/>
      <c r="U285" s="1422"/>
      <c r="V285" s="1422">
        <f t="shared" si="194"/>
        <v>0</v>
      </c>
      <c r="W285" s="1422">
        <f t="shared" si="194"/>
        <v>2</v>
      </c>
      <c r="X285" s="1422">
        <f t="shared" si="194"/>
        <v>0</v>
      </c>
    </row>
    <row r="286" spans="1:24" ht="17.25">
      <c r="A286" s="1405" t="s">
        <v>19</v>
      </c>
      <c r="B286" s="1406" t="s">
        <v>1368</v>
      </c>
      <c r="C286" s="1422">
        <f t="shared" si="194"/>
        <v>0</v>
      </c>
      <c r="D286" s="1422">
        <f t="shared" si="194"/>
        <v>0</v>
      </c>
      <c r="E286" s="1422">
        <f t="shared" si="194"/>
        <v>0</v>
      </c>
      <c r="F286" s="1422"/>
      <c r="G286" s="1422"/>
      <c r="H286" s="1423"/>
      <c r="I286" s="1422"/>
      <c r="J286" s="1422">
        <f t="shared" si="194"/>
        <v>0</v>
      </c>
      <c r="K286" s="1178">
        <f t="shared" si="194"/>
        <v>0</v>
      </c>
      <c r="L286" s="1178">
        <f t="shared" si="194"/>
        <v>0</v>
      </c>
      <c r="M286" s="1178"/>
      <c r="N286" s="1178"/>
      <c r="O286" s="1422"/>
      <c r="P286" s="1422"/>
      <c r="Q286" s="1665"/>
      <c r="R286" s="1665"/>
      <c r="S286" s="1665"/>
      <c r="T286" s="1665"/>
      <c r="U286" s="1422"/>
      <c r="V286" s="1422">
        <f t="shared" si="194"/>
        <v>0</v>
      </c>
      <c r="W286" s="1422">
        <f t="shared" si="194"/>
        <v>2</v>
      </c>
      <c r="X286" s="1422">
        <f t="shared" si="194"/>
        <v>0</v>
      </c>
    </row>
    <row r="287" spans="1:24" ht="17.25">
      <c r="A287" s="1392" t="s">
        <v>130</v>
      </c>
      <c r="B287" s="1426" t="s">
        <v>123</v>
      </c>
      <c r="C287" s="1424">
        <f t="shared" ref="C287:X287" si="195">SUM(C288:C289)</f>
        <v>0</v>
      </c>
      <c r="D287" s="1424">
        <f t="shared" si="195"/>
        <v>0</v>
      </c>
      <c r="E287" s="1424">
        <f t="shared" si="195"/>
        <v>0</v>
      </c>
      <c r="F287" s="1424"/>
      <c r="G287" s="1424"/>
      <c r="H287" s="1425"/>
      <c r="I287" s="1424"/>
      <c r="J287" s="1424">
        <f t="shared" ref="J287:L287" si="196">SUM(J288:J289)</f>
        <v>0</v>
      </c>
      <c r="K287" s="1171">
        <f t="shared" si="196"/>
        <v>0</v>
      </c>
      <c r="L287" s="1171">
        <f t="shared" si="196"/>
        <v>0</v>
      </c>
      <c r="M287" s="1171"/>
      <c r="N287" s="1171"/>
      <c r="O287" s="1424"/>
      <c r="P287" s="1424"/>
      <c r="Q287" s="1666"/>
      <c r="R287" s="1666"/>
      <c r="S287" s="1666"/>
      <c r="T287" s="1666"/>
      <c r="U287" s="1424"/>
      <c r="V287" s="1424">
        <f t="shared" si="195"/>
        <v>0</v>
      </c>
      <c r="W287" s="1424">
        <f t="shared" si="195"/>
        <v>2</v>
      </c>
      <c r="X287" s="1424">
        <f t="shared" si="195"/>
        <v>0</v>
      </c>
    </row>
    <row r="288" spans="1:24" ht="52.9">
      <c r="A288" s="226">
        <v>1</v>
      </c>
      <c r="B288" s="184" t="s">
        <v>768</v>
      </c>
      <c r="C288" s="817">
        <f>SUM(D288:E288)</f>
        <v>0</v>
      </c>
      <c r="D288" s="817"/>
      <c r="E288" s="817"/>
      <c r="F288" s="817"/>
      <c r="G288" s="817"/>
      <c r="H288" s="817"/>
      <c r="I288" s="817"/>
      <c r="J288" s="817">
        <f t="shared" ref="J288:J289" si="197">SUM(K288:L288)</f>
        <v>0</v>
      </c>
      <c r="K288" s="1637"/>
      <c r="L288" s="1637"/>
      <c r="M288" s="1637"/>
      <c r="N288" s="1637"/>
      <c r="O288" s="817"/>
      <c r="P288" s="817"/>
      <c r="Q288" s="1658"/>
      <c r="R288" s="1658"/>
      <c r="S288" s="1658"/>
      <c r="T288" s="1658"/>
      <c r="U288" s="1366" t="s">
        <v>770</v>
      </c>
      <c r="V288" s="1375"/>
      <c r="W288" s="1375">
        <v>1</v>
      </c>
      <c r="X288" s="1376"/>
    </row>
    <row r="289" spans="1:24" ht="35.25">
      <c r="A289" s="226" t="s">
        <v>143</v>
      </c>
      <c r="B289" s="184" t="s">
        <v>771</v>
      </c>
      <c r="C289" s="817">
        <f>SUM(D289:E289)</f>
        <v>0</v>
      </c>
      <c r="D289" s="817"/>
      <c r="E289" s="817"/>
      <c r="F289" s="817"/>
      <c r="G289" s="817"/>
      <c r="H289" s="817"/>
      <c r="I289" s="817"/>
      <c r="J289" s="817">
        <f t="shared" si="197"/>
        <v>0</v>
      </c>
      <c r="K289" s="1637"/>
      <c r="L289" s="1637"/>
      <c r="M289" s="1637"/>
      <c r="N289" s="1637"/>
      <c r="O289" s="817"/>
      <c r="P289" s="817"/>
      <c r="Q289" s="1658"/>
      <c r="R289" s="1658"/>
      <c r="S289" s="1658"/>
      <c r="T289" s="1658"/>
      <c r="U289" s="1366" t="s">
        <v>770</v>
      </c>
      <c r="V289" s="1375"/>
      <c r="W289" s="1375">
        <v>1</v>
      </c>
      <c r="X289" s="1376"/>
    </row>
    <row r="290" spans="1:24" ht="17.25">
      <c r="A290" s="1517" t="s">
        <v>773</v>
      </c>
      <c r="B290" s="1518" t="s">
        <v>774</v>
      </c>
      <c r="C290" s="1519">
        <f t="shared" ref="C290:X290" si="198">C291+C294</f>
        <v>378</v>
      </c>
      <c r="D290" s="1519">
        <f t="shared" si="198"/>
        <v>378</v>
      </c>
      <c r="E290" s="1519">
        <f t="shared" si="198"/>
        <v>0</v>
      </c>
      <c r="F290" s="1519"/>
      <c r="G290" s="1519"/>
      <c r="H290" s="1519"/>
      <c r="I290" s="1519"/>
      <c r="J290" s="1519">
        <f t="shared" ref="J290:L290" si="199">J291+J294</f>
        <v>205.55799999999999</v>
      </c>
      <c r="K290" s="1635">
        <f t="shared" si="199"/>
        <v>205.55799999999999</v>
      </c>
      <c r="L290" s="1635">
        <f t="shared" si="199"/>
        <v>0</v>
      </c>
      <c r="M290" s="1635"/>
      <c r="N290" s="1635"/>
      <c r="O290" s="1519"/>
      <c r="P290" s="1519"/>
      <c r="Q290" s="1656"/>
      <c r="R290" s="1656"/>
      <c r="S290" s="1656"/>
      <c r="T290" s="1656"/>
      <c r="U290" s="1519"/>
      <c r="V290" s="1519">
        <f t="shared" si="198"/>
        <v>0</v>
      </c>
      <c r="W290" s="1422">
        <f t="shared" si="198"/>
        <v>4</v>
      </c>
      <c r="X290" s="1422">
        <f t="shared" si="198"/>
        <v>1</v>
      </c>
    </row>
    <row r="291" spans="1:24" ht="17.25">
      <c r="A291" s="1353" t="s">
        <v>118</v>
      </c>
      <c r="B291" s="1362" t="s">
        <v>119</v>
      </c>
      <c r="C291" s="1433">
        <f t="shared" ref="C291:X291" si="200">SUM(C292:C293)</f>
        <v>0</v>
      </c>
      <c r="D291" s="1433">
        <f t="shared" si="200"/>
        <v>0</v>
      </c>
      <c r="E291" s="1433">
        <f t="shared" si="200"/>
        <v>0</v>
      </c>
      <c r="F291" s="1433"/>
      <c r="G291" s="1433"/>
      <c r="H291" s="1434"/>
      <c r="I291" s="1433"/>
      <c r="J291" s="1433">
        <f t="shared" ref="J291:L291" si="201">SUM(J292:J293)</f>
        <v>0</v>
      </c>
      <c r="K291" s="1182">
        <f t="shared" si="201"/>
        <v>0</v>
      </c>
      <c r="L291" s="1182">
        <f t="shared" si="201"/>
        <v>0</v>
      </c>
      <c r="M291" s="1182"/>
      <c r="N291" s="1182"/>
      <c r="O291" s="1433"/>
      <c r="P291" s="1433"/>
      <c r="Q291" s="1669"/>
      <c r="R291" s="1669"/>
      <c r="S291" s="1669"/>
      <c r="T291" s="1669"/>
      <c r="U291" s="1433"/>
      <c r="V291" s="1433">
        <f t="shared" si="200"/>
        <v>0</v>
      </c>
      <c r="W291" s="1433">
        <f t="shared" si="200"/>
        <v>2</v>
      </c>
      <c r="X291" s="1433">
        <f t="shared" si="200"/>
        <v>0</v>
      </c>
    </row>
    <row r="292" spans="1:24" ht="52.9">
      <c r="A292" s="1364">
        <v>1</v>
      </c>
      <c r="B292" s="184" t="s">
        <v>779</v>
      </c>
      <c r="C292" s="817">
        <f>SUM(D292:E292)</f>
        <v>0</v>
      </c>
      <c r="D292" s="817"/>
      <c r="E292" s="817"/>
      <c r="F292" s="817"/>
      <c r="G292" s="817"/>
      <c r="H292" s="817"/>
      <c r="I292" s="817"/>
      <c r="J292" s="817">
        <f t="shared" ref="J292:J293" si="202">SUM(K292:L292)</f>
        <v>0</v>
      </c>
      <c r="K292" s="1637"/>
      <c r="L292" s="1637"/>
      <c r="M292" s="1637"/>
      <c r="N292" s="1637"/>
      <c r="O292" s="817"/>
      <c r="P292" s="817"/>
      <c r="Q292" s="1658"/>
      <c r="R292" s="1658"/>
      <c r="S292" s="1658"/>
      <c r="T292" s="1658"/>
      <c r="U292" s="316" t="s">
        <v>153</v>
      </c>
      <c r="V292" s="1375"/>
      <c r="W292" s="1375">
        <v>1</v>
      </c>
      <c r="X292" s="1376"/>
    </row>
    <row r="293" spans="1:24" ht="46.15">
      <c r="A293" s="1364">
        <v>2</v>
      </c>
      <c r="B293" s="184" t="s">
        <v>782</v>
      </c>
      <c r="C293" s="817">
        <f>SUM(D293:E293)</f>
        <v>0</v>
      </c>
      <c r="D293" s="817"/>
      <c r="E293" s="817"/>
      <c r="F293" s="817"/>
      <c r="G293" s="817"/>
      <c r="H293" s="817"/>
      <c r="I293" s="817"/>
      <c r="J293" s="817">
        <f t="shared" si="202"/>
        <v>0</v>
      </c>
      <c r="K293" s="1637"/>
      <c r="L293" s="1637"/>
      <c r="M293" s="1637"/>
      <c r="N293" s="1637"/>
      <c r="O293" s="817"/>
      <c r="P293" s="817"/>
      <c r="Q293" s="1658"/>
      <c r="R293" s="1658"/>
      <c r="S293" s="1658"/>
      <c r="T293" s="1658"/>
      <c r="U293" s="316" t="s">
        <v>153</v>
      </c>
      <c r="V293" s="1375"/>
      <c r="W293" s="1375">
        <v>1</v>
      </c>
      <c r="X293" s="1376"/>
    </row>
    <row r="294" spans="1:24" ht="17.25">
      <c r="A294" s="1353" t="s">
        <v>126</v>
      </c>
      <c r="B294" s="1362" t="s">
        <v>120</v>
      </c>
      <c r="C294" s="1433">
        <f t="shared" ref="C294:X294" si="203">C295+C298</f>
        <v>378</v>
      </c>
      <c r="D294" s="1433">
        <f t="shared" si="203"/>
        <v>378</v>
      </c>
      <c r="E294" s="1433">
        <f t="shared" si="203"/>
        <v>0</v>
      </c>
      <c r="F294" s="1433"/>
      <c r="G294" s="1433"/>
      <c r="H294" s="1434"/>
      <c r="I294" s="1433"/>
      <c r="J294" s="1433">
        <f t="shared" ref="J294:L294" si="204">J295+J298</f>
        <v>205.55799999999999</v>
      </c>
      <c r="K294" s="1182">
        <f t="shared" si="204"/>
        <v>205.55799999999999</v>
      </c>
      <c r="L294" s="1182">
        <f t="shared" si="204"/>
        <v>0</v>
      </c>
      <c r="M294" s="1182"/>
      <c r="N294" s="1182"/>
      <c r="O294" s="1433"/>
      <c r="P294" s="1433"/>
      <c r="Q294" s="1669"/>
      <c r="R294" s="1669"/>
      <c r="S294" s="1669"/>
      <c r="T294" s="1669"/>
      <c r="U294" s="1433"/>
      <c r="V294" s="1433">
        <f t="shared" si="203"/>
        <v>0</v>
      </c>
      <c r="W294" s="1433">
        <f t="shared" si="203"/>
        <v>2</v>
      </c>
      <c r="X294" s="1433">
        <f t="shared" si="203"/>
        <v>1</v>
      </c>
    </row>
    <row r="295" spans="1:24" ht="34.5">
      <c r="A295" s="1405" t="s">
        <v>19</v>
      </c>
      <c r="B295" s="1406" t="s">
        <v>1366</v>
      </c>
      <c r="C295" s="1433">
        <f t="shared" ref="C295:X296" si="205">C296</f>
        <v>0</v>
      </c>
      <c r="D295" s="1433">
        <f t="shared" si="205"/>
        <v>0</v>
      </c>
      <c r="E295" s="1433">
        <f t="shared" si="205"/>
        <v>0</v>
      </c>
      <c r="F295" s="1433"/>
      <c r="G295" s="1433"/>
      <c r="H295" s="1434"/>
      <c r="I295" s="1433"/>
      <c r="J295" s="1433">
        <f t="shared" si="205"/>
        <v>0</v>
      </c>
      <c r="K295" s="1182">
        <f t="shared" si="205"/>
        <v>0</v>
      </c>
      <c r="L295" s="1182">
        <f t="shared" si="205"/>
        <v>0</v>
      </c>
      <c r="M295" s="1182"/>
      <c r="N295" s="1182"/>
      <c r="O295" s="1433"/>
      <c r="P295" s="1433"/>
      <c r="Q295" s="1669"/>
      <c r="R295" s="1669"/>
      <c r="S295" s="1669"/>
      <c r="T295" s="1669"/>
      <c r="U295" s="1433"/>
      <c r="V295" s="1433">
        <f t="shared" si="205"/>
        <v>0</v>
      </c>
      <c r="W295" s="1433">
        <f t="shared" si="205"/>
        <v>1</v>
      </c>
      <c r="X295" s="1433">
        <f t="shared" si="205"/>
        <v>0</v>
      </c>
    </row>
    <row r="296" spans="1:24" ht="17.25">
      <c r="A296" s="1396"/>
      <c r="B296" s="1426" t="s">
        <v>123</v>
      </c>
      <c r="C296" s="1435">
        <f t="shared" si="205"/>
        <v>0</v>
      </c>
      <c r="D296" s="1435">
        <f t="shared" si="205"/>
        <v>0</v>
      </c>
      <c r="E296" s="1435">
        <f t="shared" si="205"/>
        <v>0</v>
      </c>
      <c r="F296" s="1435"/>
      <c r="G296" s="1435"/>
      <c r="H296" s="1436"/>
      <c r="I296" s="1435"/>
      <c r="J296" s="1435">
        <f t="shared" si="205"/>
        <v>0</v>
      </c>
      <c r="K296" s="1186">
        <f t="shared" si="205"/>
        <v>0</v>
      </c>
      <c r="L296" s="1186">
        <f t="shared" si="205"/>
        <v>0</v>
      </c>
      <c r="M296" s="1186"/>
      <c r="N296" s="1186"/>
      <c r="O296" s="1435"/>
      <c r="P296" s="1435"/>
      <c r="Q296" s="1670"/>
      <c r="R296" s="1670"/>
      <c r="S296" s="1670"/>
      <c r="T296" s="1670"/>
      <c r="U296" s="1435"/>
      <c r="V296" s="1435">
        <f t="shared" si="205"/>
        <v>0</v>
      </c>
      <c r="W296" s="1435">
        <f t="shared" si="205"/>
        <v>1</v>
      </c>
      <c r="X296" s="1435">
        <f t="shared" si="205"/>
        <v>0</v>
      </c>
    </row>
    <row r="297" spans="1:24" ht="103.9" customHeight="1">
      <c r="A297" s="1364">
        <v>1</v>
      </c>
      <c r="B297" s="1365" t="s">
        <v>775</v>
      </c>
      <c r="C297" s="817">
        <f>SUM(D297:E297)</f>
        <v>0</v>
      </c>
      <c r="D297" s="817"/>
      <c r="E297" s="1390"/>
      <c r="F297" s="1390"/>
      <c r="G297" s="1390"/>
      <c r="H297" s="1390"/>
      <c r="I297" s="1390"/>
      <c r="J297" s="817">
        <f>SUM(K297:L297)</f>
        <v>0</v>
      </c>
      <c r="K297" s="1637"/>
      <c r="L297" s="1640"/>
      <c r="M297" s="1640"/>
      <c r="N297" s="1640"/>
      <c r="O297" s="1390"/>
      <c r="P297" s="1390"/>
      <c r="Q297" s="1661"/>
      <c r="R297" s="1661"/>
      <c r="S297" s="1661"/>
      <c r="T297" s="1661"/>
      <c r="U297" s="1366" t="s">
        <v>778</v>
      </c>
      <c r="V297" s="1375"/>
      <c r="W297" s="1375">
        <v>1</v>
      </c>
      <c r="X297" s="1376"/>
    </row>
    <row r="298" spans="1:24" ht="17.25">
      <c r="A298" s="1405" t="s">
        <v>25</v>
      </c>
      <c r="B298" s="1406" t="s">
        <v>1368</v>
      </c>
      <c r="C298" s="1433">
        <f t="shared" ref="C298:X299" si="206">C299</f>
        <v>378</v>
      </c>
      <c r="D298" s="1433">
        <f t="shared" si="206"/>
        <v>378</v>
      </c>
      <c r="E298" s="1433">
        <f t="shared" si="206"/>
        <v>0</v>
      </c>
      <c r="F298" s="1433"/>
      <c r="G298" s="1433"/>
      <c r="H298" s="1434"/>
      <c r="I298" s="1433"/>
      <c r="J298" s="1433">
        <f t="shared" si="206"/>
        <v>205.55799999999999</v>
      </c>
      <c r="K298" s="1182">
        <f t="shared" si="206"/>
        <v>205.55799999999999</v>
      </c>
      <c r="L298" s="1182">
        <f t="shared" si="206"/>
        <v>0</v>
      </c>
      <c r="M298" s="1182"/>
      <c r="N298" s="1182"/>
      <c r="O298" s="1433"/>
      <c r="P298" s="1433"/>
      <c r="Q298" s="1669"/>
      <c r="R298" s="1669"/>
      <c r="S298" s="1669"/>
      <c r="T298" s="1669"/>
      <c r="U298" s="1433"/>
      <c r="V298" s="1433">
        <f t="shared" si="206"/>
        <v>0</v>
      </c>
      <c r="W298" s="1433">
        <f t="shared" si="206"/>
        <v>1</v>
      </c>
      <c r="X298" s="1433">
        <f t="shared" si="206"/>
        <v>1</v>
      </c>
    </row>
    <row r="299" spans="1:24" ht="17.25">
      <c r="A299" s="1396"/>
      <c r="B299" s="1426" t="s">
        <v>123</v>
      </c>
      <c r="C299" s="1435">
        <f t="shared" si="206"/>
        <v>378</v>
      </c>
      <c r="D299" s="1435">
        <f t="shared" si="206"/>
        <v>378</v>
      </c>
      <c r="E299" s="1435">
        <f t="shared" si="206"/>
        <v>0</v>
      </c>
      <c r="F299" s="1435"/>
      <c r="G299" s="1435"/>
      <c r="H299" s="1436"/>
      <c r="I299" s="1435"/>
      <c r="J299" s="1435">
        <f t="shared" si="206"/>
        <v>205.55799999999999</v>
      </c>
      <c r="K299" s="1186">
        <f t="shared" si="206"/>
        <v>205.55799999999999</v>
      </c>
      <c r="L299" s="1186">
        <f t="shared" si="206"/>
        <v>0</v>
      </c>
      <c r="M299" s="1186"/>
      <c r="N299" s="1186"/>
      <c r="O299" s="1435"/>
      <c r="P299" s="1435"/>
      <c r="Q299" s="1670"/>
      <c r="R299" s="1670"/>
      <c r="S299" s="1670"/>
      <c r="T299" s="1670"/>
      <c r="U299" s="1435"/>
      <c r="V299" s="1435">
        <f t="shared" si="206"/>
        <v>0</v>
      </c>
      <c r="W299" s="1435">
        <f t="shared" si="206"/>
        <v>1</v>
      </c>
      <c r="X299" s="1435">
        <f t="shared" si="206"/>
        <v>1</v>
      </c>
    </row>
    <row r="300" spans="1:24" ht="52.9">
      <c r="A300" s="1364">
        <v>1</v>
      </c>
      <c r="B300" s="1365" t="s">
        <v>1474</v>
      </c>
      <c r="C300" s="817">
        <f>SUM(D300:E300)</f>
        <v>378</v>
      </c>
      <c r="D300" s="817">
        <v>378</v>
      </c>
      <c r="E300" s="817"/>
      <c r="F300" s="817"/>
      <c r="G300" s="817"/>
      <c r="H300" s="817"/>
      <c r="I300" s="817"/>
      <c r="J300" s="817">
        <f>SUM(K300:L300)</f>
        <v>205.55799999999999</v>
      </c>
      <c r="K300" s="1637">
        <v>205.55799999999999</v>
      </c>
      <c r="L300" s="1637"/>
      <c r="M300" s="1637"/>
      <c r="N300" s="1637"/>
      <c r="O300" s="817"/>
      <c r="P300" s="817"/>
      <c r="Q300" s="1658"/>
      <c r="R300" s="1658"/>
      <c r="S300" s="1658"/>
      <c r="T300" s="1658"/>
      <c r="U300" s="316" t="s">
        <v>153</v>
      </c>
      <c r="V300" s="1375"/>
      <c r="W300" s="1375">
        <v>1</v>
      </c>
      <c r="X300" s="1376">
        <v>1</v>
      </c>
    </row>
    <row r="301" spans="1:24" ht="17.25">
      <c r="A301" s="1517" t="s">
        <v>785</v>
      </c>
      <c r="B301" s="1518" t="s">
        <v>786</v>
      </c>
      <c r="C301" s="1519">
        <f t="shared" ref="C301:X301" si="207">C302</f>
        <v>2454</v>
      </c>
      <c r="D301" s="1519">
        <f t="shared" si="207"/>
        <v>626</v>
      </c>
      <c r="E301" s="1519">
        <f t="shared" si="207"/>
        <v>1828</v>
      </c>
      <c r="F301" s="1519"/>
      <c r="G301" s="1519"/>
      <c r="H301" s="1519"/>
      <c r="I301" s="1519"/>
      <c r="J301" s="1519">
        <f t="shared" si="207"/>
        <v>140</v>
      </c>
      <c r="K301" s="1635">
        <f t="shared" si="207"/>
        <v>140</v>
      </c>
      <c r="L301" s="1635">
        <f t="shared" si="207"/>
        <v>0</v>
      </c>
      <c r="M301" s="1635"/>
      <c r="N301" s="1635"/>
      <c r="O301" s="1519"/>
      <c r="P301" s="1519"/>
      <c r="Q301" s="1656"/>
      <c r="R301" s="1656"/>
      <c r="S301" s="1656"/>
      <c r="T301" s="1656"/>
      <c r="U301" s="1519"/>
      <c r="V301" s="1519">
        <f t="shared" si="207"/>
        <v>0</v>
      </c>
      <c r="W301" s="1355">
        <f t="shared" si="207"/>
        <v>4</v>
      </c>
      <c r="X301" s="1355">
        <f t="shared" si="207"/>
        <v>2</v>
      </c>
    </row>
    <row r="302" spans="1:24" ht="17.25">
      <c r="A302" s="1353" t="s">
        <v>126</v>
      </c>
      <c r="B302" s="1362" t="s">
        <v>120</v>
      </c>
      <c r="C302" s="1355">
        <f t="shared" ref="C302:X302" si="208">C303+C309</f>
        <v>2454</v>
      </c>
      <c r="D302" s="1355">
        <f t="shared" si="208"/>
        <v>626</v>
      </c>
      <c r="E302" s="1355">
        <f t="shared" si="208"/>
        <v>1828</v>
      </c>
      <c r="F302" s="1355"/>
      <c r="G302" s="1355"/>
      <c r="H302" s="1387"/>
      <c r="I302" s="1355"/>
      <c r="J302" s="1355">
        <f t="shared" ref="J302:L302" si="209">J303+J309</f>
        <v>140</v>
      </c>
      <c r="K302" s="1631">
        <f t="shared" si="209"/>
        <v>140</v>
      </c>
      <c r="L302" s="1631">
        <f t="shared" si="209"/>
        <v>0</v>
      </c>
      <c r="M302" s="1631"/>
      <c r="N302" s="1631"/>
      <c r="O302" s="1355"/>
      <c r="P302" s="1355"/>
      <c r="Q302" s="1654"/>
      <c r="R302" s="1654"/>
      <c r="S302" s="1654"/>
      <c r="T302" s="1654"/>
      <c r="U302" s="1355"/>
      <c r="V302" s="1355">
        <f t="shared" si="208"/>
        <v>0</v>
      </c>
      <c r="W302" s="1355">
        <f t="shared" si="208"/>
        <v>4</v>
      </c>
      <c r="X302" s="1355">
        <f t="shared" si="208"/>
        <v>2</v>
      </c>
    </row>
    <row r="303" spans="1:24" ht="34.5">
      <c r="A303" s="1405" t="s">
        <v>19</v>
      </c>
      <c r="B303" s="1406" t="s">
        <v>1366</v>
      </c>
      <c r="C303" s="1373">
        <f t="shared" ref="C303:X303" si="210">C304+C307</f>
        <v>2454</v>
      </c>
      <c r="D303" s="1373">
        <f t="shared" si="210"/>
        <v>626</v>
      </c>
      <c r="E303" s="1373">
        <f t="shared" si="210"/>
        <v>1828</v>
      </c>
      <c r="F303" s="1373"/>
      <c r="G303" s="1373"/>
      <c r="H303" s="1395"/>
      <c r="I303" s="1373"/>
      <c r="J303" s="1373">
        <f t="shared" ref="J303:L303" si="211">J304+J307</f>
        <v>140</v>
      </c>
      <c r="K303" s="1636">
        <f t="shared" si="211"/>
        <v>140</v>
      </c>
      <c r="L303" s="1636">
        <f t="shared" si="211"/>
        <v>0</v>
      </c>
      <c r="M303" s="1636"/>
      <c r="N303" s="1636"/>
      <c r="O303" s="1373"/>
      <c r="P303" s="1373"/>
      <c r="Q303" s="1657"/>
      <c r="R303" s="1657"/>
      <c r="S303" s="1657"/>
      <c r="T303" s="1657"/>
      <c r="U303" s="1373"/>
      <c r="V303" s="1373">
        <f t="shared" si="210"/>
        <v>0</v>
      </c>
      <c r="W303" s="1373">
        <f t="shared" si="210"/>
        <v>3</v>
      </c>
      <c r="X303" s="1373">
        <f t="shared" si="210"/>
        <v>2</v>
      </c>
    </row>
    <row r="304" spans="1:24" ht="17.25">
      <c r="A304" s="1396"/>
      <c r="B304" s="1393" t="s">
        <v>122</v>
      </c>
      <c r="C304" s="1373">
        <f t="shared" ref="C304:E304" si="212">C305+C306</f>
        <v>626</v>
      </c>
      <c r="D304" s="1373">
        <f t="shared" si="212"/>
        <v>626</v>
      </c>
      <c r="E304" s="1373">
        <f t="shared" si="212"/>
        <v>0</v>
      </c>
      <c r="F304" s="1373"/>
      <c r="G304" s="1373"/>
      <c r="H304" s="1395"/>
      <c r="I304" s="1373"/>
      <c r="J304" s="1373">
        <f t="shared" ref="J304:L304" si="213">J305+J306</f>
        <v>140</v>
      </c>
      <c r="K304" s="1636">
        <f t="shared" si="213"/>
        <v>140</v>
      </c>
      <c r="L304" s="1636">
        <f t="shared" si="213"/>
        <v>0</v>
      </c>
      <c r="M304" s="1636"/>
      <c r="N304" s="1636"/>
      <c r="O304" s="1373"/>
      <c r="P304" s="1373"/>
      <c r="Q304" s="1657"/>
      <c r="R304" s="1657"/>
      <c r="S304" s="1657"/>
      <c r="T304" s="1657"/>
      <c r="U304" s="1373"/>
      <c r="V304" s="1373">
        <f t="shared" ref="V304:X304" si="214">V305+V306</f>
        <v>0</v>
      </c>
      <c r="W304" s="1373">
        <f t="shared" si="214"/>
        <v>2</v>
      </c>
      <c r="X304" s="1373">
        <f t="shared" si="214"/>
        <v>1</v>
      </c>
    </row>
    <row r="305" spans="1:24" ht="35.25">
      <c r="A305" s="1364">
        <v>1</v>
      </c>
      <c r="B305" s="184" t="s">
        <v>1475</v>
      </c>
      <c r="C305" s="817">
        <f>SUM(D305:E305)</f>
        <v>0</v>
      </c>
      <c r="D305" s="1390"/>
      <c r="E305" s="817"/>
      <c r="F305" s="817"/>
      <c r="G305" s="817"/>
      <c r="H305" s="817"/>
      <c r="I305" s="817"/>
      <c r="J305" s="817">
        <f t="shared" ref="J305:J306" si="215">SUM(K305:L305)</f>
        <v>0</v>
      </c>
      <c r="K305" s="1640"/>
      <c r="L305" s="1637"/>
      <c r="M305" s="1637"/>
      <c r="N305" s="1637"/>
      <c r="O305" s="817"/>
      <c r="P305" s="817"/>
      <c r="Q305" s="1658"/>
      <c r="R305" s="1658"/>
      <c r="S305" s="1658"/>
      <c r="T305" s="1658"/>
      <c r="U305" s="1441" t="s">
        <v>791</v>
      </c>
      <c r="V305" s="1375"/>
      <c r="W305" s="1375">
        <v>1</v>
      </c>
      <c r="X305" s="1376"/>
    </row>
    <row r="306" spans="1:24" ht="35.25">
      <c r="A306" s="1364">
        <v>2</v>
      </c>
      <c r="B306" s="410" t="s">
        <v>1476</v>
      </c>
      <c r="C306" s="817">
        <f>SUM(D306:E306)</f>
        <v>626</v>
      </c>
      <c r="D306" s="817">
        <v>626</v>
      </c>
      <c r="E306" s="817"/>
      <c r="F306" s="817"/>
      <c r="G306" s="817"/>
      <c r="H306" s="817"/>
      <c r="I306" s="817"/>
      <c r="J306" s="817">
        <f t="shared" si="215"/>
        <v>140</v>
      </c>
      <c r="K306" s="1637">
        <v>140</v>
      </c>
      <c r="L306" s="1637"/>
      <c r="M306" s="1637"/>
      <c r="N306" s="1637"/>
      <c r="O306" s="817"/>
      <c r="P306" s="817"/>
      <c r="Q306" s="1658"/>
      <c r="R306" s="1658"/>
      <c r="S306" s="1658"/>
      <c r="T306" s="1658"/>
      <c r="U306" s="1441" t="s">
        <v>791</v>
      </c>
      <c r="V306" s="1375"/>
      <c r="W306" s="1375">
        <v>1</v>
      </c>
      <c r="X306" s="1376">
        <v>1</v>
      </c>
    </row>
    <row r="307" spans="1:24" ht="17.25">
      <c r="A307" s="1396"/>
      <c r="B307" s="1393" t="s">
        <v>123</v>
      </c>
      <c r="C307" s="1373">
        <f t="shared" ref="C307:X307" si="216">C308</f>
        <v>1828</v>
      </c>
      <c r="D307" s="1373">
        <f t="shared" si="216"/>
        <v>0</v>
      </c>
      <c r="E307" s="1373">
        <f t="shared" si="216"/>
        <v>1828</v>
      </c>
      <c r="F307" s="1373"/>
      <c r="G307" s="1373"/>
      <c r="H307" s="1395"/>
      <c r="I307" s="1373"/>
      <c r="J307" s="1373">
        <f t="shared" si="216"/>
        <v>0</v>
      </c>
      <c r="K307" s="1636">
        <f t="shared" si="216"/>
        <v>0</v>
      </c>
      <c r="L307" s="1636">
        <f t="shared" si="216"/>
        <v>0</v>
      </c>
      <c r="M307" s="1636"/>
      <c r="N307" s="1636"/>
      <c r="O307" s="1373"/>
      <c r="P307" s="1373"/>
      <c r="Q307" s="1657"/>
      <c r="R307" s="1657"/>
      <c r="S307" s="1657"/>
      <c r="T307" s="1657"/>
      <c r="U307" s="1373"/>
      <c r="V307" s="1373">
        <f t="shared" si="216"/>
        <v>0</v>
      </c>
      <c r="W307" s="1373">
        <f t="shared" si="216"/>
        <v>1</v>
      </c>
      <c r="X307" s="1373">
        <f t="shared" si="216"/>
        <v>1</v>
      </c>
    </row>
    <row r="308" spans="1:24" ht="52.9">
      <c r="A308" s="1389">
        <v>1</v>
      </c>
      <c r="B308" s="184" t="s">
        <v>1477</v>
      </c>
      <c r="C308" s="817">
        <f>SUM(D308:E308)</f>
        <v>1828</v>
      </c>
      <c r="D308" s="817"/>
      <c r="E308" s="817">
        <v>1828</v>
      </c>
      <c r="F308" s="817"/>
      <c r="G308" s="817"/>
      <c r="H308" s="817"/>
      <c r="I308" s="817"/>
      <c r="J308" s="817">
        <f t="shared" ref="J308" si="217">SUM(K308:L308)</f>
        <v>0</v>
      </c>
      <c r="K308" s="1637"/>
      <c r="L308" s="1637"/>
      <c r="M308" s="1637"/>
      <c r="N308" s="1637"/>
      <c r="O308" s="817"/>
      <c r="P308" s="817"/>
      <c r="Q308" s="1658"/>
      <c r="R308" s="1658"/>
      <c r="S308" s="1658"/>
      <c r="T308" s="1658"/>
      <c r="U308" s="1441" t="s">
        <v>791</v>
      </c>
      <c r="V308" s="1375"/>
      <c r="W308" s="1375">
        <v>1</v>
      </c>
      <c r="X308" s="1376">
        <v>1</v>
      </c>
    </row>
    <row r="309" spans="1:24" ht="17.25">
      <c r="A309" s="1405" t="s">
        <v>25</v>
      </c>
      <c r="B309" s="1406" t="s">
        <v>1368</v>
      </c>
      <c r="C309" s="1355">
        <f t="shared" ref="C309:L310" si="218">C310</f>
        <v>0</v>
      </c>
      <c r="D309" s="1355">
        <f t="shared" si="218"/>
        <v>0</v>
      </c>
      <c r="E309" s="1355">
        <f t="shared" si="218"/>
        <v>0</v>
      </c>
      <c r="F309" s="1355"/>
      <c r="G309" s="1355"/>
      <c r="H309" s="1387"/>
      <c r="I309" s="1355"/>
      <c r="J309" s="1355">
        <f t="shared" si="218"/>
        <v>0</v>
      </c>
      <c r="K309" s="1631">
        <f t="shared" si="218"/>
        <v>0</v>
      </c>
      <c r="L309" s="1631">
        <f t="shared" si="218"/>
        <v>0</v>
      </c>
      <c r="M309" s="1631"/>
      <c r="N309" s="1631"/>
      <c r="O309" s="1355"/>
      <c r="P309" s="1355"/>
      <c r="Q309" s="1654"/>
      <c r="R309" s="1654"/>
      <c r="S309" s="1654"/>
      <c r="T309" s="1654"/>
      <c r="U309" s="1354"/>
      <c r="V309" s="1375"/>
      <c r="W309" s="1355">
        <f t="shared" ref="W309:X310" si="219">W310</f>
        <v>1</v>
      </c>
      <c r="X309" s="1355">
        <f t="shared" si="219"/>
        <v>0</v>
      </c>
    </row>
    <row r="310" spans="1:24" ht="17.25">
      <c r="A310" s="1396" t="s">
        <v>130</v>
      </c>
      <c r="B310" s="1393" t="s">
        <v>122</v>
      </c>
      <c r="C310" s="1373">
        <f t="shared" si="218"/>
        <v>0</v>
      </c>
      <c r="D310" s="1373">
        <f t="shared" si="218"/>
        <v>0</v>
      </c>
      <c r="E310" s="1373">
        <f t="shared" si="218"/>
        <v>0</v>
      </c>
      <c r="F310" s="1373"/>
      <c r="G310" s="1373"/>
      <c r="H310" s="1395"/>
      <c r="I310" s="1373"/>
      <c r="J310" s="1373">
        <f t="shared" si="218"/>
        <v>0</v>
      </c>
      <c r="K310" s="1636">
        <f t="shared" si="218"/>
        <v>0</v>
      </c>
      <c r="L310" s="1636">
        <f t="shared" si="218"/>
        <v>0</v>
      </c>
      <c r="M310" s="1636"/>
      <c r="N310" s="1636"/>
      <c r="O310" s="1373"/>
      <c r="P310" s="1373"/>
      <c r="Q310" s="1657"/>
      <c r="R310" s="1657"/>
      <c r="S310" s="1657"/>
      <c r="T310" s="1657"/>
      <c r="U310" s="1394"/>
      <c r="V310" s="1375"/>
      <c r="W310" s="1373">
        <f t="shared" si="219"/>
        <v>1</v>
      </c>
      <c r="X310" s="1373">
        <f t="shared" si="219"/>
        <v>0</v>
      </c>
    </row>
    <row r="311" spans="1:24" ht="70.5">
      <c r="A311" s="1364">
        <v>1</v>
      </c>
      <c r="B311" s="1428" t="s">
        <v>787</v>
      </c>
      <c r="C311" s="817">
        <f>SUM(D311:E311)</f>
        <v>0</v>
      </c>
      <c r="D311" s="395"/>
      <c r="E311" s="817"/>
      <c r="F311" s="817"/>
      <c r="G311" s="817"/>
      <c r="H311" s="817"/>
      <c r="I311" s="817"/>
      <c r="J311" s="817">
        <f>SUM(K311:L311)</f>
        <v>0</v>
      </c>
      <c r="K311" s="951"/>
      <c r="L311" s="1637"/>
      <c r="M311" s="1637"/>
      <c r="N311" s="1637"/>
      <c r="O311" s="817"/>
      <c r="P311" s="817"/>
      <c r="Q311" s="1658"/>
      <c r="R311" s="1658"/>
      <c r="S311" s="1658"/>
      <c r="T311" s="1658"/>
      <c r="U311" s="1441" t="s">
        <v>791</v>
      </c>
      <c r="V311" s="1375"/>
      <c r="W311" s="1375">
        <v>1</v>
      </c>
      <c r="X311" s="1376"/>
    </row>
    <row r="312" spans="1:24" ht="17.25">
      <c r="A312" s="1517" t="s">
        <v>792</v>
      </c>
      <c r="B312" s="1518" t="s">
        <v>793</v>
      </c>
      <c r="C312" s="1519">
        <f>SUM(C313,C335,C383,C397,C411)</f>
        <v>125397</v>
      </c>
      <c r="D312" s="1519">
        <f t="shared" ref="D312:P312" si="220">SUM(D313,D335,D383,D397,D411)</f>
        <v>9637</v>
      </c>
      <c r="E312" s="1519">
        <f t="shared" si="220"/>
        <v>31097</v>
      </c>
      <c r="F312" s="1519">
        <f t="shared" si="220"/>
        <v>0</v>
      </c>
      <c r="G312" s="1519">
        <f t="shared" si="220"/>
        <v>0</v>
      </c>
      <c r="H312" s="1519">
        <f t="shared" si="220"/>
        <v>84663</v>
      </c>
      <c r="I312" s="1519">
        <f t="shared" si="220"/>
        <v>0</v>
      </c>
      <c r="J312" s="1519">
        <f t="shared" si="220"/>
        <v>41459</v>
      </c>
      <c r="K312" s="1635">
        <f t="shared" si="220"/>
        <v>855</v>
      </c>
      <c r="L312" s="1635">
        <f t="shared" si="220"/>
        <v>13900</v>
      </c>
      <c r="M312" s="1635">
        <f t="shared" si="220"/>
        <v>0</v>
      </c>
      <c r="N312" s="1635">
        <f t="shared" si="220"/>
        <v>0</v>
      </c>
      <c r="O312" s="1519">
        <f t="shared" si="220"/>
        <v>26704</v>
      </c>
      <c r="P312" s="1519">
        <f t="shared" si="220"/>
        <v>0</v>
      </c>
      <c r="Q312" s="1656"/>
      <c r="R312" s="1656"/>
      <c r="S312" s="1656"/>
      <c r="T312" s="1656"/>
      <c r="U312" s="1519"/>
      <c r="V312" s="1519">
        <f t="shared" ref="V312:X312" si="221">SUM(V313,V335,V383,V397,V411)</f>
        <v>0</v>
      </c>
      <c r="W312" s="1422">
        <f t="shared" si="221"/>
        <v>58</v>
      </c>
      <c r="X312" s="1422">
        <f t="shared" si="221"/>
        <v>10</v>
      </c>
    </row>
    <row r="313" spans="1:24" ht="51.75">
      <c r="A313" s="1520" t="s">
        <v>794</v>
      </c>
      <c r="B313" s="1521" t="s">
        <v>795</v>
      </c>
      <c r="C313" s="1522">
        <f t="shared" ref="C313:X313" si="222">C314</f>
        <v>65810</v>
      </c>
      <c r="D313" s="1522">
        <f t="shared" si="222"/>
        <v>7222</v>
      </c>
      <c r="E313" s="1522">
        <f t="shared" si="222"/>
        <v>28588</v>
      </c>
      <c r="F313" s="1522">
        <f t="shared" si="222"/>
        <v>0</v>
      </c>
      <c r="G313" s="1522">
        <f t="shared" si="222"/>
        <v>0</v>
      </c>
      <c r="H313" s="1522">
        <f t="shared" si="222"/>
        <v>30000</v>
      </c>
      <c r="I313" s="1522">
        <f t="shared" si="222"/>
        <v>0</v>
      </c>
      <c r="J313" s="1522">
        <f t="shared" si="222"/>
        <v>22239</v>
      </c>
      <c r="K313" s="1500">
        <f t="shared" si="222"/>
        <v>0</v>
      </c>
      <c r="L313" s="1500">
        <f t="shared" si="222"/>
        <v>13900</v>
      </c>
      <c r="M313" s="1500">
        <f t="shared" si="222"/>
        <v>0</v>
      </c>
      <c r="N313" s="1500">
        <f t="shared" si="222"/>
        <v>0</v>
      </c>
      <c r="O313" s="1522">
        <f t="shared" si="222"/>
        <v>8339</v>
      </c>
      <c r="P313" s="1522">
        <f t="shared" si="222"/>
        <v>0</v>
      </c>
      <c r="Q313" s="1673"/>
      <c r="R313" s="1673"/>
      <c r="S313" s="1673"/>
      <c r="T313" s="1673"/>
      <c r="U313" s="1522"/>
      <c r="V313" s="1522">
        <f t="shared" si="222"/>
        <v>0</v>
      </c>
      <c r="W313" s="1422">
        <f t="shared" si="222"/>
        <v>12</v>
      </c>
      <c r="X313" s="1422">
        <f t="shared" si="222"/>
        <v>3</v>
      </c>
    </row>
    <row r="314" spans="1:24" ht="17.25">
      <c r="A314" s="1385" t="s">
        <v>118</v>
      </c>
      <c r="B314" s="1386" t="s">
        <v>120</v>
      </c>
      <c r="C314" s="1422">
        <f t="shared" ref="C314:X314" si="223">SUM(C315,C324,C330)</f>
        <v>65810</v>
      </c>
      <c r="D314" s="1422">
        <f t="shared" ref="D314:I314" si="224">SUM(D315,D324,D330)</f>
        <v>7222</v>
      </c>
      <c r="E314" s="1422">
        <f t="shared" si="224"/>
        <v>28588</v>
      </c>
      <c r="F314" s="1422">
        <f t="shared" si="224"/>
        <v>0</v>
      </c>
      <c r="G314" s="1422">
        <f t="shared" si="224"/>
        <v>0</v>
      </c>
      <c r="H314" s="1422">
        <f t="shared" si="224"/>
        <v>30000</v>
      </c>
      <c r="I314" s="1422">
        <f t="shared" si="224"/>
        <v>0</v>
      </c>
      <c r="J314" s="1422">
        <f t="shared" ref="J314" si="225">SUM(J315,J324,J330)</f>
        <v>22239</v>
      </c>
      <c r="K314" s="1178">
        <f t="shared" ref="K314:P314" si="226">SUM(K315,K324,K330)</f>
        <v>0</v>
      </c>
      <c r="L314" s="1178">
        <f t="shared" si="226"/>
        <v>13900</v>
      </c>
      <c r="M314" s="1178">
        <f t="shared" si="226"/>
        <v>0</v>
      </c>
      <c r="N314" s="1178">
        <f t="shared" si="226"/>
        <v>0</v>
      </c>
      <c r="O314" s="1422">
        <f t="shared" si="226"/>
        <v>8339</v>
      </c>
      <c r="P314" s="1422">
        <f t="shared" si="226"/>
        <v>0</v>
      </c>
      <c r="Q314" s="1665"/>
      <c r="R314" s="1665"/>
      <c r="S314" s="1665"/>
      <c r="T314" s="1665"/>
      <c r="U314" s="1422"/>
      <c r="V314" s="1422">
        <f t="shared" si="223"/>
        <v>0</v>
      </c>
      <c r="W314" s="1422">
        <f t="shared" si="223"/>
        <v>12</v>
      </c>
      <c r="X314" s="1422">
        <f t="shared" si="223"/>
        <v>3</v>
      </c>
    </row>
    <row r="315" spans="1:24" ht="34.5">
      <c r="A315" s="1405" t="s">
        <v>19</v>
      </c>
      <c r="B315" s="1406" t="s">
        <v>1366</v>
      </c>
      <c r="C315" s="1373">
        <f t="shared" ref="C315:X315" si="227">C316+C322</f>
        <v>65810</v>
      </c>
      <c r="D315" s="1373">
        <f t="shared" ref="D315:I315" si="228">D316+D322</f>
        <v>7222</v>
      </c>
      <c r="E315" s="1373">
        <f t="shared" si="228"/>
        <v>28588</v>
      </c>
      <c r="F315" s="1373">
        <f t="shared" si="228"/>
        <v>0</v>
      </c>
      <c r="G315" s="1373">
        <f t="shared" si="228"/>
        <v>0</v>
      </c>
      <c r="H315" s="1373">
        <f t="shared" si="228"/>
        <v>30000</v>
      </c>
      <c r="I315" s="1373">
        <f t="shared" si="228"/>
        <v>0</v>
      </c>
      <c r="J315" s="1373">
        <f t="shared" ref="J315" si="229">J316+J322</f>
        <v>22239</v>
      </c>
      <c r="K315" s="1636">
        <f t="shared" ref="K315:P315" si="230">K316+K322</f>
        <v>0</v>
      </c>
      <c r="L315" s="1636">
        <f t="shared" si="230"/>
        <v>13900</v>
      </c>
      <c r="M315" s="1636">
        <f t="shared" si="230"/>
        <v>0</v>
      </c>
      <c r="N315" s="1636">
        <f t="shared" si="230"/>
        <v>0</v>
      </c>
      <c r="O315" s="1373">
        <f t="shared" si="230"/>
        <v>8339</v>
      </c>
      <c r="P315" s="1373">
        <f t="shared" si="230"/>
        <v>0</v>
      </c>
      <c r="Q315" s="1657"/>
      <c r="R315" s="1657"/>
      <c r="S315" s="1657"/>
      <c r="T315" s="1657"/>
      <c r="U315" s="1373"/>
      <c r="V315" s="1373">
        <f t="shared" si="227"/>
        <v>0</v>
      </c>
      <c r="W315" s="1373">
        <f t="shared" si="227"/>
        <v>6</v>
      </c>
      <c r="X315" s="1373">
        <f t="shared" si="227"/>
        <v>3</v>
      </c>
    </row>
    <row r="316" spans="1:24" ht="17.25">
      <c r="A316" s="1396"/>
      <c r="B316" s="1426" t="s">
        <v>122</v>
      </c>
      <c r="C316" s="1373">
        <f t="shared" ref="C316:X316" si="231">SUM(C317:C321)</f>
        <v>65810</v>
      </c>
      <c r="D316" s="1373">
        <f t="shared" si="231"/>
        <v>7222</v>
      </c>
      <c r="E316" s="1373">
        <f t="shared" si="231"/>
        <v>28588</v>
      </c>
      <c r="F316" s="1373">
        <f t="shared" si="231"/>
        <v>0</v>
      </c>
      <c r="G316" s="1373">
        <f t="shared" si="231"/>
        <v>0</v>
      </c>
      <c r="H316" s="1373">
        <f t="shared" si="231"/>
        <v>30000</v>
      </c>
      <c r="I316" s="1373">
        <f t="shared" si="231"/>
        <v>0</v>
      </c>
      <c r="J316" s="1373">
        <f t="shared" ref="J316:P316" si="232">SUM(J317:J321)</f>
        <v>22239</v>
      </c>
      <c r="K316" s="1636">
        <f t="shared" si="232"/>
        <v>0</v>
      </c>
      <c r="L316" s="1636">
        <f t="shared" si="232"/>
        <v>13900</v>
      </c>
      <c r="M316" s="1636">
        <f t="shared" si="232"/>
        <v>0</v>
      </c>
      <c r="N316" s="1636">
        <f t="shared" si="232"/>
        <v>0</v>
      </c>
      <c r="O316" s="1373">
        <f t="shared" si="232"/>
        <v>8339</v>
      </c>
      <c r="P316" s="1373">
        <f t="shared" si="232"/>
        <v>0</v>
      </c>
      <c r="Q316" s="1657"/>
      <c r="R316" s="1657"/>
      <c r="S316" s="1657"/>
      <c r="T316" s="1657"/>
      <c r="U316" s="1373"/>
      <c r="V316" s="1373">
        <f t="shared" si="231"/>
        <v>0</v>
      </c>
      <c r="W316" s="1373">
        <f t="shared" si="231"/>
        <v>5</v>
      </c>
      <c r="X316" s="1373">
        <f t="shared" si="231"/>
        <v>3</v>
      </c>
    </row>
    <row r="317" spans="1:24" ht="107.25" customHeight="1">
      <c r="A317" s="1389">
        <v>1</v>
      </c>
      <c r="B317" s="184" t="s">
        <v>1478</v>
      </c>
      <c r="C317" s="817">
        <f>SUM(D317:I317)</f>
        <v>48959</v>
      </c>
      <c r="D317" s="817"/>
      <c r="E317" s="817">
        <v>18959</v>
      </c>
      <c r="F317" s="817"/>
      <c r="G317" s="817"/>
      <c r="H317" s="817">
        <v>30000</v>
      </c>
      <c r="I317" s="817"/>
      <c r="J317" s="817">
        <f>SUM(K317:P317)</f>
        <v>16205</v>
      </c>
      <c r="K317" s="1637"/>
      <c r="L317" s="1637">
        <v>7866</v>
      </c>
      <c r="M317" s="1637"/>
      <c r="N317" s="1637"/>
      <c r="O317" s="1581">
        <v>8339</v>
      </c>
      <c r="P317" s="817"/>
      <c r="Q317" s="1658"/>
      <c r="R317" s="1658"/>
      <c r="S317" s="1658"/>
      <c r="T317" s="1658"/>
      <c r="U317" s="200" t="s">
        <v>827</v>
      </c>
      <c r="V317" s="1375"/>
      <c r="W317" s="1375">
        <v>1</v>
      </c>
      <c r="X317" s="1376">
        <v>1</v>
      </c>
    </row>
    <row r="318" spans="1:24" ht="70.5">
      <c r="A318" s="1389">
        <v>2</v>
      </c>
      <c r="B318" s="1442" t="s">
        <v>1479</v>
      </c>
      <c r="C318" s="817">
        <f>SUM(D318:E318)</f>
        <v>0</v>
      </c>
      <c r="D318" s="817"/>
      <c r="E318" s="817"/>
      <c r="F318" s="817"/>
      <c r="G318" s="817"/>
      <c r="H318" s="817"/>
      <c r="I318" s="817"/>
      <c r="J318" s="817">
        <f>SUM(K318:L318)</f>
        <v>0</v>
      </c>
      <c r="K318" s="1637"/>
      <c r="L318" s="1637"/>
      <c r="M318" s="1637"/>
      <c r="N318" s="1637"/>
      <c r="O318" s="817"/>
      <c r="P318" s="817"/>
      <c r="Q318" s="1658"/>
      <c r="R318" s="1658"/>
      <c r="S318" s="1658"/>
      <c r="T318" s="1658"/>
      <c r="U318" s="200" t="s">
        <v>827</v>
      </c>
      <c r="V318" s="1375"/>
      <c r="W318" s="1375">
        <v>1</v>
      </c>
      <c r="X318" s="1376"/>
    </row>
    <row r="319" spans="1:24" ht="45" customHeight="1">
      <c r="A319" s="1389">
        <v>3</v>
      </c>
      <c r="B319" s="1428" t="s">
        <v>1480</v>
      </c>
      <c r="C319" s="817">
        <f>SUM(D319:E319)</f>
        <v>7222</v>
      </c>
      <c r="D319" s="817">
        <v>7222</v>
      </c>
      <c r="E319" s="817"/>
      <c r="F319" s="817"/>
      <c r="G319" s="817"/>
      <c r="H319" s="817"/>
      <c r="I319" s="817"/>
      <c r="J319" s="817">
        <f>SUM(K319:L319)</f>
        <v>0</v>
      </c>
      <c r="K319" s="1637"/>
      <c r="L319" s="1637"/>
      <c r="M319" s="1637"/>
      <c r="N319" s="1637"/>
      <c r="O319" s="817"/>
      <c r="P319" s="817"/>
      <c r="Q319" s="1658"/>
      <c r="R319" s="1658"/>
      <c r="S319" s="1658"/>
      <c r="T319" s="1658"/>
      <c r="U319" s="399" t="s">
        <v>804</v>
      </c>
      <c r="V319" s="1375"/>
      <c r="W319" s="1375">
        <v>1</v>
      </c>
      <c r="X319" s="1376">
        <v>1</v>
      </c>
    </row>
    <row r="320" spans="1:24" ht="152.25" customHeight="1">
      <c r="A320" s="1389">
        <v>4</v>
      </c>
      <c r="B320" s="1428" t="s">
        <v>1481</v>
      </c>
      <c r="C320" s="817">
        <f>SUM(D320:E320)</f>
        <v>9629</v>
      </c>
      <c r="D320" s="817"/>
      <c r="E320" s="817">
        <v>9629</v>
      </c>
      <c r="F320" s="817"/>
      <c r="G320" s="817"/>
      <c r="H320" s="817"/>
      <c r="I320" s="817"/>
      <c r="J320" s="817">
        <f>SUM(K320:L320)</f>
        <v>6034</v>
      </c>
      <c r="K320" s="1637"/>
      <c r="L320" s="1637">
        <v>6034</v>
      </c>
      <c r="M320" s="1637"/>
      <c r="N320" s="1637"/>
      <c r="O320" s="817"/>
      <c r="P320" s="817"/>
      <c r="Q320" s="1658"/>
      <c r="R320" s="1658"/>
      <c r="S320" s="1658"/>
      <c r="T320" s="1658"/>
      <c r="U320" s="399" t="s">
        <v>804</v>
      </c>
      <c r="V320" s="1375"/>
      <c r="W320" s="1375">
        <v>1</v>
      </c>
      <c r="X320" s="1376">
        <v>1</v>
      </c>
    </row>
    <row r="321" spans="1:24" ht="35.25">
      <c r="A321" s="1389">
        <v>5</v>
      </c>
      <c r="B321" s="1428" t="s">
        <v>801</v>
      </c>
      <c r="C321" s="817">
        <f>SUM(D321:E321)</f>
        <v>0</v>
      </c>
      <c r="D321" s="817"/>
      <c r="E321" s="817"/>
      <c r="F321" s="817"/>
      <c r="G321" s="817"/>
      <c r="H321" s="817"/>
      <c r="I321" s="817"/>
      <c r="J321" s="817">
        <f>SUM(K321:L321)</f>
        <v>0</v>
      </c>
      <c r="K321" s="1637"/>
      <c r="L321" s="1637"/>
      <c r="M321" s="1637"/>
      <c r="N321" s="1637"/>
      <c r="O321" s="817"/>
      <c r="P321" s="817"/>
      <c r="Q321" s="1658"/>
      <c r="R321" s="1658"/>
      <c r="S321" s="1658"/>
      <c r="T321" s="1658"/>
      <c r="U321" s="399" t="s">
        <v>804</v>
      </c>
      <c r="V321" s="1375"/>
      <c r="W321" s="1375">
        <v>1</v>
      </c>
      <c r="X321" s="1376"/>
    </row>
    <row r="322" spans="1:24" ht="17.25">
      <c r="A322" s="1392"/>
      <c r="B322" s="1426" t="s">
        <v>123</v>
      </c>
      <c r="C322" s="1424">
        <f t="shared" ref="C322:X322" si="233">C323</f>
        <v>0</v>
      </c>
      <c r="D322" s="1424">
        <f t="shared" si="233"/>
        <v>0</v>
      </c>
      <c r="E322" s="1424">
        <f t="shared" si="233"/>
        <v>0</v>
      </c>
      <c r="F322" s="1424"/>
      <c r="G322" s="1424"/>
      <c r="H322" s="1425"/>
      <c r="I322" s="1424"/>
      <c r="J322" s="1424">
        <f t="shared" si="233"/>
        <v>0</v>
      </c>
      <c r="K322" s="1171">
        <f t="shared" si="233"/>
        <v>0</v>
      </c>
      <c r="L322" s="1171">
        <f t="shared" si="233"/>
        <v>0</v>
      </c>
      <c r="M322" s="1171"/>
      <c r="N322" s="1171"/>
      <c r="O322" s="1424"/>
      <c r="P322" s="1424"/>
      <c r="Q322" s="1666"/>
      <c r="R322" s="1666"/>
      <c r="S322" s="1666"/>
      <c r="T322" s="1666"/>
      <c r="U322" s="1424"/>
      <c r="V322" s="1424">
        <f t="shared" si="233"/>
        <v>0</v>
      </c>
      <c r="W322" s="1424">
        <f t="shared" si="233"/>
        <v>1</v>
      </c>
      <c r="X322" s="1424">
        <f t="shared" si="233"/>
        <v>0</v>
      </c>
    </row>
    <row r="323" spans="1:24" ht="35.25">
      <c r="A323" s="1389">
        <v>1</v>
      </c>
      <c r="B323" s="184" t="s">
        <v>1482</v>
      </c>
      <c r="C323" s="817">
        <f>SUM(D323:E323)</f>
        <v>0</v>
      </c>
      <c r="D323" s="817"/>
      <c r="E323" s="817"/>
      <c r="F323" s="817"/>
      <c r="G323" s="817"/>
      <c r="H323" s="817"/>
      <c r="I323" s="817"/>
      <c r="J323" s="817">
        <f t="shared" ref="J323" si="234">SUM(K323:L323)</f>
        <v>0</v>
      </c>
      <c r="K323" s="1637"/>
      <c r="L323" s="1637"/>
      <c r="M323" s="1637"/>
      <c r="N323" s="1637"/>
      <c r="O323" s="817"/>
      <c r="P323" s="817"/>
      <c r="Q323" s="1658"/>
      <c r="R323" s="1658"/>
      <c r="S323" s="1658"/>
      <c r="T323" s="1658"/>
      <c r="U323" s="226" t="s">
        <v>1092</v>
      </c>
      <c r="V323" s="1375"/>
      <c r="W323" s="1375">
        <v>1</v>
      </c>
      <c r="X323" s="1376"/>
    </row>
    <row r="324" spans="1:24" ht="34.5">
      <c r="A324" s="1405" t="s">
        <v>23</v>
      </c>
      <c r="B324" s="1362" t="s">
        <v>1367</v>
      </c>
      <c r="C324" s="1355">
        <f t="shared" ref="C324:X324" si="235">C325+C327</f>
        <v>0</v>
      </c>
      <c r="D324" s="1355">
        <f t="shared" si="235"/>
        <v>0</v>
      </c>
      <c r="E324" s="1355">
        <f t="shared" si="235"/>
        <v>0</v>
      </c>
      <c r="F324" s="1355"/>
      <c r="G324" s="1355"/>
      <c r="H324" s="1387"/>
      <c r="I324" s="1355"/>
      <c r="J324" s="1355">
        <f t="shared" ref="J324:L324" si="236">J325+J327</f>
        <v>0</v>
      </c>
      <c r="K324" s="1631">
        <f t="shared" si="236"/>
        <v>0</v>
      </c>
      <c r="L324" s="1631">
        <f t="shared" si="236"/>
        <v>0</v>
      </c>
      <c r="M324" s="1631"/>
      <c r="N324" s="1631"/>
      <c r="O324" s="1355"/>
      <c r="P324" s="1355"/>
      <c r="Q324" s="1654"/>
      <c r="R324" s="1654"/>
      <c r="S324" s="1654"/>
      <c r="T324" s="1654"/>
      <c r="U324" s="1355"/>
      <c r="V324" s="1355">
        <f t="shared" si="235"/>
        <v>0</v>
      </c>
      <c r="W324" s="1355">
        <f t="shared" si="235"/>
        <v>3</v>
      </c>
      <c r="X324" s="1355">
        <f t="shared" si="235"/>
        <v>0</v>
      </c>
    </row>
    <row r="325" spans="1:24" ht="17.25">
      <c r="A325" s="1396"/>
      <c r="B325" s="1393" t="s">
        <v>122</v>
      </c>
      <c r="C325" s="1410">
        <f t="shared" ref="C325:X325" si="237">SUM(C326:C326)</f>
        <v>0</v>
      </c>
      <c r="D325" s="1410">
        <f t="shared" si="237"/>
        <v>0</v>
      </c>
      <c r="E325" s="1410">
        <f t="shared" si="237"/>
        <v>0</v>
      </c>
      <c r="F325" s="1410"/>
      <c r="G325" s="1410"/>
      <c r="H325" s="1443"/>
      <c r="I325" s="1410"/>
      <c r="J325" s="1410">
        <f t="shared" si="237"/>
        <v>0</v>
      </c>
      <c r="K325" s="1642">
        <f t="shared" si="237"/>
        <v>0</v>
      </c>
      <c r="L325" s="1642">
        <f t="shared" si="237"/>
        <v>0</v>
      </c>
      <c r="M325" s="1642"/>
      <c r="N325" s="1642"/>
      <c r="O325" s="1410"/>
      <c r="P325" s="1410"/>
      <c r="Q325" s="1674"/>
      <c r="R325" s="1674"/>
      <c r="S325" s="1674"/>
      <c r="T325" s="1674"/>
      <c r="U325" s="1410"/>
      <c r="V325" s="1410">
        <f t="shared" si="237"/>
        <v>0</v>
      </c>
      <c r="W325" s="1410">
        <f t="shared" si="237"/>
        <v>1</v>
      </c>
      <c r="X325" s="1410">
        <f t="shared" si="237"/>
        <v>0</v>
      </c>
    </row>
    <row r="326" spans="1:24" ht="35.25">
      <c r="A326" s="1389">
        <v>1</v>
      </c>
      <c r="B326" s="1444" t="s">
        <v>810</v>
      </c>
      <c r="C326" s="817">
        <f>SUM(D326:E326)</f>
        <v>0</v>
      </c>
      <c r="D326" s="817"/>
      <c r="E326" s="1390"/>
      <c r="F326" s="1390"/>
      <c r="G326" s="1390"/>
      <c r="H326" s="1390"/>
      <c r="I326" s="1390"/>
      <c r="J326" s="817">
        <f t="shared" ref="J326" si="238">SUM(K326:L326)</f>
        <v>0</v>
      </c>
      <c r="K326" s="1637"/>
      <c r="L326" s="1640"/>
      <c r="M326" s="1640"/>
      <c r="N326" s="1640"/>
      <c r="O326" s="1390"/>
      <c r="P326" s="1390"/>
      <c r="Q326" s="1661"/>
      <c r="R326" s="1661"/>
      <c r="S326" s="1661"/>
      <c r="T326" s="1661"/>
      <c r="U326" s="399" t="s">
        <v>804</v>
      </c>
      <c r="V326" s="1375"/>
      <c r="W326" s="1375">
        <v>1</v>
      </c>
      <c r="X326" s="1376"/>
    </row>
    <row r="327" spans="1:24" ht="17.25">
      <c r="A327" s="1392"/>
      <c r="B327" s="1445" t="s">
        <v>123</v>
      </c>
      <c r="C327" s="1446">
        <f t="shared" ref="C327:X327" si="239">SUM(C328:C329)</f>
        <v>0</v>
      </c>
      <c r="D327" s="1446">
        <f t="shared" si="239"/>
        <v>0</v>
      </c>
      <c r="E327" s="1446">
        <f t="shared" si="239"/>
        <v>0</v>
      </c>
      <c r="F327" s="1446"/>
      <c r="G327" s="1446"/>
      <c r="H327" s="1447"/>
      <c r="I327" s="1446"/>
      <c r="J327" s="1446">
        <f t="shared" ref="J327:L327" si="240">SUM(J328:J329)</f>
        <v>0</v>
      </c>
      <c r="K327" s="1223">
        <f t="shared" si="240"/>
        <v>0</v>
      </c>
      <c r="L327" s="1223">
        <f t="shared" si="240"/>
        <v>0</v>
      </c>
      <c r="M327" s="1223"/>
      <c r="N327" s="1223"/>
      <c r="O327" s="1446"/>
      <c r="P327" s="1446"/>
      <c r="Q327" s="1675"/>
      <c r="R327" s="1675"/>
      <c r="S327" s="1675"/>
      <c r="T327" s="1675"/>
      <c r="U327" s="1446"/>
      <c r="V327" s="1446">
        <f t="shared" si="239"/>
        <v>0</v>
      </c>
      <c r="W327" s="1446">
        <f t="shared" si="239"/>
        <v>2</v>
      </c>
      <c r="X327" s="1446">
        <f t="shared" si="239"/>
        <v>0</v>
      </c>
    </row>
    <row r="328" spans="1:24" ht="52.9">
      <c r="A328" s="1389">
        <v>1</v>
      </c>
      <c r="B328" s="184" t="s">
        <v>814</v>
      </c>
      <c r="C328" s="817">
        <f>SUM(D328:E328)</f>
        <v>0</v>
      </c>
      <c r="D328" s="817"/>
      <c r="E328" s="817"/>
      <c r="F328" s="817"/>
      <c r="G328" s="817"/>
      <c r="H328" s="817"/>
      <c r="I328" s="817"/>
      <c r="J328" s="817">
        <f t="shared" ref="J328:J329" si="241">SUM(K328:L328)</f>
        <v>0</v>
      </c>
      <c r="K328" s="1637"/>
      <c r="L328" s="1637"/>
      <c r="M328" s="1637"/>
      <c r="N328" s="1637"/>
      <c r="O328" s="817"/>
      <c r="P328" s="817"/>
      <c r="Q328" s="1658"/>
      <c r="R328" s="1658"/>
      <c r="S328" s="1658"/>
      <c r="T328" s="1658"/>
      <c r="U328" s="200" t="s">
        <v>818</v>
      </c>
      <c r="V328" s="1375"/>
      <c r="W328" s="1375">
        <v>1</v>
      </c>
      <c r="X328" s="1376"/>
    </row>
    <row r="329" spans="1:24" ht="35.25">
      <c r="A329" s="1389">
        <v>2</v>
      </c>
      <c r="B329" s="184" t="s">
        <v>819</v>
      </c>
      <c r="C329" s="817">
        <f>SUM(D329:E329)</f>
        <v>0</v>
      </c>
      <c r="D329" s="817"/>
      <c r="E329" s="817"/>
      <c r="F329" s="817"/>
      <c r="G329" s="817"/>
      <c r="H329" s="817"/>
      <c r="I329" s="817"/>
      <c r="J329" s="817">
        <f t="shared" si="241"/>
        <v>0</v>
      </c>
      <c r="K329" s="1637"/>
      <c r="L329" s="1637"/>
      <c r="M329" s="1637"/>
      <c r="N329" s="1637"/>
      <c r="O329" s="817"/>
      <c r="P329" s="817"/>
      <c r="Q329" s="1658"/>
      <c r="R329" s="1658"/>
      <c r="S329" s="1658"/>
      <c r="T329" s="1658"/>
      <c r="U329" s="200" t="s">
        <v>823</v>
      </c>
      <c r="V329" s="1375"/>
      <c r="W329" s="1375">
        <v>1</v>
      </c>
      <c r="X329" s="1376"/>
    </row>
    <row r="330" spans="1:24" ht="17.25">
      <c r="A330" s="1405" t="s">
        <v>25</v>
      </c>
      <c r="B330" s="1386" t="s">
        <v>1368</v>
      </c>
      <c r="C330" s="1422">
        <f t="shared" ref="C330:X330" si="242">C331</f>
        <v>0</v>
      </c>
      <c r="D330" s="1422">
        <f t="shared" si="242"/>
        <v>0</v>
      </c>
      <c r="E330" s="1422">
        <f t="shared" si="242"/>
        <v>0</v>
      </c>
      <c r="F330" s="1422"/>
      <c r="G330" s="1422"/>
      <c r="H330" s="1423"/>
      <c r="I330" s="1422"/>
      <c r="J330" s="1422">
        <f t="shared" si="242"/>
        <v>0</v>
      </c>
      <c r="K330" s="1178">
        <f t="shared" si="242"/>
        <v>0</v>
      </c>
      <c r="L330" s="1178">
        <f t="shared" si="242"/>
        <v>0</v>
      </c>
      <c r="M330" s="1178"/>
      <c r="N330" s="1178"/>
      <c r="O330" s="1422"/>
      <c r="P330" s="1422"/>
      <c r="Q330" s="1665"/>
      <c r="R330" s="1665"/>
      <c r="S330" s="1665"/>
      <c r="T330" s="1665"/>
      <c r="U330" s="1422"/>
      <c r="V330" s="1422">
        <f t="shared" si="242"/>
        <v>0</v>
      </c>
      <c r="W330" s="1422">
        <f t="shared" si="242"/>
        <v>3</v>
      </c>
      <c r="X330" s="1422">
        <f t="shared" si="242"/>
        <v>0</v>
      </c>
    </row>
    <row r="331" spans="1:24" ht="17.25">
      <c r="A331" s="1392"/>
      <c r="B331" s="1445" t="s">
        <v>123</v>
      </c>
      <c r="C331" s="1424">
        <f t="shared" ref="C331:X331" si="243">SUM(C332:C334)</f>
        <v>0</v>
      </c>
      <c r="D331" s="1424">
        <f t="shared" si="243"/>
        <v>0</v>
      </c>
      <c r="E331" s="1424">
        <f t="shared" si="243"/>
        <v>0</v>
      </c>
      <c r="F331" s="1424"/>
      <c r="G331" s="1424"/>
      <c r="H331" s="1425"/>
      <c r="I331" s="1424"/>
      <c r="J331" s="1424">
        <f t="shared" ref="J331:L331" si="244">SUM(J332:J334)</f>
        <v>0</v>
      </c>
      <c r="K331" s="1171">
        <f t="shared" si="244"/>
        <v>0</v>
      </c>
      <c r="L331" s="1171">
        <f t="shared" si="244"/>
        <v>0</v>
      </c>
      <c r="M331" s="1171"/>
      <c r="N331" s="1171"/>
      <c r="O331" s="1424"/>
      <c r="P331" s="1424"/>
      <c r="Q331" s="1666"/>
      <c r="R331" s="1666"/>
      <c r="S331" s="1666"/>
      <c r="T331" s="1666"/>
      <c r="U331" s="1424"/>
      <c r="V331" s="1424">
        <f t="shared" si="243"/>
        <v>0</v>
      </c>
      <c r="W331" s="1424">
        <f t="shared" si="243"/>
        <v>3</v>
      </c>
      <c r="X331" s="1424">
        <f t="shared" si="243"/>
        <v>0</v>
      </c>
    </row>
    <row r="332" spans="1:24" ht="46.15">
      <c r="A332" s="1364">
        <v>1</v>
      </c>
      <c r="B332" s="184" t="s">
        <v>824</v>
      </c>
      <c r="C332" s="817">
        <f>SUM(D332:E332)</f>
        <v>0</v>
      </c>
      <c r="D332" s="817"/>
      <c r="E332" s="1367"/>
      <c r="F332" s="1367"/>
      <c r="G332" s="1367"/>
      <c r="H332" s="1367"/>
      <c r="I332" s="1367"/>
      <c r="J332" s="817">
        <f t="shared" ref="J332:J334" si="245">SUM(K332:L332)</f>
        <v>0</v>
      </c>
      <c r="K332" s="1637"/>
      <c r="L332" s="1634"/>
      <c r="M332" s="1634"/>
      <c r="N332" s="1634"/>
      <c r="O332" s="1367"/>
      <c r="P332" s="1367"/>
      <c r="Q332" s="1655"/>
      <c r="R332" s="1655"/>
      <c r="S332" s="1655"/>
      <c r="T332" s="1655"/>
      <c r="U332" s="200" t="s">
        <v>827</v>
      </c>
      <c r="V332" s="1375"/>
      <c r="W332" s="1375">
        <v>1</v>
      </c>
      <c r="X332" s="1376"/>
    </row>
    <row r="333" spans="1:24" ht="35.25">
      <c r="A333" s="1364">
        <v>2</v>
      </c>
      <c r="B333" s="184" t="s">
        <v>796</v>
      </c>
      <c r="C333" s="817">
        <f>SUM(D333:E333)</f>
        <v>0</v>
      </c>
      <c r="D333" s="817"/>
      <c r="E333" s="817"/>
      <c r="F333" s="817"/>
      <c r="G333" s="817"/>
      <c r="H333" s="817"/>
      <c r="I333" s="817"/>
      <c r="J333" s="817">
        <f t="shared" si="245"/>
        <v>0</v>
      </c>
      <c r="K333" s="1637"/>
      <c r="L333" s="1637"/>
      <c r="M333" s="1637"/>
      <c r="N333" s="1637"/>
      <c r="O333" s="817"/>
      <c r="P333" s="817"/>
      <c r="Q333" s="1658"/>
      <c r="R333" s="1658"/>
      <c r="S333" s="1658"/>
      <c r="T333" s="1658"/>
      <c r="U333" s="200" t="s">
        <v>800</v>
      </c>
      <c r="V333" s="1375"/>
      <c r="W333" s="1375">
        <v>1</v>
      </c>
      <c r="X333" s="1376"/>
    </row>
    <row r="334" spans="1:24" ht="70.5">
      <c r="A334" s="1364">
        <v>3</v>
      </c>
      <c r="B334" s="184" t="s">
        <v>1483</v>
      </c>
      <c r="C334" s="817">
        <f>SUM(D334:E334)</f>
        <v>0</v>
      </c>
      <c r="D334" s="817"/>
      <c r="E334" s="817"/>
      <c r="F334" s="817"/>
      <c r="G334" s="817"/>
      <c r="H334" s="817"/>
      <c r="I334" s="817"/>
      <c r="J334" s="817">
        <f t="shared" si="245"/>
        <v>0</v>
      </c>
      <c r="K334" s="1637"/>
      <c r="L334" s="1637"/>
      <c r="M334" s="1637"/>
      <c r="N334" s="1637"/>
      <c r="O334" s="817"/>
      <c r="P334" s="817"/>
      <c r="Q334" s="1658"/>
      <c r="R334" s="1658"/>
      <c r="S334" s="1658"/>
      <c r="T334" s="1658"/>
      <c r="U334" s="200" t="s">
        <v>1484</v>
      </c>
      <c r="V334" s="1375"/>
      <c r="W334" s="1375">
        <v>1</v>
      </c>
      <c r="X334" s="1376"/>
    </row>
    <row r="335" spans="1:24" ht="17.25">
      <c r="A335" s="1520" t="s">
        <v>828</v>
      </c>
      <c r="B335" s="1521" t="s">
        <v>829</v>
      </c>
      <c r="C335" s="1522">
        <f t="shared" ref="C335:X335" si="246">C336+C341</f>
        <v>58563</v>
      </c>
      <c r="D335" s="1522">
        <f t="shared" si="246"/>
        <v>1391</v>
      </c>
      <c r="E335" s="1522">
        <f t="shared" si="246"/>
        <v>2509</v>
      </c>
      <c r="F335" s="1522">
        <f t="shared" si="246"/>
        <v>0</v>
      </c>
      <c r="G335" s="1522">
        <f t="shared" si="246"/>
        <v>0</v>
      </c>
      <c r="H335" s="1522">
        <f t="shared" si="246"/>
        <v>54663</v>
      </c>
      <c r="I335" s="1522">
        <f t="shared" si="246"/>
        <v>0</v>
      </c>
      <c r="J335" s="1522">
        <f t="shared" ref="J335:P335" si="247">J336+J341</f>
        <v>18365</v>
      </c>
      <c r="K335" s="1500">
        <f t="shared" si="247"/>
        <v>0</v>
      </c>
      <c r="L335" s="1500">
        <f t="shared" si="247"/>
        <v>0</v>
      </c>
      <c r="M335" s="1500">
        <f t="shared" si="247"/>
        <v>0</v>
      </c>
      <c r="N335" s="1500">
        <f t="shared" si="247"/>
        <v>0</v>
      </c>
      <c r="O335" s="1522">
        <f t="shared" si="247"/>
        <v>18365</v>
      </c>
      <c r="P335" s="1522">
        <f t="shared" si="247"/>
        <v>0</v>
      </c>
      <c r="Q335" s="1673"/>
      <c r="R335" s="1673"/>
      <c r="S335" s="1673"/>
      <c r="T335" s="1673"/>
      <c r="U335" s="1522"/>
      <c r="V335" s="1522">
        <f t="shared" si="246"/>
        <v>0</v>
      </c>
      <c r="W335" s="1355">
        <f t="shared" si="246"/>
        <v>34</v>
      </c>
      <c r="X335" s="1355">
        <f t="shared" si="246"/>
        <v>5</v>
      </c>
    </row>
    <row r="336" spans="1:24" ht="17.25">
      <c r="A336" s="1385" t="s">
        <v>118</v>
      </c>
      <c r="B336" s="1386" t="s">
        <v>119</v>
      </c>
      <c r="C336" s="1355">
        <f t="shared" ref="C336:X336" si="248">SUM(C337:C340)</f>
        <v>138</v>
      </c>
      <c r="D336" s="1355">
        <f t="shared" si="248"/>
        <v>0</v>
      </c>
      <c r="E336" s="1355">
        <f t="shared" si="248"/>
        <v>138</v>
      </c>
      <c r="F336" s="1355"/>
      <c r="G336" s="1355"/>
      <c r="H336" s="1387"/>
      <c r="I336" s="1355"/>
      <c r="J336" s="1355">
        <f t="shared" ref="J336:L336" si="249">SUM(J337:J340)</f>
        <v>0</v>
      </c>
      <c r="K336" s="1631">
        <f t="shared" si="249"/>
        <v>0</v>
      </c>
      <c r="L336" s="1631">
        <f t="shared" si="249"/>
        <v>0</v>
      </c>
      <c r="M336" s="1631"/>
      <c r="N336" s="1631"/>
      <c r="O336" s="1355"/>
      <c r="P336" s="1355"/>
      <c r="Q336" s="1654"/>
      <c r="R336" s="1654"/>
      <c r="S336" s="1654"/>
      <c r="T336" s="1654"/>
      <c r="U336" s="1355"/>
      <c r="V336" s="1355">
        <f t="shared" si="248"/>
        <v>0</v>
      </c>
      <c r="W336" s="1355">
        <f t="shared" si="248"/>
        <v>5</v>
      </c>
      <c r="X336" s="1355">
        <f t="shared" si="248"/>
        <v>1</v>
      </c>
    </row>
    <row r="337" spans="1:24" ht="46.15">
      <c r="A337" s="226">
        <v>1</v>
      </c>
      <c r="B337" s="184" t="s">
        <v>894</v>
      </c>
      <c r="C337" s="817">
        <f>SUM(D337:E337)</f>
        <v>0</v>
      </c>
      <c r="D337" s="817"/>
      <c r="E337" s="817"/>
      <c r="F337" s="817"/>
      <c r="G337" s="817"/>
      <c r="H337" s="817"/>
      <c r="I337" s="817"/>
      <c r="J337" s="817">
        <f>SUM(K337:L337)</f>
        <v>0</v>
      </c>
      <c r="K337" s="1637"/>
      <c r="L337" s="1637"/>
      <c r="M337" s="1637"/>
      <c r="N337" s="1637"/>
      <c r="O337" s="817"/>
      <c r="P337" s="817"/>
      <c r="Q337" s="1658"/>
      <c r="R337" s="1658"/>
      <c r="S337" s="1658"/>
      <c r="T337" s="1658"/>
      <c r="U337" s="200" t="s">
        <v>827</v>
      </c>
      <c r="V337" s="1375"/>
      <c r="W337" s="1375">
        <v>1</v>
      </c>
      <c r="X337" s="1376"/>
    </row>
    <row r="338" spans="1:24" ht="70.5">
      <c r="A338" s="226">
        <v>2</v>
      </c>
      <c r="B338" s="1428" t="s">
        <v>901</v>
      </c>
      <c r="C338" s="817">
        <f>SUM(D338:E338)</f>
        <v>0</v>
      </c>
      <c r="D338" s="817"/>
      <c r="E338" s="817"/>
      <c r="F338" s="817"/>
      <c r="G338" s="817"/>
      <c r="H338" s="817"/>
      <c r="I338" s="817"/>
      <c r="J338" s="817">
        <f>SUM(K338:L338)</f>
        <v>0</v>
      </c>
      <c r="K338" s="1637"/>
      <c r="L338" s="1637"/>
      <c r="M338" s="1637"/>
      <c r="N338" s="1637"/>
      <c r="O338" s="817"/>
      <c r="P338" s="817"/>
      <c r="Q338" s="1658"/>
      <c r="R338" s="1658"/>
      <c r="S338" s="1658"/>
      <c r="T338" s="1658"/>
      <c r="U338" s="200" t="s">
        <v>827</v>
      </c>
      <c r="V338" s="1375"/>
      <c r="W338" s="1375">
        <v>2</v>
      </c>
      <c r="X338" s="1376"/>
    </row>
    <row r="339" spans="1:24" ht="46.15">
      <c r="A339" s="226">
        <v>3</v>
      </c>
      <c r="B339" s="1428" t="s">
        <v>914</v>
      </c>
      <c r="C339" s="817">
        <f>SUM(D339:E339)</f>
        <v>0</v>
      </c>
      <c r="D339" s="817"/>
      <c r="E339" s="817"/>
      <c r="F339" s="817"/>
      <c r="G339" s="817"/>
      <c r="H339" s="817"/>
      <c r="I339" s="817"/>
      <c r="J339" s="817">
        <f>SUM(K339:L339)</f>
        <v>0</v>
      </c>
      <c r="K339" s="1637"/>
      <c r="L339" s="1637"/>
      <c r="M339" s="1637"/>
      <c r="N339" s="1637"/>
      <c r="O339" s="817"/>
      <c r="P339" s="817"/>
      <c r="Q339" s="1658"/>
      <c r="R339" s="1658"/>
      <c r="S339" s="1658"/>
      <c r="T339" s="1658"/>
      <c r="U339" s="200" t="s">
        <v>827</v>
      </c>
      <c r="V339" s="1375"/>
      <c r="W339" s="1375">
        <v>1</v>
      </c>
      <c r="X339" s="1376"/>
    </row>
    <row r="340" spans="1:24" ht="70.5">
      <c r="A340" s="226">
        <v>4</v>
      </c>
      <c r="B340" s="184" t="s">
        <v>890</v>
      </c>
      <c r="C340" s="817">
        <f>SUM(D340:E340)</f>
        <v>138</v>
      </c>
      <c r="D340" s="817"/>
      <c r="E340" s="817">
        <v>138</v>
      </c>
      <c r="F340" s="817"/>
      <c r="G340" s="817"/>
      <c r="H340" s="817"/>
      <c r="I340" s="817"/>
      <c r="J340" s="817">
        <f>SUM(K340:L340)</f>
        <v>0</v>
      </c>
      <c r="K340" s="1637"/>
      <c r="L340" s="1637"/>
      <c r="M340" s="1637"/>
      <c r="N340" s="1637"/>
      <c r="O340" s="817"/>
      <c r="P340" s="817"/>
      <c r="Q340" s="1658"/>
      <c r="R340" s="1658"/>
      <c r="S340" s="1658"/>
      <c r="T340" s="1658"/>
      <c r="U340" s="316" t="s">
        <v>153</v>
      </c>
      <c r="V340" s="1375"/>
      <c r="W340" s="1375">
        <v>1</v>
      </c>
      <c r="X340" s="1376">
        <v>1</v>
      </c>
    </row>
    <row r="341" spans="1:24" ht="17.25">
      <c r="A341" s="1385" t="s">
        <v>126</v>
      </c>
      <c r="B341" s="1386" t="s">
        <v>120</v>
      </c>
      <c r="C341" s="1355">
        <f t="shared" ref="C341:X341" si="250">SUM(C342,C348,C361)</f>
        <v>58425</v>
      </c>
      <c r="D341" s="1355">
        <f t="shared" si="250"/>
        <v>1391</v>
      </c>
      <c r="E341" s="1355">
        <f t="shared" si="250"/>
        <v>2371</v>
      </c>
      <c r="F341" s="1355">
        <f t="shared" si="250"/>
        <v>0</v>
      </c>
      <c r="G341" s="1355">
        <f t="shared" si="250"/>
        <v>0</v>
      </c>
      <c r="H341" s="1355">
        <f t="shared" si="250"/>
        <v>54663</v>
      </c>
      <c r="I341" s="1355">
        <f t="shared" si="250"/>
        <v>0</v>
      </c>
      <c r="J341" s="1355">
        <f t="shared" ref="J341:P341" si="251">SUM(J342,J348,J361)</f>
        <v>18365</v>
      </c>
      <c r="K341" s="1631">
        <f t="shared" si="251"/>
        <v>0</v>
      </c>
      <c r="L341" s="1631">
        <f t="shared" si="251"/>
        <v>0</v>
      </c>
      <c r="M341" s="1631">
        <f t="shared" si="251"/>
        <v>0</v>
      </c>
      <c r="N341" s="1631">
        <f t="shared" si="251"/>
        <v>0</v>
      </c>
      <c r="O341" s="1355">
        <f t="shared" si="251"/>
        <v>18365</v>
      </c>
      <c r="P341" s="1355">
        <f t="shared" si="251"/>
        <v>0</v>
      </c>
      <c r="Q341" s="1654"/>
      <c r="R341" s="1654"/>
      <c r="S341" s="1654"/>
      <c r="T341" s="1654"/>
      <c r="U341" s="1355"/>
      <c r="V341" s="1355">
        <f t="shared" si="250"/>
        <v>0</v>
      </c>
      <c r="W341" s="1355">
        <f t="shared" si="250"/>
        <v>29</v>
      </c>
      <c r="X341" s="1355">
        <f t="shared" si="250"/>
        <v>4</v>
      </c>
    </row>
    <row r="342" spans="1:24" ht="34.5">
      <c r="A342" s="1448" t="s">
        <v>19</v>
      </c>
      <c r="B342" s="1386" t="s">
        <v>1366</v>
      </c>
      <c r="C342" s="1355">
        <f t="shared" ref="C342:X342" si="252">C343+C346</f>
        <v>1299</v>
      </c>
      <c r="D342" s="1355">
        <f t="shared" si="252"/>
        <v>1299</v>
      </c>
      <c r="E342" s="1355">
        <f t="shared" si="252"/>
        <v>0</v>
      </c>
      <c r="F342" s="1355"/>
      <c r="G342" s="1355"/>
      <c r="H342" s="1387"/>
      <c r="I342" s="1355"/>
      <c r="J342" s="1355">
        <f t="shared" ref="J342:L342" si="253">J343+J346</f>
        <v>0</v>
      </c>
      <c r="K342" s="1631">
        <f t="shared" si="253"/>
        <v>0</v>
      </c>
      <c r="L342" s="1631">
        <f t="shared" si="253"/>
        <v>0</v>
      </c>
      <c r="M342" s="1631"/>
      <c r="N342" s="1631"/>
      <c r="O342" s="1355"/>
      <c r="P342" s="1355"/>
      <c r="Q342" s="1654"/>
      <c r="R342" s="1654"/>
      <c r="S342" s="1654"/>
      <c r="T342" s="1654"/>
      <c r="U342" s="1355"/>
      <c r="V342" s="1355">
        <f t="shared" si="252"/>
        <v>0</v>
      </c>
      <c r="W342" s="1355">
        <f t="shared" si="252"/>
        <v>3</v>
      </c>
      <c r="X342" s="1355">
        <f t="shared" si="252"/>
        <v>1</v>
      </c>
    </row>
    <row r="343" spans="1:24" ht="17.25">
      <c r="A343" s="1385"/>
      <c r="B343" s="1445" t="s">
        <v>122</v>
      </c>
      <c r="C343" s="1355">
        <f t="shared" ref="C343:X343" si="254">SUM(C344:C345)</f>
        <v>1299</v>
      </c>
      <c r="D343" s="1355">
        <f t="shared" si="254"/>
        <v>1299</v>
      </c>
      <c r="E343" s="1355">
        <f t="shared" si="254"/>
        <v>0</v>
      </c>
      <c r="F343" s="1355"/>
      <c r="G343" s="1355"/>
      <c r="H343" s="1387"/>
      <c r="I343" s="1355"/>
      <c r="J343" s="1355">
        <f t="shared" ref="J343:L343" si="255">SUM(J344:J345)</f>
        <v>0</v>
      </c>
      <c r="K343" s="1631">
        <f t="shared" si="255"/>
        <v>0</v>
      </c>
      <c r="L343" s="1631">
        <f t="shared" si="255"/>
        <v>0</v>
      </c>
      <c r="M343" s="1631"/>
      <c r="N343" s="1631"/>
      <c r="O343" s="1355"/>
      <c r="P343" s="1355"/>
      <c r="Q343" s="1654"/>
      <c r="R343" s="1654"/>
      <c r="S343" s="1654"/>
      <c r="T343" s="1654"/>
      <c r="U343" s="1355"/>
      <c r="V343" s="1355">
        <f t="shared" si="254"/>
        <v>0</v>
      </c>
      <c r="W343" s="1355">
        <f t="shared" si="254"/>
        <v>2</v>
      </c>
      <c r="X343" s="1355">
        <f t="shared" si="254"/>
        <v>1</v>
      </c>
    </row>
    <row r="344" spans="1:24" ht="30.75">
      <c r="A344" s="226">
        <v>1</v>
      </c>
      <c r="B344" s="1428" t="s">
        <v>1485</v>
      </c>
      <c r="C344" s="817">
        <f>SUM(D344:E344)</f>
        <v>0</v>
      </c>
      <c r="D344" s="817"/>
      <c r="E344" s="817"/>
      <c r="F344" s="817"/>
      <c r="G344" s="817"/>
      <c r="H344" s="817"/>
      <c r="I344" s="817"/>
      <c r="J344" s="817">
        <f t="shared" ref="J344:J345" si="256">SUM(K344:L344)</f>
        <v>0</v>
      </c>
      <c r="K344" s="1637"/>
      <c r="L344" s="1637"/>
      <c r="M344" s="1637"/>
      <c r="N344" s="1637"/>
      <c r="O344" s="817"/>
      <c r="P344" s="817"/>
      <c r="Q344" s="1658"/>
      <c r="R344" s="1658"/>
      <c r="S344" s="1658"/>
      <c r="T344" s="1658"/>
      <c r="U344" s="1403" t="s">
        <v>800</v>
      </c>
      <c r="V344" s="1375"/>
      <c r="W344" s="1375">
        <v>1</v>
      </c>
      <c r="X344" s="1376"/>
    </row>
    <row r="345" spans="1:24" ht="66" customHeight="1">
      <c r="A345" s="226">
        <v>2</v>
      </c>
      <c r="B345" s="1428" t="s">
        <v>1486</v>
      </c>
      <c r="C345" s="817">
        <f>SUM(D345:E345)</f>
        <v>1299</v>
      </c>
      <c r="D345" s="817">
        <v>1299</v>
      </c>
      <c r="E345" s="817"/>
      <c r="F345" s="817"/>
      <c r="G345" s="817"/>
      <c r="H345" s="817"/>
      <c r="I345" s="817"/>
      <c r="J345" s="817">
        <f t="shared" si="256"/>
        <v>0</v>
      </c>
      <c r="K345" s="1637"/>
      <c r="L345" s="1637"/>
      <c r="M345" s="1637"/>
      <c r="N345" s="1637"/>
      <c r="O345" s="817"/>
      <c r="P345" s="817"/>
      <c r="Q345" s="1658"/>
      <c r="R345" s="1658"/>
      <c r="S345" s="1658"/>
      <c r="T345" s="1658"/>
      <c r="U345" s="226" t="s">
        <v>461</v>
      </c>
      <c r="V345" s="1375"/>
      <c r="W345" s="1375">
        <v>1</v>
      </c>
      <c r="X345" s="1376">
        <v>1</v>
      </c>
    </row>
    <row r="346" spans="1:24" ht="17.25">
      <c r="A346" s="1421" t="s">
        <v>163</v>
      </c>
      <c r="B346" s="1445" t="s">
        <v>123</v>
      </c>
      <c r="C346" s="1373">
        <f t="shared" ref="C346:X346" si="257">C347</f>
        <v>0</v>
      </c>
      <c r="D346" s="1373">
        <f t="shared" si="257"/>
        <v>0</v>
      </c>
      <c r="E346" s="1373">
        <f t="shared" si="257"/>
        <v>0</v>
      </c>
      <c r="F346" s="1373"/>
      <c r="G346" s="1373"/>
      <c r="H346" s="1395"/>
      <c r="I346" s="1373"/>
      <c r="J346" s="1373">
        <f t="shared" si="257"/>
        <v>0</v>
      </c>
      <c r="K346" s="1636">
        <f t="shared" si="257"/>
        <v>0</v>
      </c>
      <c r="L346" s="1636">
        <f t="shared" si="257"/>
        <v>0</v>
      </c>
      <c r="M346" s="1636"/>
      <c r="N346" s="1636"/>
      <c r="O346" s="1373"/>
      <c r="P346" s="1373"/>
      <c r="Q346" s="1657"/>
      <c r="R346" s="1657"/>
      <c r="S346" s="1657"/>
      <c r="T346" s="1657"/>
      <c r="U346" s="1373"/>
      <c r="V346" s="1373">
        <f t="shared" si="257"/>
        <v>0</v>
      </c>
      <c r="W346" s="1373">
        <f t="shared" si="257"/>
        <v>1</v>
      </c>
      <c r="X346" s="1373">
        <f t="shared" si="257"/>
        <v>0</v>
      </c>
    </row>
    <row r="347" spans="1:24" ht="63.75" customHeight="1">
      <c r="A347" s="226">
        <v>1</v>
      </c>
      <c r="B347" s="1449" t="s">
        <v>1487</v>
      </c>
      <c r="C347" s="817">
        <f>SUM(D347:E347)</f>
        <v>0</v>
      </c>
      <c r="D347" s="817"/>
      <c r="E347" s="817"/>
      <c r="F347" s="817"/>
      <c r="G347" s="817"/>
      <c r="H347" s="817"/>
      <c r="I347" s="817"/>
      <c r="J347" s="817">
        <f t="shared" ref="J347" si="258">SUM(K347:L347)</f>
        <v>0</v>
      </c>
      <c r="K347" s="1637"/>
      <c r="L347" s="1637"/>
      <c r="M347" s="1637"/>
      <c r="N347" s="1637"/>
      <c r="O347" s="817"/>
      <c r="P347" s="817"/>
      <c r="Q347" s="1658"/>
      <c r="R347" s="1658"/>
      <c r="S347" s="1658"/>
      <c r="T347" s="1658"/>
      <c r="U347" s="200" t="s">
        <v>435</v>
      </c>
      <c r="V347" s="1375"/>
      <c r="W347" s="1375">
        <v>1</v>
      </c>
      <c r="X347" s="1376"/>
    </row>
    <row r="348" spans="1:24" ht="34.5">
      <c r="A348" s="1448" t="s">
        <v>23</v>
      </c>
      <c r="B348" s="1362" t="s">
        <v>1367</v>
      </c>
      <c r="C348" s="1355">
        <f t="shared" ref="C348:X348" si="259">C349+C357</f>
        <v>54832</v>
      </c>
      <c r="D348" s="1355">
        <f t="shared" si="259"/>
        <v>92</v>
      </c>
      <c r="E348" s="1355">
        <f t="shared" si="259"/>
        <v>77</v>
      </c>
      <c r="F348" s="1355">
        <f t="shared" si="259"/>
        <v>0</v>
      </c>
      <c r="G348" s="1355">
        <f t="shared" si="259"/>
        <v>0</v>
      </c>
      <c r="H348" s="1355">
        <f t="shared" si="259"/>
        <v>54663</v>
      </c>
      <c r="I348" s="1355">
        <f t="shared" si="259"/>
        <v>0</v>
      </c>
      <c r="J348" s="1355">
        <f t="shared" ref="J348:P348" si="260">J349+J357</f>
        <v>18365</v>
      </c>
      <c r="K348" s="1631">
        <f t="shared" si="260"/>
        <v>0</v>
      </c>
      <c r="L348" s="1631">
        <f t="shared" si="260"/>
        <v>0</v>
      </c>
      <c r="M348" s="1631">
        <f t="shared" si="260"/>
        <v>0</v>
      </c>
      <c r="N348" s="1631">
        <f t="shared" si="260"/>
        <v>0</v>
      </c>
      <c r="O348" s="1355">
        <f t="shared" si="260"/>
        <v>18365</v>
      </c>
      <c r="P348" s="1355">
        <f t="shared" si="260"/>
        <v>0</v>
      </c>
      <c r="Q348" s="1654"/>
      <c r="R348" s="1654"/>
      <c r="S348" s="1654"/>
      <c r="T348" s="1654"/>
      <c r="U348" s="1355"/>
      <c r="V348" s="1355">
        <f t="shared" si="259"/>
        <v>0</v>
      </c>
      <c r="W348" s="1355">
        <f t="shared" si="259"/>
        <v>7</v>
      </c>
      <c r="X348" s="1355">
        <f t="shared" si="259"/>
        <v>2</v>
      </c>
    </row>
    <row r="349" spans="1:24" ht="17.25">
      <c r="A349" s="1421" t="s">
        <v>130</v>
      </c>
      <c r="B349" s="1445" t="s">
        <v>122</v>
      </c>
      <c r="C349" s="1373">
        <f>SUM(C350:C356)</f>
        <v>54740</v>
      </c>
      <c r="D349" s="1373">
        <f t="shared" ref="D349:I349" si="261">SUM(D350:D356)</f>
        <v>0</v>
      </c>
      <c r="E349" s="1373">
        <f t="shared" si="261"/>
        <v>77</v>
      </c>
      <c r="F349" s="1373">
        <f t="shared" si="261"/>
        <v>0</v>
      </c>
      <c r="G349" s="1373">
        <f t="shared" si="261"/>
        <v>0</v>
      </c>
      <c r="H349" s="1373">
        <f t="shared" si="261"/>
        <v>54663</v>
      </c>
      <c r="I349" s="1373">
        <f t="shared" si="261"/>
        <v>0</v>
      </c>
      <c r="J349" s="1373">
        <f t="shared" ref="J349:P349" si="262">SUM(J350:J356)</f>
        <v>18365</v>
      </c>
      <c r="K349" s="1636">
        <f t="shared" si="262"/>
        <v>0</v>
      </c>
      <c r="L349" s="1636">
        <f t="shared" si="262"/>
        <v>0</v>
      </c>
      <c r="M349" s="1636">
        <f t="shared" si="262"/>
        <v>0</v>
      </c>
      <c r="N349" s="1636">
        <f t="shared" si="262"/>
        <v>0</v>
      </c>
      <c r="O349" s="1373">
        <f t="shared" si="262"/>
        <v>18365</v>
      </c>
      <c r="P349" s="1373">
        <f t="shared" si="262"/>
        <v>0</v>
      </c>
      <c r="Q349" s="1657"/>
      <c r="R349" s="1657"/>
      <c r="S349" s="1657"/>
      <c r="T349" s="1657"/>
      <c r="U349" s="1373"/>
      <c r="V349" s="1373">
        <f t="shared" ref="V349:X349" si="263">SUM(V350:V356)</f>
        <v>0</v>
      </c>
      <c r="W349" s="1373">
        <f t="shared" si="263"/>
        <v>4</v>
      </c>
      <c r="X349" s="1373">
        <f t="shared" si="263"/>
        <v>1</v>
      </c>
    </row>
    <row r="350" spans="1:24" ht="85.5" customHeight="1">
      <c r="A350" s="226">
        <v>1</v>
      </c>
      <c r="B350" s="184" t="s">
        <v>842</v>
      </c>
      <c r="C350" s="817">
        <f>SUM(D350:I350)</f>
        <v>0</v>
      </c>
      <c r="D350" s="817"/>
      <c r="E350" s="817"/>
      <c r="F350" s="817"/>
      <c r="G350" s="817"/>
      <c r="H350" s="817"/>
      <c r="I350" s="817"/>
      <c r="J350" s="817">
        <f>SUM(K350:P350)</f>
        <v>0</v>
      </c>
      <c r="K350" s="1637"/>
      <c r="L350" s="1637"/>
      <c r="M350" s="1637"/>
      <c r="N350" s="1637"/>
      <c r="O350" s="817"/>
      <c r="P350" s="817"/>
      <c r="Q350" s="1658"/>
      <c r="R350" s="1658"/>
      <c r="S350" s="1658"/>
      <c r="T350" s="1658"/>
      <c r="U350" s="200" t="s">
        <v>827</v>
      </c>
      <c r="V350" s="1375"/>
      <c r="W350" s="1375">
        <v>1</v>
      </c>
      <c r="X350" s="1376"/>
    </row>
    <row r="351" spans="1:24" ht="69" customHeight="1">
      <c r="A351" s="226"/>
      <c r="B351" s="184" t="s">
        <v>1514</v>
      </c>
      <c r="C351" s="817">
        <f>SUM(D351:I351)</f>
        <v>42663</v>
      </c>
      <c r="D351" s="817"/>
      <c r="E351" s="817"/>
      <c r="F351" s="817"/>
      <c r="G351" s="817"/>
      <c r="H351" s="817">
        <v>42663</v>
      </c>
      <c r="I351" s="817"/>
      <c r="J351" s="817">
        <f>SUM(K351:P351)</f>
        <v>17783</v>
      </c>
      <c r="K351" s="1637"/>
      <c r="L351" s="1637"/>
      <c r="M351" s="1637"/>
      <c r="N351" s="1637"/>
      <c r="O351" s="1581">
        <v>17783</v>
      </c>
      <c r="P351" s="817"/>
      <c r="Q351" s="1658"/>
      <c r="R351" s="1658"/>
      <c r="S351" s="1658"/>
      <c r="T351" s="1658"/>
      <c r="U351" s="200" t="s">
        <v>827</v>
      </c>
      <c r="V351" s="1375"/>
      <c r="W351" s="1375"/>
      <c r="X351" s="1376"/>
    </row>
    <row r="352" spans="1:24" ht="35.25">
      <c r="A352" s="226"/>
      <c r="B352" s="184" t="s">
        <v>1090</v>
      </c>
      <c r="C352" s="817">
        <f>SUM(D352:I352)</f>
        <v>11418</v>
      </c>
      <c r="D352" s="817"/>
      <c r="E352" s="817"/>
      <c r="F352" s="817"/>
      <c r="G352" s="817"/>
      <c r="H352" s="817">
        <v>11418</v>
      </c>
      <c r="I352" s="817"/>
      <c r="J352" s="817">
        <f t="shared" ref="J352:J353" si="264">SUM(K352:P352)</f>
        <v>0</v>
      </c>
      <c r="K352" s="1637"/>
      <c r="L352" s="1637"/>
      <c r="M352" s="1637"/>
      <c r="N352" s="1637"/>
      <c r="O352" s="817"/>
      <c r="P352" s="817"/>
      <c r="Q352" s="1658"/>
      <c r="R352" s="1658"/>
      <c r="S352" s="1658"/>
      <c r="T352" s="1658"/>
      <c r="U352" s="226" t="s">
        <v>1092</v>
      </c>
      <c r="V352" s="1375"/>
      <c r="W352" s="1375"/>
      <c r="X352" s="1376"/>
    </row>
    <row r="353" spans="1:24" ht="52.9">
      <c r="A353" s="226"/>
      <c r="B353" s="184" t="s">
        <v>1091</v>
      </c>
      <c r="C353" s="817">
        <f>SUM(D353:I353)</f>
        <v>582</v>
      </c>
      <c r="D353" s="817"/>
      <c r="E353" s="817"/>
      <c r="F353" s="817"/>
      <c r="G353" s="817"/>
      <c r="H353" s="817">
        <v>582</v>
      </c>
      <c r="I353" s="817"/>
      <c r="J353" s="817">
        <f t="shared" si="264"/>
        <v>582</v>
      </c>
      <c r="K353" s="1637"/>
      <c r="L353" s="1637"/>
      <c r="M353" s="1637"/>
      <c r="N353" s="1637"/>
      <c r="O353" s="1581">
        <v>582</v>
      </c>
      <c r="P353" s="817"/>
      <c r="Q353" s="1658"/>
      <c r="R353" s="1658"/>
      <c r="S353" s="1658"/>
      <c r="T353" s="1658"/>
      <c r="U353" s="226" t="s">
        <v>1585</v>
      </c>
      <c r="V353" s="1375"/>
      <c r="W353" s="1375"/>
      <c r="X353" s="1376"/>
    </row>
    <row r="354" spans="1:24" ht="46.15">
      <c r="A354" s="226">
        <v>2</v>
      </c>
      <c r="B354" s="184" t="s">
        <v>846</v>
      </c>
      <c r="C354" s="817">
        <f>SUM(D354:E354)</f>
        <v>0</v>
      </c>
      <c r="D354" s="817"/>
      <c r="E354" s="817"/>
      <c r="F354" s="817"/>
      <c r="G354" s="817"/>
      <c r="H354" s="817"/>
      <c r="I354" s="817"/>
      <c r="J354" s="817">
        <f>SUM(K354:L354)</f>
        <v>0</v>
      </c>
      <c r="K354" s="1637"/>
      <c r="L354" s="1637"/>
      <c r="M354" s="1637"/>
      <c r="N354" s="1637"/>
      <c r="O354" s="817"/>
      <c r="P354" s="817"/>
      <c r="Q354" s="1658"/>
      <c r="R354" s="1658"/>
      <c r="S354" s="1658"/>
      <c r="T354" s="1658"/>
      <c r="U354" s="200" t="s">
        <v>827</v>
      </c>
      <c r="V354" s="1375"/>
      <c r="W354" s="1375">
        <v>1</v>
      </c>
      <c r="X354" s="1376"/>
    </row>
    <row r="355" spans="1:24" ht="35.25">
      <c r="A355" s="226">
        <v>3</v>
      </c>
      <c r="B355" s="184" t="s">
        <v>1488</v>
      </c>
      <c r="C355" s="817">
        <f>SUM(D355:E355)</f>
        <v>77</v>
      </c>
      <c r="D355" s="817"/>
      <c r="E355" s="817">
        <v>77</v>
      </c>
      <c r="F355" s="817"/>
      <c r="G355" s="817"/>
      <c r="H355" s="817"/>
      <c r="I355" s="817"/>
      <c r="J355" s="817">
        <f>SUM(K355:L355)</f>
        <v>0</v>
      </c>
      <c r="K355" s="1637"/>
      <c r="L355" s="1637"/>
      <c r="M355" s="1637"/>
      <c r="N355" s="1637"/>
      <c r="O355" s="817"/>
      <c r="P355" s="817"/>
      <c r="Q355" s="1658"/>
      <c r="R355" s="1658"/>
      <c r="S355" s="1658"/>
      <c r="T355" s="1658"/>
      <c r="U355" s="200" t="s">
        <v>1051</v>
      </c>
      <c r="V355" s="1375"/>
      <c r="W355" s="1375">
        <v>1</v>
      </c>
      <c r="X355" s="1376">
        <v>1</v>
      </c>
    </row>
    <row r="356" spans="1:24" ht="46.15">
      <c r="A356" s="226">
        <v>3</v>
      </c>
      <c r="B356" s="1450" t="s">
        <v>1489</v>
      </c>
      <c r="C356" s="817">
        <f>SUM(D356:E356)</f>
        <v>0</v>
      </c>
      <c r="D356" s="817"/>
      <c r="E356" s="817"/>
      <c r="F356" s="817"/>
      <c r="G356" s="817"/>
      <c r="H356" s="817"/>
      <c r="I356" s="817"/>
      <c r="J356" s="817">
        <f>SUM(K356:L356)</f>
        <v>0</v>
      </c>
      <c r="K356" s="1637"/>
      <c r="L356" s="1637"/>
      <c r="M356" s="1637"/>
      <c r="N356" s="1637"/>
      <c r="O356" s="817"/>
      <c r="P356" s="817"/>
      <c r="Q356" s="1658"/>
      <c r="R356" s="1658"/>
      <c r="S356" s="1658"/>
      <c r="T356" s="1658"/>
      <c r="U356" s="200" t="s">
        <v>827</v>
      </c>
      <c r="V356" s="1375"/>
      <c r="W356" s="1375">
        <v>1</v>
      </c>
      <c r="X356" s="1376"/>
    </row>
    <row r="357" spans="1:24" ht="17.25">
      <c r="A357" s="1421" t="s">
        <v>163</v>
      </c>
      <c r="B357" s="1445" t="s">
        <v>123</v>
      </c>
      <c r="C357" s="1373">
        <f t="shared" ref="C357:X357" si="265">SUM(C358:C360)</f>
        <v>92</v>
      </c>
      <c r="D357" s="1373">
        <f t="shared" si="265"/>
        <v>92</v>
      </c>
      <c r="E357" s="1373">
        <f t="shared" si="265"/>
        <v>0</v>
      </c>
      <c r="F357" s="1373"/>
      <c r="G357" s="1373"/>
      <c r="H357" s="1395"/>
      <c r="I357" s="1373"/>
      <c r="J357" s="1373">
        <f t="shared" ref="J357:L357" si="266">SUM(J358:J360)</f>
        <v>0</v>
      </c>
      <c r="K357" s="1636">
        <f t="shared" si="266"/>
        <v>0</v>
      </c>
      <c r="L357" s="1636">
        <f t="shared" si="266"/>
        <v>0</v>
      </c>
      <c r="M357" s="1636"/>
      <c r="N357" s="1636"/>
      <c r="O357" s="1373"/>
      <c r="P357" s="1373"/>
      <c r="Q357" s="1657"/>
      <c r="R357" s="1657"/>
      <c r="S357" s="1657"/>
      <c r="T357" s="1657"/>
      <c r="U357" s="1373"/>
      <c r="V357" s="1373">
        <f t="shared" si="265"/>
        <v>0</v>
      </c>
      <c r="W357" s="1373">
        <f t="shared" si="265"/>
        <v>3</v>
      </c>
      <c r="X357" s="1373">
        <f t="shared" si="265"/>
        <v>1</v>
      </c>
    </row>
    <row r="358" spans="1:24" ht="46.15">
      <c r="A358" s="226">
        <v>1</v>
      </c>
      <c r="B358" s="184" t="s">
        <v>833</v>
      </c>
      <c r="C358" s="817">
        <f>SUM(D358:E358)</f>
        <v>0</v>
      </c>
      <c r="D358" s="817"/>
      <c r="E358" s="817"/>
      <c r="F358" s="817"/>
      <c r="G358" s="817"/>
      <c r="H358" s="817"/>
      <c r="I358" s="817"/>
      <c r="J358" s="817">
        <f t="shared" ref="J358:J360" si="267">SUM(K358:L358)</f>
        <v>0</v>
      </c>
      <c r="K358" s="1637"/>
      <c r="L358" s="1637"/>
      <c r="M358" s="1637"/>
      <c r="N358" s="1637"/>
      <c r="O358" s="817"/>
      <c r="P358" s="817"/>
      <c r="Q358" s="1658"/>
      <c r="R358" s="1658"/>
      <c r="S358" s="1658"/>
      <c r="T358" s="1658"/>
      <c r="U358" s="200" t="s">
        <v>827</v>
      </c>
      <c r="V358" s="1375"/>
      <c r="W358" s="1375">
        <v>1</v>
      </c>
      <c r="X358" s="1376"/>
    </row>
    <row r="359" spans="1:24" ht="46.15">
      <c r="A359" s="226">
        <v>2</v>
      </c>
      <c r="B359" s="184" t="s">
        <v>836</v>
      </c>
      <c r="C359" s="817">
        <f>SUM(D359:E359)</f>
        <v>0</v>
      </c>
      <c r="D359" s="817"/>
      <c r="E359" s="817"/>
      <c r="F359" s="817"/>
      <c r="G359" s="817"/>
      <c r="H359" s="817"/>
      <c r="I359" s="817"/>
      <c r="J359" s="817">
        <f t="shared" si="267"/>
        <v>0</v>
      </c>
      <c r="K359" s="1637"/>
      <c r="L359" s="1637"/>
      <c r="M359" s="1637"/>
      <c r="N359" s="1637"/>
      <c r="O359" s="817"/>
      <c r="P359" s="817"/>
      <c r="Q359" s="1658"/>
      <c r="R359" s="1658"/>
      <c r="S359" s="1658"/>
      <c r="T359" s="1658"/>
      <c r="U359" s="200" t="s">
        <v>827</v>
      </c>
      <c r="V359" s="1375"/>
      <c r="W359" s="1375">
        <v>1</v>
      </c>
      <c r="X359" s="1376"/>
    </row>
    <row r="360" spans="1:24" ht="141">
      <c r="A360" s="226">
        <v>3</v>
      </c>
      <c r="B360" s="1451" t="s">
        <v>1490</v>
      </c>
      <c r="C360" s="817">
        <f>SUM(D360:E360)</f>
        <v>92</v>
      </c>
      <c r="D360" s="817">
        <v>92</v>
      </c>
      <c r="E360" s="817"/>
      <c r="F360" s="817"/>
      <c r="G360" s="817"/>
      <c r="H360" s="817"/>
      <c r="I360" s="817"/>
      <c r="J360" s="817">
        <f t="shared" si="267"/>
        <v>0</v>
      </c>
      <c r="K360" s="1637"/>
      <c r="L360" s="1637"/>
      <c r="M360" s="1637"/>
      <c r="N360" s="1637"/>
      <c r="O360" s="817"/>
      <c r="P360" s="817"/>
      <c r="Q360" s="1658"/>
      <c r="R360" s="1658"/>
      <c r="S360" s="1658"/>
      <c r="T360" s="1658"/>
      <c r="U360" s="200" t="s">
        <v>1491</v>
      </c>
      <c r="V360" s="1375"/>
      <c r="W360" s="1375">
        <v>1</v>
      </c>
      <c r="X360" s="1376">
        <v>1</v>
      </c>
    </row>
    <row r="361" spans="1:24" ht="17.25">
      <c r="A361" s="1405" t="s">
        <v>25</v>
      </c>
      <c r="B361" s="1386" t="s">
        <v>1368</v>
      </c>
      <c r="C361" s="1373">
        <f t="shared" ref="C361:X361" si="268">C362+C365</f>
        <v>2294</v>
      </c>
      <c r="D361" s="1373">
        <f t="shared" si="268"/>
        <v>0</v>
      </c>
      <c r="E361" s="1373">
        <f t="shared" si="268"/>
        <v>2294</v>
      </c>
      <c r="F361" s="1373"/>
      <c r="G361" s="1373"/>
      <c r="H361" s="1395"/>
      <c r="I361" s="1373"/>
      <c r="J361" s="1373">
        <f t="shared" ref="J361:L361" si="269">J362+J365</f>
        <v>0</v>
      </c>
      <c r="K361" s="1636">
        <f t="shared" si="269"/>
        <v>0</v>
      </c>
      <c r="L361" s="1636">
        <f t="shared" si="269"/>
        <v>0</v>
      </c>
      <c r="M361" s="1636"/>
      <c r="N361" s="1636"/>
      <c r="O361" s="1373"/>
      <c r="P361" s="1373"/>
      <c r="Q361" s="1657"/>
      <c r="R361" s="1657"/>
      <c r="S361" s="1657"/>
      <c r="T361" s="1657"/>
      <c r="U361" s="1373"/>
      <c r="V361" s="1373">
        <f t="shared" si="268"/>
        <v>0</v>
      </c>
      <c r="W361" s="1373">
        <f t="shared" si="268"/>
        <v>19</v>
      </c>
      <c r="X361" s="1373">
        <f t="shared" si="268"/>
        <v>1</v>
      </c>
    </row>
    <row r="362" spans="1:24" ht="17.25">
      <c r="A362" s="1421" t="s">
        <v>130</v>
      </c>
      <c r="B362" s="1445" t="s">
        <v>122</v>
      </c>
      <c r="C362" s="1373">
        <f t="shared" ref="C362:X362" si="270">SUM(C363:C364)</f>
        <v>0</v>
      </c>
      <c r="D362" s="1373">
        <f t="shared" si="270"/>
        <v>0</v>
      </c>
      <c r="E362" s="1373">
        <f t="shared" si="270"/>
        <v>0</v>
      </c>
      <c r="F362" s="1373"/>
      <c r="G362" s="1373"/>
      <c r="H362" s="1395"/>
      <c r="I362" s="1373"/>
      <c r="J362" s="1373">
        <f t="shared" ref="J362:L362" si="271">SUM(J363:J364)</f>
        <v>0</v>
      </c>
      <c r="K362" s="1636">
        <f t="shared" si="271"/>
        <v>0</v>
      </c>
      <c r="L362" s="1636">
        <f t="shared" si="271"/>
        <v>0</v>
      </c>
      <c r="M362" s="1636"/>
      <c r="N362" s="1636"/>
      <c r="O362" s="1373"/>
      <c r="P362" s="1373"/>
      <c r="Q362" s="1657"/>
      <c r="R362" s="1657"/>
      <c r="S362" s="1657"/>
      <c r="T362" s="1657"/>
      <c r="U362" s="1373"/>
      <c r="V362" s="1373">
        <f t="shared" si="270"/>
        <v>0</v>
      </c>
      <c r="W362" s="1373">
        <f t="shared" si="270"/>
        <v>2</v>
      </c>
      <c r="X362" s="1373">
        <f t="shared" si="270"/>
        <v>0</v>
      </c>
    </row>
    <row r="363" spans="1:24" ht="30.75">
      <c r="A363" s="226">
        <v>1</v>
      </c>
      <c r="B363" s="184" t="s">
        <v>853</v>
      </c>
      <c r="C363" s="817">
        <f>SUM(D363:E363)</f>
        <v>0</v>
      </c>
      <c r="D363" s="817"/>
      <c r="E363" s="817"/>
      <c r="F363" s="817"/>
      <c r="G363" s="817"/>
      <c r="H363" s="817"/>
      <c r="I363" s="817"/>
      <c r="J363" s="817">
        <f t="shared" ref="J363:J364" si="272">SUM(K363:L363)</f>
        <v>0</v>
      </c>
      <c r="K363" s="1637"/>
      <c r="L363" s="1637"/>
      <c r="M363" s="1637"/>
      <c r="N363" s="1637"/>
      <c r="O363" s="817"/>
      <c r="P363" s="817"/>
      <c r="Q363" s="1658"/>
      <c r="R363" s="1658"/>
      <c r="S363" s="1658"/>
      <c r="T363" s="1658"/>
      <c r="U363" s="200" t="s">
        <v>856</v>
      </c>
      <c r="V363" s="1375"/>
      <c r="W363" s="1375">
        <v>1</v>
      </c>
      <c r="X363" s="1376"/>
    </row>
    <row r="364" spans="1:24" ht="52.9">
      <c r="A364" s="226">
        <v>2</v>
      </c>
      <c r="B364" s="184" t="s">
        <v>850</v>
      </c>
      <c r="C364" s="817">
        <f>SUM(D364:E364)</f>
        <v>0</v>
      </c>
      <c r="D364" s="817"/>
      <c r="E364" s="817"/>
      <c r="F364" s="817"/>
      <c r="G364" s="817"/>
      <c r="H364" s="817"/>
      <c r="I364" s="817"/>
      <c r="J364" s="817">
        <f t="shared" si="272"/>
        <v>0</v>
      </c>
      <c r="K364" s="1637"/>
      <c r="L364" s="1637"/>
      <c r="M364" s="1637"/>
      <c r="N364" s="1637"/>
      <c r="O364" s="817"/>
      <c r="P364" s="817"/>
      <c r="Q364" s="1658"/>
      <c r="R364" s="1658"/>
      <c r="S364" s="1658"/>
      <c r="T364" s="1658"/>
      <c r="U364" s="200" t="s">
        <v>435</v>
      </c>
      <c r="V364" s="1375"/>
      <c r="W364" s="1375">
        <v>1</v>
      </c>
      <c r="X364" s="1376"/>
    </row>
    <row r="365" spans="1:24" ht="17.25">
      <c r="A365" s="1421" t="s">
        <v>163</v>
      </c>
      <c r="B365" s="1445" t="s">
        <v>123</v>
      </c>
      <c r="C365" s="1373">
        <f t="shared" ref="C365:X365" si="273">SUM(C366:C382)</f>
        <v>2294</v>
      </c>
      <c r="D365" s="1373">
        <f t="shared" si="273"/>
        <v>0</v>
      </c>
      <c r="E365" s="1373">
        <f t="shared" si="273"/>
        <v>2294</v>
      </c>
      <c r="F365" s="1373"/>
      <c r="G365" s="1373"/>
      <c r="H365" s="1395"/>
      <c r="I365" s="1373"/>
      <c r="J365" s="1373">
        <f t="shared" ref="J365:L365" si="274">SUM(J366:J382)</f>
        <v>0</v>
      </c>
      <c r="K365" s="1636">
        <f t="shared" si="274"/>
        <v>0</v>
      </c>
      <c r="L365" s="1636">
        <f t="shared" si="274"/>
        <v>0</v>
      </c>
      <c r="M365" s="1636"/>
      <c r="N365" s="1636"/>
      <c r="O365" s="1373"/>
      <c r="P365" s="1373"/>
      <c r="Q365" s="1657"/>
      <c r="R365" s="1657"/>
      <c r="S365" s="1657"/>
      <c r="T365" s="1657"/>
      <c r="U365" s="1373"/>
      <c r="V365" s="1373">
        <f t="shared" si="273"/>
        <v>0</v>
      </c>
      <c r="W365" s="1373">
        <f t="shared" si="273"/>
        <v>17</v>
      </c>
      <c r="X365" s="1373">
        <f t="shared" si="273"/>
        <v>1</v>
      </c>
    </row>
    <row r="366" spans="1:24" ht="70.5">
      <c r="A366" s="226">
        <v>1</v>
      </c>
      <c r="B366" s="184" t="s">
        <v>839</v>
      </c>
      <c r="C366" s="817">
        <f t="shared" ref="C366:C382" si="275">SUM(D366:E366)</f>
        <v>0</v>
      </c>
      <c r="D366" s="817"/>
      <c r="E366" s="817"/>
      <c r="F366" s="817"/>
      <c r="G366" s="817"/>
      <c r="H366" s="817"/>
      <c r="I366" s="817"/>
      <c r="J366" s="817">
        <f t="shared" ref="J366:J382" si="276">SUM(K366:L366)</f>
        <v>0</v>
      </c>
      <c r="K366" s="1637"/>
      <c r="L366" s="1637"/>
      <c r="M366" s="1637"/>
      <c r="N366" s="1637"/>
      <c r="O366" s="817"/>
      <c r="P366" s="817"/>
      <c r="Q366" s="1658"/>
      <c r="R366" s="1658"/>
      <c r="S366" s="1658"/>
      <c r="T366" s="1658"/>
      <c r="U366" s="200" t="s">
        <v>827</v>
      </c>
      <c r="V366" s="1375"/>
      <c r="W366" s="1375">
        <v>1</v>
      </c>
      <c r="X366" s="1376"/>
    </row>
    <row r="367" spans="1:24" ht="46.15">
      <c r="A367" s="226">
        <v>2</v>
      </c>
      <c r="B367" s="1452" t="s">
        <v>871</v>
      </c>
      <c r="C367" s="817">
        <f t="shared" si="275"/>
        <v>0</v>
      </c>
      <c r="D367" s="817"/>
      <c r="E367" s="817"/>
      <c r="F367" s="817"/>
      <c r="G367" s="817"/>
      <c r="H367" s="817"/>
      <c r="I367" s="817"/>
      <c r="J367" s="817">
        <f t="shared" si="276"/>
        <v>0</v>
      </c>
      <c r="K367" s="1637"/>
      <c r="L367" s="1637"/>
      <c r="M367" s="1637"/>
      <c r="N367" s="1637"/>
      <c r="O367" s="817"/>
      <c r="P367" s="817"/>
      <c r="Q367" s="1658"/>
      <c r="R367" s="1658"/>
      <c r="S367" s="1658"/>
      <c r="T367" s="1658"/>
      <c r="U367" s="200" t="s">
        <v>827</v>
      </c>
      <c r="V367" s="1375"/>
      <c r="W367" s="1375">
        <v>1</v>
      </c>
      <c r="X367" s="1376"/>
    </row>
    <row r="368" spans="1:24" ht="46.15">
      <c r="A368" s="226">
        <v>3</v>
      </c>
      <c r="B368" s="184" t="s">
        <v>830</v>
      </c>
      <c r="C368" s="817">
        <f t="shared" si="275"/>
        <v>0</v>
      </c>
      <c r="D368" s="817"/>
      <c r="E368" s="817"/>
      <c r="F368" s="817"/>
      <c r="G368" s="817"/>
      <c r="H368" s="817"/>
      <c r="I368" s="817"/>
      <c r="J368" s="817">
        <f t="shared" si="276"/>
        <v>0</v>
      </c>
      <c r="K368" s="1637"/>
      <c r="L368" s="1637"/>
      <c r="M368" s="1637"/>
      <c r="N368" s="1637"/>
      <c r="O368" s="817"/>
      <c r="P368" s="817"/>
      <c r="Q368" s="1658"/>
      <c r="R368" s="1658"/>
      <c r="S368" s="1658"/>
      <c r="T368" s="1658"/>
      <c r="U368" s="316" t="s">
        <v>153</v>
      </c>
      <c r="V368" s="1375"/>
      <c r="W368" s="1375">
        <v>1</v>
      </c>
      <c r="X368" s="1376"/>
    </row>
    <row r="369" spans="1:24" ht="46.15">
      <c r="A369" s="226">
        <v>4</v>
      </c>
      <c r="B369" s="184" t="s">
        <v>857</v>
      </c>
      <c r="C369" s="817">
        <f t="shared" si="275"/>
        <v>0</v>
      </c>
      <c r="D369" s="817"/>
      <c r="E369" s="817"/>
      <c r="F369" s="817"/>
      <c r="G369" s="817"/>
      <c r="H369" s="817"/>
      <c r="I369" s="817"/>
      <c r="J369" s="817">
        <f t="shared" si="276"/>
        <v>0</v>
      </c>
      <c r="K369" s="1637"/>
      <c r="L369" s="1637"/>
      <c r="M369" s="1637"/>
      <c r="N369" s="1637"/>
      <c r="O369" s="817"/>
      <c r="P369" s="817"/>
      <c r="Q369" s="1658"/>
      <c r="R369" s="1658"/>
      <c r="S369" s="1658"/>
      <c r="T369" s="1658"/>
      <c r="U369" s="200" t="s">
        <v>435</v>
      </c>
      <c r="V369" s="1375"/>
      <c r="W369" s="1375">
        <v>1</v>
      </c>
      <c r="X369" s="1376"/>
    </row>
    <row r="370" spans="1:24" ht="46.15">
      <c r="A370" s="226">
        <v>5</v>
      </c>
      <c r="B370" s="184" t="s">
        <v>1492</v>
      </c>
      <c r="C370" s="817">
        <f t="shared" si="275"/>
        <v>0</v>
      </c>
      <c r="D370" s="817"/>
      <c r="E370" s="817"/>
      <c r="F370" s="817"/>
      <c r="G370" s="817"/>
      <c r="H370" s="817"/>
      <c r="I370" s="817"/>
      <c r="J370" s="817">
        <f t="shared" si="276"/>
        <v>0</v>
      </c>
      <c r="K370" s="1637"/>
      <c r="L370" s="1637"/>
      <c r="M370" s="1637"/>
      <c r="N370" s="1637"/>
      <c r="O370" s="817"/>
      <c r="P370" s="817"/>
      <c r="Q370" s="1658"/>
      <c r="R370" s="1658"/>
      <c r="S370" s="1658"/>
      <c r="T370" s="1658"/>
      <c r="U370" s="200" t="s">
        <v>435</v>
      </c>
      <c r="V370" s="1375"/>
      <c r="W370" s="1375">
        <v>1</v>
      </c>
      <c r="X370" s="1376"/>
    </row>
    <row r="371" spans="1:24" ht="52.9">
      <c r="A371" s="226">
        <v>6</v>
      </c>
      <c r="B371" s="184" t="s">
        <v>1493</v>
      </c>
      <c r="C371" s="817">
        <f t="shared" si="275"/>
        <v>0</v>
      </c>
      <c r="D371" s="817"/>
      <c r="E371" s="817"/>
      <c r="F371" s="817"/>
      <c r="G371" s="817"/>
      <c r="H371" s="817"/>
      <c r="I371" s="817"/>
      <c r="J371" s="817">
        <f t="shared" si="276"/>
        <v>0</v>
      </c>
      <c r="K371" s="1637"/>
      <c r="L371" s="1637"/>
      <c r="M371" s="1637"/>
      <c r="N371" s="1637"/>
      <c r="O371" s="817"/>
      <c r="P371" s="817"/>
      <c r="Q371" s="1658"/>
      <c r="R371" s="1658"/>
      <c r="S371" s="1658"/>
      <c r="T371" s="1658"/>
      <c r="U371" s="200" t="s">
        <v>284</v>
      </c>
      <c r="V371" s="1375"/>
      <c r="W371" s="1375">
        <v>1</v>
      </c>
      <c r="X371" s="1376"/>
    </row>
    <row r="372" spans="1:24" ht="46.15">
      <c r="A372" s="226">
        <v>7</v>
      </c>
      <c r="B372" s="184" t="s">
        <v>866</v>
      </c>
      <c r="C372" s="817">
        <f t="shared" si="275"/>
        <v>0</v>
      </c>
      <c r="D372" s="1390"/>
      <c r="E372" s="817"/>
      <c r="F372" s="817"/>
      <c r="G372" s="817"/>
      <c r="H372" s="817"/>
      <c r="I372" s="817"/>
      <c r="J372" s="817">
        <f t="shared" si="276"/>
        <v>0</v>
      </c>
      <c r="K372" s="1640"/>
      <c r="L372" s="1637"/>
      <c r="M372" s="1637"/>
      <c r="N372" s="1637"/>
      <c r="O372" s="817"/>
      <c r="P372" s="817"/>
      <c r="Q372" s="1658"/>
      <c r="R372" s="1658"/>
      <c r="S372" s="1658"/>
      <c r="T372" s="1658"/>
      <c r="U372" s="200" t="s">
        <v>284</v>
      </c>
      <c r="V372" s="1375"/>
      <c r="W372" s="1375">
        <v>1</v>
      </c>
      <c r="X372" s="1376"/>
    </row>
    <row r="373" spans="1:24" ht="46.15">
      <c r="A373" s="226">
        <v>8</v>
      </c>
      <c r="B373" s="184" t="s">
        <v>883</v>
      </c>
      <c r="C373" s="817">
        <f t="shared" si="275"/>
        <v>0</v>
      </c>
      <c r="D373" s="817"/>
      <c r="E373" s="817"/>
      <c r="F373" s="817"/>
      <c r="G373" s="817"/>
      <c r="H373" s="817"/>
      <c r="I373" s="817"/>
      <c r="J373" s="817">
        <f t="shared" si="276"/>
        <v>0</v>
      </c>
      <c r="K373" s="1637"/>
      <c r="L373" s="1637"/>
      <c r="M373" s="1637"/>
      <c r="N373" s="1637"/>
      <c r="O373" s="817"/>
      <c r="P373" s="817"/>
      <c r="Q373" s="1658"/>
      <c r="R373" s="1658"/>
      <c r="S373" s="1658"/>
      <c r="T373" s="1658"/>
      <c r="U373" s="200" t="s">
        <v>375</v>
      </c>
      <c r="V373" s="1375"/>
      <c r="W373" s="1375">
        <v>1</v>
      </c>
      <c r="X373" s="1376"/>
    </row>
    <row r="374" spans="1:24" ht="61.5">
      <c r="A374" s="226">
        <v>9</v>
      </c>
      <c r="B374" s="184" t="s">
        <v>860</v>
      </c>
      <c r="C374" s="817">
        <f t="shared" si="275"/>
        <v>0</v>
      </c>
      <c r="D374" s="817"/>
      <c r="E374" s="817"/>
      <c r="F374" s="817"/>
      <c r="G374" s="817"/>
      <c r="H374" s="817"/>
      <c r="I374" s="817"/>
      <c r="J374" s="817">
        <f t="shared" si="276"/>
        <v>0</v>
      </c>
      <c r="K374" s="1637"/>
      <c r="L374" s="1637"/>
      <c r="M374" s="1637"/>
      <c r="N374" s="1637"/>
      <c r="O374" s="817"/>
      <c r="P374" s="817"/>
      <c r="Q374" s="1658"/>
      <c r="R374" s="1658"/>
      <c r="S374" s="1658"/>
      <c r="T374" s="1658"/>
      <c r="U374" s="200" t="s">
        <v>214</v>
      </c>
      <c r="V374" s="1375"/>
      <c r="W374" s="1375">
        <v>1</v>
      </c>
      <c r="X374" s="1376"/>
    </row>
    <row r="375" spans="1:24" ht="61.5">
      <c r="A375" s="226">
        <v>10</v>
      </c>
      <c r="B375" s="184" t="s">
        <v>863</v>
      </c>
      <c r="C375" s="817">
        <f t="shared" si="275"/>
        <v>0</v>
      </c>
      <c r="D375" s="817"/>
      <c r="E375" s="817"/>
      <c r="F375" s="817"/>
      <c r="G375" s="817"/>
      <c r="H375" s="817"/>
      <c r="I375" s="817"/>
      <c r="J375" s="817">
        <f t="shared" si="276"/>
        <v>0</v>
      </c>
      <c r="K375" s="1637"/>
      <c r="L375" s="1637"/>
      <c r="M375" s="1637"/>
      <c r="N375" s="1637"/>
      <c r="O375" s="817"/>
      <c r="P375" s="817"/>
      <c r="Q375" s="1658"/>
      <c r="R375" s="1658"/>
      <c r="S375" s="1658"/>
      <c r="T375" s="1658"/>
      <c r="U375" s="200" t="s">
        <v>214</v>
      </c>
      <c r="V375" s="1375"/>
      <c r="W375" s="1375">
        <v>1</v>
      </c>
      <c r="X375" s="1376"/>
    </row>
    <row r="376" spans="1:24" ht="61.5">
      <c r="A376" s="226">
        <v>11</v>
      </c>
      <c r="B376" s="184" t="s">
        <v>908</v>
      </c>
      <c r="C376" s="817">
        <f t="shared" si="275"/>
        <v>0</v>
      </c>
      <c r="D376" s="817"/>
      <c r="E376" s="817"/>
      <c r="F376" s="817"/>
      <c r="G376" s="817"/>
      <c r="H376" s="817"/>
      <c r="I376" s="817"/>
      <c r="J376" s="817">
        <f t="shared" si="276"/>
        <v>0</v>
      </c>
      <c r="K376" s="1637"/>
      <c r="L376" s="1637"/>
      <c r="M376" s="1637"/>
      <c r="N376" s="1637"/>
      <c r="O376" s="817"/>
      <c r="P376" s="817"/>
      <c r="Q376" s="1658"/>
      <c r="R376" s="1658"/>
      <c r="S376" s="1658"/>
      <c r="T376" s="1658"/>
      <c r="U376" s="200" t="s">
        <v>214</v>
      </c>
      <c r="V376" s="1375"/>
      <c r="W376" s="1375">
        <v>1</v>
      </c>
      <c r="X376" s="1376"/>
    </row>
    <row r="377" spans="1:24" ht="46.15">
      <c r="A377" s="226">
        <v>12</v>
      </c>
      <c r="B377" s="184" t="s">
        <v>1494</v>
      </c>
      <c r="C377" s="817">
        <f t="shared" si="275"/>
        <v>0</v>
      </c>
      <c r="D377" s="817"/>
      <c r="E377" s="817"/>
      <c r="F377" s="817"/>
      <c r="G377" s="817"/>
      <c r="H377" s="817"/>
      <c r="I377" s="817"/>
      <c r="J377" s="817">
        <f t="shared" si="276"/>
        <v>0</v>
      </c>
      <c r="K377" s="1637"/>
      <c r="L377" s="1637"/>
      <c r="M377" s="1637"/>
      <c r="N377" s="1637"/>
      <c r="O377" s="817"/>
      <c r="P377" s="817"/>
      <c r="Q377" s="1658"/>
      <c r="R377" s="1658"/>
      <c r="S377" s="1658"/>
      <c r="T377" s="1658"/>
      <c r="U377" s="200" t="s">
        <v>305</v>
      </c>
      <c r="V377" s="1375"/>
      <c r="W377" s="1375">
        <v>1</v>
      </c>
      <c r="X377" s="1376"/>
    </row>
    <row r="378" spans="1:24" ht="46.15">
      <c r="A378" s="226">
        <v>13</v>
      </c>
      <c r="B378" s="184" t="s">
        <v>1495</v>
      </c>
      <c r="C378" s="817">
        <f t="shared" si="275"/>
        <v>2294</v>
      </c>
      <c r="D378" s="817"/>
      <c r="E378" s="817">
        <v>2294</v>
      </c>
      <c r="F378" s="817"/>
      <c r="G378" s="817"/>
      <c r="H378" s="817"/>
      <c r="I378" s="817"/>
      <c r="J378" s="817">
        <f t="shared" si="276"/>
        <v>0</v>
      </c>
      <c r="K378" s="1637"/>
      <c r="L378" s="1637"/>
      <c r="M378" s="1637"/>
      <c r="N378" s="1637"/>
      <c r="O378" s="817"/>
      <c r="P378" s="817"/>
      <c r="Q378" s="1658"/>
      <c r="R378" s="1658"/>
      <c r="S378" s="1658"/>
      <c r="T378" s="1658"/>
      <c r="U378" s="200" t="s">
        <v>315</v>
      </c>
      <c r="V378" s="1375"/>
      <c r="W378" s="1375">
        <v>1</v>
      </c>
      <c r="X378" s="1376">
        <v>1</v>
      </c>
    </row>
    <row r="379" spans="1:24" ht="46.15">
      <c r="A379" s="226">
        <v>14</v>
      </c>
      <c r="B379" s="184" t="s">
        <v>868</v>
      </c>
      <c r="C379" s="817">
        <f t="shared" si="275"/>
        <v>0</v>
      </c>
      <c r="D379" s="817"/>
      <c r="E379" s="817"/>
      <c r="F379" s="817"/>
      <c r="G379" s="817"/>
      <c r="H379" s="817"/>
      <c r="I379" s="817"/>
      <c r="J379" s="817">
        <f t="shared" si="276"/>
        <v>0</v>
      </c>
      <c r="K379" s="1637"/>
      <c r="L379" s="1637"/>
      <c r="M379" s="1637"/>
      <c r="N379" s="1637"/>
      <c r="O379" s="817"/>
      <c r="P379" s="817"/>
      <c r="Q379" s="1658"/>
      <c r="R379" s="1658"/>
      <c r="S379" s="1658"/>
      <c r="T379" s="1658"/>
      <c r="U379" s="200" t="s">
        <v>315</v>
      </c>
      <c r="V379" s="1375"/>
      <c r="W379" s="1375">
        <v>1</v>
      </c>
      <c r="X379" s="1376"/>
    </row>
    <row r="380" spans="1:24" ht="46.15">
      <c r="A380" s="226">
        <v>15</v>
      </c>
      <c r="B380" s="184" t="s">
        <v>874</v>
      </c>
      <c r="C380" s="817">
        <f t="shared" si="275"/>
        <v>0</v>
      </c>
      <c r="D380" s="817"/>
      <c r="E380" s="817"/>
      <c r="F380" s="817"/>
      <c r="G380" s="817"/>
      <c r="H380" s="817"/>
      <c r="I380" s="817"/>
      <c r="J380" s="817">
        <f t="shared" si="276"/>
        <v>0</v>
      </c>
      <c r="K380" s="1637"/>
      <c r="L380" s="1637"/>
      <c r="M380" s="1637"/>
      <c r="N380" s="1637"/>
      <c r="O380" s="817"/>
      <c r="P380" s="817"/>
      <c r="Q380" s="1658"/>
      <c r="R380" s="1658"/>
      <c r="S380" s="1658"/>
      <c r="T380" s="1658"/>
      <c r="U380" s="200" t="s">
        <v>367</v>
      </c>
      <c r="V380" s="1375"/>
      <c r="W380" s="1375">
        <v>1</v>
      </c>
      <c r="X380" s="1376"/>
    </row>
    <row r="381" spans="1:24" ht="46.15">
      <c r="A381" s="226">
        <v>16</v>
      </c>
      <c r="B381" s="184" t="s">
        <v>877</v>
      </c>
      <c r="C381" s="817">
        <f t="shared" si="275"/>
        <v>0</v>
      </c>
      <c r="D381" s="817"/>
      <c r="E381" s="817"/>
      <c r="F381" s="817"/>
      <c r="G381" s="817"/>
      <c r="H381" s="817"/>
      <c r="I381" s="817"/>
      <c r="J381" s="817">
        <f t="shared" si="276"/>
        <v>0</v>
      </c>
      <c r="K381" s="1637"/>
      <c r="L381" s="1637"/>
      <c r="M381" s="1637"/>
      <c r="N381" s="1637"/>
      <c r="O381" s="817"/>
      <c r="P381" s="817"/>
      <c r="Q381" s="1658"/>
      <c r="R381" s="1658"/>
      <c r="S381" s="1658"/>
      <c r="T381" s="1658"/>
      <c r="U381" s="200" t="s">
        <v>367</v>
      </c>
      <c r="V381" s="1375"/>
      <c r="W381" s="1375">
        <v>1</v>
      </c>
      <c r="X381" s="1376"/>
    </row>
    <row r="382" spans="1:24" ht="46.15">
      <c r="A382" s="226">
        <v>17</v>
      </c>
      <c r="B382" s="184" t="s">
        <v>880</v>
      </c>
      <c r="C382" s="817">
        <f t="shared" si="275"/>
        <v>0</v>
      </c>
      <c r="D382" s="817"/>
      <c r="E382" s="817"/>
      <c r="F382" s="817"/>
      <c r="G382" s="817"/>
      <c r="H382" s="817"/>
      <c r="I382" s="817"/>
      <c r="J382" s="817">
        <f t="shared" si="276"/>
        <v>0</v>
      </c>
      <c r="K382" s="1637"/>
      <c r="L382" s="1637"/>
      <c r="M382" s="1637"/>
      <c r="N382" s="1637"/>
      <c r="O382" s="817"/>
      <c r="P382" s="817"/>
      <c r="Q382" s="1658"/>
      <c r="R382" s="1658"/>
      <c r="S382" s="1658"/>
      <c r="T382" s="1658"/>
      <c r="U382" s="200" t="s">
        <v>367</v>
      </c>
      <c r="V382" s="1375"/>
      <c r="W382" s="1375">
        <v>1</v>
      </c>
      <c r="X382" s="1376"/>
    </row>
    <row r="383" spans="1:24" ht="34.5">
      <c r="A383" s="1520" t="s">
        <v>916</v>
      </c>
      <c r="B383" s="1521" t="s">
        <v>917</v>
      </c>
      <c r="C383" s="1522">
        <f t="shared" ref="C383:X383" si="277">C384</f>
        <v>1024</v>
      </c>
      <c r="D383" s="1522">
        <f t="shared" si="277"/>
        <v>1024</v>
      </c>
      <c r="E383" s="1522">
        <f t="shared" si="277"/>
        <v>0</v>
      </c>
      <c r="F383" s="1522"/>
      <c r="G383" s="1522"/>
      <c r="H383" s="1522"/>
      <c r="I383" s="1522"/>
      <c r="J383" s="1522">
        <f t="shared" si="277"/>
        <v>855</v>
      </c>
      <c r="K383" s="1500">
        <f t="shared" si="277"/>
        <v>855</v>
      </c>
      <c r="L383" s="1500">
        <f t="shared" si="277"/>
        <v>0</v>
      </c>
      <c r="M383" s="1500"/>
      <c r="N383" s="1500"/>
      <c r="O383" s="1522"/>
      <c r="P383" s="1522"/>
      <c r="Q383" s="1673"/>
      <c r="R383" s="1673"/>
      <c r="S383" s="1673"/>
      <c r="T383" s="1673"/>
      <c r="U383" s="1522"/>
      <c r="V383" s="1522">
        <f t="shared" si="277"/>
        <v>0</v>
      </c>
      <c r="W383" s="1355">
        <f t="shared" si="277"/>
        <v>6</v>
      </c>
      <c r="X383" s="1355">
        <f t="shared" si="277"/>
        <v>2</v>
      </c>
    </row>
    <row r="384" spans="1:24" ht="17.25">
      <c r="A384" s="1385" t="s">
        <v>126</v>
      </c>
      <c r="B384" s="1386" t="s">
        <v>120</v>
      </c>
      <c r="C384" s="1355">
        <f t="shared" ref="C384:X384" si="278">SUM(C385,C390)</f>
        <v>1024</v>
      </c>
      <c r="D384" s="1355">
        <f t="shared" si="278"/>
        <v>1024</v>
      </c>
      <c r="E384" s="1355">
        <f t="shared" si="278"/>
        <v>0</v>
      </c>
      <c r="F384" s="1355"/>
      <c r="G384" s="1355"/>
      <c r="H384" s="1387"/>
      <c r="I384" s="1355"/>
      <c r="J384" s="1355">
        <f t="shared" ref="J384:L384" si="279">SUM(J385,J390)</f>
        <v>855</v>
      </c>
      <c r="K384" s="1631">
        <f t="shared" si="279"/>
        <v>855</v>
      </c>
      <c r="L384" s="1631">
        <f t="shared" si="279"/>
        <v>0</v>
      </c>
      <c r="M384" s="1631"/>
      <c r="N384" s="1631"/>
      <c r="O384" s="1355"/>
      <c r="P384" s="1355"/>
      <c r="Q384" s="1654"/>
      <c r="R384" s="1654"/>
      <c r="S384" s="1654"/>
      <c r="T384" s="1654"/>
      <c r="U384" s="1355"/>
      <c r="V384" s="1355">
        <f t="shared" si="278"/>
        <v>0</v>
      </c>
      <c r="W384" s="1355">
        <f t="shared" si="278"/>
        <v>6</v>
      </c>
      <c r="X384" s="1355">
        <f t="shared" si="278"/>
        <v>2</v>
      </c>
    </row>
    <row r="385" spans="1:24" ht="34.5">
      <c r="A385" s="1448" t="s">
        <v>19</v>
      </c>
      <c r="B385" s="1386" t="s">
        <v>1366</v>
      </c>
      <c r="C385" s="1355">
        <f t="shared" ref="C385:X385" si="280">C386+C388</f>
        <v>169</v>
      </c>
      <c r="D385" s="1355">
        <f t="shared" si="280"/>
        <v>169</v>
      </c>
      <c r="E385" s="1355">
        <f t="shared" si="280"/>
        <v>0</v>
      </c>
      <c r="F385" s="1355"/>
      <c r="G385" s="1355"/>
      <c r="H385" s="1387"/>
      <c r="I385" s="1355"/>
      <c r="J385" s="1355">
        <f t="shared" ref="J385:L385" si="281">J386+J388</f>
        <v>0</v>
      </c>
      <c r="K385" s="1631">
        <f t="shared" si="281"/>
        <v>0</v>
      </c>
      <c r="L385" s="1631">
        <f t="shared" si="281"/>
        <v>0</v>
      </c>
      <c r="M385" s="1631"/>
      <c r="N385" s="1631"/>
      <c r="O385" s="1355"/>
      <c r="P385" s="1355"/>
      <c r="Q385" s="1654"/>
      <c r="R385" s="1654"/>
      <c r="S385" s="1654"/>
      <c r="T385" s="1654"/>
      <c r="U385" s="1355"/>
      <c r="V385" s="1355">
        <f t="shared" si="280"/>
        <v>0</v>
      </c>
      <c r="W385" s="1355">
        <f t="shared" si="280"/>
        <v>2</v>
      </c>
      <c r="X385" s="1355">
        <f t="shared" si="280"/>
        <v>1</v>
      </c>
    </row>
    <row r="386" spans="1:24" ht="17.25">
      <c r="A386" s="1421"/>
      <c r="B386" s="1445" t="s">
        <v>122</v>
      </c>
      <c r="C386" s="1373">
        <f t="shared" ref="C386:X386" si="282">C387</f>
        <v>0</v>
      </c>
      <c r="D386" s="1373">
        <f t="shared" si="282"/>
        <v>0</v>
      </c>
      <c r="E386" s="1373">
        <f t="shared" si="282"/>
        <v>0</v>
      </c>
      <c r="F386" s="1373"/>
      <c r="G386" s="1373"/>
      <c r="H386" s="1395"/>
      <c r="I386" s="1373"/>
      <c r="J386" s="1373">
        <f t="shared" si="282"/>
        <v>0</v>
      </c>
      <c r="K386" s="1636">
        <f t="shared" si="282"/>
        <v>0</v>
      </c>
      <c r="L386" s="1636">
        <f t="shared" si="282"/>
        <v>0</v>
      </c>
      <c r="M386" s="1636"/>
      <c r="N386" s="1636"/>
      <c r="O386" s="1373"/>
      <c r="P386" s="1373"/>
      <c r="Q386" s="1657"/>
      <c r="R386" s="1657"/>
      <c r="S386" s="1657"/>
      <c r="T386" s="1657"/>
      <c r="U386" s="1373"/>
      <c r="V386" s="1373">
        <f t="shared" si="282"/>
        <v>0</v>
      </c>
      <c r="W386" s="1373">
        <f t="shared" si="282"/>
        <v>1</v>
      </c>
      <c r="X386" s="1373">
        <f t="shared" si="282"/>
        <v>0</v>
      </c>
    </row>
    <row r="387" spans="1:24" ht="35.25">
      <c r="A387" s="226">
        <v>1</v>
      </c>
      <c r="B387" s="184" t="s">
        <v>1066</v>
      </c>
      <c r="C387" s="817">
        <f>SUM(D387:E387)</f>
        <v>0</v>
      </c>
      <c r="D387" s="817"/>
      <c r="E387" s="817"/>
      <c r="F387" s="817"/>
      <c r="G387" s="817"/>
      <c r="H387" s="817"/>
      <c r="I387" s="817"/>
      <c r="J387" s="817">
        <f t="shared" ref="J387" si="283">SUM(K387:L387)</f>
        <v>0</v>
      </c>
      <c r="K387" s="1637"/>
      <c r="L387" s="1637"/>
      <c r="M387" s="1637"/>
      <c r="N387" s="1637"/>
      <c r="O387" s="817"/>
      <c r="P387" s="817"/>
      <c r="Q387" s="1658"/>
      <c r="R387" s="1658"/>
      <c r="S387" s="1658"/>
      <c r="T387" s="1658"/>
      <c r="U387" s="200" t="s">
        <v>1051</v>
      </c>
      <c r="V387" s="1375"/>
      <c r="W387" s="1375">
        <v>1</v>
      </c>
      <c r="X387" s="1376"/>
    </row>
    <row r="388" spans="1:24" ht="17.25">
      <c r="A388" s="1421"/>
      <c r="B388" s="1445" t="s">
        <v>123</v>
      </c>
      <c r="C388" s="1373">
        <f t="shared" ref="C388:X388" si="284">C389</f>
        <v>169</v>
      </c>
      <c r="D388" s="1373">
        <f t="shared" si="284"/>
        <v>169</v>
      </c>
      <c r="E388" s="1373">
        <f t="shared" si="284"/>
        <v>0</v>
      </c>
      <c r="F388" s="1373"/>
      <c r="G388" s="1373"/>
      <c r="H388" s="1395"/>
      <c r="I388" s="1373"/>
      <c r="J388" s="1373">
        <f t="shared" si="284"/>
        <v>0</v>
      </c>
      <c r="K388" s="1636">
        <f t="shared" si="284"/>
        <v>0</v>
      </c>
      <c r="L388" s="1636">
        <f t="shared" si="284"/>
        <v>0</v>
      </c>
      <c r="M388" s="1636"/>
      <c r="N388" s="1636"/>
      <c r="O388" s="1373"/>
      <c r="P388" s="1373"/>
      <c r="Q388" s="1657"/>
      <c r="R388" s="1657"/>
      <c r="S388" s="1657"/>
      <c r="T388" s="1657"/>
      <c r="U388" s="1373"/>
      <c r="V388" s="1373">
        <f t="shared" si="284"/>
        <v>0</v>
      </c>
      <c r="W388" s="1373">
        <f t="shared" si="284"/>
        <v>1</v>
      </c>
      <c r="X388" s="1373">
        <f t="shared" si="284"/>
        <v>1</v>
      </c>
    </row>
    <row r="389" spans="1:24" ht="48" customHeight="1">
      <c r="A389" s="226">
        <v>1</v>
      </c>
      <c r="B389" s="184" t="s">
        <v>1496</v>
      </c>
      <c r="C389" s="817">
        <f>SUM(D389:E389)</f>
        <v>169</v>
      </c>
      <c r="D389" s="817">
        <v>169</v>
      </c>
      <c r="E389" s="817"/>
      <c r="F389" s="817"/>
      <c r="G389" s="817"/>
      <c r="H389" s="817"/>
      <c r="I389" s="817"/>
      <c r="J389" s="817">
        <f t="shared" ref="J389" si="285">SUM(K389:L389)</f>
        <v>0</v>
      </c>
      <c r="K389" s="1637"/>
      <c r="L389" s="1637"/>
      <c r="M389" s="1637"/>
      <c r="N389" s="1637"/>
      <c r="O389" s="817"/>
      <c r="P389" s="817"/>
      <c r="Q389" s="1658"/>
      <c r="R389" s="1658"/>
      <c r="S389" s="1658"/>
      <c r="T389" s="1658"/>
      <c r="U389" s="200" t="s">
        <v>921</v>
      </c>
      <c r="V389" s="1375"/>
      <c r="W389" s="1375">
        <v>1</v>
      </c>
      <c r="X389" s="1376">
        <v>1</v>
      </c>
    </row>
    <row r="390" spans="1:24" ht="34.5">
      <c r="A390" s="1448" t="s">
        <v>23</v>
      </c>
      <c r="B390" s="1362" t="s">
        <v>1367</v>
      </c>
      <c r="C390" s="1355">
        <f t="shared" ref="C390:X390" si="286">C391+C393</f>
        <v>855</v>
      </c>
      <c r="D390" s="1355">
        <f t="shared" si="286"/>
        <v>855</v>
      </c>
      <c r="E390" s="1355">
        <f t="shared" si="286"/>
        <v>0</v>
      </c>
      <c r="F390" s="1355"/>
      <c r="G390" s="1355"/>
      <c r="H390" s="1387"/>
      <c r="I390" s="1355"/>
      <c r="J390" s="1355">
        <f t="shared" ref="J390:L390" si="287">J391+J393</f>
        <v>855</v>
      </c>
      <c r="K390" s="1631">
        <f t="shared" si="287"/>
        <v>855</v>
      </c>
      <c r="L390" s="1631">
        <f t="shared" si="287"/>
        <v>0</v>
      </c>
      <c r="M390" s="1631"/>
      <c r="N390" s="1631"/>
      <c r="O390" s="1355"/>
      <c r="P390" s="1355"/>
      <c r="Q390" s="1654"/>
      <c r="R390" s="1654"/>
      <c r="S390" s="1654"/>
      <c r="T390" s="1654"/>
      <c r="U390" s="1355"/>
      <c r="V390" s="1355">
        <f t="shared" si="286"/>
        <v>0</v>
      </c>
      <c r="W390" s="1355">
        <f t="shared" si="286"/>
        <v>4</v>
      </c>
      <c r="X390" s="1355">
        <f t="shared" si="286"/>
        <v>1</v>
      </c>
    </row>
    <row r="391" spans="1:24" ht="17.25">
      <c r="A391" s="1385"/>
      <c r="B391" s="1445" t="s">
        <v>122</v>
      </c>
      <c r="C391" s="1373">
        <f t="shared" ref="C391:X391" si="288">C392</f>
        <v>0</v>
      </c>
      <c r="D391" s="1373">
        <f t="shared" si="288"/>
        <v>0</v>
      </c>
      <c r="E391" s="1373">
        <f t="shared" si="288"/>
        <v>0</v>
      </c>
      <c r="F391" s="1373"/>
      <c r="G391" s="1373"/>
      <c r="H391" s="1395"/>
      <c r="I391" s="1373"/>
      <c r="J391" s="1373">
        <f t="shared" si="288"/>
        <v>0</v>
      </c>
      <c r="K391" s="1636">
        <f t="shared" si="288"/>
        <v>0</v>
      </c>
      <c r="L391" s="1636">
        <f t="shared" si="288"/>
        <v>0</v>
      </c>
      <c r="M391" s="1636"/>
      <c r="N391" s="1636"/>
      <c r="O391" s="1373"/>
      <c r="P391" s="1373"/>
      <c r="Q391" s="1657"/>
      <c r="R391" s="1657"/>
      <c r="S391" s="1657"/>
      <c r="T391" s="1657"/>
      <c r="U391" s="1373"/>
      <c r="V391" s="1373">
        <f t="shared" si="288"/>
        <v>0</v>
      </c>
      <c r="W391" s="1373">
        <f t="shared" si="288"/>
        <v>1</v>
      </c>
      <c r="X391" s="1373">
        <f t="shared" si="288"/>
        <v>0</v>
      </c>
    </row>
    <row r="392" spans="1:24" ht="35.25">
      <c r="A392" s="226">
        <v>1</v>
      </c>
      <c r="B392" s="184" t="s">
        <v>922</v>
      </c>
      <c r="C392" s="817">
        <f>SUM(D392:E392)</f>
        <v>0</v>
      </c>
      <c r="D392" s="817"/>
      <c r="E392" s="817"/>
      <c r="F392" s="817"/>
      <c r="G392" s="817"/>
      <c r="H392" s="817"/>
      <c r="I392" s="817"/>
      <c r="J392" s="817">
        <f t="shared" ref="J392" si="289">SUM(K392:L392)</f>
        <v>0</v>
      </c>
      <c r="K392" s="1637"/>
      <c r="L392" s="1637"/>
      <c r="M392" s="1637"/>
      <c r="N392" s="1637"/>
      <c r="O392" s="817"/>
      <c r="P392" s="817"/>
      <c r="Q392" s="1658"/>
      <c r="R392" s="1658"/>
      <c r="S392" s="1658"/>
      <c r="T392" s="1658"/>
      <c r="U392" s="200" t="s">
        <v>921</v>
      </c>
      <c r="V392" s="1375"/>
      <c r="W392" s="1375">
        <v>1</v>
      </c>
      <c r="X392" s="1376"/>
    </row>
    <row r="393" spans="1:24" ht="17.25">
      <c r="A393" s="1421"/>
      <c r="B393" s="1445" t="s">
        <v>123</v>
      </c>
      <c r="C393" s="1373">
        <f t="shared" ref="C393:X393" si="290">SUM(C394:C396)</f>
        <v>855</v>
      </c>
      <c r="D393" s="1373">
        <f t="shared" si="290"/>
        <v>855</v>
      </c>
      <c r="E393" s="1373">
        <f t="shared" si="290"/>
        <v>0</v>
      </c>
      <c r="F393" s="1373"/>
      <c r="G393" s="1373"/>
      <c r="H393" s="1395"/>
      <c r="I393" s="1373"/>
      <c r="J393" s="1373">
        <f t="shared" ref="J393:L393" si="291">SUM(J394:J396)</f>
        <v>855</v>
      </c>
      <c r="K393" s="1636">
        <f t="shared" si="291"/>
        <v>855</v>
      </c>
      <c r="L393" s="1636">
        <f t="shared" si="291"/>
        <v>0</v>
      </c>
      <c r="M393" s="1636"/>
      <c r="N393" s="1636"/>
      <c r="O393" s="1373"/>
      <c r="P393" s="1373"/>
      <c r="Q393" s="1657"/>
      <c r="R393" s="1657"/>
      <c r="S393" s="1657"/>
      <c r="T393" s="1657"/>
      <c r="U393" s="1373"/>
      <c r="V393" s="1373">
        <f t="shared" si="290"/>
        <v>0</v>
      </c>
      <c r="W393" s="1373">
        <f t="shared" si="290"/>
        <v>3</v>
      </c>
      <c r="X393" s="1373">
        <f t="shared" si="290"/>
        <v>1</v>
      </c>
    </row>
    <row r="394" spans="1:24" ht="35.25">
      <c r="A394" s="226">
        <v>1</v>
      </c>
      <c r="B394" s="184" t="s">
        <v>925</v>
      </c>
      <c r="C394" s="817">
        <f>SUM(D394:E394)</f>
        <v>0</v>
      </c>
      <c r="D394" s="817"/>
      <c r="E394" s="817"/>
      <c r="F394" s="817"/>
      <c r="G394" s="817"/>
      <c r="H394" s="817"/>
      <c r="I394" s="817"/>
      <c r="J394" s="817">
        <f t="shared" ref="J394:J396" si="292">SUM(K394:L394)</f>
        <v>0</v>
      </c>
      <c r="K394" s="1637"/>
      <c r="L394" s="1637"/>
      <c r="M394" s="1637"/>
      <c r="N394" s="1637"/>
      <c r="O394" s="817"/>
      <c r="P394" s="817"/>
      <c r="Q394" s="1658"/>
      <c r="R394" s="1658"/>
      <c r="S394" s="1658"/>
      <c r="T394" s="1658"/>
      <c r="U394" s="200" t="s">
        <v>778</v>
      </c>
      <c r="V394" s="1375"/>
      <c r="W394" s="1375">
        <v>1</v>
      </c>
      <c r="X394" s="1376"/>
    </row>
    <row r="395" spans="1:24" ht="80.25" customHeight="1">
      <c r="A395" s="226">
        <v>2</v>
      </c>
      <c r="B395" s="184" t="s">
        <v>1497</v>
      </c>
      <c r="C395" s="817">
        <f>SUM(D395:E395)</f>
        <v>855</v>
      </c>
      <c r="D395" s="817">
        <v>855</v>
      </c>
      <c r="E395" s="817"/>
      <c r="F395" s="817"/>
      <c r="G395" s="817"/>
      <c r="H395" s="817"/>
      <c r="I395" s="817"/>
      <c r="J395" s="817">
        <f t="shared" si="292"/>
        <v>855</v>
      </c>
      <c r="K395" s="1637">
        <v>855</v>
      </c>
      <c r="L395" s="1637"/>
      <c r="M395" s="1637"/>
      <c r="N395" s="1637"/>
      <c r="O395" s="817"/>
      <c r="P395" s="817"/>
      <c r="Q395" s="1658"/>
      <c r="R395" s="1658"/>
      <c r="S395" s="1658"/>
      <c r="T395" s="1658"/>
      <c r="U395" s="200" t="s">
        <v>921</v>
      </c>
      <c r="V395" s="1375"/>
      <c r="W395" s="1375">
        <v>1</v>
      </c>
      <c r="X395" s="1376">
        <v>1</v>
      </c>
    </row>
    <row r="396" spans="1:24" ht="95.25" customHeight="1">
      <c r="A396" s="226">
        <v>3</v>
      </c>
      <c r="B396" s="1428" t="s">
        <v>918</v>
      </c>
      <c r="C396" s="817">
        <f>SUM(D396:E396)</f>
        <v>0</v>
      </c>
      <c r="D396" s="817"/>
      <c r="E396" s="817"/>
      <c r="F396" s="817"/>
      <c r="G396" s="817"/>
      <c r="H396" s="817"/>
      <c r="I396" s="817"/>
      <c r="J396" s="817">
        <f t="shared" si="292"/>
        <v>0</v>
      </c>
      <c r="K396" s="1637"/>
      <c r="L396" s="1637"/>
      <c r="M396" s="1637"/>
      <c r="N396" s="1637"/>
      <c r="O396" s="817"/>
      <c r="P396" s="817"/>
      <c r="Q396" s="1658"/>
      <c r="R396" s="1658"/>
      <c r="S396" s="1658"/>
      <c r="T396" s="1658"/>
      <c r="U396" s="200" t="s">
        <v>921</v>
      </c>
      <c r="V396" s="1375"/>
      <c r="W396" s="1375">
        <v>1</v>
      </c>
      <c r="X396" s="1376"/>
    </row>
    <row r="397" spans="1:24" ht="17.25">
      <c r="A397" s="1520" t="s">
        <v>929</v>
      </c>
      <c r="B397" s="1521" t="s">
        <v>938</v>
      </c>
      <c r="C397" s="1522">
        <f t="shared" ref="C397:X397" si="293">C398+C401</f>
        <v>0</v>
      </c>
      <c r="D397" s="1522">
        <f t="shared" si="293"/>
        <v>0</v>
      </c>
      <c r="E397" s="1522">
        <f t="shared" si="293"/>
        <v>0</v>
      </c>
      <c r="F397" s="1522"/>
      <c r="G397" s="1522"/>
      <c r="H397" s="1522"/>
      <c r="I397" s="1522"/>
      <c r="J397" s="1522">
        <f t="shared" ref="J397:L397" si="294">J398+J401</f>
        <v>0</v>
      </c>
      <c r="K397" s="1500">
        <f t="shared" si="294"/>
        <v>0</v>
      </c>
      <c r="L397" s="1500">
        <f t="shared" si="294"/>
        <v>0</v>
      </c>
      <c r="M397" s="1500"/>
      <c r="N397" s="1500"/>
      <c r="O397" s="1522"/>
      <c r="P397" s="1522"/>
      <c r="Q397" s="1673"/>
      <c r="R397" s="1673"/>
      <c r="S397" s="1673"/>
      <c r="T397" s="1673"/>
      <c r="U397" s="1522"/>
      <c r="V397" s="1522">
        <f t="shared" si="293"/>
        <v>0</v>
      </c>
      <c r="W397" s="1355">
        <f t="shared" si="293"/>
        <v>5</v>
      </c>
      <c r="X397" s="1355">
        <f t="shared" si="293"/>
        <v>0</v>
      </c>
    </row>
    <row r="398" spans="1:24" ht="17.25">
      <c r="A398" s="1388" t="s">
        <v>118</v>
      </c>
      <c r="B398" s="1411" t="s">
        <v>119</v>
      </c>
      <c r="C398" s="1355">
        <f t="shared" ref="C398:X398" si="295">SUM(C399:C400)</f>
        <v>0</v>
      </c>
      <c r="D398" s="1355">
        <f t="shared" si="295"/>
        <v>0</v>
      </c>
      <c r="E398" s="1355">
        <f t="shared" si="295"/>
        <v>0</v>
      </c>
      <c r="F398" s="1355"/>
      <c r="G398" s="1355"/>
      <c r="H398" s="1387"/>
      <c r="I398" s="1355"/>
      <c r="J398" s="1355">
        <f t="shared" ref="J398:L398" si="296">SUM(J399:J400)</f>
        <v>0</v>
      </c>
      <c r="K398" s="1631">
        <f t="shared" si="296"/>
        <v>0</v>
      </c>
      <c r="L398" s="1631">
        <f t="shared" si="296"/>
        <v>0</v>
      </c>
      <c r="M398" s="1631"/>
      <c r="N398" s="1631"/>
      <c r="O398" s="1355"/>
      <c r="P398" s="1355"/>
      <c r="Q398" s="1654"/>
      <c r="R398" s="1654"/>
      <c r="S398" s="1654"/>
      <c r="T398" s="1654"/>
      <c r="U398" s="1355"/>
      <c r="V398" s="1355">
        <f t="shared" si="295"/>
        <v>0</v>
      </c>
      <c r="W398" s="1355">
        <f t="shared" si="295"/>
        <v>2</v>
      </c>
      <c r="X398" s="1355">
        <f t="shared" si="295"/>
        <v>0</v>
      </c>
    </row>
    <row r="399" spans="1:24" ht="46.15">
      <c r="A399" s="1389">
        <v>1</v>
      </c>
      <c r="B399" s="184" t="s">
        <v>944</v>
      </c>
      <c r="C399" s="817">
        <f>SUM(D399:E399)</f>
        <v>0</v>
      </c>
      <c r="D399" s="817"/>
      <c r="E399" s="817"/>
      <c r="F399" s="817"/>
      <c r="G399" s="817"/>
      <c r="H399" s="817"/>
      <c r="I399" s="817"/>
      <c r="J399" s="817">
        <f t="shared" ref="J399:J400" si="297">SUM(K399:L399)</f>
        <v>0</v>
      </c>
      <c r="K399" s="1637"/>
      <c r="L399" s="1637"/>
      <c r="M399" s="1637"/>
      <c r="N399" s="1637"/>
      <c r="O399" s="817"/>
      <c r="P399" s="817"/>
      <c r="Q399" s="1658"/>
      <c r="R399" s="1658"/>
      <c r="S399" s="1658"/>
      <c r="T399" s="1658"/>
      <c r="U399" s="316" t="s">
        <v>153</v>
      </c>
      <c r="V399" s="1375"/>
      <c r="W399" s="1375">
        <v>1</v>
      </c>
      <c r="X399" s="1376"/>
    </row>
    <row r="400" spans="1:24" ht="35.25">
      <c r="A400" s="1389">
        <v>2</v>
      </c>
      <c r="B400" s="1453" t="s">
        <v>939</v>
      </c>
      <c r="C400" s="817">
        <f>SUM(D400:E400)</f>
        <v>0</v>
      </c>
      <c r="D400" s="817"/>
      <c r="E400" s="817"/>
      <c r="F400" s="817"/>
      <c r="G400" s="817"/>
      <c r="H400" s="817"/>
      <c r="I400" s="817"/>
      <c r="J400" s="817">
        <f t="shared" si="297"/>
        <v>0</v>
      </c>
      <c r="K400" s="1637"/>
      <c r="L400" s="1637"/>
      <c r="M400" s="1637"/>
      <c r="N400" s="1637"/>
      <c r="O400" s="817"/>
      <c r="P400" s="817"/>
      <c r="Q400" s="1658"/>
      <c r="R400" s="1658"/>
      <c r="S400" s="1658"/>
      <c r="T400" s="1658"/>
      <c r="U400" s="468" t="s">
        <v>940</v>
      </c>
      <c r="V400" s="1375"/>
      <c r="W400" s="1375">
        <v>1</v>
      </c>
      <c r="X400" s="1376"/>
    </row>
    <row r="401" spans="1:24" ht="17.25">
      <c r="A401" s="1353" t="s">
        <v>126</v>
      </c>
      <c r="B401" s="1362" t="s">
        <v>120</v>
      </c>
      <c r="C401" s="1355">
        <f t="shared" ref="C401:X401" si="298">C402+C405</f>
        <v>0</v>
      </c>
      <c r="D401" s="1355">
        <f t="shared" si="298"/>
        <v>0</v>
      </c>
      <c r="E401" s="1355">
        <f t="shared" si="298"/>
        <v>0</v>
      </c>
      <c r="F401" s="1355"/>
      <c r="G401" s="1355"/>
      <c r="H401" s="1387"/>
      <c r="I401" s="1355"/>
      <c r="J401" s="1355">
        <f t="shared" ref="J401:L401" si="299">J402+J405</f>
        <v>0</v>
      </c>
      <c r="K401" s="1631">
        <f t="shared" si="299"/>
        <v>0</v>
      </c>
      <c r="L401" s="1631">
        <f t="shared" si="299"/>
        <v>0</v>
      </c>
      <c r="M401" s="1631"/>
      <c r="N401" s="1631"/>
      <c r="O401" s="1355"/>
      <c r="P401" s="1355"/>
      <c r="Q401" s="1654"/>
      <c r="R401" s="1654"/>
      <c r="S401" s="1654"/>
      <c r="T401" s="1654"/>
      <c r="U401" s="1355"/>
      <c r="V401" s="1355">
        <f t="shared" si="298"/>
        <v>0</v>
      </c>
      <c r="W401" s="1355">
        <f t="shared" si="298"/>
        <v>3</v>
      </c>
      <c r="X401" s="1355">
        <f t="shared" si="298"/>
        <v>0</v>
      </c>
    </row>
    <row r="402" spans="1:24" ht="34.5">
      <c r="A402" s="1405" t="s">
        <v>19</v>
      </c>
      <c r="B402" s="1362" t="s">
        <v>1367</v>
      </c>
      <c r="C402" s="1355">
        <f t="shared" ref="C402:X402" si="300">C403</f>
        <v>0</v>
      </c>
      <c r="D402" s="1355">
        <f t="shared" si="300"/>
        <v>0</v>
      </c>
      <c r="E402" s="1355">
        <f t="shared" si="300"/>
        <v>0</v>
      </c>
      <c r="F402" s="1355"/>
      <c r="G402" s="1355"/>
      <c r="H402" s="1387"/>
      <c r="I402" s="1355"/>
      <c r="J402" s="1355">
        <f t="shared" si="300"/>
        <v>0</v>
      </c>
      <c r="K402" s="1631">
        <f t="shared" si="300"/>
        <v>0</v>
      </c>
      <c r="L402" s="1631">
        <f t="shared" si="300"/>
        <v>0</v>
      </c>
      <c r="M402" s="1631"/>
      <c r="N402" s="1631"/>
      <c r="O402" s="1355"/>
      <c r="P402" s="1355"/>
      <c r="Q402" s="1654"/>
      <c r="R402" s="1654"/>
      <c r="S402" s="1654"/>
      <c r="T402" s="1654"/>
      <c r="U402" s="1355"/>
      <c r="V402" s="1355">
        <f t="shared" si="300"/>
        <v>0</v>
      </c>
      <c r="W402" s="1355">
        <f t="shared" si="300"/>
        <v>1</v>
      </c>
      <c r="X402" s="1355">
        <f t="shared" si="300"/>
        <v>0</v>
      </c>
    </row>
    <row r="403" spans="1:24" ht="17.25">
      <c r="A403" s="1392"/>
      <c r="B403" s="1409" t="s">
        <v>123</v>
      </c>
      <c r="C403" s="1424">
        <f t="shared" ref="C403:X403" si="301">SUM(C404:C404)</f>
        <v>0</v>
      </c>
      <c r="D403" s="1424">
        <f t="shared" si="301"/>
        <v>0</v>
      </c>
      <c r="E403" s="1424">
        <f t="shared" si="301"/>
        <v>0</v>
      </c>
      <c r="F403" s="1424"/>
      <c r="G403" s="1424"/>
      <c r="H403" s="1425"/>
      <c r="I403" s="1424"/>
      <c r="J403" s="1424">
        <f t="shared" si="301"/>
        <v>0</v>
      </c>
      <c r="K403" s="1171">
        <f t="shared" si="301"/>
        <v>0</v>
      </c>
      <c r="L403" s="1171">
        <f t="shared" si="301"/>
        <v>0</v>
      </c>
      <c r="M403" s="1171"/>
      <c r="N403" s="1171"/>
      <c r="O403" s="1424"/>
      <c r="P403" s="1424"/>
      <c r="Q403" s="1666"/>
      <c r="R403" s="1666"/>
      <c r="S403" s="1666"/>
      <c r="T403" s="1666"/>
      <c r="U403" s="1424"/>
      <c r="V403" s="1424">
        <f t="shared" si="301"/>
        <v>0</v>
      </c>
      <c r="W403" s="1424">
        <f t="shared" si="301"/>
        <v>1</v>
      </c>
      <c r="X403" s="1424">
        <f t="shared" si="301"/>
        <v>0</v>
      </c>
    </row>
    <row r="404" spans="1:24" ht="70.5">
      <c r="A404" s="1389">
        <v>1</v>
      </c>
      <c r="B404" s="184" t="s">
        <v>1498</v>
      </c>
      <c r="C404" s="817">
        <f>SUM(D404:E404)</f>
        <v>0</v>
      </c>
      <c r="D404" s="817"/>
      <c r="E404" s="817"/>
      <c r="F404" s="817"/>
      <c r="G404" s="817"/>
      <c r="H404" s="817"/>
      <c r="I404" s="817"/>
      <c r="J404" s="817">
        <f t="shared" ref="J404" si="302">SUM(K404:L404)</f>
        <v>0</v>
      </c>
      <c r="K404" s="1637"/>
      <c r="L404" s="1637"/>
      <c r="M404" s="1637"/>
      <c r="N404" s="1637"/>
      <c r="O404" s="817"/>
      <c r="P404" s="817"/>
      <c r="Q404" s="1658"/>
      <c r="R404" s="1658"/>
      <c r="S404" s="1658"/>
      <c r="T404" s="1658"/>
      <c r="U404" s="316" t="s">
        <v>153</v>
      </c>
      <c r="V404" s="1375"/>
      <c r="W404" s="1375">
        <v>1</v>
      </c>
      <c r="X404" s="1376"/>
    </row>
    <row r="405" spans="1:24" ht="17.25">
      <c r="A405" s="1405" t="s">
        <v>25</v>
      </c>
      <c r="B405" s="1386" t="s">
        <v>1368</v>
      </c>
      <c r="C405" s="1454">
        <f t="shared" ref="C405:X405" si="303">C406</f>
        <v>0</v>
      </c>
      <c r="D405" s="1454">
        <f t="shared" si="303"/>
        <v>0</v>
      </c>
      <c r="E405" s="1454">
        <f t="shared" si="303"/>
        <v>0</v>
      </c>
      <c r="F405" s="1454"/>
      <c r="G405" s="1454"/>
      <c r="H405" s="1455"/>
      <c r="I405" s="1454"/>
      <c r="J405" s="1454">
        <f t="shared" si="303"/>
        <v>0</v>
      </c>
      <c r="K405" s="1643">
        <f t="shared" si="303"/>
        <v>0</v>
      </c>
      <c r="L405" s="1643">
        <f t="shared" si="303"/>
        <v>0</v>
      </c>
      <c r="M405" s="1643"/>
      <c r="N405" s="1643"/>
      <c r="O405" s="1454"/>
      <c r="P405" s="1454"/>
      <c r="Q405" s="1676"/>
      <c r="R405" s="1676"/>
      <c r="S405" s="1676"/>
      <c r="T405" s="1676"/>
      <c r="U405" s="1454"/>
      <c r="V405" s="1454">
        <f t="shared" si="303"/>
        <v>0</v>
      </c>
      <c r="W405" s="1454">
        <f t="shared" si="303"/>
        <v>2</v>
      </c>
      <c r="X405" s="1454">
        <f t="shared" si="303"/>
        <v>0</v>
      </c>
    </row>
    <row r="406" spans="1:24" ht="17.25">
      <c r="A406" s="1456"/>
      <c r="B406" s="1409" t="s">
        <v>123</v>
      </c>
      <c r="C406" s="1410">
        <f t="shared" ref="C406:X406" si="304">SUM(C407:C410)</f>
        <v>0</v>
      </c>
      <c r="D406" s="1410">
        <f t="shared" si="304"/>
        <v>0</v>
      </c>
      <c r="E406" s="1410">
        <f t="shared" si="304"/>
        <v>0</v>
      </c>
      <c r="F406" s="1410"/>
      <c r="G406" s="1410"/>
      <c r="H406" s="1443"/>
      <c r="I406" s="1410"/>
      <c r="J406" s="1410">
        <f t="shared" ref="J406:L406" si="305">SUM(J407:J410)</f>
        <v>0</v>
      </c>
      <c r="K406" s="1642">
        <f t="shared" si="305"/>
        <v>0</v>
      </c>
      <c r="L406" s="1642">
        <f t="shared" si="305"/>
        <v>0</v>
      </c>
      <c r="M406" s="1642"/>
      <c r="N406" s="1642"/>
      <c r="O406" s="1410"/>
      <c r="P406" s="1410"/>
      <c r="Q406" s="1674"/>
      <c r="R406" s="1674"/>
      <c r="S406" s="1674"/>
      <c r="T406" s="1674"/>
      <c r="U406" s="1410"/>
      <c r="V406" s="1410">
        <f t="shared" si="304"/>
        <v>0</v>
      </c>
      <c r="W406" s="1410">
        <f t="shared" si="304"/>
        <v>2</v>
      </c>
      <c r="X406" s="1410">
        <f t="shared" si="304"/>
        <v>0</v>
      </c>
    </row>
    <row r="407" spans="1:24" ht="70.5">
      <c r="A407" s="1389">
        <v>1</v>
      </c>
      <c r="B407" s="184" t="s">
        <v>1499</v>
      </c>
      <c r="C407" s="817">
        <f>SUM(D407:E407)</f>
        <v>0</v>
      </c>
      <c r="D407" s="817"/>
      <c r="E407" s="817"/>
      <c r="F407" s="817"/>
      <c r="G407" s="817"/>
      <c r="H407" s="817"/>
      <c r="I407" s="817"/>
      <c r="J407" s="817">
        <f t="shared" ref="J407:J410" si="306">SUM(K407:L407)</f>
        <v>0</v>
      </c>
      <c r="K407" s="1637"/>
      <c r="L407" s="1637"/>
      <c r="M407" s="1637"/>
      <c r="N407" s="1637"/>
      <c r="O407" s="817"/>
      <c r="P407" s="817"/>
      <c r="Q407" s="1658"/>
      <c r="R407" s="1658"/>
      <c r="S407" s="1658"/>
      <c r="T407" s="1658"/>
      <c r="U407" s="1403" t="s">
        <v>408</v>
      </c>
      <c r="V407" s="1375"/>
      <c r="W407" s="1375">
        <v>1</v>
      </c>
      <c r="X407" s="1376"/>
    </row>
    <row r="408" spans="1:24" ht="52.9">
      <c r="A408" s="1389">
        <v>2</v>
      </c>
      <c r="B408" s="184" t="s">
        <v>947</v>
      </c>
      <c r="C408" s="817">
        <f>SUM(D408:E408)</f>
        <v>0</v>
      </c>
      <c r="D408" s="817"/>
      <c r="E408" s="817"/>
      <c r="F408" s="817"/>
      <c r="G408" s="817"/>
      <c r="H408" s="817"/>
      <c r="I408" s="817"/>
      <c r="J408" s="817">
        <f t="shared" si="306"/>
        <v>0</v>
      </c>
      <c r="K408" s="1637"/>
      <c r="L408" s="1637"/>
      <c r="M408" s="1637"/>
      <c r="N408" s="1637"/>
      <c r="O408" s="817"/>
      <c r="P408" s="817"/>
      <c r="Q408" s="1658"/>
      <c r="R408" s="1658"/>
      <c r="S408" s="1658"/>
      <c r="T408" s="1658"/>
      <c r="U408" s="200" t="s">
        <v>950</v>
      </c>
      <c r="V408" s="1375"/>
      <c r="W408" s="1375">
        <v>1</v>
      </c>
      <c r="X408" s="1376"/>
    </row>
    <row r="409" spans="1:24">
      <c r="A409" s="1389">
        <v>3</v>
      </c>
      <c r="B409" s="1457" t="s">
        <v>954</v>
      </c>
      <c r="C409" s="817">
        <f>SUM(D409:E409)</f>
        <v>0</v>
      </c>
      <c r="D409" s="817"/>
      <c r="E409" s="817"/>
      <c r="F409" s="817"/>
      <c r="G409" s="817"/>
      <c r="H409" s="817"/>
      <c r="I409" s="817"/>
      <c r="J409" s="817">
        <f t="shared" si="306"/>
        <v>0</v>
      </c>
      <c r="K409" s="1637"/>
      <c r="L409" s="1637"/>
      <c r="M409" s="1637"/>
      <c r="N409" s="1637"/>
      <c r="O409" s="817"/>
      <c r="P409" s="817"/>
      <c r="Q409" s="1658"/>
      <c r="R409" s="1658"/>
      <c r="S409" s="1658"/>
      <c r="T409" s="1658"/>
      <c r="U409" s="200" t="s">
        <v>957</v>
      </c>
      <c r="V409" s="1375"/>
      <c r="W409" s="1375"/>
      <c r="X409" s="1376"/>
    </row>
    <row r="410" spans="1:24" ht="46.15">
      <c r="A410" s="1389">
        <v>4</v>
      </c>
      <c r="B410" s="184" t="s">
        <v>951</v>
      </c>
      <c r="C410" s="817">
        <f>SUM(D410:E410)</f>
        <v>0</v>
      </c>
      <c r="D410" s="817"/>
      <c r="E410" s="817"/>
      <c r="F410" s="817"/>
      <c r="G410" s="817"/>
      <c r="H410" s="817"/>
      <c r="I410" s="817"/>
      <c r="J410" s="817">
        <f t="shared" si="306"/>
        <v>0</v>
      </c>
      <c r="K410" s="1637"/>
      <c r="L410" s="1637"/>
      <c r="M410" s="1637"/>
      <c r="N410" s="1637"/>
      <c r="O410" s="817"/>
      <c r="P410" s="817"/>
      <c r="Q410" s="1658"/>
      <c r="R410" s="1658"/>
      <c r="S410" s="1658"/>
      <c r="T410" s="1658"/>
      <c r="U410" s="316" t="s">
        <v>153</v>
      </c>
      <c r="V410" s="1375"/>
      <c r="W410" s="1375"/>
      <c r="X410" s="1376"/>
    </row>
    <row r="411" spans="1:24" ht="17.25">
      <c r="A411" s="1520" t="s">
        <v>937</v>
      </c>
      <c r="B411" s="1521" t="s">
        <v>958</v>
      </c>
      <c r="C411" s="1522">
        <f t="shared" ref="C411:X414" si="307">C412</f>
        <v>0</v>
      </c>
      <c r="D411" s="1522">
        <f t="shared" si="307"/>
        <v>0</v>
      </c>
      <c r="E411" s="1522">
        <f t="shared" si="307"/>
        <v>0</v>
      </c>
      <c r="F411" s="1522"/>
      <c r="G411" s="1522"/>
      <c r="H411" s="1522"/>
      <c r="I411" s="1522"/>
      <c r="J411" s="1522">
        <f t="shared" si="307"/>
        <v>0</v>
      </c>
      <c r="K411" s="1500">
        <f t="shared" si="307"/>
        <v>0</v>
      </c>
      <c r="L411" s="1500">
        <f t="shared" si="307"/>
        <v>0</v>
      </c>
      <c r="M411" s="1500"/>
      <c r="N411" s="1500"/>
      <c r="O411" s="1522"/>
      <c r="P411" s="1522"/>
      <c r="Q411" s="1673"/>
      <c r="R411" s="1673"/>
      <c r="S411" s="1673"/>
      <c r="T411" s="1673"/>
      <c r="U411" s="1522"/>
      <c r="V411" s="1522">
        <f t="shared" si="307"/>
        <v>0</v>
      </c>
      <c r="W411" s="1422">
        <f t="shared" si="307"/>
        <v>1</v>
      </c>
      <c r="X411" s="1422">
        <f t="shared" si="307"/>
        <v>0</v>
      </c>
    </row>
    <row r="412" spans="1:24" ht="17.25">
      <c r="A412" s="1353" t="s">
        <v>126</v>
      </c>
      <c r="B412" s="1362" t="s">
        <v>120</v>
      </c>
      <c r="C412" s="1422">
        <f t="shared" si="307"/>
        <v>0</v>
      </c>
      <c r="D412" s="1422">
        <f t="shared" si="307"/>
        <v>0</v>
      </c>
      <c r="E412" s="1422">
        <f t="shared" si="307"/>
        <v>0</v>
      </c>
      <c r="F412" s="1422"/>
      <c r="G412" s="1422"/>
      <c r="H412" s="1423"/>
      <c r="I412" s="1422"/>
      <c r="J412" s="1422">
        <f t="shared" si="307"/>
        <v>0</v>
      </c>
      <c r="K412" s="1178">
        <f t="shared" si="307"/>
        <v>0</v>
      </c>
      <c r="L412" s="1178">
        <f t="shared" si="307"/>
        <v>0</v>
      </c>
      <c r="M412" s="1178"/>
      <c r="N412" s="1178"/>
      <c r="O412" s="1422"/>
      <c r="P412" s="1422"/>
      <c r="Q412" s="1665"/>
      <c r="R412" s="1665"/>
      <c r="S412" s="1665"/>
      <c r="T412" s="1665"/>
      <c r="U412" s="1422"/>
      <c r="V412" s="1422">
        <f t="shared" si="307"/>
        <v>0</v>
      </c>
      <c r="W412" s="1422">
        <f t="shared" si="307"/>
        <v>1</v>
      </c>
      <c r="X412" s="1422">
        <f t="shared" si="307"/>
        <v>0</v>
      </c>
    </row>
    <row r="413" spans="1:24" ht="34.5">
      <c r="A413" s="1405" t="s">
        <v>19</v>
      </c>
      <c r="B413" s="1362" t="s">
        <v>1367</v>
      </c>
      <c r="C413" s="1422">
        <f t="shared" si="307"/>
        <v>0</v>
      </c>
      <c r="D413" s="1422">
        <f t="shared" si="307"/>
        <v>0</v>
      </c>
      <c r="E413" s="1422">
        <f t="shared" si="307"/>
        <v>0</v>
      </c>
      <c r="F413" s="1422"/>
      <c r="G413" s="1422"/>
      <c r="H413" s="1423"/>
      <c r="I413" s="1422"/>
      <c r="J413" s="1422">
        <f t="shared" si="307"/>
        <v>0</v>
      </c>
      <c r="K413" s="1178">
        <f t="shared" si="307"/>
        <v>0</v>
      </c>
      <c r="L413" s="1178">
        <f t="shared" si="307"/>
        <v>0</v>
      </c>
      <c r="M413" s="1178"/>
      <c r="N413" s="1178"/>
      <c r="O413" s="1422"/>
      <c r="P413" s="1422"/>
      <c r="Q413" s="1665"/>
      <c r="R413" s="1665"/>
      <c r="S413" s="1665"/>
      <c r="T413" s="1665"/>
      <c r="U413" s="1422"/>
      <c r="V413" s="1422">
        <f t="shared" si="307"/>
        <v>0</v>
      </c>
      <c r="W413" s="1422">
        <f t="shared" si="307"/>
        <v>1</v>
      </c>
      <c r="X413" s="1422">
        <f t="shared" si="307"/>
        <v>0</v>
      </c>
    </row>
    <row r="414" spans="1:24" ht="17.25">
      <c r="A414" s="1396" t="s">
        <v>130</v>
      </c>
      <c r="B414" s="1419" t="s">
        <v>122</v>
      </c>
      <c r="C414" s="1424">
        <f t="shared" si="307"/>
        <v>0</v>
      </c>
      <c r="D414" s="1424">
        <f t="shared" si="307"/>
        <v>0</v>
      </c>
      <c r="E414" s="1424">
        <f t="shared" si="307"/>
        <v>0</v>
      </c>
      <c r="F414" s="1424"/>
      <c r="G414" s="1424"/>
      <c r="H414" s="1425"/>
      <c r="I414" s="1424"/>
      <c r="J414" s="1424">
        <f t="shared" si="307"/>
        <v>0</v>
      </c>
      <c r="K414" s="1171">
        <f t="shared" si="307"/>
        <v>0</v>
      </c>
      <c r="L414" s="1171">
        <f t="shared" si="307"/>
        <v>0</v>
      </c>
      <c r="M414" s="1171"/>
      <c r="N414" s="1171"/>
      <c r="O414" s="1424"/>
      <c r="P414" s="1424"/>
      <c r="Q414" s="1666"/>
      <c r="R414" s="1666"/>
      <c r="S414" s="1666"/>
      <c r="T414" s="1666"/>
      <c r="U414" s="1424"/>
      <c r="V414" s="1424">
        <f t="shared" si="307"/>
        <v>0</v>
      </c>
      <c r="W414" s="1424">
        <f t="shared" si="307"/>
        <v>1</v>
      </c>
      <c r="X414" s="1424">
        <f t="shared" si="307"/>
        <v>0</v>
      </c>
    </row>
    <row r="415" spans="1:24" ht="52.9">
      <c r="A415" s="1389">
        <v>1</v>
      </c>
      <c r="B415" s="1365" t="s">
        <v>959</v>
      </c>
      <c r="C415" s="817">
        <f>SUM(D415:E415)</f>
        <v>0</v>
      </c>
      <c r="D415" s="817"/>
      <c r="E415" s="817"/>
      <c r="F415" s="817"/>
      <c r="G415" s="817"/>
      <c r="H415" s="817"/>
      <c r="I415" s="817"/>
      <c r="J415" s="817">
        <f t="shared" ref="J415" si="308">SUM(K415:L415)</f>
        <v>0</v>
      </c>
      <c r="K415" s="1637"/>
      <c r="L415" s="1637"/>
      <c r="M415" s="1637"/>
      <c r="N415" s="1637"/>
      <c r="O415" s="817"/>
      <c r="P415" s="817"/>
      <c r="Q415" s="1658"/>
      <c r="R415" s="1658"/>
      <c r="S415" s="1658"/>
      <c r="T415" s="1658"/>
      <c r="U415" s="226" t="s">
        <v>461</v>
      </c>
      <c r="V415" s="1375"/>
      <c r="W415" s="1375">
        <v>1</v>
      </c>
      <c r="X415" s="1376"/>
    </row>
    <row r="416" spans="1:24" ht="61.15" customHeight="1">
      <c r="A416" s="1517" t="s">
        <v>972</v>
      </c>
      <c r="B416" s="1518" t="s">
        <v>973</v>
      </c>
      <c r="C416" s="1519">
        <f t="shared" ref="C416:X416" si="309">C417+C421</f>
        <v>512</v>
      </c>
      <c r="D416" s="1519">
        <f t="shared" si="309"/>
        <v>512</v>
      </c>
      <c r="E416" s="1519">
        <f t="shared" si="309"/>
        <v>0</v>
      </c>
      <c r="F416" s="1519"/>
      <c r="G416" s="1519"/>
      <c r="H416" s="1519"/>
      <c r="I416" s="1519"/>
      <c r="J416" s="1519">
        <v>39</v>
      </c>
      <c r="K416" s="1635">
        <v>39</v>
      </c>
      <c r="L416" s="1635">
        <v>0</v>
      </c>
      <c r="M416" s="1635"/>
      <c r="N416" s="1635"/>
      <c r="O416" s="1519"/>
      <c r="P416" s="1519"/>
      <c r="Q416" s="1656"/>
      <c r="R416" s="1656"/>
      <c r="S416" s="1656"/>
      <c r="T416" s="1656"/>
      <c r="U416" s="1519"/>
      <c r="V416" s="1519">
        <f t="shared" si="309"/>
        <v>0</v>
      </c>
      <c r="W416" s="1422">
        <f t="shared" si="309"/>
        <v>22</v>
      </c>
      <c r="X416" s="1422">
        <f t="shared" si="309"/>
        <v>3</v>
      </c>
    </row>
    <row r="417" spans="1:24" ht="17.25">
      <c r="A417" s="1388" t="s">
        <v>118</v>
      </c>
      <c r="B417" s="1386" t="s">
        <v>119</v>
      </c>
      <c r="C417" s="1422">
        <f t="shared" ref="C417:X417" si="310">SUM(C418:C420)</f>
        <v>293</v>
      </c>
      <c r="D417" s="1422">
        <f t="shared" si="310"/>
        <v>293</v>
      </c>
      <c r="E417" s="1422">
        <f t="shared" si="310"/>
        <v>0</v>
      </c>
      <c r="F417" s="1422"/>
      <c r="G417" s="1422"/>
      <c r="H417" s="1423"/>
      <c r="I417" s="1422"/>
      <c r="J417" s="1422">
        <v>39</v>
      </c>
      <c r="K417" s="1178">
        <v>39</v>
      </c>
      <c r="L417" s="1178">
        <v>0</v>
      </c>
      <c r="M417" s="1178"/>
      <c r="N417" s="1178"/>
      <c r="O417" s="1422"/>
      <c r="P417" s="1422"/>
      <c r="Q417" s="1665"/>
      <c r="R417" s="1665"/>
      <c r="S417" s="1665"/>
      <c r="T417" s="1665"/>
      <c r="U417" s="1422"/>
      <c r="V417" s="1422">
        <f t="shared" si="310"/>
        <v>0</v>
      </c>
      <c r="W417" s="1422">
        <f t="shared" si="310"/>
        <v>3</v>
      </c>
      <c r="X417" s="1422">
        <f t="shared" si="310"/>
        <v>2</v>
      </c>
    </row>
    <row r="418" spans="1:24" ht="46.15">
      <c r="A418" s="1389">
        <v>1</v>
      </c>
      <c r="B418" s="184" t="s">
        <v>1019</v>
      </c>
      <c r="C418" s="817">
        <f>SUM(D418:E418)</f>
        <v>0</v>
      </c>
      <c r="D418" s="817"/>
      <c r="E418" s="817"/>
      <c r="F418" s="817"/>
      <c r="G418" s="817"/>
      <c r="H418" s="817"/>
      <c r="I418" s="817"/>
      <c r="J418" s="817">
        <v>0</v>
      </c>
      <c r="K418" s="1637"/>
      <c r="L418" s="1637"/>
      <c r="M418" s="1637"/>
      <c r="N418" s="1637"/>
      <c r="O418" s="817"/>
      <c r="P418" s="817"/>
      <c r="Q418" s="1658"/>
      <c r="R418" s="1658"/>
      <c r="S418" s="1658"/>
      <c r="T418" s="1658"/>
      <c r="U418" s="316" t="s">
        <v>153</v>
      </c>
      <c r="V418" s="1375"/>
      <c r="W418" s="1375">
        <v>1</v>
      </c>
      <c r="X418" s="1376"/>
    </row>
    <row r="419" spans="1:24" ht="45.75" customHeight="1">
      <c r="A419" s="1389">
        <v>2</v>
      </c>
      <c r="B419" s="184" t="s">
        <v>1031</v>
      </c>
      <c r="C419" s="817">
        <f>SUM(D419:E419)</f>
        <v>230</v>
      </c>
      <c r="D419" s="817">
        <v>230</v>
      </c>
      <c r="E419" s="817"/>
      <c r="F419" s="817"/>
      <c r="G419" s="817"/>
      <c r="H419" s="817"/>
      <c r="I419" s="817"/>
      <c r="J419" s="817"/>
      <c r="K419" s="1637"/>
      <c r="L419" s="1637"/>
      <c r="M419" s="1637"/>
      <c r="N419" s="1637"/>
      <c r="O419" s="817"/>
      <c r="P419" s="817"/>
      <c r="Q419" s="1658"/>
      <c r="R419" s="1658"/>
      <c r="S419" s="1658"/>
      <c r="T419" s="1658"/>
      <c r="U419" s="200" t="s">
        <v>818</v>
      </c>
      <c r="V419" s="1375"/>
      <c r="W419" s="1375">
        <v>1</v>
      </c>
      <c r="X419" s="1376">
        <v>1</v>
      </c>
    </row>
    <row r="420" spans="1:24" ht="46.15">
      <c r="A420" s="1389">
        <v>3</v>
      </c>
      <c r="B420" s="184" t="s">
        <v>1500</v>
      </c>
      <c r="C420" s="817">
        <f>SUM(D420:E420)</f>
        <v>63</v>
      </c>
      <c r="D420" s="817">
        <v>63</v>
      </c>
      <c r="E420" s="817"/>
      <c r="F420" s="817"/>
      <c r="G420" s="817"/>
      <c r="H420" s="817"/>
      <c r="I420" s="817"/>
      <c r="J420" s="817">
        <f t="shared" ref="J420" si="311">SUM(K420:L420)</f>
        <v>39</v>
      </c>
      <c r="K420" s="1007">
        <v>39</v>
      </c>
      <c r="L420" s="1007">
        <v>0</v>
      </c>
      <c r="M420" s="1007"/>
      <c r="N420" s="1178"/>
      <c r="O420" s="1422"/>
      <c r="P420" s="1422"/>
      <c r="Q420" s="1665"/>
      <c r="R420" s="1665"/>
      <c r="S420" s="1665"/>
      <c r="T420" s="1665"/>
      <c r="U420" s="316" t="s">
        <v>153</v>
      </c>
      <c r="V420" s="1375"/>
      <c r="W420" s="1375">
        <v>1</v>
      </c>
      <c r="X420" s="1376">
        <v>1</v>
      </c>
    </row>
    <row r="421" spans="1:24" ht="17.25">
      <c r="A421" s="1388" t="s">
        <v>126</v>
      </c>
      <c r="B421" s="1386" t="s">
        <v>120</v>
      </c>
      <c r="C421" s="1422">
        <f t="shared" ref="C421:X421" si="312">C422+C428+C431</f>
        <v>219</v>
      </c>
      <c r="D421" s="1422">
        <f t="shared" si="312"/>
        <v>219</v>
      </c>
      <c r="E421" s="1422">
        <f t="shared" si="312"/>
        <v>0</v>
      </c>
      <c r="F421" s="1422"/>
      <c r="G421" s="1422"/>
      <c r="H421" s="1423"/>
      <c r="I421" s="1422"/>
      <c r="J421" s="1422">
        <v>0</v>
      </c>
      <c r="K421" s="1178">
        <v>0</v>
      </c>
      <c r="L421" s="1178">
        <v>0</v>
      </c>
      <c r="M421" s="1178"/>
      <c r="N421" s="1178"/>
      <c r="O421" s="1422"/>
      <c r="P421" s="1422"/>
      <c r="Q421" s="1665"/>
      <c r="R421" s="1665"/>
      <c r="S421" s="1665"/>
      <c r="T421" s="1665"/>
      <c r="U421" s="1422"/>
      <c r="V421" s="1422">
        <f t="shared" si="312"/>
        <v>0</v>
      </c>
      <c r="W421" s="1422">
        <f t="shared" si="312"/>
        <v>19</v>
      </c>
      <c r="X421" s="1422">
        <f t="shared" si="312"/>
        <v>1</v>
      </c>
    </row>
    <row r="422" spans="1:24" ht="34.5">
      <c r="A422" s="1388" t="s">
        <v>19</v>
      </c>
      <c r="B422" s="1386" t="s">
        <v>1366</v>
      </c>
      <c r="C422" s="1422">
        <f t="shared" ref="C422:X422" si="313">C423</f>
        <v>0</v>
      </c>
      <c r="D422" s="1422">
        <f t="shared" si="313"/>
        <v>0</v>
      </c>
      <c r="E422" s="1422">
        <f t="shared" si="313"/>
        <v>0</v>
      </c>
      <c r="F422" s="1422"/>
      <c r="G422" s="1422"/>
      <c r="H422" s="1423"/>
      <c r="I422" s="1422"/>
      <c r="J422" s="1424">
        <v>0</v>
      </c>
      <c r="K422" s="1171">
        <v>0</v>
      </c>
      <c r="L422" s="1171">
        <v>0</v>
      </c>
      <c r="M422" s="1171"/>
      <c r="N422" s="1171"/>
      <c r="O422" s="1424"/>
      <c r="P422" s="1424"/>
      <c r="Q422" s="1666"/>
      <c r="R422" s="1666"/>
      <c r="S422" s="1666"/>
      <c r="T422" s="1666"/>
      <c r="U422" s="1422"/>
      <c r="V422" s="1422">
        <f t="shared" si="313"/>
        <v>0</v>
      </c>
      <c r="W422" s="1422">
        <f t="shared" si="313"/>
        <v>4</v>
      </c>
      <c r="X422" s="1422">
        <f t="shared" si="313"/>
        <v>0</v>
      </c>
    </row>
    <row r="423" spans="1:24" ht="17.25">
      <c r="A423" s="1392" t="s">
        <v>130</v>
      </c>
      <c r="B423" s="1445" t="s">
        <v>123</v>
      </c>
      <c r="C423" s="1424">
        <f t="shared" ref="C423:X423" si="314">SUM(C424:C427)</f>
        <v>0</v>
      </c>
      <c r="D423" s="1424">
        <f t="shared" si="314"/>
        <v>0</v>
      </c>
      <c r="E423" s="1424">
        <f t="shared" si="314"/>
        <v>0</v>
      </c>
      <c r="F423" s="1424"/>
      <c r="G423" s="1424"/>
      <c r="H423" s="1425"/>
      <c r="I423" s="1424"/>
      <c r="J423" s="1422">
        <v>0</v>
      </c>
      <c r="K423" s="1178">
        <v>0</v>
      </c>
      <c r="L423" s="1178">
        <v>0</v>
      </c>
      <c r="M423" s="1178"/>
      <c r="N423" s="1178"/>
      <c r="O423" s="1422"/>
      <c r="P423" s="1422"/>
      <c r="Q423" s="1665"/>
      <c r="R423" s="1665"/>
      <c r="S423" s="1665"/>
      <c r="T423" s="1665"/>
      <c r="U423" s="1424"/>
      <c r="V423" s="1424">
        <f t="shared" si="314"/>
        <v>0</v>
      </c>
      <c r="W423" s="1424">
        <f t="shared" si="314"/>
        <v>4</v>
      </c>
      <c r="X423" s="1424">
        <f t="shared" si="314"/>
        <v>0</v>
      </c>
    </row>
    <row r="424" spans="1:24" ht="70.5">
      <c r="A424" s="1389" t="s">
        <v>131</v>
      </c>
      <c r="B424" s="184" t="s">
        <v>1501</v>
      </c>
      <c r="C424" s="817">
        <f>SUM(D424:E424)</f>
        <v>0</v>
      </c>
      <c r="D424" s="817"/>
      <c r="E424" s="817"/>
      <c r="F424" s="817"/>
      <c r="G424" s="817"/>
      <c r="H424" s="817"/>
      <c r="I424" s="817"/>
      <c r="J424" s="1424">
        <v>0</v>
      </c>
      <c r="K424" s="1171">
        <v>0</v>
      </c>
      <c r="L424" s="1171">
        <v>0</v>
      </c>
      <c r="M424" s="1171"/>
      <c r="N424" s="1171"/>
      <c r="O424" s="1424"/>
      <c r="P424" s="1424"/>
      <c r="Q424" s="1666"/>
      <c r="R424" s="1666"/>
      <c r="S424" s="1666"/>
      <c r="T424" s="1666"/>
      <c r="U424" s="316" t="s">
        <v>153</v>
      </c>
      <c r="V424" s="1375"/>
      <c r="W424" s="1375">
        <v>1</v>
      </c>
      <c r="X424" s="1376"/>
    </row>
    <row r="425" spans="1:24" ht="46.15">
      <c r="A425" s="1389">
        <v>2</v>
      </c>
      <c r="B425" s="184" t="s">
        <v>974</v>
      </c>
      <c r="C425" s="817">
        <f>SUM(D425:E425)</f>
        <v>0</v>
      </c>
      <c r="D425" s="817"/>
      <c r="E425" s="817"/>
      <c r="F425" s="817"/>
      <c r="G425" s="817"/>
      <c r="H425" s="817"/>
      <c r="I425" s="817"/>
      <c r="J425" s="1422">
        <v>0</v>
      </c>
      <c r="K425" s="1178">
        <v>0</v>
      </c>
      <c r="L425" s="1178">
        <v>0</v>
      </c>
      <c r="M425" s="1178"/>
      <c r="N425" s="1178"/>
      <c r="O425" s="1422"/>
      <c r="P425" s="1422"/>
      <c r="Q425" s="1665"/>
      <c r="R425" s="1665"/>
      <c r="S425" s="1665"/>
      <c r="T425" s="1665"/>
      <c r="U425" s="316" t="s">
        <v>153</v>
      </c>
      <c r="V425" s="1375"/>
      <c r="W425" s="1375">
        <v>1</v>
      </c>
      <c r="X425" s="1376"/>
    </row>
    <row r="426" spans="1:24" ht="46.15">
      <c r="A426" s="1389">
        <v>3</v>
      </c>
      <c r="B426" s="184" t="s">
        <v>1502</v>
      </c>
      <c r="C426" s="817">
        <f>SUM(D426:E426)</f>
        <v>0</v>
      </c>
      <c r="D426" s="817"/>
      <c r="E426" s="817"/>
      <c r="F426" s="817"/>
      <c r="G426" s="817"/>
      <c r="H426" s="817"/>
      <c r="I426" s="817"/>
      <c r="J426" s="1424">
        <v>0</v>
      </c>
      <c r="K426" s="1171">
        <v>0</v>
      </c>
      <c r="L426" s="1171">
        <v>0</v>
      </c>
      <c r="M426" s="1171"/>
      <c r="N426" s="1171"/>
      <c r="O426" s="1424"/>
      <c r="P426" s="1424"/>
      <c r="Q426" s="1666"/>
      <c r="R426" s="1666"/>
      <c r="S426" s="1666"/>
      <c r="T426" s="1666"/>
      <c r="U426" s="1366" t="s">
        <v>183</v>
      </c>
      <c r="V426" s="1375"/>
      <c r="W426" s="1375">
        <v>1</v>
      </c>
      <c r="X426" s="1376"/>
    </row>
    <row r="427" spans="1:24" ht="46.15">
      <c r="A427" s="1389">
        <v>4</v>
      </c>
      <c r="B427" s="184" t="s">
        <v>999</v>
      </c>
      <c r="C427" s="817">
        <f>SUM(D427:E427)</f>
        <v>0</v>
      </c>
      <c r="D427" s="817"/>
      <c r="E427" s="817"/>
      <c r="F427" s="817"/>
      <c r="G427" s="817"/>
      <c r="H427" s="817"/>
      <c r="I427" s="817"/>
      <c r="J427" s="1424">
        <v>0</v>
      </c>
      <c r="K427" s="1171">
        <v>0</v>
      </c>
      <c r="L427" s="1171">
        <v>0</v>
      </c>
      <c r="M427" s="1171"/>
      <c r="N427" s="1171"/>
      <c r="O427" s="1424"/>
      <c r="P427" s="1424"/>
      <c r="Q427" s="1666"/>
      <c r="R427" s="1666"/>
      <c r="S427" s="1666"/>
      <c r="T427" s="1666"/>
      <c r="U427" s="200" t="s">
        <v>367</v>
      </c>
      <c r="V427" s="1375"/>
      <c r="W427" s="1375">
        <v>1</v>
      </c>
      <c r="X427" s="1376"/>
    </row>
    <row r="428" spans="1:24" ht="34.5">
      <c r="A428" s="1388" t="s">
        <v>23</v>
      </c>
      <c r="B428" s="1362" t="s">
        <v>1367</v>
      </c>
      <c r="C428" s="1422">
        <f t="shared" ref="C428:X429" si="315">C429</f>
        <v>0</v>
      </c>
      <c r="D428" s="1422">
        <f t="shared" si="315"/>
        <v>0</v>
      </c>
      <c r="E428" s="1422">
        <f t="shared" si="315"/>
        <v>0</v>
      </c>
      <c r="F428" s="1422"/>
      <c r="G428" s="1422"/>
      <c r="H428" s="1423"/>
      <c r="I428" s="1422"/>
      <c r="J428" s="817">
        <v>0</v>
      </c>
      <c r="K428" s="1637"/>
      <c r="L428" s="1637"/>
      <c r="M428" s="1637"/>
      <c r="N428" s="1637"/>
      <c r="O428" s="817"/>
      <c r="P428" s="817"/>
      <c r="Q428" s="1658"/>
      <c r="R428" s="1658"/>
      <c r="S428" s="1658"/>
      <c r="T428" s="1658"/>
      <c r="U428" s="1422"/>
      <c r="V428" s="1422">
        <f t="shared" si="315"/>
        <v>0</v>
      </c>
      <c r="W428" s="1422">
        <f t="shared" si="315"/>
        <v>1</v>
      </c>
      <c r="X428" s="1422">
        <f t="shared" si="315"/>
        <v>0</v>
      </c>
    </row>
    <row r="429" spans="1:24" ht="17.25">
      <c r="A429" s="1392" t="s">
        <v>130</v>
      </c>
      <c r="B429" s="1445" t="s">
        <v>123</v>
      </c>
      <c r="C429" s="1424">
        <f t="shared" si="315"/>
        <v>0</v>
      </c>
      <c r="D429" s="1424">
        <f t="shared" si="315"/>
        <v>0</v>
      </c>
      <c r="E429" s="1424">
        <f t="shared" si="315"/>
        <v>0</v>
      </c>
      <c r="F429" s="1424"/>
      <c r="G429" s="1424"/>
      <c r="H429" s="1425"/>
      <c r="I429" s="1424"/>
      <c r="J429" s="1424">
        <f t="shared" si="315"/>
        <v>0</v>
      </c>
      <c r="K429" s="1171">
        <f t="shared" si="315"/>
        <v>0</v>
      </c>
      <c r="L429" s="1171">
        <f t="shared" si="315"/>
        <v>0</v>
      </c>
      <c r="M429" s="1171"/>
      <c r="N429" s="1171"/>
      <c r="O429" s="1424"/>
      <c r="P429" s="1424"/>
      <c r="Q429" s="1666"/>
      <c r="R429" s="1666"/>
      <c r="S429" s="1666"/>
      <c r="T429" s="1666"/>
      <c r="U429" s="1424"/>
      <c r="V429" s="1424">
        <f t="shared" si="315"/>
        <v>0</v>
      </c>
      <c r="W429" s="1424">
        <f t="shared" si="315"/>
        <v>1</v>
      </c>
      <c r="X429" s="1424">
        <f t="shared" si="315"/>
        <v>0</v>
      </c>
    </row>
    <row r="430" spans="1:24" ht="46.15">
      <c r="A430" s="1389" t="s">
        <v>131</v>
      </c>
      <c r="B430" s="184" t="s">
        <v>978</v>
      </c>
      <c r="C430" s="817">
        <f>SUM(D430:E430)</f>
        <v>0</v>
      </c>
      <c r="D430" s="817"/>
      <c r="E430" s="817"/>
      <c r="F430" s="817"/>
      <c r="G430" s="817"/>
      <c r="H430" s="817"/>
      <c r="I430" s="817"/>
      <c r="J430" s="817">
        <f t="shared" ref="J430" si="316">SUM(K430:L430)</f>
        <v>0</v>
      </c>
      <c r="K430" s="1637"/>
      <c r="L430" s="1637"/>
      <c r="M430" s="1637"/>
      <c r="N430" s="1637"/>
      <c r="O430" s="817"/>
      <c r="P430" s="817"/>
      <c r="Q430" s="1658"/>
      <c r="R430" s="1658"/>
      <c r="S430" s="1658"/>
      <c r="T430" s="1658"/>
      <c r="U430" s="316" t="s">
        <v>153</v>
      </c>
      <c r="V430" s="1375"/>
      <c r="W430" s="1375">
        <v>1</v>
      </c>
      <c r="X430" s="1376"/>
    </row>
    <row r="431" spans="1:24" ht="17.25">
      <c r="A431" s="1405" t="s">
        <v>25</v>
      </c>
      <c r="B431" s="1386" t="s">
        <v>1368</v>
      </c>
      <c r="C431" s="1422">
        <f t="shared" ref="C431:X431" si="317">C432+C436</f>
        <v>219</v>
      </c>
      <c r="D431" s="1422">
        <f t="shared" si="317"/>
        <v>219</v>
      </c>
      <c r="E431" s="1422">
        <f t="shared" si="317"/>
        <v>0</v>
      </c>
      <c r="F431" s="1422"/>
      <c r="G431" s="1422"/>
      <c r="H431" s="1423"/>
      <c r="I431" s="1422"/>
      <c r="J431" s="1422">
        <f t="shared" ref="J431:L431" si="318">J432+J436</f>
        <v>0</v>
      </c>
      <c r="K431" s="1178">
        <f t="shared" si="318"/>
        <v>0</v>
      </c>
      <c r="L431" s="1178">
        <f t="shared" si="318"/>
        <v>0</v>
      </c>
      <c r="M431" s="1178"/>
      <c r="N431" s="1178"/>
      <c r="O431" s="1422"/>
      <c r="P431" s="1422"/>
      <c r="Q431" s="1665"/>
      <c r="R431" s="1665"/>
      <c r="S431" s="1665"/>
      <c r="T431" s="1665"/>
      <c r="U431" s="1422"/>
      <c r="V431" s="1422">
        <f t="shared" si="317"/>
        <v>0</v>
      </c>
      <c r="W431" s="1422">
        <f t="shared" si="317"/>
        <v>14</v>
      </c>
      <c r="X431" s="1422">
        <f t="shared" si="317"/>
        <v>1</v>
      </c>
    </row>
    <row r="432" spans="1:24" ht="17.25">
      <c r="A432" s="1392" t="s">
        <v>130</v>
      </c>
      <c r="B432" s="1445" t="s">
        <v>122</v>
      </c>
      <c r="C432" s="1424">
        <f t="shared" ref="C432:X432" si="319">SUM(C433:C435)</f>
        <v>0</v>
      </c>
      <c r="D432" s="1424">
        <f t="shared" si="319"/>
        <v>0</v>
      </c>
      <c r="E432" s="1424">
        <f t="shared" si="319"/>
        <v>0</v>
      </c>
      <c r="F432" s="1424"/>
      <c r="G432" s="1424"/>
      <c r="H432" s="1425"/>
      <c r="I432" s="1424"/>
      <c r="J432" s="1424">
        <f t="shared" ref="J432:L432" si="320">SUM(J433:J435)</f>
        <v>0</v>
      </c>
      <c r="K432" s="1171">
        <f t="shared" si="320"/>
        <v>0</v>
      </c>
      <c r="L432" s="1171">
        <f t="shared" si="320"/>
        <v>0</v>
      </c>
      <c r="M432" s="1171"/>
      <c r="N432" s="1171"/>
      <c r="O432" s="1424"/>
      <c r="P432" s="1424"/>
      <c r="Q432" s="1666"/>
      <c r="R432" s="1666"/>
      <c r="S432" s="1666"/>
      <c r="T432" s="1666"/>
      <c r="U432" s="1424"/>
      <c r="V432" s="1424">
        <f t="shared" si="319"/>
        <v>0</v>
      </c>
      <c r="W432" s="1424">
        <f t="shared" si="319"/>
        <v>3</v>
      </c>
      <c r="X432" s="1424">
        <f t="shared" si="319"/>
        <v>0</v>
      </c>
    </row>
    <row r="433" spans="1:24" ht="46.15">
      <c r="A433" s="1389">
        <v>1</v>
      </c>
      <c r="B433" s="184" t="s">
        <v>1008</v>
      </c>
      <c r="C433" s="817">
        <f>SUM(D433:E433)</f>
        <v>0</v>
      </c>
      <c r="D433" s="817"/>
      <c r="E433" s="817"/>
      <c r="F433" s="817"/>
      <c r="G433" s="817"/>
      <c r="H433" s="817"/>
      <c r="I433" s="817"/>
      <c r="J433" s="817">
        <f t="shared" ref="J433:J435" si="321">SUM(K433:L433)</f>
        <v>0</v>
      </c>
      <c r="K433" s="1637"/>
      <c r="L433" s="1637"/>
      <c r="M433" s="1637"/>
      <c r="N433" s="1637"/>
      <c r="O433" s="817"/>
      <c r="P433" s="817"/>
      <c r="Q433" s="1658"/>
      <c r="R433" s="1658"/>
      <c r="S433" s="1658"/>
      <c r="T433" s="1658"/>
      <c r="U433" s="316" t="s">
        <v>153</v>
      </c>
      <c r="V433" s="1375"/>
      <c r="W433" s="1375">
        <v>1</v>
      </c>
      <c r="X433" s="1376"/>
    </row>
    <row r="434" spans="1:24">
      <c r="A434" s="1389">
        <v>2</v>
      </c>
      <c r="B434" s="184" t="s">
        <v>1011</v>
      </c>
      <c r="C434" s="817">
        <f>SUM(D434:E434)</f>
        <v>0</v>
      </c>
      <c r="D434" s="817"/>
      <c r="E434" s="817"/>
      <c r="F434" s="817"/>
      <c r="G434" s="817"/>
      <c r="H434" s="817"/>
      <c r="I434" s="817"/>
      <c r="J434" s="817">
        <f t="shared" si="321"/>
        <v>0</v>
      </c>
      <c r="K434" s="1637"/>
      <c r="L434" s="1637"/>
      <c r="M434" s="1637"/>
      <c r="N434" s="1637"/>
      <c r="O434" s="817"/>
      <c r="P434" s="817"/>
      <c r="Q434" s="1658"/>
      <c r="R434" s="1658"/>
      <c r="S434" s="1658"/>
      <c r="T434" s="1658"/>
      <c r="U434" s="200" t="s">
        <v>1014</v>
      </c>
      <c r="V434" s="1375"/>
      <c r="W434" s="1375">
        <v>1</v>
      </c>
      <c r="X434" s="1376"/>
    </row>
    <row r="435" spans="1:24" ht="46.15">
      <c r="A435" s="1389">
        <v>3</v>
      </c>
      <c r="B435" s="184" t="s">
        <v>981</v>
      </c>
      <c r="C435" s="817">
        <f>SUM(D435:E435)</f>
        <v>0</v>
      </c>
      <c r="D435" s="817"/>
      <c r="E435" s="817"/>
      <c r="F435" s="817"/>
      <c r="G435" s="817"/>
      <c r="H435" s="817"/>
      <c r="I435" s="817"/>
      <c r="J435" s="817">
        <f t="shared" si="321"/>
        <v>0</v>
      </c>
      <c r="K435" s="1637"/>
      <c r="L435" s="1637"/>
      <c r="M435" s="1637"/>
      <c r="N435" s="1637"/>
      <c r="O435" s="817"/>
      <c r="P435" s="817"/>
      <c r="Q435" s="1658"/>
      <c r="R435" s="1658"/>
      <c r="S435" s="1658"/>
      <c r="T435" s="1658"/>
      <c r="U435" s="1366" t="s">
        <v>183</v>
      </c>
      <c r="V435" s="1375"/>
      <c r="W435" s="1375">
        <v>1</v>
      </c>
      <c r="X435" s="1376"/>
    </row>
    <row r="436" spans="1:24" ht="17.25">
      <c r="A436" s="1392" t="s">
        <v>163</v>
      </c>
      <c r="B436" s="1445" t="s">
        <v>123</v>
      </c>
      <c r="C436" s="1424">
        <f t="shared" ref="C436:X436" si="322">SUM(C437:C447)</f>
        <v>219</v>
      </c>
      <c r="D436" s="1424">
        <f t="shared" si="322"/>
        <v>219</v>
      </c>
      <c r="E436" s="1424">
        <f t="shared" si="322"/>
        <v>0</v>
      </c>
      <c r="F436" s="1424"/>
      <c r="G436" s="1424"/>
      <c r="H436" s="1425"/>
      <c r="I436" s="1424"/>
      <c r="J436" s="1424">
        <f t="shared" ref="J436:L436" si="323">SUM(J437:J447)</f>
        <v>0</v>
      </c>
      <c r="K436" s="1171">
        <f t="shared" si="323"/>
        <v>0</v>
      </c>
      <c r="L436" s="1171">
        <f t="shared" si="323"/>
        <v>0</v>
      </c>
      <c r="M436" s="1171"/>
      <c r="N436" s="1171"/>
      <c r="O436" s="1424"/>
      <c r="P436" s="1424"/>
      <c r="Q436" s="1666"/>
      <c r="R436" s="1666"/>
      <c r="S436" s="1666"/>
      <c r="T436" s="1666"/>
      <c r="U436" s="1424"/>
      <c r="V436" s="1424">
        <f t="shared" si="322"/>
        <v>0</v>
      </c>
      <c r="W436" s="1424">
        <f t="shared" si="322"/>
        <v>11</v>
      </c>
      <c r="X436" s="1424">
        <f t="shared" si="322"/>
        <v>1</v>
      </c>
    </row>
    <row r="437" spans="1:24" ht="52.9">
      <c r="A437" s="1389">
        <v>1</v>
      </c>
      <c r="B437" s="184" t="s">
        <v>987</v>
      </c>
      <c r="C437" s="817">
        <f t="shared" ref="C437:C447" si="324">SUM(D437:E437)</f>
        <v>0</v>
      </c>
      <c r="D437" s="817"/>
      <c r="E437" s="817"/>
      <c r="F437" s="817"/>
      <c r="G437" s="817"/>
      <c r="H437" s="817"/>
      <c r="I437" s="817"/>
      <c r="J437" s="817">
        <f t="shared" ref="J437:J447" si="325">SUM(K437:L437)</f>
        <v>0</v>
      </c>
      <c r="K437" s="1637"/>
      <c r="L437" s="1637"/>
      <c r="M437" s="1637"/>
      <c r="N437" s="1637"/>
      <c r="O437" s="817"/>
      <c r="P437" s="817"/>
      <c r="Q437" s="1658"/>
      <c r="R437" s="1658"/>
      <c r="S437" s="1658"/>
      <c r="T437" s="1658"/>
      <c r="U437" s="316" t="s">
        <v>153</v>
      </c>
      <c r="V437" s="1375"/>
      <c r="W437" s="1375">
        <v>1</v>
      </c>
      <c r="X437" s="1376"/>
    </row>
    <row r="438" spans="1:24" ht="46.15">
      <c r="A438" s="1389">
        <v>2</v>
      </c>
      <c r="B438" s="184" t="s">
        <v>1015</v>
      </c>
      <c r="C438" s="817">
        <f t="shared" si="324"/>
        <v>0</v>
      </c>
      <c r="D438" s="817"/>
      <c r="E438" s="817"/>
      <c r="F438" s="817"/>
      <c r="G438" s="817"/>
      <c r="H438" s="817"/>
      <c r="I438" s="817"/>
      <c r="J438" s="817">
        <f t="shared" si="325"/>
        <v>0</v>
      </c>
      <c r="K438" s="1637"/>
      <c r="L438" s="1637"/>
      <c r="M438" s="1637"/>
      <c r="N438" s="1637"/>
      <c r="O438" s="817"/>
      <c r="P438" s="817"/>
      <c r="Q438" s="1658"/>
      <c r="R438" s="1658"/>
      <c r="S438" s="1658"/>
      <c r="T438" s="1658"/>
      <c r="U438" s="316" t="s">
        <v>153</v>
      </c>
      <c r="V438" s="1375"/>
      <c r="W438" s="1375">
        <v>1</v>
      </c>
      <c r="X438" s="1376"/>
    </row>
    <row r="439" spans="1:24" ht="46.15">
      <c r="A439" s="1389">
        <v>3</v>
      </c>
      <c r="B439" s="184" t="s">
        <v>993</v>
      </c>
      <c r="C439" s="817">
        <f t="shared" si="324"/>
        <v>0</v>
      </c>
      <c r="D439" s="817"/>
      <c r="E439" s="817"/>
      <c r="F439" s="817"/>
      <c r="G439" s="817"/>
      <c r="H439" s="817"/>
      <c r="I439" s="817"/>
      <c r="J439" s="817">
        <f t="shared" si="325"/>
        <v>0</v>
      </c>
      <c r="K439" s="1637"/>
      <c r="L439" s="1637"/>
      <c r="M439" s="1637"/>
      <c r="N439" s="1637"/>
      <c r="O439" s="817"/>
      <c r="P439" s="817"/>
      <c r="Q439" s="1658"/>
      <c r="R439" s="1658"/>
      <c r="S439" s="1658"/>
      <c r="T439" s="1658"/>
      <c r="U439" s="200" t="s">
        <v>284</v>
      </c>
      <c r="V439" s="1375"/>
      <c r="W439" s="1375">
        <v>1</v>
      </c>
      <c r="X439" s="1376"/>
    </row>
    <row r="440" spans="1:24" ht="46.15">
      <c r="A440" s="1389">
        <v>4</v>
      </c>
      <c r="B440" s="184" t="s">
        <v>1503</v>
      </c>
      <c r="C440" s="817">
        <f t="shared" si="324"/>
        <v>219</v>
      </c>
      <c r="D440" s="817">
        <v>219</v>
      </c>
      <c r="E440" s="817"/>
      <c r="F440" s="817"/>
      <c r="G440" s="817"/>
      <c r="H440" s="817"/>
      <c r="I440" s="817"/>
      <c r="J440" s="817">
        <f t="shared" si="325"/>
        <v>0</v>
      </c>
      <c r="K440" s="1637"/>
      <c r="L440" s="1637"/>
      <c r="M440" s="1637"/>
      <c r="N440" s="1637"/>
      <c r="O440" s="817"/>
      <c r="P440" s="817"/>
      <c r="Q440" s="1658"/>
      <c r="R440" s="1658"/>
      <c r="S440" s="1658"/>
      <c r="T440" s="1658"/>
      <c r="U440" s="200" t="s">
        <v>315</v>
      </c>
      <c r="V440" s="1375"/>
      <c r="W440" s="1375">
        <v>1</v>
      </c>
      <c r="X440" s="1376">
        <v>1</v>
      </c>
    </row>
    <row r="441" spans="1:24" ht="46.15">
      <c r="A441" s="1389">
        <v>5</v>
      </c>
      <c r="B441" s="184" t="s">
        <v>990</v>
      </c>
      <c r="C441" s="817">
        <f t="shared" si="324"/>
        <v>0</v>
      </c>
      <c r="D441" s="817"/>
      <c r="E441" s="817"/>
      <c r="F441" s="817"/>
      <c r="G441" s="817"/>
      <c r="H441" s="817"/>
      <c r="I441" s="817"/>
      <c r="J441" s="817">
        <f t="shared" si="325"/>
        <v>0</v>
      </c>
      <c r="K441" s="1637"/>
      <c r="L441" s="1637"/>
      <c r="M441" s="1637"/>
      <c r="N441" s="1637"/>
      <c r="O441" s="817"/>
      <c r="P441" s="817"/>
      <c r="Q441" s="1658"/>
      <c r="R441" s="1658"/>
      <c r="S441" s="1658"/>
      <c r="T441" s="1658"/>
      <c r="U441" s="200" t="s">
        <v>315</v>
      </c>
      <c r="V441" s="1375"/>
      <c r="W441" s="1375">
        <v>1</v>
      </c>
      <c r="X441" s="1376"/>
    </row>
    <row r="442" spans="1:24" ht="46.15">
      <c r="A442" s="1389">
        <v>6</v>
      </c>
      <c r="B442" s="184" t="s">
        <v>996</v>
      </c>
      <c r="C442" s="817">
        <f t="shared" si="324"/>
        <v>0</v>
      </c>
      <c r="D442" s="817"/>
      <c r="E442" s="817"/>
      <c r="F442" s="817"/>
      <c r="G442" s="817"/>
      <c r="H442" s="817"/>
      <c r="I442" s="817"/>
      <c r="J442" s="817">
        <f t="shared" si="325"/>
        <v>0</v>
      </c>
      <c r="K442" s="1637"/>
      <c r="L442" s="1637"/>
      <c r="M442" s="1637"/>
      <c r="N442" s="1637"/>
      <c r="O442" s="817"/>
      <c r="P442" s="817"/>
      <c r="Q442" s="1658"/>
      <c r="R442" s="1658"/>
      <c r="S442" s="1658"/>
      <c r="T442" s="1658"/>
      <c r="U442" s="200" t="s">
        <v>284</v>
      </c>
      <c r="V442" s="1375"/>
      <c r="W442" s="1375">
        <v>1</v>
      </c>
      <c r="X442" s="1376"/>
    </row>
    <row r="443" spans="1:24" ht="46.15">
      <c r="A443" s="1389">
        <v>7</v>
      </c>
      <c r="B443" s="184" t="s">
        <v>1002</v>
      </c>
      <c r="C443" s="817">
        <f t="shared" si="324"/>
        <v>0</v>
      </c>
      <c r="D443" s="817"/>
      <c r="E443" s="817"/>
      <c r="F443" s="817"/>
      <c r="G443" s="817"/>
      <c r="H443" s="817"/>
      <c r="I443" s="817"/>
      <c r="J443" s="817">
        <f t="shared" si="325"/>
        <v>0</v>
      </c>
      <c r="K443" s="1637"/>
      <c r="L443" s="1637"/>
      <c r="M443" s="1637"/>
      <c r="N443" s="1637"/>
      <c r="O443" s="817"/>
      <c r="P443" s="817"/>
      <c r="Q443" s="1658"/>
      <c r="R443" s="1658"/>
      <c r="S443" s="1658"/>
      <c r="T443" s="1658"/>
      <c r="U443" s="200" t="s">
        <v>1584</v>
      </c>
      <c r="V443" s="1375"/>
      <c r="W443" s="1375">
        <v>1</v>
      </c>
      <c r="X443" s="1376"/>
    </row>
    <row r="444" spans="1:24" ht="46.15">
      <c r="A444" s="1389">
        <v>8</v>
      </c>
      <c r="B444" s="184" t="s">
        <v>1504</v>
      </c>
      <c r="C444" s="817">
        <f t="shared" si="324"/>
        <v>0</v>
      </c>
      <c r="D444" s="817"/>
      <c r="E444" s="817"/>
      <c r="F444" s="817"/>
      <c r="G444" s="817"/>
      <c r="H444" s="817"/>
      <c r="I444" s="817"/>
      <c r="J444" s="817">
        <f t="shared" si="325"/>
        <v>0</v>
      </c>
      <c r="K444" s="1637"/>
      <c r="L444" s="1637"/>
      <c r="M444" s="1637"/>
      <c r="N444" s="1637"/>
      <c r="O444" s="817"/>
      <c r="P444" s="817"/>
      <c r="Q444" s="1658"/>
      <c r="R444" s="1658"/>
      <c r="S444" s="1658"/>
      <c r="T444" s="1658"/>
      <c r="U444" s="200" t="s">
        <v>305</v>
      </c>
      <c r="V444" s="1375"/>
      <c r="W444" s="1375">
        <v>1</v>
      </c>
      <c r="X444" s="1376"/>
    </row>
    <row r="445" spans="1:24" ht="46.15">
      <c r="A445" s="1389">
        <v>9</v>
      </c>
      <c r="B445" s="184" t="s">
        <v>1505</v>
      </c>
      <c r="C445" s="817">
        <f t="shared" si="324"/>
        <v>0</v>
      </c>
      <c r="D445" s="817"/>
      <c r="E445" s="817"/>
      <c r="F445" s="817"/>
      <c r="G445" s="817"/>
      <c r="H445" s="817"/>
      <c r="I445" s="817"/>
      <c r="J445" s="817">
        <f t="shared" si="325"/>
        <v>0</v>
      </c>
      <c r="K445" s="1637"/>
      <c r="L445" s="1637"/>
      <c r="M445" s="1637"/>
      <c r="N445" s="1637"/>
      <c r="O445" s="817"/>
      <c r="P445" s="817"/>
      <c r="Q445" s="1658"/>
      <c r="R445" s="1658"/>
      <c r="S445" s="1658"/>
      <c r="T445" s="1658"/>
      <c r="U445" s="200" t="s">
        <v>305</v>
      </c>
      <c r="V445" s="1375"/>
      <c r="W445" s="1375">
        <v>1</v>
      </c>
      <c r="X445" s="1376"/>
    </row>
    <row r="446" spans="1:24" ht="61.5">
      <c r="A446" s="1389">
        <v>10</v>
      </c>
      <c r="B446" s="184" t="s">
        <v>1005</v>
      </c>
      <c r="C446" s="817">
        <f t="shared" si="324"/>
        <v>0</v>
      </c>
      <c r="D446" s="817"/>
      <c r="E446" s="817"/>
      <c r="F446" s="817"/>
      <c r="G446" s="817"/>
      <c r="H446" s="817"/>
      <c r="I446" s="817"/>
      <c r="J446" s="817">
        <f t="shared" si="325"/>
        <v>0</v>
      </c>
      <c r="K446" s="1637"/>
      <c r="L446" s="1637"/>
      <c r="M446" s="1637"/>
      <c r="N446" s="1637"/>
      <c r="O446" s="817"/>
      <c r="P446" s="817"/>
      <c r="Q446" s="1658"/>
      <c r="R446" s="1658"/>
      <c r="S446" s="1658"/>
      <c r="T446" s="1658"/>
      <c r="U446" s="200" t="s">
        <v>214</v>
      </c>
      <c r="V446" s="1375"/>
      <c r="W446" s="1375">
        <v>1</v>
      </c>
      <c r="X446" s="1376"/>
    </row>
    <row r="447" spans="1:24" ht="46.15">
      <c r="A447" s="1389">
        <v>11</v>
      </c>
      <c r="B447" s="184" t="s">
        <v>984</v>
      </c>
      <c r="C447" s="817">
        <f t="shared" si="324"/>
        <v>0</v>
      </c>
      <c r="D447" s="817"/>
      <c r="E447" s="817"/>
      <c r="F447" s="817"/>
      <c r="G447" s="817"/>
      <c r="H447" s="817"/>
      <c r="I447" s="817"/>
      <c r="J447" s="817">
        <f t="shared" si="325"/>
        <v>0</v>
      </c>
      <c r="K447" s="1637"/>
      <c r="L447" s="1637"/>
      <c r="M447" s="1637"/>
      <c r="N447" s="1637"/>
      <c r="O447" s="817"/>
      <c r="P447" s="817"/>
      <c r="Q447" s="1658"/>
      <c r="R447" s="1658"/>
      <c r="S447" s="1658"/>
      <c r="T447" s="1658"/>
      <c r="U447" s="316" t="s">
        <v>153</v>
      </c>
      <c r="V447" s="1375"/>
      <c r="W447" s="1375">
        <v>1</v>
      </c>
      <c r="X447" s="1376"/>
    </row>
    <row r="448" spans="1:24" ht="17.25">
      <c r="A448" s="1517" t="s">
        <v>1034</v>
      </c>
      <c r="B448" s="1518" t="s">
        <v>1035</v>
      </c>
      <c r="C448" s="1519">
        <f t="shared" ref="C448:X449" si="326">C449</f>
        <v>229090</v>
      </c>
      <c r="D448" s="1519">
        <f t="shared" si="326"/>
        <v>0</v>
      </c>
      <c r="E448" s="1519">
        <f t="shared" si="326"/>
        <v>11855</v>
      </c>
      <c r="F448" s="1519">
        <f t="shared" si="326"/>
        <v>0</v>
      </c>
      <c r="G448" s="1519">
        <f t="shared" si="326"/>
        <v>0</v>
      </c>
      <c r="H448" s="1519">
        <f t="shared" si="326"/>
        <v>217235</v>
      </c>
      <c r="I448" s="1519">
        <f t="shared" si="326"/>
        <v>0</v>
      </c>
      <c r="J448" s="1519">
        <f t="shared" si="326"/>
        <v>116358</v>
      </c>
      <c r="K448" s="1635">
        <f t="shared" si="326"/>
        <v>0</v>
      </c>
      <c r="L448" s="1635">
        <f t="shared" si="326"/>
        <v>485</v>
      </c>
      <c r="M448" s="1635">
        <f t="shared" si="326"/>
        <v>0</v>
      </c>
      <c r="N448" s="1635">
        <f t="shared" si="326"/>
        <v>0</v>
      </c>
      <c r="O448" s="1519">
        <f t="shared" si="326"/>
        <v>115873</v>
      </c>
      <c r="P448" s="1519">
        <f t="shared" si="326"/>
        <v>0</v>
      </c>
      <c r="Q448" s="1656"/>
      <c r="R448" s="1656"/>
      <c r="S448" s="1656"/>
      <c r="T448" s="1656"/>
      <c r="U448" s="1519"/>
      <c r="V448" s="1519">
        <f t="shared" si="326"/>
        <v>0</v>
      </c>
      <c r="W448" s="1422">
        <f t="shared" si="326"/>
        <v>6</v>
      </c>
      <c r="X448" s="1422">
        <f t="shared" si="326"/>
        <v>2</v>
      </c>
    </row>
    <row r="449" spans="1:24" ht="17.25">
      <c r="A449" s="1388" t="s">
        <v>118</v>
      </c>
      <c r="B449" s="1386" t="s">
        <v>120</v>
      </c>
      <c r="C449" s="1422">
        <f>C450</f>
        <v>229090</v>
      </c>
      <c r="D449" s="1422">
        <f t="shared" si="326"/>
        <v>0</v>
      </c>
      <c r="E449" s="1422">
        <f t="shared" si="326"/>
        <v>11855</v>
      </c>
      <c r="F449" s="1422">
        <f t="shared" si="326"/>
        <v>0</v>
      </c>
      <c r="G449" s="1422">
        <f t="shared" si="326"/>
        <v>0</v>
      </c>
      <c r="H449" s="1422">
        <f t="shared" si="326"/>
        <v>217235</v>
      </c>
      <c r="I449" s="1422">
        <f t="shared" si="326"/>
        <v>0</v>
      </c>
      <c r="J449" s="1422">
        <f t="shared" si="326"/>
        <v>116358</v>
      </c>
      <c r="K449" s="1178">
        <f t="shared" si="326"/>
        <v>0</v>
      </c>
      <c r="L449" s="1178">
        <f t="shared" si="326"/>
        <v>485</v>
      </c>
      <c r="M449" s="1178">
        <f t="shared" si="326"/>
        <v>0</v>
      </c>
      <c r="N449" s="1178">
        <f t="shared" si="326"/>
        <v>0</v>
      </c>
      <c r="O449" s="1422">
        <f t="shared" si="326"/>
        <v>115873</v>
      </c>
      <c r="P449" s="1422">
        <f t="shared" si="326"/>
        <v>0</v>
      </c>
      <c r="Q449" s="1665"/>
      <c r="R449" s="1665"/>
      <c r="S449" s="1665"/>
      <c r="T449" s="1665"/>
      <c r="U449" s="1422"/>
      <c r="V449" s="1422">
        <f t="shared" si="326"/>
        <v>0</v>
      </c>
      <c r="W449" s="1422">
        <f t="shared" si="326"/>
        <v>6</v>
      </c>
      <c r="X449" s="1422">
        <f t="shared" si="326"/>
        <v>2</v>
      </c>
    </row>
    <row r="450" spans="1:24" ht="17.25">
      <c r="A450" s="1405" t="s">
        <v>19</v>
      </c>
      <c r="B450" s="1458" t="s">
        <v>1368</v>
      </c>
      <c r="C450" s="1424">
        <f>C451+C453</f>
        <v>229090</v>
      </c>
      <c r="D450" s="1424">
        <f t="shared" ref="D450:P450" si="327">D451+D453</f>
        <v>0</v>
      </c>
      <c r="E450" s="1424">
        <f t="shared" si="327"/>
        <v>11855</v>
      </c>
      <c r="F450" s="1424">
        <f t="shared" si="327"/>
        <v>0</v>
      </c>
      <c r="G450" s="1424">
        <f t="shared" si="327"/>
        <v>0</v>
      </c>
      <c r="H450" s="1424">
        <f t="shared" si="327"/>
        <v>217235</v>
      </c>
      <c r="I450" s="1424">
        <f t="shared" si="327"/>
        <v>0</v>
      </c>
      <c r="J450" s="1424">
        <f t="shared" si="327"/>
        <v>116358</v>
      </c>
      <c r="K450" s="1171">
        <f t="shared" si="327"/>
        <v>0</v>
      </c>
      <c r="L450" s="1171">
        <f t="shared" si="327"/>
        <v>485</v>
      </c>
      <c r="M450" s="1171">
        <f t="shared" si="327"/>
        <v>0</v>
      </c>
      <c r="N450" s="1171">
        <f t="shared" si="327"/>
        <v>0</v>
      </c>
      <c r="O450" s="1424">
        <f t="shared" si="327"/>
        <v>115873</v>
      </c>
      <c r="P450" s="1424">
        <f t="shared" si="327"/>
        <v>0</v>
      </c>
      <c r="Q450" s="1666"/>
      <c r="R450" s="1666"/>
      <c r="S450" s="1666"/>
      <c r="T450" s="1666"/>
      <c r="U450" s="1424"/>
      <c r="V450" s="1424">
        <f t="shared" ref="V450:X450" si="328">V451+V453</f>
        <v>0</v>
      </c>
      <c r="W450" s="1424">
        <f t="shared" si="328"/>
        <v>6</v>
      </c>
      <c r="X450" s="1424">
        <f t="shared" si="328"/>
        <v>2</v>
      </c>
    </row>
    <row r="451" spans="1:24" ht="17.25">
      <c r="A451" s="1392" t="s">
        <v>130</v>
      </c>
      <c r="B451" s="1458" t="s">
        <v>122</v>
      </c>
      <c r="C451" s="1424">
        <f t="shared" ref="C451:X451" si="329">C452</f>
        <v>0</v>
      </c>
      <c r="D451" s="1424">
        <f t="shared" si="329"/>
        <v>0</v>
      </c>
      <c r="E451" s="1424">
        <f t="shared" si="329"/>
        <v>0</v>
      </c>
      <c r="F451" s="1424"/>
      <c r="G451" s="1424"/>
      <c r="H451" s="1425"/>
      <c r="I451" s="1424"/>
      <c r="J451" s="1424">
        <f t="shared" si="329"/>
        <v>0</v>
      </c>
      <c r="K451" s="1171">
        <f t="shared" si="329"/>
        <v>0</v>
      </c>
      <c r="L451" s="1171">
        <f t="shared" si="329"/>
        <v>0</v>
      </c>
      <c r="M451" s="1171"/>
      <c r="N451" s="1171"/>
      <c r="O451" s="1424"/>
      <c r="P451" s="1424"/>
      <c r="Q451" s="1666"/>
      <c r="R451" s="1666"/>
      <c r="S451" s="1666"/>
      <c r="T451" s="1666"/>
      <c r="U451" s="1424"/>
      <c r="V451" s="1424">
        <f t="shared" si="329"/>
        <v>0</v>
      </c>
      <c r="W451" s="1424">
        <f t="shared" si="329"/>
        <v>1</v>
      </c>
      <c r="X451" s="1424">
        <f t="shared" si="329"/>
        <v>0</v>
      </c>
    </row>
    <row r="452" spans="1:24" ht="46.15">
      <c r="A452" s="1389">
        <v>1</v>
      </c>
      <c r="B452" s="184" t="s">
        <v>1040</v>
      </c>
      <c r="C452" s="817">
        <f>SUM(D452:E452)</f>
        <v>0</v>
      </c>
      <c r="D452" s="817"/>
      <c r="E452" s="817"/>
      <c r="F452" s="817"/>
      <c r="G452" s="817"/>
      <c r="H452" s="817"/>
      <c r="I452" s="817"/>
      <c r="J452" s="817">
        <f t="shared" ref="J452" si="330">SUM(K452:L452)</f>
        <v>0</v>
      </c>
      <c r="K452" s="1637"/>
      <c r="L452" s="1637"/>
      <c r="M452" s="1637"/>
      <c r="N452" s="1637"/>
      <c r="O452" s="817"/>
      <c r="P452" s="817"/>
      <c r="Q452" s="1658"/>
      <c r="R452" s="1658"/>
      <c r="S452" s="1658"/>
      <c r="T452" s="1658"/>
      <c r="U452" s="316" t="s">
        <v>153</v>
      </c>
      <c r="V452" s="1375"/>
      <c r="W452" s="1375">
        <v>1</v>
      </c>
      <c r="X452" s="1376"/>
    </row>
    <row r="453" spans="1:24" ht="17.25">
      <c r="A453" s="1392" t="s">
        <v>163</v>
      </c>
      <c r="B453" s="1458" t="s">
        <v>123</v>
      </c>
      <c r="C453" s="1424">
        <f>SUM(C454:C472)</f>
        <v>229090</v>
      </c>
      <c r="D453" s="1424">
        <f>SUM(D454:D472)</f>
        <v>0</v>
      </c>
      <c r="E453" s="1424">
        <f>SUM(E454:E472)</f>
        <v>11855</v>
      </c>
      <c r="F453" s="1424">
        <f>SUM(F454:F472)</f>
        <v>0</v>
      </c>
      <c r="G453" s="1424">
        <f>SUM(G454:G472)</f>
        <v>0</v>
      </c>
      <c r="H453" s="1424">
        <f>SUM(H457,H463,H472)</f>
        <v>217235</v>
      </c>
      <c r="I453" s="1424">
        <f t="shared" ref="I453:P453" si="331">SUM(I454:I472)</f>
        <v>0</v>
      </c>
      <c r="J453" s="1424">
        <f t="shared" si="331"/>
        <v>116358</v>
      </c>
      <c r="K453" s="1171">
        <f t="shared" si="331"/>
        <v>0</v>
      </c>
      <c r="L453" s="1171">
        <f t="shared" si="331"/>
        <v>485</v>
      </c>
      <c r="M453" s="1171">
        <f t="shared" si="331"/>
        <v>0</v>
      </c>
      <c r="N453" s="1171">
        <f t="shared" si="331"/>
        <v>0</v>
      </c>
      <c r="O453" s="1424">
        <f t="shared" si="331"/>
        <v>115873</v>
      </c>
      <c r="P453" s="1424">
        <f t="shared" si="331"/>
        <v>0</v>
      </c>
      <c r="Q453" s="1666"/>
      <c r="R453" s="1666"/>
      <c r="S453" s="1666"/>
      <c r="T453" s="1666"/>
      <c r="U453" s="1424"/>
      <c r="V453" s="1424">
        <f>SUM(V454:V463)</f>
        <v>0</v>
      </c>
      <c r="W453" s="1424">
        <f>SUM(W454:W463)</f>
        <v>5</v>
      </c>
      <c r="X453" s="1424">
        <f>SUM(X454:X463)</f>
        <v>2</v>
      </c>
    </row>
    <row r="454" spans="1:24" ht="45.75" customHeight="1">
      <c r="A454" s="1389">
        <v>1</v>
      </c>
      <c r="B454" s="184" t="s">
        <v>1506</v>
      </c>
      <c r="C454" s="817">
        <f>SUM(D454:E454)</f>
        <v>0</v>
      </c>
      <c r="D454" s="817"/>
      <c r="E454" s="817"/>
      <c r="F454" s="817"/>
      <c r="G454" s="817"/>
      <c r="H454" s="817"/>
      <c r="I454" s="817"/>
      <c r="J454" s="817">
        <f t="shared" ref="J454:J456" si="332">SUM(K454:L454)</f>
        <v>0</v>
      </c>
      <c r="K454" s="1637"/>
      <c r="L454" s="1637"/>
      <c r="M454" s="1637"/>
      <c r="N454" s="1637"/>
      <c r="O454" s="817"/>
      <c r="P454" s="817"/>
      <c r="Q454" s="1658"/>
      <c r="R454" s="1658"/>
      <c r="S454" s="1658"/>
      <c r="T454" s="1658"/>
      <c r="U454" s="226" t="s">
        <v>1585</v>
      </c>
      <c r="V454" s="1375"/>
      <c r="W454" s="1375">
        <v>1</v>
      </c>
      <c r="X454" s="1376"/>
    </row>
    <row r="455" spans="1:24" ht="71.25" customHeight="1">
      <c r="A455" s="1389">
        <v>2</v>
      </c>
      <c r="B455" s="184" t="s">
        <v>1507</v>
      </c>
      <c r="C455" s="817">
        <f>SUM(D455:E455)</f>
        <v>170</v>
      </c>
      <c r="D455" s="817"/>
      <c r="E455" s="817">
        <v>170</v>
      </c>
      <c r="F455" s="817"/>
      <c r="G455" s="817"/>
      <c r="H455" s="817"/>
      <c r="I455" s="817"/>
      <c r="J455" s="817">
        <f t="shared" si="332"/>
        <v>0</v>
      </c>
      <c r="K455" s="1637"/>
      <c r="L455" s="1637"/>
      <c r="M455" s="1637"/>
      <c r="N455" s="1637"/>
      <c r="O455" s="817"/>
      <c r="P455" s="817"/>
      <c r="Q455" s="1658"/>
      <c r="R455" s="1658"/>
      <c r="S455" s="1658"/>
      <c r="T455" s="1658"/>
      <c r="U455" s="200" t="s">
        <v>1553</v>
      </c>
      <c r="V455" s="1375"/>
      <c r="W455" s="1375">
        <v>1</v>
      </c>
      <c r="X455" s="1376">
        <v>1</v>
      </c>
    </row>
    <row r="456" spans="1:24" ht="87.75" customHeight="1">
      <c r="A456" s="1389">
        <v>3</v>
      </c>
      <c r="B456" s="184" t="s">
        <v>1036</v>
      </c>
      <c r="C456" s="817">
        <f>SUM(D456:E456)</f>
        <v>0</v>
      </c>
      <c r="D456" s="817"/>
      <c r="E456" s="817"/>
      <c r="F456" s="817"/>
      <c r="G456" s="817"/>
      <c r="H456" s="817"/>
      <c r="I456" s="817"/>
      <c r="J456" s="817">
        <f t="shared" si="332"/>
        <v>0</v>
      </c>
      <c r="K456" s="1637"/>
      <c r="L456" s="1637"/>
      <c r="M456" s="1637"/>
      <c r="N456" s="1637"/>
      <c r="O456" s="817"/>
      <c r="P456" s="817"/>
      <c r="Q456" s="1658"/>
      <c r="R456" s="1658"/>
      <c r="S456" s="1658"/>
      <c r="T456" s="1658"/>
      <c r="U456" s="316" t="s">
        <v>153</v>
      </c>
      <c r="V456" s="1375"/>
      <c r="W456" s="1375">
        <v>1</v>
      </c>
      <c r="X456" s="1376"/>
    </row>
    <row r="457" spans="1:24" s="1462" customFormat="1" ht="49.5" customHeight="1">
      <c r="A457" s="1388">
        <v>4</v>
      </c>
      <c r="B457" s="1459" t="s">
        <v>1043</v>
      </c>
      <c r="C457" s="840">
        <f>SUM(D457:I457)</f>
        <v>90288</v>
      </c>
      <c r="D457" s="1422">
        <f t="shared" ref="D457:G457" si="333">SUM(D458:D462)</f>
        <v>0</v>
      </c>
      <c r="E457" s="1422">
        <v>8208</v>
      </c>
      <c r="F457" s="1422">
        <f t="shared" si="333"/>
        <v>0</v>
      </c>
      <c r="G457" s="1422">
        <f t="shared" si="333"/>
        <v>0</v>
      </c>
      <c r="H457" s="1422">
        <v>82080</v>
      </c>
      <c r="I457" s="1422">
        <f t="shared" ref="I457:P457" si="334">SUM(I458:I462)</f>
        <v>0</v>
      </c>
      <c r="J457" s="1422">
        <f>SUM(K457:P457)</f>
        <v>51059</v>
      </c>
      <c r="K457" s="1178">
        <f t="shared" si="334"/>
        <v>0</v>
      </c>
      <c r="L457" s="1178">
        <v>129</v>
      </c>
      <c r="M457" s="1178">
        <f t="shared" si="334"/>
        <v>0</v>
      </c>
      <c r="N457" s="1178">
        <f t="shared" si="334"/>
        <v>0</v>
      </c>
      <c r="O457" s="1422">
        <v>50930</v>
      </c>
      <c r="P457" s="1422">
        <f t="shared" si="334"/>
        <v>0</v>
      </c>
      <c r="Q457" s="1665"/>
      <c r="R457" s="1665"/>
      <c r="S457" s="1665"/>
      <c r="T457" s="1665"/>
      <c r="U457" s="1412" t="s">
        <v>1045</v>
      </c>
      <c r="V457" s="1460"/>
      <c r="W457" s="1460">
        <v>1</v>
      </c>
      <c r="X457" s="1461">
        <v>1</v>
      </c>
    </row>
    <row r="458" spans="1:24" s="1462" customFormat="1" ht="33">
      <c r="A458" s="1388"/>
      <c r="B458" s="821" t="s">
        <v>778</v>
      </c>
      <c r="C458" s="840">
        <f>E458+H458</f>
        <v>0</v>
      </c>
      <c r="D458" s="840"/>
      <c r="E458" s="1422"/>
      <c r="F458" s="1422"/>
      <c r="G458" s="1422"/>
      <c r="H458" s="1422"/>
      <c r="I458" s="1422"/>
      <c r="J458" s="840">
        <f t="shared" ref="J458:J462" si="335">L458+O458</f>
        <v>0</v>
      </c>
      <c r="K458" s="1644"/>
      <c r="L458" s="1178"/>
      <c r="M458" s="1178"/>
      <c r="N458" s="1178"/>
      <c r="O458" s="1422"/>
      <c r="P458" s="1422"/>
      <c r="Q458" s="1665"/>
      <c r="R458" s="1665"/>
      <c r="S458" s="1665"/>
      <c r="T458" s="1665"/>
      <c r="U458" s="1463"/>
      <c r="V458" s="1463" t="s">
        <v>778</v>
      </c>
      <c r="W458" s="1460"/>
      <c r="X458" s="1461"/>
    </row>
    <row r="459" spans="1:24" s="1462" customFormat="1" ht="49.5">
      <c r="A459" s="1388"/>
      <c r="B459" s="821" t="s">
        <v>1195</v>
      </c>
      <c r="C459" s="840">
        <f t="shared" ref="C459:C462" si="336">E459+H459</f>
        <v>0</v>
      </c>
      <c r="D459" s="840"/>
      <c r="E459" s="1422"/>
      <c r="F459" s="1422"/>
      <c r="G459" s="1422"/>
      <c r="H459" s="1422"/>
      <c r="I459" s="1422"/>
      <c r="J459" s="840">
        <f t="shared" si="335"/>
        <v>0</v>
      </c>
      <c r="K459" s="1644"/>
      <c r="L459" s="1178"/>
      <c r="M459" s="1178"/>
      <c r="N459" s="1178"/>
      <c r="O459" s="1422"/>
      <c r="P459" s="1422"/>
      <c r="Q459" s="1665"/>
      <c r="R459" s="1665"/>
      <c r="S459" s="1665"/>
      <c r="T459" s="1665"/>
      <c r="U459" s="1464"/>
      <c r="V459" s="1464" t="s">
        <v>1195</v>
      </c>
      <c r="W459" s="1460"/>
      <c r="X459" s="1461"/>
    </row>
    <row r="460" spans="1:24" s="1462" customFormat="1" ht="49.5">
      <c r="A460" s="1388"/>
      <c r="B460" s="821" t="s">
        <v>1196</v>
      </c>
      <c r="C460" s="840">
        <f t="shared" si="336"/>
        <v>0</v>
      </c>
      <c r="D460" s="840"/>
      <c r="E460" s="1422"/>
      <c r="F460" s="1422"/>
      <c r="G460" s="1422"/>
      <c r="H460" s="1422"/>
      <c r="I460" s="1422"/>
      <c r="J460" s="840">
        <f t="shared" si="335"/>
        <v>0</v>
      </c>
      <c r="K460" s="1644"/>
      <c r="L460" s="1178"/>
      <c r="M460" s="1178"/>
      <c r="N460" s="1178"/>
      <c r="O460" s="1422"/>
      <c r="P460" s="1422"/>
      <c r="Q460" s="1665"/>
      <c r="R460" s="1665"/>
      <c r="S460" s="1665"/>
      <c r="T460" s="1665"/>
      <c r="U460" s="1464"/>
      <c r="V460" s="1464" t="s">
        <v>1196</v>
      </c>
      <c r="W460" s="1460"/>
      <c r="X460" s="1461"/>
    </row>
    <row r="461" spans="1:24" s="1462" customFormat="1" ht="66">
      <c r="A461" s="1388"/>
      <c r="B461" s="821" t="s">
        <v>1197</v>
      </c>
      <c r="C461" s="840">
        <f t="shared" si="336"/>
        <v>0</v>
      </c>
      <c r="D461" s="840"/>
      <c r="E461" s="1422"/>
      <c r="F461" s="1422"/>
      <c r="G461" s="1422"/>
      <c r="H461" s="1422"/>
      <c r="I461" s="1422"/>
      <c r="J461" s="840">
        <f t="shared" si="335"/>
        <v>0</v>
      </c>
      <c r="K461" s="1644"/>
      <c r="L461" s="1178"/>
      <c r="M461" s="1178"/>
      <c r="N461" s="1178"/>
      <c r="O461" s="1422"/>
      <c r="P461" s="1422"/>
      <c r="Q461" s="1665"/>
      <c r="R461" s="1665"/>
      <c r="S461" s="1665"/>
      <c r="T461" s="1665"/>
      <c r="U461" s="1464"/>
      <c r="V461" s="1464" t="s">
        <v>1197</v>
      </c>
      <c r="W461" s="1460"/>
      <c r="X461" s="1461"/>
    </row>
    <row r="462" spans="1:24" s="1462" customFormat="1" ht="17.25">
      <c r="A462" s="1388"/>
      <c r="B462" s="821" t="s">
        <v>1380</v>
      </c>
      <c r="C462" s="840">
        <f t="shared" si="336"/>
        <v>0</v>
      </c>
      <c r="D462" s="840"/>
      <c r="E462" s="1422"/>
      <c r="F462" s="1422"/>
      <c r="G462" s="1422"/>
      <c r="H462" s="1422"/>
      <c r="I462" s="1422"/>
      <c r="J462" s="840">
        <f t="shared" si="335"/>
        <v>0</v>
      </c>
      <c r="K462" s="1644"/>
      <c r="L462" s="1178"/>
      <c r="M462" s="1178"/>
      <c r="N462" s="1178"/>
      <c r="O462" s="1422"/>
      <c r="P462" s="1422"/>
      <c r="Q462" s="1665"/>
      <c r="R462" s="1665"/>
      <c r="S462" s="1665"/>
      <c r="T462" s="1665"/>
      <c r="U462" s="1464"/>
      <c r="V462" s="1464" t="s">
        <v>1380</v>
      </c>
      <c r="W462" s="1460"/>
      <c r="X462" s="1461"/>
    </row>
    <row r="463" spans="1:24" s="1462" customFormat="1" ht="51.75">
      <c r="A463" s="1388">
        <v>5</v>
      </c>
      <c r="B463" s="1459" t="s">
        <v>1046</v>
      </c>
      <c r="C463" s="840">
        <f>SUM(D463:I463)</f>
        <v>33483</v>
      </c>
      <c r="D463" s="840"/>
      <c r="E463" s="841">
        <v>3477</v>
      </c>
      <c r="F463" s="840"/>
      <c r="G463" s="840"/>
      <c r="H463" s="840">
        <v>30006</v>
      </c>
      <c r="I463" s="840"/>
      <c r="J463" s="840">
        <f t="shared" ref="J463:J472" si="337">SUM(K463:P463)</f>
        <v>10522</v>
      </c>
      <c r="K463" s="1644"/>
      <c r="L463" s="1644">
        <v>356</v>
      </c>
      <c r="M463" s="1644"/>
      <c r="N463" s="1644"/>
      <c r="O463" s="840">
        <v>10166</v>
      </c>
      <c r="P463" s="840"/>
      <c r="Q463" s="1677"/>
      <c r="R463" s="1677"/>
      <c r="S463" s="1677"/>
      <c r="T463" s="1677"/>
      <c r="U463" s="1412" t="s">
        <v>1045</v>
      </c>
      <c r="V463" s="1460"/>
      <c r="W463" s="1460">
        <v>1</v>
      </c>
      <c r="X463" s="1461"/>
    </row>
    <row r="464" spans="1:24" s="1462" customFormat="1" ht="17.25">
      <c r="A464" s="1388"/>
      <c r="B464" s="765" t="s">
        <v>408</v>
      </c>
      <c r="C464" s="840"/>
      <c r="D464" s="840"/>
      <c r="E464" s="840"/>
      <c r="F464" s="840"/>
      <c r="G464" s="840"/>
      <c r="H464" s="841"/>
      <c r="I464" s="840"/>
      <c r="J464" s="840"/>
      <c r="K464" s="1644"/>
      <c r="L464" s="1644"/>
      <c r="M464" s="1644"/>
      <c r="N464" s="1644"/>
      <c r="O464" s="840"/>
      <c r="P464" s="840"/>
      <c r="Q464" s="1677"/>
      <c r="R464" s="1677"/>
      <c r="S464" s="1677"/>
      <c r="T464" s="1677"/>
      <c r="U464" s="1412"/>
      <c r="V464" s="200" t="s">
        <v>408</v>
      </c>
      <c r="W464" s="1460"/>
      <c r="X464" s="1461"/>
    </row>
    <row r="465" spans="1:24" s="1462" customFormat="1" ht="52.9">
      <c r="A465" s="1388"/>
      <c r="B465" s="668" t="s">
        <v>1185</v>
      </c>
      <c r="C465" s="840"/>
      <c r="D465" s="840"/>
      <c r="E465" s="840"/>
      <c r="F465" s="840"/>
      <c r="G465" s="840"/>
      <c r="H465" s="841"/>
      <c r="I465" s="840"/>
      <c r="J465" s="840"/>
      <c r="K465" s="1644"/>
      <c r="L465" s="1644"/>
      <c r="M465" s="1644"/>
      <c r="N465" s="1644"/>
      <c r="O465" s="840"/>
      <c r="P465" s="840"/>
      <c r="Q465" s="1677"/>
      <c r="R465" s="1677"/>
      <c r="S465" s="1677"/>
      <c r="T465" s="1677"/>
      <c r="U465" s="1465"/>
      <c r="V465" s="1466" t="s">
        <v>1185</v>
      </c>
      <c r="W465" s="1460"/>
      <c r="X465" s="1461"/>
    </row>
    <row r="466" spans="1:24" s="1462" customFormat="1" ht="52.9">
      <c r="A466" s="1388"/>
      <c r="B466" s="668" t="s">
        <v>1184</v>
      </c>
      <c r="C466" s="840"/>
      <c r="D466" s="840"/>
      <c r="E466" s="840"/>
      <c r="F466" s="840"/>
      <c r="G466" s="840"/>
      <c r="H466" s="841"/>
      <c r="I466" s="840"/>
      <c r="J466" s="840"/>
      <c r="K466" s="1644"/>
      <c r="L466" s="1644"/>
      <c r="M466" s="1644"/>
      <c r="N466" s="1644"/>
      <c r="O466" s="840"/>
      <c r="P466" s="840"/>
      <c r="Q466" s="1677"/>
      <c r="R466" s="1677"/>
      <c r="S466" s="1677"/>
      <c r="T466" s="1677"/>
      <c r="U466" s="1467"/>
      <c r="V466" s="331" t="s">
        <v>1184</v>
      </c>
      <c r="W466" s="1460"/>
      <c r="X466" s="1461"/>
    </row>
    <row r="467" spans="1:24" s="1462" customFormat="1" ht="35.25">
      <c r="A467" s="1388"/>
      <c r="B467" s="668" t="s">
        <v>1084</v>
      </c>
      <c r="C467" s="840"/>
      <c r="D467" s="840"/>
      <c r="E467" s="840"/>
      <c r="F467" s="840"/>
      <c r="G467" s="840"/>
      <c r="H467" s="841"/>
      <c r="I467" s="840"/>
      <c r="J467" s="840"/>
      <c r="K467" s="1644"/>
      <c r="L467" s="1644"/>
      <c r="M467" s="1644"/>
      <c r="N467" s="1644"/>
      <c r="O467" s="840"/>
      <c r="P467" s="840"/>
      <c r="Q467" s="1677"/>
      <c r="R467" s="1677"/>
      <c r="S467" s="1677"/>
      <c r="T467" s="1677"/>
      <c r="U467" s="1467"/>
      <c r="V467" s="331" t="s">
        <v>1084</v>
      </c>
      <c r="W467" s="1460"/>
      <c r="X467" s="1461"/>
    </row>
    <row r="468" spans="1:24" s="1462" customFormat="1" ht="35.25">
      <c r="A468" s="1388"/>
      <c r="B468" s="668" t="s">
        <v>809</v>
      </c>
      <c r="C468" s="840"/>
      <c r="D468" s="840"/>
      <c r="E468" s="840"/>
      <c r="F468" s="840"/>
      <c r="G468" s="840"/>
      <c r="H468" s="841"/>
      <c r="I468" s="840"/>
      <c r="J468" s="840"/>
      <c r="K468" s="1644"/>
      <c r="L468" s="1644"/>
      <c r="M468" s="1644"/>
      <c r="N468" s="1644"/>
      <c r="O468" s="840"/>
      <c r="P468" s="840"/>
      <c r="Q468" s="1677"/>
      <c r="R468" s="1677"/>
      <c r="S468" s="1677"/>
      <c r="T468" s="1677"/>
      <c r="U468" s="1467"/>
      <c r="V468" s="331" t="s">
        <v>809</v>
      </c>
      <c r="W468" s="1460"/>
      <c r="X468" s="1461"/>
    </row>
    <row r="469" spans="1:24" s="1462" customFormat="1" ht="35.25">
      <c r="A469" s="1388"/>
      <c r="B469" s="668" t="s">
        <v>1182</v>
      </c>
      <c r="C469" s="840"/>
      <c r="D469" s="840"/>
      <c r="E469" s="840"/>
      <c r="F469" s="840"/>
      <c r="G469" s="840"/>
      <c r="H469" s="841"/>
      <c r="I469" s="840"/>
      <c r="J469" s="840"/>
      <c r="K469" s="1644"/>
      <c r="L469" s="1644"/>
      <c r="M469" s="1644"/>
      <c r="N469" s="1644"/>
      <c r="O469" s="840"/>
      <c r="P469" s="840"/>
      <c r="Q469" s="1677"/>
      <c r="R469" s="1677"/>
      <c r="S469" s="1677"/>
      <c r="T469" s="1677"/>
      <c r="U469" s="1467"/>
      <c r="V469" s="331" t="s">
        <v>1182</v>
      </c>
      <c r="W469" s="1460"/>
      <c r="X469" s="1461"/>
    </row>
    <row r="470" spans="1:24" s="1462" customFormat="1" ht="35.25">
      <c r="A470" s="1388"/>
      <c r="B470" s="668" t="s">
        <v>778</v>
      </c>
      <c r="C470" s="840"/>
      <c r="D470" s="840"/>
      <c r="E470" s="840"/>
      <c r="F470" s="840"/>
      <c r="G470" s="840"/>
      <c r="H470" s="841"/>
      <c r="I470" s="840"/>
      <c r="J470" s="840"/>
      <c r="K470" s="1644"/>
      <c r="L470" s="1644"/>
      <c r="M470" s="1644"/>
      <c r="N470" s="1644"/>
      <c r="O470" s="840"/>
      <c r="P470" s="840"/>
      <c r="Q470" s="1677"/>
      <c r="R470" s="1677"/>
      <c r="S470" s="1677"/>
      <c r="T470" s="1677"/>
      <c r="U470" s="1467"/>
      <c r="V470" s="331" t="s">
        <v>778</v>
      </c>
      <c r="W470" s="1460"/>
      <c r="X470" s="1461"/>
    </row>
    <row r="471" spans="1:24" s="1462" customFormat="1" ht="31.9" customHeight="1">
      <c r="A471" s="1388"/>
      <c r="B471" s="765" t="s">
        <v>800</v>
      </c>
      <c r="C471" s="840"/>
      <c r="D471" s="840"/>
      <c r="E471" s="840"/>
      <c r="F471" s="840"/>
      <c r="G471" s="840"/>
      <c r="H471" s="841"/>
      <c r="I471" s="840"/>
      <c r="J471" s="840"/>
      <c r="K471" s="1644"/>
      <c r="L471" s="1644"/>
      <c r="M471" s="1644"/>
      <c r="N471" s="1644"/>
      <c r="O471" s="840"/>
      <c r="P471" s="840"/>
      <c r="Q471" s="1677"/>
      <c r="R471" s="1677"/>
      <c r="S471" s="1677"/>
      <c r="T471" s="1677"/>
      <c r="U471" s="1412"/>
      <c r="V471" s="200" t="s">
        <v>800</v>
      </c>
      <c r="W471" s="1460"/>
      <c r="X471" s="1461"/>
    </row>
    <row r="472" spans="1:24" s="1462" customFormat="1" ht="34.5">
      <c r="A472" s="1388">
        <v>6</v>
      </c>
      <c r="B472" s="1459" t="s">
        <v>1512</v>
      </c>
      <c r="C472" s="840">
        <f>SUM(D472:I472)</f>
        <v>105149</v>
      </c>
      <c r="D472" s="840"/>
      <c r="E472" s="840"/>
      <c r="F472" s="840"/>
      <c r="G472" s="840"/>
      <c r="H472" s="840">
        <v>105149</v>
      </c>
      <c r="I472" s="840"/>
      <c r="J472" s="840">
        <f t="shared" si="337"/>
        <v>54777</v>
      </c>
      <c r="K472" s="1644"/>
      <c r="L472" s="1644"/>
      <c r="M472" s="1644"/>
      <c r="N472" s="1644"/>
      <c r="O472" s="840">
        <v>54777</v>
      </c>
      <c r="P472" s="840"/>
      <c r="Q472" s="1677"/>
      <c r="R472" s="1677"/>
      <c r="S472" s="1677"/>
      <c r="T472" s="1677"/>
      <c r="U472" s="1412" t="s">
        <v>1045</v>
      </c>
      <c r="V472" s="1460"/>
      <c r="W472" s="1460"/>
      <c r="X472" s="1461"/>
    </row>
    <row r="473" spans="1:24" ht="30.75">
      <c r="A473" s="1389"/>
      <c r="B473" s="819" t="s">
        <v>1084</v>
      </c>
      <c r="C473" s="817"/>
      <c r="D473" s="817"/>
      <c r="E473" s="817"/>
      <c r="F473" s="817"/>
      <c r="G473" s="817"/>
      <c r="H473" s="820"/>
      <c r="I473" s="817"/>
      <c r="J473" s="817"/>
      <c r="K473" s="1637"/>
      <c r="L473" s="1637"/>
      <c r="M473" s="1637"/>
      <c r="N473" s="1637"/>
      <c r="O473" s="817"/>
      <c r="P473" s="817"/>
      <c r="Q473" s="1658"/>
      <c r="R473" s="1658"/>
      <c r="S473" s="1658"/>
      <c r="T473" s="1658"/>
      <c r="U473" s="468"/>
      <c r="V473" s="468" t="s">
        <v>1084</v>
      </c>
      <c r="W473" s="1375"/>
      <c r="X473" s="1376"/>
    </row>
    <row r="474" spans="1:24" ht="30.75">
      <c r="A474" s="1389"/>
      <c r="B474" s="819" t="s">
        <v>1349</v>
      </c>
      <c r="C474" s="817"/>
      <c r="D474" s="817"/>
      <c r="E474" s="817"/>
      <c r="F474" s="817"/>
      <c r="G474" s="817"/>
      <c r="H474" s="820"/>
      <c r="I474" s="817"/>
      <c r="J474" s="817"/>
      <c r="K474" s="1637"/>
      <c r="L474" s="1637"/>
      <c r="M474" s="1637"/>
      <c r="N474" s="1637"/>
      <c r="O474" s="817"/>
      <c r="P474" s="817"/>
      <c r="Q474" s="1658"/>
      <c r="R474" s="1658"/>
      <c r="S474" s="1658"/>
      <c r="T474" s="1658"/>
      <c r="U474" s="468"/>
      <c r="V474" s="468" t="s">
        <v>1349</v>
      </c>
      <c r="W474" s="1375"/>
      <c r="X474" s="1376"/>
    </row>
    <row r="475" spans="1:24" ht="30.75">
      <c r="A475" s="1389"/>
      <c r="B475" s="819" t="s">
        <v>1348</v>
      </c>
      <c r="C475" s="817"/>
      <c r="D475" s="817"/>
      <c r="E475" s="817"/>
      <c r="F475" s="817"/>
      <c r="G475" s="817"/>
      <c r="H475" s="820"/>
      <c r="I475" s="817"/>
      <c r="J475" s="817"/>
      <c r="K475" s="1637"/>
      <c r="L475" s="1637"/>
      <c r="M475" s="1637"/>
      <c r="N475" s="1637"/>
      <c r="O475" s="817"/>
      <c r="P475" s="817"/>
      <c r="Q475" s="1658"/>
      <c r="R475" s="1658"/>
      <c r="S475" s="1658"/>
      <c r="T475" s="1658"/>
      <c r="U475" s="468"/>
      <c r="V475" s="468" t="s">
        <v>1348</v>
      </c>
      <c r="W475" s="1375"/>
      <c r="X475" s="1376"/>
    </row>
    <row r="476" spans="1:24" ht="30.75">
      <c r="A476" s="1389"/>
      <c r="B476" s="819" t="s">
        <v>1092</v>
      </c>
      <c r="C476" s="817"/>
      <c r="D476" s="817"/>
      <c r="E476" s="817"/>
      <c r="F476" s="817"/>
      <c r="G476" s="817"/>
      <c r="H476" s="820"/>
      <c r="I476" s="817"/>
      <c r="J476" s="817"/>
      <c r="K476" s="1637"/>
      <c r="L476" s="1637"/>
      <c r="M476" s="1637"/>
      <c r="N476" s="1637"/>
      <c r="O476" s="817"/>
      <c r="P476" s="817"/>
      <c r="Q476" s="1658"/>
      <c r="R476" s="1658"/>
      <c r="S476" s="1658"/>
      <c r="T476" s="1658"/>
      <c r="U476" s="468"/>
      <c r="V476" s="468" t="s">
        <v>1092</v>
      </c>
      <c r="W476" s="1375"/>
      <c r="X476" s="1376"/>
    </row>
    <row r="477" spans="1:24" ht="30.75">
      <c r="A477" s="1389"/>
      <c r="B477" s="819" t="s">
        <v>1051</v>
      </c>
      <c r="C477" s="817"/>
      <c r="D477" s="817"/>
      <c r="E477" s="817"/>
      <c r="F477" s="817"/>
      <c r="G477" s="817"/>
      <c r="H477" s="820"/>
      <c r="I477" s="817"/>
      <c r="J477" s="817"/>
      <c r="K477" s="1637"/>
      <c r="L477" s="1637"/>
      <c r="M477" s="1637"/>
      <c r="N477" s="1637"/>
      <c r="O477" s="817"/>
      <c r="P477" s="817"/>
      <c r="Q477" s="1658"/>
      <c r="R477" s="1658"/>
      <c r="S477" s="1658"/>
      <c r="T477" s="1658"/>
      <c r="U477" s="468"/>
      <c r="V477" s="468" t="s">
        <v>1051</v>
      </c>
      <c r="W477" s="1375"/>
      <c r="X477" s="1376"/>
    </row>
    <row r="478" spans="1:24" ht="30.75">
      <c r="A478" s="1389"/>
      <c r="B478" s="819" t="s">
        <v>809</v>
      </c>
      <c r="C478" s="817"/>
      <c r="D478" s="817"/>
      <c r="E478" s="817"/>
      <c r="F478" s="817"/>
      <c r="G478" s="817"/>
      <c r="H478" s="820"/>
      <c r="I478" s="817"/>
      <c r="J478" s="817"/>
      <c r="K478" s="1637"/>
      <c r="L478" s="1637"/>
      <c r="M478" s="1637"/>
      <c r="N478" s="1637"/>
      <c r="O478" s="817"/>
      <c r="P478" s="817"/>
      <c r="Q478" s="1658"/>
      <c r="R478" s="1658"/>
      <c r="S478" s="1658"/>
      <c r="T478" s="1658"/>
      <c r="U478" s="468"/>
      <c r="V478" s="468" t="s">
        <v>809</v>
      </c>
      <c r="W478" s="1375"/>
      <c r="X478" s="1376"/>
    </row>
    <row r="479" spans="1:24" ht="30.75">
      <c r="A479" s="1389"/>
      <c r="B479" s="819" t="s">
        <v>1182</v>
      </c>
      <c r="C479" s="817"/>
      <c r="D479" s="817"/>
      <c r="E479" s="817"/>
      <c r="F479" s="817"/>
      <c r="G479" s="817"/>
      <c r="H479" s="820"/>
      <c r="I479" s="817"/>
      <c r="J479" s="817"/>
      <c r="K479" s="1637"/>
      <c r="L479" s="1637"/>
      <c r="M479" s="1637"/>
      <c r="N479" s="1637"/>
      <c r="O479" s="817"/>
      <c r="P479" s="817"/>
      <c r="Q479" s="1658"/>
      <c r="R479" s="1658"/>
      <c r="S479" s="1658"/>
      <c r="T479" s="1658"/>
      <c r="U479" s="468"/>
      <c r="V479" s="468" t="s">
        <v>1182</v>
      </c>
      <c r="W479" s="1375"/>
      <c r="X479" s="1376"/>
    </row>
    <row r="480" spans="1:24" ht="30.75">
      <c r="A480" s="1389"/>
      <c r="B480" s="819" t="s">
        <v>778</v>
      </c>
      <c r="C480" s="817"/>
      <c r="D480" s="817"/>
      <c r="E480" s="817"/>
      <c r="F480" s="817"/>
      <c r="G480" s="817"/>
      <c r="H480" s="820"/>
      <c r="I480" s="817"/>
      <c r="J480" s="817"/>
      <c r="K480" s="1637"/>
      <c r="L480" s="1637"/>
      <c r="M480" s="1637"/>
      <c r="N480" s="1637"/>
      <c r="O480" s="817"/>
      <c r="P480" s="817"/>
      <c r="Q480" s="1658"/>
      <c r="R480" s="1658"/>
      <c r="S480" s="1658"/>
      <c r="T480" s="1658"/>
      <c r="U480" s="468"/>
      <c r="V480" s="468" t="s">
        <v>778</v>
      </c>
      <c r="W480" s="1375"/>
      <c r="X480" s="1376"/>
    </row>
    <row r="481" spans="1:24" ht="30.75">
      <c r="A481" s="1389"/>
      <c r="B481" s="765" t="s">
        <v>856</v>
      </c>
      <c r="C481" s="817"/>
      <c r="D481" s="817"/>
      <c r="E481" s="817"/>
      <c r="F481" s="817"/>
      <c r="G481" s="817"/>
      <c r="H481" s="820"/>
      <c r="I481" s="817"/>
      <c r="J481" s="817"/>
      <c r="K481" s="1637"/>
      <c r="L481" s="1637"/>
      <c r="M481" s="1637"/>
      <c r="N481" s="1637"/>
      <c r="O481" s="817"/>
      <c r="P481" s="817"/>
      <c r="Q481" s="1658"/>
      <c r="R481" s="1658"/>
      <c r="S481" s="1658"/>
      <c r="T481" s="1658"/>
      <c r="U481" s="200"/>
      <c r="V481" s="200" t="s">
        <v>856</v>
      </c>
      <c r="W481" s="1375"/>
      <c r="X481" s="1376"/>
    </row>
    <row r="482" spans="1:24" ht="30.75">
      <c r="A482" s="1389"/>
      <c r="B482" s="765" t="s">
        <v>461</v>
      </c>
      <c r="C482" s="817"/>
      <c r="D482" s="817"/>
      <c r="E482" s="817"/>
      <c r="F482" s="817"/>
      <c r="G482" s="817"/>
      <c r="H482" s="820"/>
      <c r="I482" s="817"/>
      <c r="J482" s="817"/>
      <c r="K482" s="1637"/>
      <c r="L482" s="1637"/>
      <c r="M482" s="1637"/>
      <c r="N482" s="1637"/>
      <c r="O482" s="817"/>
      <c r="P482" s="817"/>
      <c r="Q482" s="1658"/>
      <c r="R482" s="1658"/>
      <c r="S482" s="1658"/>
      <c r="T482" s="1658"/>
      <c r="U482" s="200"/>
      <c r="V482" s="200" t="s">
        <v>461</v>
      </c>
      <c r="W482" s="1375"/>
      <c r="X482" s="1376"/>
    </row>
    <row r="483" spans="1:24" ht="30.75">
      <c r="A483" s="1389"/>
      <c r="B483" s="765" t="s">
        <v>800</v>
      </c>
      <c r="C483" s="817"/>
      <c r="D483" s="817"/>
      <c r="E483" s="817"/>
      <c r="F483" s="817"/>
      <c r="G483" s="817"/>
      <c r="H483" s="820"/>
      <c r="I483" s="817"/>
      <c r="J483" s="817"/>
      <c r="K483" s="1637"/>
      <c r="L483" s="1637"/>
      <c r="M483" s="1637"/>
      <c r="N483" s="1637"/>
      <c r="O483" s="817"/>
      <c r="P483" s="817"/>
      <c r="Q483" s="1658"/>
      <c r="R483" s="1658"/>
      <c r="S483" s="1658"/>
      <c r="T483" s="1658"/>
      <c r="U483" s="200"/>
      <c r="V483" s="200" t="s">
        <v>800</v>
      </c>
      <c r="W483" s="1375"/>
      <c r="X483" s="1376"/>
    </row>
    <row r="484" spans="1:24">
      <c r="A484" s="1389"/>
      <c r="B484" s="765" t="s">
        <v>1526</v>
      </c>
      <c r="C484" s="817"/>
      <c r="D484" s="817"/>
      <c r="E484" s="817"/>
      <c r="F484" s="817"/>
      <c r="G484" s="817"/>
      <c r="H484" s="820"/>
      <c r="I484" s="817"/>
      <c r="J484" s="817"/>
      <c r="K484" s="1637"/>
      <c r="L484" s="1637"/>
      <c r="M484" s="1637"/>
      <c r="N484" s="1637"/>
      <c r="O484" s="817"/>
      <c r="P484" s="817"/>
      <c r="Q484" s="1658"/>
      <c r="R484" s="1658"/>
      <c r="S484" s="1658"/>
      <c r="T484" s="1658"/>
      <c r="U484" s="200"/>
      <c r="V484" s="200"/>
      <c r="W484" s="1375"/>
      <c r="X484" s="1376"/>
    </row>
    <row r="485" spans="1:24">
      <c r="A485" s="1389"/>
      <c r="B485" s="1468" t="s">
        <v>408</v>
      </c>
      <c r="C485" s="817"/>
      <c r="D485" s="817"/>
      <c r="E485" s="817"/>
      <c r="F485" s="817"/>
      <c r="G485" s="817"/>
      <c r="H485" s="820"/>
      <c r="I485" s="817"/>
      <c r="J485" s="817"/>
      <c r="K485" s="1637"/>
      <c r="L485" s="1637"/>
      <c r="M485" s="1637"/>
      <c r="N485" s="1637"/>
      <c r="O485" s="817"/>
      <c r="P485" s="817"/>
      <c r="Q485" s="1678"/>
      <c r="R485" s="1678"/>
      <c r="S485" s="1678"/>
      <c r="T485" s="1678"/>
      <c r="U485" s="1469"/>
      <c r="V485" s="1469" t="s">
        <v>408</v>
      </c>
      <c r="W485" s="1375"/>
      <c r="X485" s="1376"/>
    </row>
    <row r="486" spans="1:24">
      <c r="A486" s="1389"/>
      <c r="B486" s="821" t="s">
        <v>1380</v>
      </c>
      <c r="C486" s="817"/>
      <c r="D486" s="817"/>
      <c r="E486" s="817"/>
      <c r="F486" s="817"/>
      <c r="G486" s="817"/>
      <c r="H486" s="820"/>
      <c r="I486" s="817"/>
      <c r="J486" s="817"/>
      <c r="K486" s="1637"/>
      <c r="L486" s="1637"/>
      <c r="M486" s="1637"/>
      <c r="N486" s="1637"/>
      <c r="O486" s="817"/>
      <c r="P486" s="817"/>
      <c r="Q486" s="1658"/>
      <c r="R486" s="1658"/>
      <c r="S486" s="1658"/>
      <c r="T486" s="1658"/>
      <c r="U486" s="1470"/>
      <c r="V486" s="1470" t="s">
        <v>1380</v>
      </c>
      <c r="W486" s="1375"/>
      <c r="X486" s="1376"/>
    </row>
    <row r="487" spans="1:24" ht="52.9">
      <c r="A487" s="1389"/>
      <c r="B487" s="668" t="s">
        <v>1185</v>
      </c>
      <c r="C487" s="817"/>
      <c r="D487" s="817"/>
      <c r="E487" s="817"/>
      <c r="F487" s="817"/>
      <c r="G487" s="817"/>
      <c r="H487" s="820"/>
      <c r="I487" s="817"/>
      <c r="J487" s="817"/>
      <c r="K487" s="1637"/>
      <c r="L487" s="1637"/>
      <c r="M487" s="1637"/>
      <c r="N487" s="1637"/>
      <c r="O487" s="817"/>
      <c r="P487" s="817"/>
      <c r="Q487" s="1658"/>
      <c r="R487" s="1658"/>
      <c r="S487" s="1658"/>
      <c r="T487" s="1658"/>
      <c r="U487" s="331"/>
      <c r="V487" s="331" t="s">
        <v>1185</v>
      </c>
      <c r="W487" s="1375"/>
      <c r="X487" s="1376"/>
    </row>
    <row r="488" spans="1:24" ht="52.9">
      <c r="A488" s="1389"/>
      <c r="B488" s="668" t="s">
        <v>1184</v>
      </c>
      <c r="C488" s="817"/>
      <c r="D488" s="817"/>
      <c r="E488" s="817"/>
      <c r="F488" s="817"/>
      <c r="G488" s="817"/>
      <c r="H488" s="820"/>
      <c r="I488" s="817"/>
      <c r="J488" s="817"/>
      <c r="K488" s="1637"/>
      <c r="L488" s="1637"/>
      <c r="M488" s="1637"/>
      <c r="N488" s="1637"/>
      <c r="O488" s="817"/>
      <c r="P488" s="817"/>
      <c r="Q488" s="1658"/>
      <c r="R488" s="1658"/>
      <c r="S488" s="1658"/>
      <c r="T488" s="1658"/>
      <c r="U488" s="331"/>
      <c r="V488" s="331" t="s">
        <v>1184</v>
      </c>
      <c r="W488" s="1375"/>
      <c r="X488" s="1376"/>
    </row>
    <row r="489" spans="1:24" ht="49.5">
      <c r="A489" s="1389"/>
      <c r="B489" s="821" t="s">
        <v>1195</v>
      </c>
      <c r="C489" s="817"/>
      <c r="D489" s="817"/>
      <c r="E489" s="817"/>
      <c r="F489" s="817"/>
      <c r="G489" s="817"/>
      <c r="H489" s="820"/>
      <c r="I489" s="817"/>
      <c r="J489" s="817"/>
      <c r="K489" s="1637"/>
      <c r="L489" s="1637"/>
      <c r="M489" s="1637"/>
      <c r="N489" s="1637"/>
      <c r="O489" s="817"/>
      <c r="P489" s="817"/>
      <c r="Q489" s="1658"/>
      <c r="R489" s="1658"/>
      <c r="S489" s="1658"/>
      <c r="T489" s="1658"/>
      <c r="U489" s="1470"/>
      <c r="V489" s="1470" t="s">
        <v>1195</v>
      </c>
      <c r="W489" s="1375"/>
      <c r="X489" s="1376"/>
    </row>
    <row r="490" spans="1:24" ht="49.5">
      <c r="A490" s="1389"/>
      <c r="B490" s="821" t="s">
        <v>1196</v>
      </c>
      <c r="C490" s="817"/>
      <c r="D490" s="817"/>
      <c r="E490" s="817"/>
      <c r="F490" s="817"/>
      <c r="G490" s="817"/>
      <c r="H490" s="820"/>
      <c r="I490" s="817"/>
      <c r="J490" s="817"/>
      <c r="K490" s="1637"/>
      <c r="L490" s="1637"/>
      <c r="M490" s="1637"/>
      <c r="N490" s="1637"/>
      <c r="O490" s="817"/>
      <c r="P490" s="817"/>
      <c r="Q490" s="1658"/>
      <c r="R490" s="1658"/>
      <c r="S490" s="1658"/>
      <c r="T490" s="1658"/>
      <c r="U490" s="1470"/>
      <c r="V490" s="1470" t="s">
        <v>1196</v>
      </c>
      <c r="W490" s="1375"/>
      <c r="X490" s="1376"/>
    </row>
    <row r="491" spans="1:24" ht="49.5">
      <c r="A491" s="1389"/>
      <c r="B491" s="821" t="s">
        <v>1197</v>
      </c>
      <c r="C491" s="817"/>
      <c r="D491" s="817"/>
      <c r="E491" s="817"/>
      <c r="F491" s="817"/>
      <c r="G491" s="817"/>
      <c r="H491" s="820"/>
      <c r="I491" s="817"/>
      <c r="J491" s="817"/>
      <c r="K491" s="1637"/>
      <c r="L491" s="1637"/>
      <c r="M491" s="1637"/>
      <c r="N491" s="1637"/>
      <c r="O491" s="817"/>
      <c r="P491" s="817"/>
      <c r="Q491" s="1658"/>
      <c r="R491" s="1658"/>
      <c r="S491" s="1658"/>
      <c r="T491" s="1658"/>
      <c r="U491" s="1470"/>
      <c r="V491" s="1470" t="s">
        <v>1197</v>
      </c>
      <c r="W491" s="1375"/>
      <c r="X491" s="1376"/>
    </row>
    <row r="492" spans="1:24" ht="35.25">
      <c r="A492" s="1389"/>
      <c r="B492" s="668" t="s">
        <v>1084</v>
      </c>
      <c r="C492" s="817"/>
      <c r="D492" s="817"/>
      <c r="E492" s="817"/>
      <c r="F492" s="817"/>
      <c r="G492" s="817"/>
      <c r="H492" s="820"/>
      <c r="I492" s="817"/>
      <c r="J492" s="817"/>
      <c r="K492" s="1637"/>
      <c r="L492" s="1637"/>
      <c r="M492" s="1637"/>
      <c r="N492" s="1637"/>
      <c r="O492" s="817"/>
      <c r="P492" s="817"/>
      <c r="Q492" s="1658"/>
      <c r="R492" s="1658"/>
      <c r="S492" s="1658"/>
      <c r="T492" s="1658"/>
      <c r="U492" s="331"/>
      <c r="V492" s="331" t="s">
        <v>1084</v>
      </c>
      <c r="W492" s="1375"/>
      <c r="X492" s="1376"/>
    </row>
    <row r="493" spans="1:24" ht="30.75">
      <c r="A493" s="1389"/>
      <c r="B493" s="819" t="s">
        <v>1349</v>
      </c>
      <c r="C493" s="817"/>
      <c r="D493" s="817"/>
      <c r="E493" s="817"/>
      <c r="F493" s="817"/>
      <c r="G493" s="817"/>
      <c r="H493" s="820"/>
      <c r="I493" s="817"/>
      <c r="J493" s="817"/>
      <c r="K493" s="1637"/>
      <c r="L493" s="1637"/>
      <c r="M493" s="1637"/>
      <c r="N493" s="1637"/>
      <c r="O493" s="817"/>
      <c r="P493" s="817"/>
      <c r="Q493" s="1658"/>
      <c r="R493" s="1658"/>
      <c r="S493" s="1658"/>
      <c r="T493" s="1658"/>
      <c r="U493" s="468"/>
      <c r="V493" s="468" t="s">
        <v>1349</v>
      </c>
      <c r="W493" s="1375"/>
      <c r="X493" s="1376"/>
    </row>
    <row r="494" spans="1:24" ht="30.75">
      <c r="A494" s="1389"/>
      <c r="B494" s="819" t="s">
        <v>1348</v>
      </c>
      <c r="C494" s="817"/>
      <c r="D494" s="817"/>
      <c r="E494" s="817"/>
      <c r="F494" s="817"/>
      <c r="G494" s="817"/>
      <c r="H494" s="820"/>
      <c r="I494" s="817"/>
      <c r="J494" s="817"/>
      <c r="K494" s="1637"/>
      <c r="L494" s="1637"/>
      <c r="M494" s="1637"/>
      <c r="N494" s="1637"/>
      <c r="O494" s="817"/>
      <c r="P494" s="817"/>
      <c r="Q494" s="1658"/>
      <c r="R494" s="1658"/>
      <c r="S494" s="1658"/>
      <c r="T494" s="1658"/>
      <c r="U494" s="468"/>
      <c r="V494" s="468" t="s">
        <v>1348</v>
      </c>
      <c r="W494" s="1375"/>
      <c r="X494" s="1376"/>
    </row>
    <row r="495" spans="1:24" ht="30.75">
      <c r="A495" s="1389"/>
      <c r="B495" s="819" t="s">
        <v>1092</v>
      </c>
      <c r="C495" s="817"/>
      <c r="D495" s="817"/>
      <c r="E495" s="817"/>
      <c r="F495" s="817"/>
      <c r="G495" s="817"/>
      <c r="H495" s="820"/>
      <c r="I495" s="817"/>
      <c r="J495" s="817"/>
      <c r="K495" s="1637"/>
      <c r="L495" s="1637"/>
      <c r="M495" s="1637"/>
      <c r="N495" s="1637"/>
      <c r="O495" s="817"/>
      <c r="P495" s="817"/>
      <c r="Q495" s="1658"/>
      <c r="R495" s="1658"/>
      <c r="S495" s="1658"/>
      <c r="T495" s="1658"/>
      <c r="U495" s="468"/>
      <c r="V495" s="468" t="s">
        <v>1092</v>
      </c>
      <c r="W495" s="1375"/>
      <c r="X495" s="1376"/>
    </row>
    <row r="496" spans="1:24" ht="30.75">
      <c r="A496" s="1389"/>
      <c r="B496" s="819" t="s">
        <v>1051</v>
      </c>
      <c r="C496" s="817"/>
      <c r="D496" s="817"/>
      <c r="E496" s="817"/>
      <c r="F496" s="817"/>
      <c r="G496" s="817"/>
      <c r="H496" s="820"/>
      <c r="I496" s="817"/>
      <c r="J496" s="817"/>
      <c r="K496" s="1637"/>
      <c r="L496" s="1637"/>
      <c r="M496" s="1637"/>
      <c r="N496" s="1637"/>
      <c r="O496" s="817"/>
      <c r="P496" s="817"/>
      <c r="Q496" s="1658"/>
      <c r="R496" s="1658"/>
      <c r="S496" s="1658"/>
      <c r="T496" s="1658"/>
      <c r="U496" s="468"/>
      <c r="V496" s="468" t="s">
        <v>1051</v>
      </c>
      <c r="W496" s="1375"/>
      <c r="X496" s="1376"/>
    </row>
    <row r="497" spans="1:24" ht="35.25">
      <c r="A497" s="1389"/>
      <c r="B497" s="668" t="s">
        <v>809</v>
      </c>
      <c r="C497" s="817"/>
      <c r="D497" s="817"/>
      <c r="E497" s="817"/>
      <c r="F497" s="817"/>
      <c r="G497" s="817"/>
      <c r="H497" s="820"/>
      <c r="I497" s="817"/>
      <c r="J497" s="817"/>
      <c r="K497" s="1637"/>
      <c r="L497" s="1637"/>
      <c r="M497" s="1637"/>
      <c r="N497" s="1637"/>
      <c r="O497" s="817"/>
      <c r="P497" s="817"/>
      <c r="Q497" s="1658"/>
      <c r="R497" s="1658"/>
      <c r="S497" s="1658"/>
      <c r="T497" s="1658"/>
      <c r="U497" s="331"/>
      <c r="V497" s="331" t="s">
        <v>809</v>
      </c>
      <c r="W497" s="1375"/>
      <c r="X497" s="1376"/>
    </row>
    <row r="498" spans="1:24" ht="35.25">
      <c r="A498" s="1389"/>
      <c r="B498" s="668" t="s">
        <v>1182</v>
      </c>
      <c r="C498" s="817"/>
      <c r="D498" s="817"/>
      <c r="E498" s="817"/>
      <c r="F498" s="817"/>
      <c r="G498" s="817"/>
      <c r="H498" s="820"/>
      <c r="I498" s="817"/>
      <c r="J498" s="817"/>
      <c r="K498" s="1637"/>
      <c r="L498" s="1637"/>
      <c r="M498" s="1637"/>
      <c r="N498" s="1637"/>
      <c r="O498" s="817"/>
      <c r="P498" s="817"/>
      <c r="Q498" s="1658"/>
      <c r="R498" s="1658"/>
      <c r="S498" s="1658"/>
      <c r="T498" s="1658"/>
      <c r="U498" s="331"/>
      <c r="V498" s="331" t="s">
        <v>1182</v>
      </c>
      <c r="W498" s="1375"/>
      <c r="X498" s="1376"/>
    </row>
    <row r="499" spans="1:24" ht="33">
      <c r="A499" s="1389"/>
      <c r="B499" s="821" t="s">
        <v>778</v>
      </c>
      <c r="C499" s="817"/>
      <c r="D499" s="817"/>
      <c r="E499" s="817"/>
      <c r="F499" s="817"/>
      <c r="G499" s="817"/>
      <c r="H499" s="820"/>
      <c r="I499" s="817"/>
      <c r="J499" s="817"/>
      <c r="K499" s="1637"/>
      <c r="L499" s="1637"/>
      <c r="M499" s="1637"/>
      <c r="N499" s="1637"/>
      <c r="O499" s="817"/>
      <c r="P499" s="817"/>
      <c r="Q499" s="1658"/>
      <c r="R499" s="1658"/>
      <c r="S499" s="1658"/>
      <c r="T499" s="1658"/>
      <c r="U499" s="1470"/>
      <c r="V499" s="1470" t="s">
        <v>778</v>
      </c>
      <c r="W499" s="1375"/>
      <c r="X499" s="1376"/>
    </row>
    <row r="500" spans="1:24" ht="30.75">
      <c r="A500" s="1389"/>
      <c r="B500" s="765" t="s">
        <v>856</v>
      </c>
      <c r="C500" s="817"/>
      <c r="D500" s="817"/>
      <c r="E500" s="817"/>
      <c r="F500" s="817"/>
      <c r="G500" s="817"/>
      <c r="H500" s="820"/>
      <c r="I500" s="817"/>
      <c r="J500" s="817"/>
      <c r="K500" s="1637"/>
      <c r="L500" s="1637"/>
      <c r="M500" s="1637"/>
      <c r="N500" s="1637"/>
      <c r="O500" s="817"/>
      <c r="P500" s="817"/>
      <c r="Q500" s="1658"/>
      <c r="R500" s="1658"/>
      <c r="S500" s="1658"/>
      <c r="T500" s="1658"/>
      <c r="U500" s="200"/>
      <c r="V500" s="200" t="s">
        <v>856</v>
      </c>
      <c r="W500" s="1375"/>
      <c r="X500" s="1376"/>
    </row>
    <row r="501" spans="1:24" ht="30.75">
      <c r="A501" s="1389"/>
      <c r="B501" s="765" t="s">
        <v>461</v>
      </c>
      <c r="C501" s="817"/>
      <c r="D501" s="817"/>
      <c r="E501" s="817"/>
      <c r="F501" s="817"/>
      <c r="G501" s="817"/>
      <c r="H501" s="820"/>
      <c r="I501" s="817"/>
      <c r="J501" s="817"/>
      <c r="K501" s="1637"/>
      <c r="L501" s="1637"/>
      <c r="M501" s="1637"/>
      <c r="N501" s="1637"/>
      <c r="O501" s="817"/>
      <c r="P501" s="817"/>
      <c r="Q501" s="1658"/>
      <c r="R501" s="1658"/>
      <c r="S501" s="1658"/>
      <c r="T501" s="1658"/>
      <c r="U501" s="200"/>
      <c r="V501" s="200" t="s">
        <v>461</v>
      </c>
      <c r="W501" s="1375"/>
      <c r="X501" s="1376"/>
    </row>
    <row r="502" spans="1:24" ht="30.75">
      <c r="A502" s="1389"/>
      <c r="B502" s="765" t="s">
        <v>800</v>
      </c>
      <c r="C502" s="817"/>
      <c r="D502" s="817"/>
      <c r="E502" s="817"/>
      <c r="F502" s="817"/>
      <c r="G502" s="817"/>
      <c r="H502" s="820"/>
      <c r="I502" s="817"/>
      <c r="J502" s="817"/>
      <c r="K502" s="1637"/>
      <c r="L502" s="1637"/>
      <c r="M502" s="1637"/>
      <c r="N502" s="1637"/>
      <c r="O502" s="817"/>
      <c r="P502" s="817"/>
      <c r="Q502" s="1658"/>
      <c r="R502" s="1658"/>
      <c r="S502" s="1658"/>
      <c r="T502" s="1658"/>
      <c r="U502" s="200"/>
      <c r="V502" s="200" t="s">
        <v>800</v>
      </c>
      <c r="W502" s="1375"/>
      <c r="X502" s="1376"/>
    </row>
    <row r="503" spans="1:24" ht="34.5">
      <c r="A503" s="1517" t="s">
        <v>126</v>
      </c>
      <c r="B503" s="1518" t="s">
        <v>1048</v>
      </c>
      <c r="C503" s="1519">
        <f t="shared" ref="C503:X503" si="338">SUM(C504:C505)</f>
        <v>0</v>
      </c>
      <c r="D503" s="1519">
        <f t="shared" si="338"/>
        <v>0</v>
      </c>
      <c r="E503" s="1519">
        <f t="shared" si="338"/>
        <v>0</v>
      </c>
      <c r="F503" s="1519"/>
      <c r="G503" s="1519"/>
      <c r="H503" s="1519"/>
      <c r="I503" s="1519"/>
      <c r="J503" s="1519">
        <f t="shared" ref="J503:L503" si="339">SUM(J504:J505)</f>
        <v>0</v>
      </c>
      <c r="K503" s="1635">
        <f t="shared" si="339"/>
        <v>0</v>
      </c>
      <c r="L503" s="1635">
        <f t="shared" si="339"/>
        <v>0</v>
      </c>
      <c r="M503" s="1635"/>
      <c r="N503" s="1635"/>
      <c r="O503" s="1519"/>
      <c r="P503" s="1519"/>
      <c r="Q503" s="1656"/>
      <c r="R503" s="1656"/>
      <c r="S503" s="1656"/>
      <c r="T503" s="1656"/>
      <c r="U503" s="1519"/>
      <c r="V503" s="1519">
        <f t="shared" si="338"/>
        <v>0</v>
      </c>
      <c r="W503" s="1422">
        <f t="shared" si="338"/>
        <v>2</v>
      </c>
      <c r="X503" s="1422">
        <f t="shared" si="338"/>
        <v>0</v>
      </c>
    </row>
    <row r="504" spans="1:24">
      <c r="A504" s="1389">
        <v>1</v>
      </c>
      <c r="B504" s="1365" t="s">
        <v>66</v>
      </c>
      <c r="C504" s="817">
        <f>SUM(D504:E504)</f>
        <v>0</v>
      </c>
      <c r="D504" s="817"/>
      <c r="E504" s="817"/>
      <c r="F504" s="817"/>
      <c r="G504" s="817"/>
      <c r="H504" s="820"/>
      <c r="I504" s="817"/>
      <c r="J504" s="817">
        <f>SUM(K504:L504)</f>
        <v>0</v>
      </c>
      <c r="K504" s="1637"/>
      <c r="L504" s="1637"/>
      <c r="M504" s="1637"/>
      <c r="N504" s="1637"/>
      <c r="O504" s="817"/>
      <c r="P504" s="817"/>
      <c r="Q504" s="1658"/>
      <c r="R504" s="1658"/>
      <c r="S504" s="1658"/>
      <c r="T504" s="1658"/>
      <c r="U504" s="200" t="s">
        <v>1049</v>
      </c>
      <c r="V504" s="1375"/>
      <c r="W504" s="1375">
        <v>1</v>
      </c>
      <c r="X504" s="1376"/>
    </row>
    <row r="505" spans="1:24" ht="35.25">
      <c r="A505" s="1389">
        <v>2</v>
      </c>
      <c r="B505" s="1365" t="s">
        <v>67</v>
      </c>
      <c r="C505" s="817">
        <f>SUM(D505:E505)</f>
        <v>0</v>
      </c>
      <c r="D505" s="817"/>
      <c r="E505" s="817"/>
      <c r="F505" s="817"/>
      <c r="G505" s="817"/>
      <c r="H505" s="820"/>
      <c r="I505" s="817"/>
      <c r="J505" s="817">
        <f>SUM(K505:L505)</f>
        <v>0</v>
      </c>
      <c r="K505" s="1637"/>
      <c r="L505" s="1637"/>
      <c r="M505" s="1637"/>
      <c r="N505" s="1637"/>
      <c r="O505" s="817"/>
      <c r="P505" s="817"/>
      <c r="Q505" s="1658"/>
      <c r="R505" s="1658"/>
      <c r="S505" s="1658"/>
      <c r="T505" s="1658"/>
      <c r="U505" s="200" t="s">
        <v>1049</v>
      </c>
      <c r="V505" s="1375"/>
      <c r="W505" s="1375">
        <v>1</v>
      </c>
      <c r="X505" s="1376"/>
    </row>
    <row r="506" spans="1:24">
      <c r="A506" s="1471"/>
      <c r="B506" s="1472"/>
      <c r="C506" s="1474"/>
      <c r="D506" s="1474"/>
      <c r="E506" s="1474"/>
      <c r="F506" s="1474"/>
      <c r="G506" s="1474"/>
      <c r="H506" s="1475"/>
      <c r="I506" s="1474"/>
      <c r="J506" s="1474"/>
      <c r="K506" s="1645"/>
      <c r="L506" s="1645"/>
      <c r="M506" s="1645"/>
      <c r="N506" s="1645"/>
      <c r="O506" s="1474"/>
      <c r="P506" s="1474"/>
      <c r="Q506" s="1679"/>
      <c r="R506" s="1679"/>
      <c r="S506" s="1679"/>
      <c r="T506" s="1679"/>
      <c r="U506" s="1476"/>
      <c r="V506" s="1477"/>
      <c r="W506" s="1477"/>
      <c r="X506" s="1473"/>
    </row>
    <row r="507" spans="1:24">
      <c r="H507" s="1481"/>
    </row>
    <row r="508" spans="1:24">
      <c r="H508" s="1481"/>
    </row>
    <row r="509" spans="1:24">
      <c r="H509" s="1481"/>
    </row>
    <row r="510" spans="1:24">
      <c r="H510" s="1481"/>
    </row>
  </sheetData>
  <autoFilter ref="A11:V506" xr:uid="{00000000-0001-0000-0800-000000000000}"/>
  <mergeCells count="32">
    <mergeCell ref="C7:I7"/>
    <mergeCell ref="A1:V1"/>
    <mergeCell ref="A2:V2"/>
    <mergeCell ref="A3:V3"/>
    <mergeCell ref="A4:V4"/>
    <mergeCell ref="E6:V6"/>
    <mergeCell ref="A7:A10"/>
    <mergeCell ref="B7:B10"/>
    <mergeCell ref="C9:C10"/>
    <mergeCell ref="D9:D10"/>
    <mergeCell ref="J8:P8"/>
    <mergeCell ref="M9:M10"/>
    <mergeCell ref="T7:T10"/>
    <mergeCell ref="Q7:Q10"/>
    <mergeCell ref="R7:R10"/>
    <mergeCell ref="S7:S10"/>
    <mergeCell ref="X8:X10"/>
    <mergeCell ref="F9:F10"/>
    <mergeCell ref="G9:G10"/>
    <mergeCell ref="H9:H10"/>
    <mergeCell ref="I9:I10"/>
    <mergeCell ref="U7:U10"/>
    <mergeCell ref="V7:V10"/>
    <mergeCell ref="J7:P7"/>
    <mergeCell ref="C8:I8"/>
    <mergeCell ref="J9:J10"/>
    <mergeCell ref="E9:E10"/>
    <mergeCell ref="K9:K10"/>
    <mergeCell ref="L9:L10"/>
    <mergeCell ref="N9:N10"/>
    <mergeCell ref="O9:O10"/>
    <mergeCell ref="P9:P10"/>
  </mergeCells>
  <printOptions horizontalCentered="1"/>
  <pageMargins left="0" right="0" top="0.39370078740157483" bottom="0.19685039370078741" header="0.31496062992125984" footer="0.31496062992125984"/>
  <pageSetup paperSize="9" scale="49" orientation="landscape" r:id="rId1"/>
  <headerFooter>
    <oddHeader>&amp;C&amp;P</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9"/>
  </sheetPr>
  <dimension ref="A1:BI54"/>
  <sheetViews>
    <sheetView showZeros="0" zoomScale="70" zoomScaleNormal="70" workbookViewId="0">
      <pane xSplit="2" ySplit="10" topLeftCell="C11" activePane="bottomRight" state="frozen"/>
      <selection pane="topRight" activeCell="C1" sqref="C1"/>
      <selection pane="bottomLeft" activeCell="A11" sqref="A11"/>
      <selection pane="bottomRight" activeCell="BN17" sqref="BN17"/>
    </sheetView>
  </sheetViews>
  <sheetFormatPr defaultColWidth="9.1328125" defaultRowHeight="15.75"/>
  <cols>
    <col min="1" max="1" width="5.86328125" style="610" customWidth="1"/>
    <col min="2" max="2" width="41.59765625" style="610" customWidth="1"/>
    <col min="3" max="4" width="15.265625" style="610" customWidth="1"/>
    <col min="5" max="5" width="15.265625" style="632" customWidth="1"/>
    <col min="6" max="14" width="15.265625" style="632" hidden="1" customWidth="1"/>
    <col min="15" max="16" width="15.265625" style="610" customWidth="1"/>
    <col min="17" max="17" width="15.265625" style="632" customWidth="1"/>
    <col min="18" max="19" width="15.265625" style="610" customWidth="1"/>
    <col min="20" max="20" width="15.265625" style="632" customWidth="1"/>
    <col min="21" max="28" width="13" style="610" hidden="1" customWidth="1"/>
    <col min="29" max="48" width="11.3984375" style="610" hidden="1" customWidth="1"/>
    <col min="49" max="51" width="13.3984375" style="610" hidden="1" customWidth="1"/>
    <col min="52" max="52" width="9.1328125" style="610" hidden="1" customWidth="1"/>
    <col min="53" max="56" width="9.3984375" style="611" hidden="1" customWidth="1"/>
    <col min="57" max="58" width="9.1328125" style="610" hidden="1" customWidth="1"/>
    <col min="59" max="59" width="11.1328125" style="672" hidden="1" customWidth="1"/>
    <col min="60" max="60" width="15.3984375" style="610" hidden="1" customWidth="1"/>
    <col min="61" max="61" width="9.1328125" style="610" hidden="1" customWidth="1"/>
    <col min="62" max="65" width="9.1328125" style="610" customWidth="1"/>
    <col min="66" max="66" width="10.1328125" style="610" customWidth="1"/>
    <col min="67" max="69" width="9.1328125" style="610" customWidth="1"/>
    <col min="70" max="70" width="11" style="610" customWidth="1"/>
    <col min="71" max="74" width="9.1328125" style="610" customWidth="1"/>
    <col min="75" max="16384" width="9.1328125" style="610"/>
  </cols>
  <sheetData>
    <row r="1" spans="1:61" s="607" customFormat="1" ht="22.5">
      <c r="A1" s="1740" t="s">
        <v>69</v>
      </c>
      <c r="B1" s="1740"/>
      <c r="C1" s="1740"/>
      <c r="D1" s="1740"/>
      <c r="E1" s="1740"/>
      <c r="F1" s="1740"/>
      <c r="G1" s="1740"/>
      <c r="H1" s="1740"/>
      <c r="I1" s="1740"/>
      <c r="J1" s="1740"/>
      <c r="K1" s="1740"/>
      <c r="L1" s="1740"/>
      <c r="M1" s="1740"/>
      <c r="N1" s="1740"/>
      <c r="O1" s="1740"/>
      <c r="P1" s="1740"/>
      <c r="Q1" s="1740"/>
      <c r="R1" s="1740"/>
      <c r="S1" s="1740"/>
      <c r="T1" s="1740"/>
      <c r="U1" s="1740"/>
      <c r="V1" s="1740"/>
      <c r="W1" s="1740"/>
      <c r="X1" s="1740"/>
      <c r="Y1" s="1740"/>
      <c r="Z1" s="1740"/>
      <c r="AA1" s="1740"/>
      <c r="AB1" s="1740"/>
      <c r="AC1" s="1740"/>
      <c r="AD1" s="1740"/>
      <c r="AE1" s="1740"/>
      <c r="AF1" s="1740"/>
      <c r="AG1" s="1740"/>
      <c r="AH1" s="1740"/>
      <c r="AI1" s="1740"/>
      <c r="AJ1" s="1740"/>
      <c r="AK1" s="1740"/>
      <c r="AL1" s="1740"/>
      <c r="AM1" s="1740"/>
      <c r="AN1" s="1740"/>
      <c r="AO1" s="1740"/>
      <c r="AP1" s="1740"/>
      <c r="AQ1" s="1740"/>
      <c r="AR1" s="1740"/>
      <c r="AS1" s="1740"/>
      <c r="AT1" s="1740"/>
      <c r="AU1" s="1740"/>
      <c r="AV1" s="1740"/>
      <c r="AW1" s="606"/>
      <c r="AX1" s="606"/>
      <c r="AY1" s="606"/>
      <c r="BA1" s="608"/>
      <c r="BB1" s="608"/>
      <c r="BC1" s="608"/>
      <c r="BD1" s="608"/>
      <c r="BG1" s="671"/>
    </row>
    <row r="2" spans="1:61" ht="55.5" customHeight="1">
      <c r="A2" s="1741" t="s">
        <v>1137</v>
      </c>
      <c r="B2" s="1741"/>
      <c r="C2" s="1741"/>
      <c r="D2" s="1741"/>
      <c r="E2" s="1741"/>
      <c r="F2" s="1741"/>
      <c r="G2" s="1741"/>
      <c r="H2" s="1741"/>
      <c r="I2" s="1741"/>
      <c r="J2" s="1741"/>
      <c r="K2" s="1741"/>
      <c r="L2" s="1741"/>
      <c r="M2" s="1741"/>
      <c r="N2" s="1741"/>
      <c r="O2" s="1741"/>
      <c r="P2" s="1741"/>
      <c r="Q2" s="1741"/>
      <c r="R2" s="1741"/>
      <c r="S2" s="1741"/>
      <c r="T2" s="1741"/>
      <c r="U2" s="1741"/>
      <c r="V2" s="1741"/>
      <c r="W2" s="1741"/>
      <c r="X2" s="1741"/>
      <c r="Y2" s="1741"/>
      <c r="Z2" s="1741"/>
      <c r="AA2" s="1741"/>
      <c r="AB2" s="1741"/>
      <c r="AC2" s="1741"/>
      <c r="AD2" s="1741"/>
      <c r="AE2" s="1741"/>
      <c r="AF2" s="1741"/>
      <c r="AG2" s="1741"/>
      <c r="AH2" s="1741"/>
      <c r="AI2" s="1741"/>
      <c r="AJ2" s="1741"/>
      <c r="AK2" s="1741"/>
      <c r="AL2" s="1741"/>
      <c r="AM2" s="1741"/>
      <c r="AN2" s="1741"/>
      <c r="AO2" s="1741"/>
      <c r="AP2" s="1741"/>
      <c r="AQ2" s="1741"/>
      <c r="AR2" s="1741"/>
      <c r="AS2" s="1741"/>
      <c r="AT2" s="1741"/>
      <c r="AU2" s="1741"/>
      <c r="AV2" s="1741"/>
      <c r="AW2" s="609"/>
      <c r="AX2" s="609"/>
      <c r="AY2" s="609"/>
    </row>
    <row r="3" spans="1:61" ht="17.649999999999999">
      <c r="A3" s="1746" t="s">
        <v>1523</v>
      </c>
      <c r="B3" s="1746"/>
      <c r="C3" s="1746"/>
      <c r="D3" s="1746"/>
      <c r="E3" s="1746"/>
      <c r="F3" s="1746"/>
      <c r="G3" s="1746"/>
      <c r="H3" s="1746"/>
      <c r="I3" s="1746"/>
      <c r="J3" s="1746"/>
      <c r="K3" s="1746"/>
      <c r="L3" s="1746"/>
      <c r="M3" s="1746"/>
      <c r="N3" s="1746"/>
      <c r="O3" s="1746"/>
      <c r="P3" s="1746"/>
      <c r="Q3" s="1746"/>
      <c r="R3" s="1746"/>
      <c r="S3" s="1746"/>
      <c r="T3" s="1746"/>
      <c r="U3" s="1746"/>
      <c r="V3" s="1746"/>
      <c r="W3" s="1746"/>
      <c r="X3" s="1746"/>
      <c r="Y3" s="1746"/>
      <c r="Z3" s="1746"/>
      <c r="AA3" s="1746"/>
      <c r="AB3" s="1746"/>
      <c r="AC3" s="1746"/>
      <c r="AD3" s="1746"/>
      <c r="AE3" s="1746"/>
      <c r="AF3" s="1746"/>
      <c r="AG3" s="1746"/>
      <c r="AH3" s="1746"/>
      <c r="AI3" s="1746"/>
      <c r="AJ3" s="1746"/>
      <c r="AK3" s="1746"/>
      <c r="AL3" s="1746"/>
      <c r="AM3" s="1746"/>
      <c r="AN3" s="1746"/>
      <c r="AO3" s="1746"/>
      <c r="AP3" s="1746"/>
      <c r="AQ3" s="1746"/>
      <c r="AR3" s="1746"/>
      <c r="AS3" s="1746"/>
      <c r="AT3" s="1746"/>
      <c r="AU3" s="1746"/>
      <c r="AV3" s="1746"/>
      <c r="AW3" s="1746"/>
      <c r="AX3" s="1746"/>
      <c r="AY3" s="1746"/>
      <c r="AZ3" s="1746"/>
      <c r="BA3" s="1746"/>
      <c r="BB3" s="1746"/>
      <c r="BC3" s="1746"/>
      <c r="BD3" s="1746"/>
      <c r="BE3" s="1746"/>
      <c r="BF3" s="1746"/>
      <c r="BG3" s="1746"/>
    </row>
    <row r="4" spans="1:61" ht="22.9">
      <c r="A4" s="1747" t="s">
        <v>72</v>
      </c>
      <c r="B4" s="1747"/>
      <c r="C4" s="1747"/>
      <c r="D4" s="1747"/>
      <c r="E4" s="1747"/>
      <c r="F4" s="1747"/>
      <c r="G4" s="1747"/>
      <c r="H4" s="1747"/>
      <c r="I4" s="1747"/>
      <c r="J4" s="1747"/>
      <c r="K4" s="1747"/>
      <c r="L4" s="1747"/>
      <c r="M4" s="1747"/>
      <c r="N4" s="1747"/>
      <c r="O4" s="1747"/>
      <c r="P4" s="1747"/>
      <c r="Q4" s="1747"/>
      <c r="R4" s="1747"/>
      <c r="S4" s="1747"/>
      <c r="T4" s="1747"/>
      <c r="U4" s="1747"/>
      <c r="V4" s="1747"/>
      <c r="W4" s="1747"/>
      <c r="X4" s="1747"/>
      <c r="Y4" s="1747"/>
      <c r="Z4" s="1747"/>
      <c r="AA4" s="1747"/>
      <c r="AB4" s="1747"/>
      <c r="AC4" s="1747"/>
      <c r="AD4" s="1747"/>
      <c r="AE4" s="1747"/>
      <c r="AF4" s="1747"/>
      <c r="AG4" s="1747"/>
      <c r="AH4" s="1747"/>
      <c r="AI4" s="1747"/>
      <c r="AJ4" s="1747"/>
      <c r="AK4" s="1747"/>
      <c r="AL4" s="1747"/>
      <c r="AM4" s="1747"/>
      <c r="AN4" s="1747"/>
      <c r="AO4" s="1747"/>
      <c r="AP4" s="1747"/>
      <c r="AQ4" s="1747"/>
      <c r="AR4" s="1747"/>
      <c r="AS4" s="1747"/>
      <c r="AT4" s="1747"/>
      <c r="AU4" s="1747"/>
      <c r="AV4" s="1747"/>
      <c r="AW4" s="612"/>
      <c r="AX4" s="612"/>
      <c r="AY4" s="612"/>
    </row>
    <row r="5" spans="1:61" ht="42.2" customHeight="1">
      <c r="A5" s="1737"/>
      <c r="B5" s="1737" t="s">
        <v>1050</v>
      </c>
      <c r="C5" s="1680" t="s">
        <v>1154</v>
      </c>
      <c r="D5" s="1680"/>
      <c r="E5" s="1680"/>
      <c r="F5" s="1680" t="s">
        <v>1154</v>
      </c>
      <c r="G5" s="1680"/>
      <c r="H5" s="1680"/>
      <c r="I5" s="1680" t="s">
        <v>1154</v>
      </c>
      <c r="J5" s="1680"/>
      <c r="K5" s="1680"/>
      <c r="L5" s="1680" t="s">
        <v>1154</v>
      </c>
      <c r="M5" s="1680"/>
      <c r="N5" s="1680"/>
      <c r="O5" s="1680" t="s">
        <v>1352</v>
      </c>
      <c r="P5" s="1680"/>
      <c r="Q5" s="1680"/>
      <c r="R5" s="1680" t="s">
        <v>1351</v>
      </c>
      <c r="S5" s="1680"/>
      <c r="T5" s="1680"/>
      <c r="U5" s="1733" t="s">
        <v>1138</v>
      </c>
      <c r="V5" s="1734"/>
      <c r="W5" s="1734"/>
      <c r="X5" s="1734"/>
      <c r="Y5" s="1734"/>
      <c r="Z5" s="1734"/>
      <c r="AA5" s="1734"/>
      <c r="AB5" s="1733" t="s">
        <v>1350</v>
      </c>
      <c r="AC5" s="1734"/>
      <c r="AD5" s="1734"/>
      <c r="AE5" s="1734"/>
      <c r="AF5" s="1734"/>
      <c r="AG5" s="1734"/>
      <c r="AH5" s="1735"/>
      <c r="AI5" s="1733" t="s">
        <v>1156</v>
      </c>
      <c r="AJ5" s="1734"/>
      <c r="AK5" s="1734"/>
      <c r="AL5" s="1734"/>
      <c r="AM5" s="1734"/>
      <c r="AN5" s="1734"/>
      <c r="AO5" s="1735"/>
      <c r="AP5" s="1731" t="s">
        <v>1358</v>
      </c>
      <c r="AQ5" s="1743"/>
      <c r="AR5" s="1743"/>
      <c r="AS5" s="1743"/>
      <c r="AT5" s="1743"/>
      <c r="AU5" s="1743"/>
      <c r="AV5" s="1744"/>
      <c r="AW5" s="603"/>
      <c r="AX5" s="603"/>
      <c r="AY5" s="1700" t="s">
        <v>1107</v>
      </c>
      <c r="AZ5" s="670"/>
      <c r="BA5" s="1738" t="s">
        <v>1108</v>
      </c>
      <c r="BB5" s="1738" t="s">
        <v>1109</v>
      </c>
      <c r="BC5" s="1738" t="s">
        <v>1110</v>
      </c>
      <c r="BD5" s="1738" t="s">
        <v>1111</v>
      </c>
      <c r="BE5" s="670"/>
      <c r="BF5" s="670"/>
      <c r="BG5" s="1736" t="s">
        <v>1136</v>
      </c>
    </row>
    <row r="6" spans="1:61" ht="17.25">
      <c r="A6" s="1737"/>
      <c r="B6" s="1737"/>
      <c r="C6" s="1680" t="s">
        <v>1155</v>
      </c>
      <c r="D6" s="1680" t="s">
        <v>1524</v>
      </c>
      <c r="E6" s="1745" t="s">
        <v>1114</v>
      </c>
      <c r="F6" s="1680" t="s">
        <v>1155</v>
      </c>
      <c r="G6" s="1680" t="s">
        <v>1513</v>
      </c>
      <c r="H6" s="1745" t="s">
        <v>1114</v>
      </c>
      <c r="I6" s="1680" t="s">
        <v>1155</v>
      </c>
      <c r="J6" s="1680" t="s">
        <v>1513</v>
      </c>
      <c r="K6" s="1745" t="s">
        <v>1114</v>
      </c>
      <c r="L6" s="1680" t="s">
        <v>1155</v>
      </c>
      <c r="M6" s="1680" t="s">
        <v>1513</v>
      </c>
      <c r="N6" s="1745" t="s">
        <v>1114</v>
      </c>
      <c r="O6" s="1680" t="s">
        <v>1354</v>
      </c>
      <c r="P6" s="1680" t="s">
        <v>1355</v>
      </c>
      <c r="Q6" s="1745" t="s">
        <v>1114</v>
      </c>
      <c r="R6" s="1680" t="s">
        <v>1356</v>
      </c>
      <c r="S6" s="1680" t="s">
        <v>1525</v>
      </c>
      <c r="T6" s="1745" t="s">
        <v>1114</v>
      </c>
      <c r="U6" s="1731" t="s">
        <v>5</v>
      </c>
      <c r="V6" s="1733" t="s">
        <v>1119</v>
      </c>
      <c r="W6" s="1734"/>
      <c r="X6" s="1734"/>
      <c r="Y6" s="1734"/>
      <c r="Z6" s="1734"/>
      <c r="AA6" s="1735"/>
      <c r="AB6" s="1731" t="s">
        <v>5</v>
      </c>
      <c r="AC6" s="1733" t="s">
        <v>1119</v>
      </c>
      <c r="AD6" s="1734"/>
      <c r="AE6" s="1734"/>
      <c r="AF6" s="1734"/>
      <c r="AG6" s="1734"/>
      <c r="AH6" s="1735"/>
      <c r="AI6" s="1737" t="s">
        <v>5</v>
      </c>
      <c r="AJ6" s="1733" t="s">
        <v>1119</v>
      </c>
      <c r="AK6" s="1734"/>
      <c r="AL6" s="1734"/>
      <c r="AM6" s="1734"/>
      <c r="AN6" s="1734"/>
      <c r="AO6" s="1735"/>
      <c r="AP6" s="1737" t="s">
        <v>5</v>
      </c>
      <c r="AQ6" s="1733" t="s">
        <v>1119</v>
      </c>
      <c r="AR6" s="1734"/>
      <c r="AS6" s="1734"/>
      <c r="AT6" s="1734"/>
      <c r="AU6" s="1734"/>
      <c r="AV6" s="1735"/>
      <c r="AW6" s="604"/>
      <c r="AX6" s="604"/>
      <c r="AY6" s="1713"/>
      <c r="AZ6" s="670"/>
      <c r="BA6" s="1738"/>
      <c r="BB6" s="1738"/>
      <c r="BC6" s="1738"/>
      <c r="BD6" s="1738"/>
      <c r="BE6" s="670"/>
      <c r="BF6" s="670"/>
      <c r="BG6" s="1736"/>
    </row>
    <row r="7" spans="1:61" ht="69">
      <c r="A7" s="1737"/>
      <c r="B7" s="1737"/>
      <c r="C7" s="1680"/>
      <c r="D7" s="1680"/>
      <c r="E7" s="1745"/>
      <c r="F7" s="1680"/>
      <c r="G7" s="1680"/>
      <c r="H7" s="1745"/>
      <c r="I7" s="1680"/>
      <c r="J7" s="1680"/>
      <c r="K7" s="1745"/>
      <c r="L7" s="1680"/>
      <c r="M7" s="1680"/>
      <c r="N7" s="1745"/>
      <c r="O7" s="1680"/>
      <c r="P7" s="1680"/>
      <c r="Q7" s="1745"/>
      <c r="R7" s="1680"/>
      <c r="S7" s="1680"/>
      <c r="T7" s="1745"/>
      <c r="U7" s="1732"/>
      <c r="V7" s="602" t="s">
        <v>11</v>
      </c>
      <c r="W7" s="602" t="s">
        <v>12</v>
      </c>
      <c r="X7" s="602" t="s">
        <v>1120</v>
      </c>
      <c r="Y7" s="602" t="s">
        <v>1078</v>
      </c>
      <c r="Z7" s="602" t="s">
        <v>1079</v>
      </c>
      <c r="AA7" s="602" t="s">
        <v>1121</v>
      </c>
      <c r="AB7" s="1732"/>
      <c r="AC7" s="602" t="s">
        <v>11</v>
      </c>
      <c r="AD7" s="602" t="s">
        <v>12</v>
      </c>
      <c r="AE7" s="602" t="s">
        <v>1120</v>
      </c>
      <c r="AF7" s="602" t="s">
        <v>1078</v>
      </c>
      <c r="AG7" s="602" t="s">
        <v>1079</v>
      </c>
      <c r="AH7" s="602" t="s">
        <v>1121</v>
      </c>
      <c r="AI7" s="1737"/>
      <c r="AJ7" s="601" t="s">
        <v>1122</v>
      </c>
      <c r="AK7" s="601" t="s">
        <v>1123</v>
      </c>
      <c r="AL7" s="601" t="s">
        <v>24</v>
      </c>
      <c r="AM7" s="601" t="s">
        <v>1124</v>
      </c>
      <c r="AN7" s="601" t="s">
        <v>1079</v>
      </c>
      <c r="AO7" s="601" t="s">
        <v>1080</v>
      </c>
      <c r="AP7" s="1737"/>
      <c r="AQ7" s="601" t="s">
        <v>1122</v>
      </c>
      <c r="AR7" s="601" t="s">
        <v>1123</v>
      </c>
      <c r="AS7" s="601" t="s">
        <v>24</v>
      </c>
      <c r="AT7" s="601" t="s">
        <v>1124</v>
      </c>
      <c r="AU7" s="601" t="s">
        <v>1079</v>
      </c>
      <c r="AV7" s="601" t="s">
        <v>1080</v>
      </c>
      <c r="AW7" s="605" t="s">
        <v>1125</v>
      </c>
      <c r="AX7" s="605" t="s">
        <v>1126</v>
      </c>
      <c r="AY7" s="1739"/>
      <c r="AZ7" s="670"/>
      <c r="BA7" s="1738"/>
      <c r="BB7" s="1738"/>
      <c r="BC7" s="1738"/>
      <c r="BD7" s="1738"/>
      <c r="BE7" s="670"/>
      <c r="BF7" s="617">
        <v>0</v>
      </c>
      <c r="BG7" s="1736"/>
    </row>
    <row r="8" spans="1:61" s="615" customFormat="1" ht="21.75" customHeight="1">
      <c r="A8" s="614">
        <v>1</v>
      </c>
      <c r="B8" s="614">
        <v>2</v>
      </c>
      <c r="C8" s="614">
        <v>3</v>
      </c>
      <c r="D8" s="614">
        <v>4</v>
      </c>
      <c r="E8" s="614">
        <v>5</v>
      </c>
      <c r="F8" s="614"/>
      <c r="G8" s="614"/>
      <c r="H8" s="614"/>
      <c r="I8" s="614"/>
      <c r="J8" s="614"/>
      <c r="K8" s="614"/>
      <c r="L8" s="614"/>
      <c r="M8" s="614"/>
      <c r="N8" s="614"/>
      <c r="O8" s="614">
        <v>6</v>
      </c>
      <c r="P8" s="614">
        <v>7</v>
      </c>
      <c r="Q8" s="614">
        <v>8</v>
      </c>
      <c r="R8" s="614">
        <v>9</v>
      </c>
      <c r="S8" s="614">
        <v>10</v>
      </c>
      <c r="T8" s="614">
        <v>11</v>
      </c>
      <c r="U8" s="614">
        <v>9</v>
      </c>
      <c r="V8" s="614">
        <v>4</v>
      </c>
      <c r="W8" s="614">
        <v>5</v>
      </c>
      <c r="X8" s="614">
        <v>6</v>
      </c>
      <c r="Y8" s="614">
        <v>7</v>
      </c>
      <c r="Z8" s="614">
        <v>8</v>
      </c>
      <c r="AA8" s="614">
        <v>9</v>
      </c>
      <c r="AB8" s="614">
        <v>9</v>
      </c>
      <c r="AC8" s="614">
        <v>4</v>
      </c>
      <c r="AD8" s="614">
        <v>5</v>
      </c>
      <c r="AE8" s="614">
        <v>6</v>
      </c>
      <c r="AF8" s="614">
        <v>7</v>
      </c>
      <c r="AG8" s="614">
        <v>8</v>
      </c>
      <c r="AH8" s="614">
        <v>9</v>
      </c>
      <c r="AI8" s="614"/>
      <c r="AJ8" s="614"/>
      <c r="AK8" s="614"/>
      <c r="AL8" s="614"/>
      <c r="AM8" s="614"/>
      <c r="AN8" s="614"/>
      <c r="AO8" s="614"/>
      <c r="AP8" s="614"/>
      <c r="AQ8" s="614"/>
      <c r="AR8" s="614"/>
      <c r="AS8" s="614"/>
      <c r="AT8" s="614"/>
      <c r="AU8" s="614"/>
      <c r="AV8" s="614"/>
      <c r="AW8" s="614"/>
      <c r="AX8" s="614"/>
      <c r="AY8" s="614"/>
      <c r="BA8" s="616"/>
      <c r="BB8" s="616"/>
      <c r="BC8" s="616"/>
      <c r="BD8" s="616"/>
      <c r="BG8" s="673"/>
    </row>
    <row r="9" spans="1:61" s="615" customFormat="1" ht="11.65" customHeight="1">
      <c r="A9" s="798"/>
      <c r="B9" s="798"/>
      <c r="C9" s="798"/>
      <c r="D9" s="798"/>
      <c r="E9" s="799"/>
      <c r="F9" s="799"/>
      <c r="G9" s="799"/>
      <c r="H9" s="799"/>
      <c r="I9" s="799"/>
      <c r="J9" s="799"/>
      <c r="K9" s="799"/>
      <c r="L9" s="799"/>
      <c r="M9" s="799"/>
      <c r="N9" s="799"/>
      <c r="O9" s="798">
        <v>0</v>
      </c>
      <c r="P9" s="798">
        <v>0</v>
      </c>
      <c r="Q9" s="799"/>
      <c r="R9" s="798"/>
      <c r="S9" s="798">
        <v>0</v>
      </c>
      <c r="T9" s="799"/>
      <c r="U9" s="798">
        <v>0.40000000037252903</v>
      </c>
      <c r="V9" s="798">
        <v>0.39999999990686774</v>
      </c>
      <c r="W9" s="798">
        <v>0</v>
      </c>
      <c r="X9" s="798">
        <v>0</v>
      </c>
      <c r="Y9" s="798">
        <v>0</v>
      </c>
      <c r="Z9" s="798">
        <v>0</v>
      </c>
      <c r="AA9" s="798">
        <v>0</v>
      </c>
      <c r="AB9" s="798">
        <v>0</v>
      </c>
      <c r="AC9" s="798">
        <v>0</v>
      </c>
      <c r="AD9" s="798">
        <v>0</v>
      </c>
      <c r="AE9" s="798">
        <v>0</v>
      </c>
      <c r="AF9" s="798">
        <v>0</v>
      </c>
      <c r="AG9" s="798">
        <v>0</v>
      </c>
      <c r="AH9" s="798">
        <v>0</v>
      </c>
      <c r="AI9" s="798">
        <v>0</v>
      </c>
      <c r="AJ9" s="798">
        <v>0</v>
      </c>
      <c r="AK9" s="798">
        <v>0</v>
      </c>
      <c r="AL9" s="798">
        <v>0</v>
      </c>
      <c r="AM9" s="798">
        <v>0</v>
      </c>
      <c r="AN9" s="798">
        <v>0</v>
      </c>
      <c r="AO9" s="798">
        <v>0</v>
      </c>
      <c r="AP9" s="798">
        <v>0</v>
      </c>
      <c r="AQ9" s="798">
        <v>0</v>
      </c>
      <c r="AR9" s="798">
        <v>0</v>
      </c>
      <c r="AS9" s="798">
        <v>0</v>
      </c>
      <c r="AT9" s="798">
        <v>0</v>
      </c>
      <c r="AU9" s="798">
        <v>0</v>
      </c>
      <c r="AV9" s="798">
        <v>0</v>
      </c>
      <c r="AW9" s="798"/>
      <c r="AX9" s="798"/>
      <c r="AY9" s="798"/>
      <c r="BA9" s="800"/>
      <c r="BB9" s="800"/>
      <c r="BC9" s="800"/>
      <c r="BD9" s="800"/>
      <c r="BG9" s="801"/>
    </row>
    <row r="10" spans="1:61" s="619" customFormat="1" ht="25.15" customHeight="1">
      <c r="A10" s="617"/>
      <c r="B10" s="617" t="s">
        <v>1127</v>
      </c>
      <c r="C10" s="613">
        <v>8124551.4000000004</v>
      </c>
      <c r="D10" s="613">
        <v>2658577.6085359999</v>
      </c>
      <c r="E10" s="760">
        <v>32.722761881179061</v>
      </c>
      <c r="F10" s="760"/>
      <c r="G10" s="760"/>
      <c r="H10" s="760"/>
      <c r="I10" s="760"/>
      <c r="J10" s="760"/>
      <c r="K10" s="760"/>
      <c r="L10" s="760"/>
      <c r="M10" s="760"/>
      <c r="N10" s="760"/>
      <c r="O10" s="613">
        <v>476266</v>
      </c>
      <c r="P10" s="613">
        <v>119518.14812</v>
      </c>
      <c r="Q10" s="760">
        <v>25.094831064993091</v>
      </c>
      <c r="R10" s="613">
        <v>7648285.4000000004</v>
      </c>
      <c r="S10" s="613">
        <v>2539059.4604159999</v>
      </c>
      <c r="T10" s="760">
        <v>33.197760381902064</v>
      </c>
      <c r="U10" s="613">
        <v>7648285.4000000004</v>
      </c>
      <c r="V10" s="613">
        <v>1289976.3999999999</v>
      </c>
      <c r="W10" s="613">
        <v>1700000</v>
      </c>
      <c r="X10" s="613">
        <v>500000</v>
      </c>
      <c r="Y10" s="613">
        <v>275600</v>
      </c>
      <c r="Z10" s="613">
        <v>3304538</v>
      </c>
      <c r="AA10" s="613">
        <v>578171</v>
      </c>
      <c r="AB10" s="613">
        <v>2539059.4604159999</v>
      </c>
      <c r="AC10" s="613">
        <v>361681.95899999997</v>
      </c>
      <c r="AD10" s="613">
        <v>799323.50141599996</v>
      </c>
      <c r="AE10" s="613">
        <v>144472</v>
      </c>
      <c r="AF10" s="613">
        <v>26020</v>
      </c>
      <c r="AG10" s="613">
        <v>1140213</v>
      </c>
      <c r="AH10" s="613">
        <v>67349</v>
      </c>
      <c r="AI10" s="613">
        <v>476266</v>
      </c>
      <c r="AJ10" s="613">
        <v>80546</v>
      </c>
      <c r="AK10" s="613">
        <v>76341</v>
      </c>
      <c r="AL10" s="613">
        <v>0</v>
      </c>
      <c r="AM10" s="613">
        <v>0</v>
      </c>
      <c r="AN10" s="613">
        <v>319379</v>
      </c>
      <c r="AO10" s="613">
        <v>0</v>
      </c>
      <c r="AP10" s="613">
        <v>119518.14812</v>
      </c>
      <c r="AQ10" s="613">
        <v>423.55799999999999</v>
      </c>
      <c r="AR10" s="613">
        <v>25898.590120000001</v>
      </c>
      <c r="AS10" s="613">
        <v>0</v>
      </c>
      <c r="AT10" s="613">
        <v>0</v>
      </c>
      <c r="AU10" s="613">
        <v>93196</v>
      </c>
      <c r="AV10" s="613">
        <v>0</v>
      </c>
      <c r="AW10" s="613">
        <v>16</v>
      </c>
      <c r="AX10" s="613">
        <v>10</v>
      </c>
      <c r="AY10" s="613">
        <v>6</v>
      </c>
      <c r="BA10" s="620"/>
      <c r="BB10" s="620"/>
      <c r="BC10" s="620"/>
      <c r="BD10" s="620"/>
      <c r="BG10" s="742">
        <v>33.197760381902064</v>
      </c>
      <c r="BH10" s="705">
        <v>1529657.08</v>
      </c>
      <c r="BI10" s="619">
        <v>20</v>
      </c>
    </row>
    <row r="11" spans="1:61" s="784" customFormat="1" ht="25.15" customHeight="1">
      <c r="A11" s="778">
        <v>1</v>
      </c>
      <c r="B11" s="842" t="s">
        <v>971</v>
      </c>
      <c r="C11" s="786">
        <v>2309</v>
      </c>
      <c r="D11" s="786">
        <v>2309</v>
      </c>
      <c r="E11" s="787">
        <v>100</v>
      </c>
      <c r="F11" s="787"/>
      <c r="G11" s="787"/>
      <c r="H11" s="787"/>
      <c r="I11" s="787"/>
      <c r="J11" s="787"/>
      <c r="K11" s="787"/>
      <c r="L11" s="787"/>
      <c r="M11" s="787"/>
      <c r="N11" s="787"/>
      <c r="O11" s="786">
        <v>0</v>
      </c>
      <c r="P11" s="786">
        <v>0</v>
      </c>
      <c r="Q11" s="787"/>
      <c r="R11" s="786">
        <v>2309</v>
      </c>
      <c r="S11" s="786">
        <v>2309</v>
      </c>
      <c r="T11" s="787">
        <v>100</v>
      </c>
      <c r="U11" s="786">
        <v>74850</v>
      </c>
      <c r="V11" s="786">
        <v>14850</v>
      </c>
      <c r="W11" s="786">
        <v>0</v>
      </c>
      <c r="X11" s="786">
        <v>0</v>
      </c>
      <c r="Y11" s="786">
        <v>0</v>
      </c>
      <c r="Z11" s="786">
        <v>60000</v>
      </c>
      <c r="AA11" s="786">
        <v>0</v>
      </c>
      <c r="AB11" s="786">
        <v>5560</v>
      </c>
      <c r="AC11" s="786">
        <v>0</v>
      </c>
      <c r="AD11" s="786">
        <v>0</v>
      </c>
      <c r="AE11" s="786">
        <v>0</v>
      </c>
      <c r="AF11" s="786">
        <v>0</v>
      </c>
      <c r="AG11" s="786">
        <v>5560</v>
      </c>
      <c r="AH11" s="786">
        <v>0</v>
      </c>
      <c r="AI11" s="786">
        <v>1024</v>
      </c>
      <c r="AJ11" s="786">
        <v>1024</v>
      </c>
      <c r="AK11" s="786">
        <v>0</v>
      </c>
      <c r="AL11" s="786">
        <v>0</v>
      </c>
      <c r="AM11" s="786">
        <v>0</v>
      </c>
      <c r="AN11" s="786">
        <v>0</v>
      </c>
      <c r="AO11" s="786">
        <v>0</v>
      </c>
      <c r="AP11" s="786">
        <v>0</v>
      </c>
      <c r="AQ11" s="786">
        <v>0</v>
      </c>
      <c r="AR11" s="786">
        <v>0</v>
      </c>
      <c r="AS11" s="786">
        <v>0</v>
      </c>
      <c r="AT11" s="786">
        <v>0</v>
      </c>
      <c r="AU11" s="786">
        <v>0</v>
      </c>
      <c r="AV11" s="786">
        <v>0</v>
      </c>
      <c r="AW11" s="786"/>
      <c r="AX11" s="786"/>
      <c r="AY11" s="786"/>
      <c r="BA11" s="725"/>
      <c r="BB11" s="725"/>
      <c r="BC11" s="725"/>
      <c r="BD11" s="725"/>
      <c r="BG11" s="788">
        <v>7.4281897127588508</v>
      </c>
    </row>
    <row r="12" spans="1:61" s="784" customFormat="1" ht="25.15" customHeight="1">
      <c r="A12" s="778">
        <v>2</v>
      </c>
      <c r="B12" s="731" t="s">
        <v>827</v>
      </c>
      <c r="C12" s="786">
        <v>2643081</v>
      </c>
      <c r="D12" s="786">
        <v>1488432</v>
      </c>
      <c r="E12" s="787">
        <v>56.314278677043951</v>
      </c>
      <c r="F12" s="787"/>
      <c r="G12" s="786">
        <v>203517237</v>
      </c>
      <c r="H12" s="787">
        <v>77</v>
      </c>
      <c r="I12" s="787"/>
      <c r="J12" s="786">
        <v>232591128</v>
      </c>
      <c r="K12" s="787">
        <v>88</v>
      </c>
      <c r="L12" s="787"/>
      <c r="M12" s="786">
        <v>2643081</v>
      </c>
      <c r="N12" s="787">
        <v>100</v>
      </c>
      <c r="O12" s="786">
        <v>91622</v>
      </c>
      <c r="P12" s="786">
        <v>15096</v>
      </c>
      <c r="Q12" s="787">
        <v>16.476392132893846</v>
      </c>
      <c r="R12" s="786">
        <v>2551459</v>
      </c>
      <c r="S12" s="786">
        <v>1473336</v>
      </c>
      <c r="T12" s="787">
        <v>57.744843244590648</v>
      </c>
      <c r="U12" s="786">
        <v>6065</v>
      </c>
      <c r="V12" s="786">
        <v>6065</v>
      </c>
      <c r="W12" s="786">
        <v>0</v>
      </c>
      <c r="X12" s="786">
        <v>0</v>
      </c>
      <c r="Y12" s="786">
        <v>0</v>
      </c>
      <c r="Z12" s="786">
        <v>0</v>
      </c>
      <c r="AA12" s="786">
        <v>0</v>
      </c>
      <c r="AB12" s="786">
        <v>313</v>
      </c>
      <c r="AC12" s="786">
        <v>313</v>
      </c>
      <c r="AD12" s="786">
        <v>0</v>
      </c>
      <c r="AE12" s="786">
        <v>0</v>
      </c>
      <c r="AF12" s="786">
        <v>0</v>
      </c>
      <c r="AG12" s="786">
        <v>0</v>
      </c>
      <c r="AH12" s="786">
        <v>0</v>
      </c>
      <c r="AI12" s="786">
        <v>230</v>
      </c>
      <c r="AJ12" s="786">
        <v>230</v>
      </c>
      <c r="AK12" s="786">
        <v>0</v>
      </c>
      <c r="AL12" s="786">
        <v>0</v>
      </c>
      <c r="AM12" s="786">
        <v>0</v>
      </c>
      <c r="AN12" s="786">
        <v>0</v>
      </c>
      <c r="AO12" s="786">
        <v>0</v>
      </c>
      <c r="AP12" s="786">
        <v>39</v>
      </c>
      <c r="AQ12" s="786">
        <v>39</v>
      </c>
      <c r="AR12" s="786">
        <v>0</v>
      </c>
      <c r="AS12" s="786">
        <v>0</v>
      </c>
      <c r="AT12" s="786">
        <v>0</v>
      </c>
      <c r="AU12" s="786">
        <v>0</v>
      </c>
      <c r="AV12" s="786">
        <v>0</v>
      </c>
      <c r="AW12" s="786"/>
      <c r="AX12" s="786"/>
      <c r="AY12" s="786"/>
      <c r="BA12" s="725"/>
      <c r="BB12" s="725"/>
      <c r="BC12" s="725"/>
      <c r="BD12" s="725"/>
      <c r="BG12" s="788">
        <v>5.1607584501236605</v>
      </c>
    </row>
    <row r="13" spans="1:61" s="784" customFormat="1" ht="25.15" customHeight="1">
      <c r="A13" s="778">
        <v>3</v>
      </c>
      <c r="B13" s="843" t="s">
        <v>770</v>
      </c>
      <c r="C13" s="786">
        <v>30000</v>
      </c>
      <c r="D13" s="786">
        <v>16342</v>
      </c>
      <c r="E13" s="787">
        <v>54.473333333333329</v>
      </c>
      <c r="F13" s="787"/>
      <c r="G13" s="787"/>
      <c r="H13" s="787"/>
      <c r="I13" s="787"/>
      <c r="J13" s="787"/>
      <c r="K13" s="787"/>
      <c r="L13" s="787"/>
      <c r="M13" s="787"/>
      <c r="N13" s="787"/>
      <c r="O13" s="786">
        <v>0</v>
      </c>
      <c r="P13" s="786">
        <v>0</v>
      </c>
      <c r="Q13" s="787"/>
      <c r="R13" s="786">
        <v>30000</v>
      </c>
      <c r="S13" s="786">
        <v>16342</v>
      </c>
      <c r="T13" s="787">
        <v>54.473333333333329</v>
      </c>
      <c r="U13" s="786">
        <v>2551459</v>
      </c>
      <c r="V13" s="786">
        <v>120213</v>
      </c>
      <c r="W13" s="786">
        <v>576246</v>
      </c>
      <c r="X13" s="786">
        <v>0</v>
      </c>
      <c r="Y13" s="786">
        <v>0</v>
      </c>
      <c r="Z13" s="786">
        <v>1855000</v>
      </c>
      <c r="AA13" s="786">
        <v>0</v>
      </c>
      <c r="AB13" s="786">
        <v>1473336</v>
      </c>
      <c r="AC13" s="786">
        <v>19368</v>
      </c>
      <c r="AD13" s="786">
        <v>521382</v>
      </c>
      <c r="AE13" s="786">
        <v>0</v>
      </c>
      <c r="AF13" s="786">
        <v>0</v>
      </c>
      <c r="AG13" s="786">
        <v>932586</v>
      </c>
      <c r="AH13" s="786">
        <v>0</v>
      </c>
      <c r="AI13" s="786">
        <v>91622</v>
      </c>
      <c r="AJ13" s="786">
        <v>0</v>
      </c>
      <c r="AK13" s="786">
        <v>18959</v>
      </c>
      <c r="AL13" s="786">
        <v>0</v>
      </c>
      <c r="AM13" s="786">
        <v>0</v>
      </c>
      <c r="AN13" s="786">
        <v>72663</v>
      </c>
      <c r="AO13" s="786">
        <v>0</v>
      </c>
      <c r="AP13" s="786">
        <v>15096</v>
      </c>
      <c r="AQ13" s="786">
        <v>0</v>
      </c>
      <c r="AR13" s="786">
        <v>7866</v>
      </c>
      <c r="AS13" s="786">
        <v>0</v>
      </c>
      <c r="AT13" s="786">
        <v>0</v>
      </c>
      <c r="AU13" s="786">
        <v>7230</v>
      </c>
      <c r="AV13" s="786">
        <v>0</v>
      </c>
      <c r="AW13" s="786"/>
      <c r="AX13" s="786"/>
      <c r="AY13" s="786"/>
      <c r="BA13" s="725"/>
      <c r="BB13" s="725"/>
      <c r="BC13" s="725"/>
      <c r="BD13" s="725"/>
      <c r="BG13" s="788">
        <v>57.744843244590648</v>
      </c>
    </row>
    <row r="14" spans="1:61" s="784" customFormat="1" ht="25.15" customHeight="1">
      <c r="A14" s="778">
        <v>4</v>
      </c>
      <c r="B14" s="779" t="s">
        <v>112</v>
      </c>
      <c r="C14" s="780">
        <v>92064</v>
      </c>
      <c r="D14" s="780">
        <v>40451.838000000003</v>
      </c>
      <c r="E14" s="781">
        <v>43.938822992700736</v>
      </c>
      <c r="F14" s="781"/>
      <c r="G14" s="781"/>
      <c r="H14" s="781"/>
      <c r="I14" s="781"/>
      <c r="J14" s="781"/>
      <c r="K14" s="781"/>
      <c r="L14" s="781"/>
      <c r="M14" s="781"/>
      <c r="N14" s="781"/>
      <c r="O14" s="780">
        <v>64</v>
      </c>
      <c r="P14" s="780">
        <v>0</v>
      </c>
      <c r="Q14" s="781">
        <v>0</v>
      </c>
      <c r="R14" s="780">
        <v>92000</v>
      </c>
      <c r="S14" s="780">
        <v>40451.838000000003</v>
      </c>
      <c r="T14" s="781">
        <v>43.969389130434791</v>
      </c>
      <c r="U14" s="786">
        <v>1219580</v>
      </c>
      <c r="V14" s="786">
        <v>301000</v>
      </c>
      <c r="W14" s="786">
        <v>308688</v>
      </c>
      <c r="X14" s="786">
        <v>0</v>
      </c>
      <c r="Y14" s="786">
        <v>174740</v>
      </c>
      <c r="Z14" s="786">
        <v>173000</v>
      </c>
      <c r="AA14" s="786">
        <v>262152</v>
      </c>
      <c r="AB14" s="786">
        <v>123578.78199999999</v>
      </c>
      <c r="AC14" s="786">
        <v>29483.235000000001</v>
      </c>
      <c r="AD14" s="786">
        <v>49471.546999999999</v>
      </c>
      <c r="AE14" s="786">
        <v>0</v>
      </c>
      <c r="AF14" s="786">
        <v>0</v>
      </c>
      <c r="AG14" s="786">
        <v>44624</v>
      </c>
      <c r="AH14" s="786">
        <v>0</v>
      </c>
      <c r="AI14" s="786">
        <v>1554</v>
      </c>
      <c r="AJ14" s="786">
        <v>441</v>
      </c>
      <c r="AK14" s="786">
        <v>1113</v>
      </c>
      <c r="AL14" s="786">
        <v>0</v>
      </c>
      <c r="AM14" s="786">
        <v>0</v>
      </c>
      <c r="AN14" s="786">
        <v>0</v>
      </c>
      <c r="AO14" s="786">
        <v>0</v>
      </c>
      <c r="AP14" s="786">
        <v>696.55799999999999</v>
      </c>
      <c r="AQ14" s="786">
        <v>205.55799999999999</v>
      </c>
      <c r="AR14" s="786">
        <v>491</v>
      </c>
      <c r="AS14" s="786">
        <v>0</v>
      </c>
      <c r="AT14" s="786">
        <v>0</v>
      </c>
      <c r="AU14" s="786">
        <v>0</v>
      </c>
      <c r="AV14" s="786">
        <v>0</v>
      </c>
      <c r="AW14" s="786"/>
      <c r="AX14" s="786"/>
      <c r="AY14" s="786"/>
      <c r="BA14" s="725"/>
      <c r="BB14" s="725"/>
      <c r="BC14" s="725"/>
      <c r="BD14" s="725"/>
      <c r="BG14" s="788">
        <v>10.132896734941536</v>
      </c>
    </row>
    <row r="15" spans="1:61" s="784" customFormat="1" ht="25.15" customHeight="1">
      <c r="A15" s="778">
        <v>5</v>
      </c>
      <c r="B15" s="779" t="s">
        <v>106</v>
      </c>
      <c r="C15" s="780">
        <v>202845</v>
      </c>
      <c r="D15" s="780">
        <v>80751</v>
      </c>
      <c r="E15" s="781">
        <v>39.809213931819862</v>
      </c>
      <c r="F15" s="781"/>
      <c r="G15" s="781"/>
      <c r="H15" s="781"/>
      <c r="I15" s="781"/>
      <c r="J15" s="781"/>
      <c r="K15" s="781"/>
      <c r="L15" s="781"/>
      <c r="M15" s="781"/>
      <c r="N15" s="781"/>
      <c r="O15" s="780">
        <v>5617</v>
      </c>
      <c r="P15" s="780">
        <v>347</v>
      </c>
      <c r="Q15" s="781">
        <v>6.1776749154352855</v>
      </c>
      <c r="R15" s="780">
        <v>197228</v>
      </c>
      <c r="S15" s="780">
        <v>80404</v>
      </c>
      <c r="T15" s="781">
        <v>40.767031050357957</v>
      </c>
      <c r="U15" s="786">
        <v>0</v>
      </c>
      <c r="V15" s="786">
        <v>0</v>
      </c>
      <c r="W15" s="786">
        <v>0</v>
      </c>
      <c r="X15" s="786">
        <v>0</v>
      </c>
      <c r="Y15" s="786">
        <v>0</v>
      </c>
      <c r="Z15" s="786">
        <v>0</v>
      </c>
      <c r="AA15" s="786">
        <v>0</v>
      </c>
      <c r="AB15" s="786">
        <v>0</v>
      </c>
      <c r="AC15" s="786">
        <v>0</v>
      </c>
      <c r="AD15" s="786">
        <v>0</v>
      </c>
      <c r="AE15" s="786">
        <v>0</v>
      </c>
      <c r="AF15" s="786">
        <v>0</v>
      </c>
      <c r="AG15" s="786">
        <v>0</v>
      </c>
      <c r="AH15" s="786">
        <v>0</v>
      </c>
      <c r="AI15" s="786">
        <v>92</v>
      </c>
      <c r="AJ15" s="786">
        <v>92</v>
      </c>
      <c r="AK15" s="786">
        <v>0</v>
      </c>
      <c r="AL15" s="786">
        <v>0</v>
      </c>
      <c r="AM15" s="786">
        <v>0</v>
      </c>
      <c r="AN15" s="786">
        <v>0</v>
      </c>
      <c r="AO15" s="786">
        <v>0</v>
      </c>
      <c r="AP15" s="786">
        <v>0</v>
      </c>
      <c r="AQ15" s="786">
        <v>0</v>
      </c>
      <c r="AR15" s="786">
        <v>0</v>
      </c>
      <c r="AS15" s="786">
        <v>0</v>
      </c>
      <c r="AT15" s="786">
        <v>0</v>
      </c>
      <c r="AU15" s="786">
        <v>0</v>
      </c>
      <c r="AV15" s="786">
        <v>0</v>
      </c>
      <c r="AW15" s="786"/>
      <c r="AX15" s="786"/>
      <c r="AY15" s="786"/>
      <c r="BA15" s="725"/>
      <c r="BB15" s="725"/>
      <c r="BC15" s="725"/>
      <c r="BD15" s="725"/>
      <c r="BG15" s="788"/>
    </row>
    <row r="16" spans="1:61" s="784" customFormat="1" ht="25.15" customHeight="1">
      <c r="A16" s="778">
        <v>6</v>
      </c>
      <c r="B16" s="734" t="s">
        <v>408</v>
      </c>
      <c r="C16" s="786">
        <v>19974</v>
      </c>
      <c r="D16" s="786">
        <v>7923.4531999999999</v>
      </c>
      <c r="E16" s="787">
        <v>39.668835486131968</v>
      </c>
      <c r="F16" s="787"/>
      <c r="G16" s="787"/>
      <c r="H16" s="787"/>
      <c r="I16" s="787"/>
      <c r="J16" s="787"/>
      <c r="K16" s="787"/>
      <c r="L16" s="787"/>
      <c r="M16" s="787"/>
      <c r="N16" s="787"/>
      <c r="O16" s="786">
        <v>0</v>
      </c>
      <c r="P16" s="786">
        <v>0</v>
      </c>
      <c r="Q16" s="787"/>
      <c r="R16" s="786">
        <v>19974</v>
      </c>
      <c r="S16" s="786">
        <v>7923.4531999999999</v>
      </c>
      <c r="T16" s="787">
        <v>39.668835486131968</v>
      </c>
      <c r="U16" s="786">
        <v>13764</v>
      </c>
      <c r="V16" s="786">
        <v>13764</v>
      </c>
      <c r="W16" s="786">
        <v>0</v>
      </c>
      <c r="X16" s="786">
        <v>0</v>
      </c>
      <c r="Y16" s="786">
        <v>0</v>
      </c>
      <c r="Z16" s="786">
        <v>0</v>
      </c>
      <c r="AA16" s="786">
        <v>0</v>
      </c>
      <c r="AB16" s="786">
        <v>5737</v>
      </c>
      <c r="AC16" s="786">
        <v>5737</v>
      </c>
      <c r="AD16" s="786">
        <v>0</v>
      </c>
      <c r="AE16" s="786">
        <v>0</v>
      </c>
      <c r="AF16" s="786">
        <v>0</v>
      </c>
      <c r="AG16" s="786">
        <v>0</v>
      </c>
      <c r="AH16" s="786">
        <v>0</v>
      </c>
      <c r="AI16" s="786">
        <v>5224</v>
      </c>
      <c r="AJ16" s="786">
        <v>5224</v>
      </c>
      <c r="AK16" s="786">
        <v>0</v>
      </c>
      <c r="AL16" s="786">
        <v>0</v>
      </c>
      <c r="AM16" s="786">
        <v>0</v>
      </c>
      <c r="AN16" s="786">
        <v>0</v>
      </c>
      <c r="AO16" s="786">
        <v>0</v>
      </c>
      <c r="AP16" s="786">
        <v>0</v>
      </c>
      <c r="AQ16" s="786">
        <v>0</v>
      </c>
      <c r="AR16" s="786">
        <v>0</v>
      </c>
      <c r="AS16" s="786">
        <v>0</v>
      </c>
      <c r="AT16" s="786">
        <v>0</v>
      </c>
      <c r="AU16" s="786">
        <v>0</v>
      </c>
      <c r="AV16" s="786">
        <v>0</v>
      </c>
      <c r="AW16" s="786"/>
      <c r="AX16" s="786"/>
      <c r="AY16" s="786"/>
      <c r="BA16" s="725"/>
      <c r="BB16" s="725"/>
      <c r="BC16" s="725"/>
      <c r="BD16" s="725"/>
      <c r="BG16" s="788">
        <v>41.681197326358614</v>
      </c>
    </row>
    <row r="17" spans="1:59" s="784" customFormat="1" ht="25.15" customHeight="1">
      <c r="A17" s="778">
        <v>7</v>
      </c>
      <c r="B17" s="779" t="s">
        <v>108</v>
      </c>
      <c r="C17" s="780">
        <v>128296</v>
      </c>
      <c r="D17" s="780">
        <v>47546</v>
      </c>
      <c r="E17" s="781">
        <v>37.059612146910268</v>
      </c>
      <c r="F17" s="781"/>
      <c r="G17" s="781"/>
      <c r="H17" s="781"/>
      <c r="I17" s="781"/>
      <c r="J17" s="781"/>
      <c r="K17" s="781"/>
      <c r="L17" s="781"/>
      <c r="M17" s="781"/>
      <c r="N17" s="781"/>
      <c r="O17" s="780">
        <v>0</v>
      </c>
      <c r="P17" s="780">
        <v>0</v>
      </c>
      <c r="Q17" s="781"/>
      <c r="R17" s="780">
        <v>128296</v>
      </c>
      <c r="S17" s="780">
        <v>47546</v>
      </c>
      <c r="T17" s="781">
        <v>37.059612146910268</v>
      </c>
      <c r="U17" s="786">
        <v>66889</v>
      </c>
      <c r="V17" s="786">
        <v>21439</v>
      </c>
      <c r="W17" s="786">
        <v>45450</v>
      </c>
      <c r="X17" s="786">
        <v>0</v>
      </c>
      <c r="Y17" s="786">
        <v>0</v>
      </c>
      <c r="Z17" s="786">
        <v>0</v>
      </c>
      <c r="AA17" s="786">
        <v>0</v>
      </c>
      <c r="AB17" s="786">
        <v>15175</v>
      </c>
      <c r="AC17" s="786">
        <v>13922</v>
      </c>
      <c r="AD17" s="786">
        <v>1253</v>
      </c>
      <c r="AE17" s="786">
        <v>0</v>
      </c>
      <c r="AF17" s="786">
        <v>0</v>
      </c>
      <c r="AG17" s="786">
        <v>0</v>
      </c>
      <c r="AH17" s="786">
        <v>0</v>
      </c>
      <c r="AI17" s="786">
        <v>15031</v>
      </c>
      <c r="AJ17" s="786">
        <v>208</v>
      </c>
      <c r="AK17" s="786">
        <v>0</v>
      </c>
      <c r="AL17" s="786">
        <v>0</v>
      </c>
      <c r="AM17" s="786">
        <v>0</v>
      </c>
      <c r="AN17" s="786">
        <v>14823</v>
      </c>
      <c r="AO17" s="786">
        <v>0</v>
      </c>
      <c r="AP17" s="786">
        <v>0</v>
      </c>
      <c r="AQ17" s="786">
        <v>0</v>
      </c>
      <c r="AR17" s="786">
        <v>0</v>
      </c>
      <c r="AS17" s="786">
        <v>0</v>
      </c>
      <c r="AT17" s="786">
        <v>0</v>
      </c>
      <c r="AU17" s="786">
        <v>0</v>
      </c>
      <c r="AV17" s="786">
        <v>0</v>
      </c>
      <c r="AW17" s="786"/>
      <c r="AX17" s="786"/>
      <c r="AY17" s="786"/>
      <c r="BA17" s="725"/>
      <c r="BB17" s="725"/>
      <c r="BC17" s="725"/>
      <c r="BD17" s="725"/>
      <c r="BG17" s="788">
        <v>22.68683939063224</v>
      </c>
    </row>
    <row r="18" spans="1:59" s="784" customFormat="1" ht="25.15" customHeight="1">
      <c r="A18" s="778">
        <v>8</v>
      </c>
      <c r="B18" s="738" t="s">
        <v>804</v>
      </c>
      <c r="C18" s="786">
        <v>233813</v>
      </c>
      <c r="D18" s="786">
        <v>79260</v>
      </c>
      <c r="E18" s="787">
        <v>33.898885006393996</v>
      </c>
      <c r="F18" s="787"/>
      <c r="G18" s="787"/>
      <c r="H18" s="787"/>
      <c r="I18" s="787"/>
      <c r="J18" s="787"/>
      <c r="K18" s="787"/>
      <c r="L18" s="787"/>
      <c r="M18" s="787"/>
      <c r="N18" s="787"/>
      <c r="O18" s="786">
        <v>16851</v>
      </c>
      <c r="P18" s="786">
        <v>4807</v>
      </c>
      <c r="Q18" s="787">
        <v>28.526496943801554</v>
      </c>
      <c r="R18" s="786">
        <v>216962</v>
      </c>
      <c r="S18" s="786">
        <v>74453</v>
      </c>
      <c r="T18" s="787">
        <v>34.316147528138572</v>
      </c>
      <c r="U18" s="786">
        <v>14611</v>
      </c>
      <c r="V18" s="786">
        <v>14611</v>
      </c>
      <c r="W18" s="786">
        <v>0</v>
      </c>
      <c r="X18" s="786">
        <v>0</v>
      </c>
      <c r="Y18" s="786">
        <v>0</v>
      </c>
      <c r="Z18" s="786">
        <v>0</v>
      </c>
      <c r="AA18" s="786">
        <v>0</v>
      </c>
      <c r="AB18" s="786">
        <v>3101</v>
      </c>
      <c r="AC18" s="786">
        <v>3101</v>
      </c>
      <c r="AD18" s="786">
        <v>0</v>
      </c>
      <c r="AE18" s="786">
        <v>0</v>
      </c>
      <c r="AF18" s="786">
        <v>0</v>
      </c>
      <c r="AG18" s="786">
        <v>0</v>
      </c>
      <c r="AH18" s="786">
        <v>0</v>
      </c>
      <c r="AI18" s="786">
        <v>0</v>
      </c>
      <c r="AJ18" s="786">
        <v>0</v>
      </c>
      <c r="AK18" s="786">
        <v>0</v>
      </c>
      <c r="AL18" s="786">
        <v>0</v>
      </c>
      <c r="AM18" s="786">
        <v>0</v>
      </c>
      <c r="AN18" s="786">
        <v>0</v>
      </c>
      <c r="AO18" s="786">
        <v>0</v>
      </c>
      <c r="AP18" s="786">
        <v>0</v>
      </c>
      <c r="AQ18" s="786">
        <v>0</v>
      </c>
      <c r="AR18" s="786">
        <v>0</v>
      </c>
      <c r="AS18" s="786">
        <v>0</v>
      </c>
      <c r="AT18" s="786">
        <v>0</v>
      </c>
      <c r="AU18" s="786">
        <v>0</v>
      </c>
      <c r="AV18" s="786">
        <v>0</v>
      </c>
      <c r="AW18" s="786"/>
      <c r="AX18" s="786"/>
      <c r="AY18" s="786"/>
      <c r="BA18" s="725"/>
      <c r="BB18" s="725"/>
      <c r="BC18" s="725"/>
      <c r="BD18" s="725"/>
      <c r="BG18" s="788">
        <v>21.223735541715147</v>
      </c>
    </row>
    <row r="19" spans="1:59" s="850" customFormat="1" ht="25.15" customHeight="1">
      <c r="A19" s="845">
        <v>9</v>
      </c>
      <c r="B19" s="846" t="s">
        <v>113</v>
      </c>
      <c r="C19" s="847">
        <v>203216</v>
      </c>
      <c r="D19" s="847">
        <v>63302.737999999998</v>
      </c>
      <c r="E19" s="848">
        <v>31.150469451224311</v>
      </c>
      <c r="F19" s="848"/>
      <c r="G19" s="848"/>
      <c r="H19" s="848"/>
      <c r="I19" s="848"/>
      <c r="J19" s="848"/>
      <c r="K19" s="848"/>
      <c r="L19" s="848"/>
      <c r="M19" s="848"/>
      <c r="N19" s="848"/>
      <c r="O19" s="847">
        <v>11434</v>
      </c>
      <c r="P19" s="847">
        <v>4308.9960000000001</v>
      </c>
      <c r="Q19" s="848">
        <v>37.685814238236837</v>
      </c>
      <c r="R19" s="847">
        <v>191782</v>
      </c>
      <c r="S19" s="847">
        <v>58993.741999999998</v>
      </c>
      <c r="T19" s="848">
        <v>30.760833654878976</v>
      </c>
      <c r="U19" s="849">
        <v>30000</v>
      </c>
      <c r="V19" s="849">
        <v>30000</v>
      </c>
      <c r="W19" s="849">
        <v>0</v>
      </c>
      <c r="X19" s="849">
        <v>0</v>
      </c>
      <c r="Y19" s="849">
        <v>0</v>
      </c>
      <c r="Z19" s="849">
        <v>0</v>
      </c>
      <c r="AA19" s="849">
        <v>0</v>
      </c>
      <c r="AB19" s="849">
        <v>16342</v>
      </c>
      <c r="AC19" s="849">
        <v>16342</v>
      </c>
      <c r="AD19" s="849">
        <v>0</v>
      </c>
      <c r="AE19" s="849">
        <v>0</v>
      </c>
      <c r="AF19" s="849">
        <v>0</v>
      </c>
      <c r="AG19" s="849">
        <v>0</v>
      </c>
      <c r="AH19" s="849">
        <v>0</v>
      </c>
      <c r="AI19" s="849">
        <v>0</v>
      </c>
      <c r="AJ19" s="849">
        <v>0</v>
      </c>
      <c r="AK19" s="849">
        <v>0</v>
      </c>
      <c r="AL19" s="849">
        <v>0</v>
      </c>
      <c r="AM19" s="849">
        <v>0</v>
      </c>
      <c r="AN19" s="849">
        <v>0</v>
      </c>
      <c r="AO19" s="849">
        <v>0</v>
      </c>
      <c r="AP19" s="849">
        <v>0</v>
      </c>
      <c r="AQ19" s="849">
        <v>0</v>
      </c>
      <c r="AR19" s="849">
        <v>0</v>
      </c>
      <c r="AS19" s="849">
        <v>0</v>
      </c>
      <c r="AT19" s="849">
        <v>0</v>
      </c>
      <c r="AU19" s="849">
        <v>0</v>
      </c>
      <c r="AV19" s="849">
        <v>0</v>
      </c>
      <c r="AW19" s="849"/>
      <c r="AX19" s="849"/>
      <c r="AY19" s="849"/>
      <c r="BA19" s="851"/>
      <c r="BB19" s="851"/>
      <c r="BC19" s="851"/>
      <c r="BD19" s="851"/>
      <c r="BG19" s="852">
        <v>54.473333333333329</v>
      </c>
    </row>
    <row r="20" spans="1:59" s="784" customFormat="1" ht="25.15" customHeight="1">
      <c r="A20" s="778">
        <v>10</v>
      </c>
      <c r="B20" s="737" t="s">
        <v>148</v>
      </c>
      <c r="C20" s="786">
        <v>18988</v>
      </c>
      <c r="D20" s="786">
        <v>5737</v>
      </c>
      <c r="E20" s="787">
        <v>30.21381925426585</v>
      </c>
      <c r="F20" s="787"/>
      <c r="G20" s="787"/>
      <c r="H20" s="787"/>
      <c r="I20" s="787"/>
      <c r="J20" s="787"/>
      <c r="K20" s="787"/>
      <c r="L20" s="787"/>
      <c r="M20" s="787"/>
      <c r="N20" s="787"/>
      <c r="O20" s="786">
        <v>5224</v>
      </c>
      <c r="P20" s="786">
        <v>0</v>
      </c>
      <c r="Q20" s="787">
        <v>0</v>
      </c>
      <c r="R20" s="786">
        <v>13764</v>
      </c>
      <c r="S20" s="786">
        <v>5737</v>
      </c>
      <c r="T20" s="787">
        <v>41.681197326358614</v>
      </c>
      <c r="U20" s="786">
        <v>19974</v>
      </c>
      <c r="V20" s="786">
        <v>0</v>
      </c>
      <c r="W20" s="786">
        <v>15452</v>
      </c>
      <c r="X20" s="786">
        <v>0</v>
      </c>
      <c r="Y20" s="786">
        <v>0</v>
      </c>
      <c r="Z20" s="786">
        <v>4522</v>
      </c>
      <c r="AA20" s="786">
        <v>0</v>
      </c>
      <c r="AB20" s="786">
        <v>7923.4531999999999</v>
      </c>
      <c r="AC20" s="786">
        <v>0</v>
      </c>
      <c r="AD20" s="786">
        <v>7923.4531999999999</v>
      </c>
      <c r="AE20" s="786">
        <v>0</v>
      </c>
      <c r="AF20" s="786">
        <v>0</v>
      </c>
      <c r="AG20" s="786">
        <v>0</v>
      </c>
      <c r="AH20" s="786">
        <v>0</v>
      </c>
      <c r="AI20" s="786">
        <v>0</v>
      </c>
      <c r="AJ20" s="786">
        <v>0</v>
      </c>
      <c r="AK20" s="786">
        <v>0</v>
      </c>
      <c r="AL20" s="786">
        <v>0</v>
      </c>
      <c r="AM20" s="786">
        <v>0</v>
      </c>
      <c r="AN20" s="786">
        <v>0</v>
      </c>
      <c r="AO20" s="786">
        <v>0</v>
      </c>
      <c r="AP20" s="786">
        <v>0</v>
      </c>
      <c r="AQ20" s="786">
        <v>0</v>
      </c>
      <c r="AR20" s="786">
        <v>0</v>
      </c>
      <c r="AS20" s="786">
        <v>0</v>
      </c>
      <c r="AT20" s="786">
        <v>0</v>
      </c>
      <c r="AU20" s="786">
        <v>0</v>
      </c>
      <c r="AV20" s="786">
        <v>0</v>
      </c>
      <c r="AW20" s="786"/>
      <c r="AX20" s="786"/>
      <c r="AY20" s="786"/>
      <c r="BA20" s="725"/>
      <c r="BB20" s="725"/>
      <c r="BC20" s="725"/>
      <c r="BD20" s="725"/>
      <c r="BG20" s="788">
        <v>39.668835486131968</v>
      </c>
    </row>
    <row r="21" spans="1:59" s="784" customFormat="1" ht="25.15" customHeight="1">
      <c r="A21" s="778">
        <v>11</v>
      </c>
      <c r="B21" s="779" t="s">
        <v>107</v>
      </c>
      <c r="C21" s="780">
        <v>223330</v>
      </c>
      <c r="D21" s="780">
        <v>64041.084000000003</v>
      </c>
      <c r="E21" s="781">
        <v>28.675540231943764</v>
      </c>
      <c r="F21" s="781"/>
      <c r="G21" s="781"/>
      <c r="H21" s="781"/>
      <c r="I21" s="781"/>
      <c r="J21" s="781"/>
      <c r="K21" s="781"/>
      <c r="L21" s="781"/>
      <c r="M21" s="781"/>
      <c r="N21" s="781"/>
      <c r="O21" s="780">
        <v>10</v>
      </c>
      <c r="P21" s="780">
        <v>0</v>
      </c>
      <c r="Q21" s="781">
        <v>0</v>
      </c>
      <c r="R21" s="780">
        <v>223320</v>
      </c>
      <c r="S21" s="780">
        <v>64041.084000000003</v>
      </c>
      <c r="T21" s="781">
        <v>28.676824288017194</v>
      </c>
      <c r="U21" s="786">
        <v>5027</v>
      </c>
      <c r="V21" s="786">
        <v>0</v>
      </c>
      <c r="W21" s="786">
        <v>457</v>
      </c>
      <c r="X21" s="786">
        <v>0</v>
      </c>
      <c r="Y21" s="786">
        <v>0</v>
      </c>
      <c r="Z21" s="786">
        <v>4570</v>
      </c>
      <c r="AA21" s="786">
        <v>0</v>
      </c>
      <c r="AB21" s="786">
        <v>0</v>
      </c>
      <c r="AC21" s="786">
        <v>0</v>
      </c>
      <c r="AD21" s="786">
        <v>0</v>
      </c>
      <c r="AE21" s="786">
        <v>0</v>
      </c>
      <c r="AF21" s="786">
        <v>0</v>
      </c>
      <c r="AG21" s="786">
        <v>0</v>
      </c>
      <c r="AH21" s="786">
        <v>0</v>
      </c>
      <c r="AI21" s="786">
        <v>170</v>
      </c>
      <c r="AJ21" s="786">
        <v>0</v>
      </c>
      <c r="AK21" s="786">
        <v>170</v>
      </c>
      <c r="AL21" s="786">
        <v>0</v>
      </c>
      <c r="AM21" s="786">
        <v>0</v>
      </c>
      <c r="AN21" s="786">
        <v>0</v>
      </c>
      <c r="AO21" s="786">
        <v>0</v>
      </c>
      <c r="AP21" s="786">
        <v>0</v>
      </c>
      <c r="AQ21" s="786">
        <v>0</v>
      </c>
      <c r="AR21" s="786">
        <v>0</v>
      </c>
      <c r="AS21" s="786">
        <v>0</v>
      </c>
      <c r="AT21" s="786">
        <v>0</v>
      </c>
      <c r="AU21" s="786">
        <v>0</v>
      </c>
      <c r="AV21" s="786">
        <v>0</v>
      </c>
      <c r="AW21" s="786"/>
      <c r="AX21" s="786"/>
      <c r="AY21" s="786"/>
      <c r="BA21" s="725"/>
      <c r="BB21" s="725"/>
      <c r="BC21" s="725"/>
      <c r="BD21" s="725"/>
      <c r="BG21" s="788"/>
    </row>
    <row r="22" spans="1:59" s="784" customFormat="1" ht="25.15" customHeight="1">
      <c r="A22" s="778">
        <v>12</v>
      </c>
      <c r="B22" s="779" t="s">
        <v>109</v>
      </c>
      <c r="C22" s="780">
        <v>251783</v>
      </c>
      <c r="D22" s="780">
        <v>68920.619368</v>
      </c>
      <c r="E22" s="781">
        <v>27.373023344705562</v>
      </c>
      <c r="F22" s="781"/>
      <c r="G22" s="781"/>
      <c r="H22" s="781"/>
      <c r="I22" s="781"/>
      <c r="J22" s="781"/>
      <c r="K22" s="781"/>
      <c r="L22" s="781"/>
      <c r="M22" s="781"/>
      <c r="N22" s="781"/>
      <c r="O22" s="780">
        <v>8560</v>
      </c>
      <c r="P22" s="780">
        <v>535</v>
      </c>
      <c r="Q22" s="781">
        <v>6.25</v>
      </c>
      <c r="R22" s="780">
        <v>243223</v>
      </c>
      <c r="S22" s="780">
        <v>68385.619368</v>
      </c>
      <c r="T22" s="781">
        <v>28.116427874008625</v>
      </c>
      <c r="U22" s="786">
        <v>50</v>
      </c>
      <c r="V22" s="786">
        <v>50</v>
      </c>
      <c r="W22" s="786">
        <v>0</v>
      </c>
      <c r="X22" s="786">
        <v>0</v>
      </c>
      <c r="Y22" s="786">
        <v>0</v>
      </c>
      <c r="Z22" s="786">
        <v>0</v>
      </c>
      <c r="AA22" s="786">
        <v>0</v>
      </c>
      <c r="AB22" s="786">
        <v>0</v>
      </c>
      <c r="AC22" s="786">
        <v>0</v>
      </c>
      <c r="AD22" s="786">
        <v>0</v>
      </c>
      <c r="AE22" s="786">
        <v>0</v>
      </c>
      <c r="AF22" s="786">
        <v>0</v>
      </c>
      <c r="AG22" s="786">
        <v>0</v>
      </c>
      <c r="AH22" s="786">
        <v>0</v>
      </c>
      <c r="AI22" s="786">
        <v>0</v>
      </c>
      <c r="AJ22" s="786">
        <v>0</v>
      </c>
      <c r="AK22" s="786">
        <v>0</v>
      </c>
      <c r="AL22" s="786">
        <v>0</v>
      </c>
      <c r="AM22" s="786">
        <v>0</v>
      </c>
      <c r="AN22" s="786">
        <v>0</v>
      </c>
      <c r="AO22" s="786">
        <v>0</v>
      </c>
      <c r="AP22" s="786">
        <v>0</v>
      </c>
      <c r="AQ22" s="786">
        <v>0</v>
      </c>
      <c r="AR22" s="786">
        <v>0</v>
      </c>
      <c r="AS22" s="786">
        <v>0</v>
      </c>
      <c r="AT22" s="786">
        <v>0</v>
      </c>
      <c r="AU22" s="786">
        <v>0</v>
      </c>
      <c r="AV22" s="786">
        <v>0</v>
      </c>
      <c r="AW22" s="786"/>
      <c r="AX22" s="786"/>
      <c r="AY22" s="786"/>
      <c r="BA22" s="725"/>
      <c r="BB22" s="725"/>
      <c r="BC22" s="725"/>
      <c r="BD22" s="725"/>
      <c r="BG22" s="788">
        <v>0</v>
      </c>
    </row>
    <row r="23" spans="1:59" s="784" customFormat="1" ht="25.15" customHeight="1">
      <c r="A23" s="778">
        <v>13</v>
      </c>
      <c r="B23" s="734" t="s">
        <v>162</v>
      </c>
      <c r="C23" s="786">
        <v>30603</v>
      </c>
      <c r="D23" s="786">
        <v>8149.0590000000002</v>
      </c>
      <c r="E23" s="787">
        <v>26.628301146946377</v>
      </c>
      <c r="F23" s="787"/>
      <c r="G23" s="787"/>
      <c r="H23" s="787"/>
      <c r="I23" s="787"/>
      <c r="J23" s="787"/>
      <c r="K23" s="787"/>
      <c r="L23" s="787"/>
      <c r="M23" s="787"/>
      <c r="N23" s="787"/>
      <c r="O23" s="786">
        <v>0</v>
      </c>
      <c r="P23" s="786">
        <v>0</v>
      </c>
      <c r="Q23" s="787"/>
      <c r="R23" s="786">
        <v>30603</v>
      </c>
      <c r="S23" s="786">
        <v>8149.0590000000002</v>
      </c>
      <c r="T23" s="787">
        <v>26.628301146946377</v>
      </c>
      <c r="U23" s="786">
        <v>216962</v>
      </c>
      <c r="V23" s="786">
        <v>0</v>
      </c>
      <c r="W23" s="786">
        <v>8110</v>
      </c>
      <c r="X23" s="786">
        <v>0</v>
      </c>
      <c r="Y23" s="786">
        <v>60860</v>
      </c>
      <c r="Z23" s="786">
        <v>0</v>
      </c>
      <c r="AA23" s="786">
        <v>147992</v>
      </c>
      <c r="AB23" s="786">
        <v>74453</v>
      </c>
      <c r="AC23" s="786">
        <v>0</v>
      </c>
      <c r="AD23" s="786">
        <v>406</v>
      </c>
      <c r="AE23" s="786">
        <v>0</v>
      </c>
      <c r="AF23" s="786">
        <v>22214</v>
      </c>
      <c r="AG23" s="786">
        <v>0</v>
      </c>
      <c r="AH23" s="786">
        <v>51833</v>
      </c>
      <c r="AI23" s="786">
        <v>16851</v>
      </c>
      <c r="AJ23" s="786">
        <v>7222</v>
      </c>
      <c r="AK23" s="786">
        <v>9629</v>
      </c>
      <c r="AL23" s="786">
        <v>0</v>
      </c>
      <c r="AM23" s="786">
        <v>0</v>
      </c>
      <c r="AN23" s="786">
        <v>0</v>
      </c>
      <c r="AO23" s="786">
        <v>0</v>
      </c>
      <c r="AP23" s="786">
        <v>4807</v>
      </c>
      <c r="AQ23" s="786">
        <v>0</v>
      </c>
      <c r="AR23" s="786">
        <v>4807</v>
      </c>
      <c r="AS23" s="786">
        <v>0</v>
      </c>
      <c r="AT23" s="786">
        <v>0</v>
      </c>
      <c r="AU23" s="786">
        <v>0</v>
      </c>
      <c r="AV23" s="786">
        <v>0</v>
      </c>
      <c r="AW23" s="786"/>
      <c r="AX23" s="786"/>
      <c r="AY23" s="786"/>
      <c r="BA23" s="725"/>
      <c r="BB23" s="725"/>
      <c r="BC23" s="725"/>
      <c r="BD23" s="725"/>
      <c r="BG23" s="788">
        <v>34.316147528138572</v>
      </c>
    </row>
    <row r="24" spans="1:59" s="784" customFormat="1" ht="25.15" customHeight="1">
      <c r="A24" s="778">
        <v>14</v>
      </c>
      <c r="B24" s="779" t="s">
        <v>104</v>
      </c>
      <c r="C24" s="780">
        <v>618684</v>
      </c>
      <c r="D24" s="780">
        <v>150025</v>
      </c>
      <c r="E24" s="781">
        <v>24.249051211927252</v>
      </c>
      <c r="F24" s="781"/>
      <c r="G24" s="781"/>
      <c r="H24" s="781"/>
      <c r="I24" s="781"/>
      <c r="J24" s="781"/>
      <c r="K24" s="781"/>
      <c r="L24" s="781"/>
      <c r="M24" s="781"/>
      <c r="N24" s="781"/>
      <c r="O24" s="780">
        <v>7056</v>
      </c>
      <c r="P24" s="780">
        <v>0</v>
      </c>
      <c r="Q24" s="781">
        <v>0</v>
      </c>
      <c r="R24" s="780">
        <v>611628</v>
      </c>
      <c r="S24" s="780">
        <v>150025</v>
      </c>
      <c r="T24" s="781">
        <v>24.528798550753073</v>
      </c>
      <c r="U24" s="786">
        <v>57302</v>
      </c>
      <c r="V24" s="786">
        <v>57302</v>
      </c>
      <c r="W24" s="786">
        <v>0</v>
      </c>
      <c r="X24" s="786">
        <v>0</v>
      </c>
      <c r="Y24" s="786">
        <v>0</v>
      </c>
      <c r="Z24" s="786">
        <v>0</v>
      </c>
      <c r="AA24" s="786">
        <v>0</v>
      </c>
      <c r="AB24" s="786">
        <v>13137</v>
      </c>
      <c r="AC24" s="786">
        <v>13137</v>
      </c>
      <c r="AD24" s="786">
        <v>0</v>
      </c>
      <c r="AE24" s="786">
        <v>0</v>
      </c>
      <c r="AF24" s="786">
        <v>0</v>
      </c>
      <c r="AG24" s="786">
        <v>0</v>
      </c>
      <c r="AH24" s="786">
        <v>0</v>
      </c>
      <c r="AI24" s="786">
        <v>0</v>
      </c>
      <c r="AJ24" s="786">
        <v>0</v>
      </c>
      <c r="AK24" s="786">
        <v>0</v>
      </c>
      <c r="AL24" s="786">
        <v>0</v>
      </c>
      <c r="AM24" s="786">
        <v>0</v>
      </c>
      <c r="AN24" s="786">
        <v>0</v>
      </c>
      <c r="AO24" s="786">
        <v>0</v>
      </c>
      <c r="AP24" s="786">
        <v>0</v>
      </c>
      <c r="AQ24" s="786">
        <v>0</v>
      </c>
      <c r="AR24" s="786">
        <v>0</v>
      </c>
      <c r="AS24" s="786">
        <v>0</v>
      </c>
      <c r="AT24" s="786">
        <v>0</v>
      </c>
      <c r="AU24" s="786">
        <v>0</v>
      </c>
      <c r="AV24" s="786">
        <v>0</v>
      </c>
      <c r="AW24" s="786"/>
      <c r="AX24" s="786"/>
      <c r="AY24" s="786"/>
      <c r="BA24" s="725"/>
      <c r="BB24" s="725"/>
      <c r="BC24" s="725"/>
      <c r="BD24" s="725"/>
      <c r="BG24" s="788">
        <v>22.925901364699314</v>
      </c>
    </row>
    <row r="25" spans="1:59" s="784" customFormat="1" ht="25.15" customHeight="1">
      <c r="A25" s="778">
        <v>15</v>
      </c>
      <c r="B25" s="734" t="s">
        <v>1049</v>
      </c>
      <c r="C25" s="786">
        <v>57302</v>
      </c>
      <c r="D25" s="786">
        <v>13137</v>
      </c>
      <c r="E25" s="787">
        <v>22.925901364699314</v>
      </c>
      <c r="F25" s="787"/>
      <c r="G25" s="787"/>
      <c r="H25" s="787"/>
      <c r="I25" s="787"/>
      <c r="J25" s="787"/>
      <c r="K25" s="787"/>
      <c r="L25" s="787"/>
      <c r="M25" s="787"/>
      <c r="N25" s="787"/>
      <c r="O25" s="786">
        <v>0</v>
      </c>
      <c r="P25" s="786">
        <v>0</v>
      </c>
      <c r="Q25" s="787"/>
      <c r="R25" s="786">
        <v>57302</v>
      </c>
      <c r="S25" s="786">
        <v>13137</v>
      </c>
      <c r="T25" s="787">
        <v>22.925901364699314</v>
      </c>
      <c r="U25" s="786">
        <v>20000</v>
      </c>
      <c r="V25" s="786">
        <v>0</v>
      </c>
      <c r="W25" s="786">
        <v>20000</v>
      </c>
      <c r="X25" s="786">
        <v>0</v>
      </c>
      <c r="Y25" s="786">
        <v>0</v>
      </c>
      <c r="Z25" s="786">
        <v>0</v>
      </c>
      <c r="AA25" s="786">
        <v>0</v>
      </c>
      <c r="AB25" s="786">
        <v>0</v>
      </c>
      <c r="AC25" s="786">
        <v>0</v>
      </c>
      <c r="AD25" s="786">
        <v>0</v>
      </c>
      <c r="AE25" s="786">
        <v>0</v>
      </c>
      <c r="AF25" s="786">
        <v>0</v>
      </c>
      <c r="AG25" s="786">
        <v>0</v>
      </c>
      <c r="AH25" s="786">
        <v>0</v>
      </c>
      <c r="AI25" s="786">
        <v>2454</v>
      </c>
      <c r="AJ25" s="786">
        <v>626</v>
      </c>
      <c r="AK25" s="786">
        <v>1828</v>
      </c>
      <c r="AL25" s="786">
        <v>0</v>
      </c>
      <c r="AM25" s="786">
        <v>0</v>
      </c>
      <c r="AN25" s="786">
        <v>0</v>
      </c>
      <c r="AO25" s="786">
        <v>0</v>
      </c>
      <c r="AP25" s="786">
        <v>0</v>
      </c>
      <c r="AQ25" s="786">
        <v>0</v>
      </c>
      <c r="AR25" s="786">
        <v>0</v>
      </c>
      <c r="AS25" s="786">
        <v>0</v>
      </c>
      <c r="AT25" s="786">
        <v>0</v>
      </c>
      <c r="AU25" s="786">
        <v>0</v>
      </c>
      <c r="AV25" s="786">
        <v>0</v>
      </c>
      <c r="AW25" s="786"/>
      <c r="AX25" s="786"/>
      <c r="AY25" s="786"/>
      <c r="BA25" s="725"/>
      <c r="BB25" s="725"/>
      <c r="BC25" s="725"/>
      <c r="BD25" s="725"/>
      <c r="BG25" s="788">
        <v>0</v>
      </c>
    </row>
    <row r="26" spans="1:59" s="784" customFormat="1" ht="25.15" customHeight="1">
      <c r="A26" s="778">
        <v>16</v>
      </c>
      <c r="B26" s="734" t="s">
        <v>823</v>
      </c>
      <c r="C26" s="786">
        <v>14611</v>
      </c>
      <c r="D26" s="786">
        <v>3101</v>
      </c>
      <c r="E26" s="787">
        <v>21.223735541715147</v>
      </c>
      <c r="F26" s="787"/>
      <c r="G26" s="787"/>
      <c r="H26" s="787"/>
      <c r="I26" s="787"/>
      <c r="J26" s="787"/>
      <c r="K26" s="787"/>
      <c r="L26" s="787"/>
      <c r="M26" s="787"/>
      <c r="N26" s="787"/>
      <c r="O26" s="786">
        <v>0</v>
      </c>
      <c r="P26" s="786">
        <v>0</v>
      </c>
      <c r="Q26" s="787"/>
      <c r="R26" s="786">
        <v>14611</v>
      </c>
      <c r="S26" s="786">
        <v>3101</v>
      </c>
      <c r="T26" s="787">
        <v>21.223735541715147</v>
      </c>
      <c r="U26" s="786">
        <v>6000</v>
      </c>
      <c r="V26" s="786">
        <v>6000</v>
      </c>
      <c r="W26" s="786">
        <v>0</v>
      </c>
      <c r="X26" s="786">
        <v>0</v>
      </c>
      <c r="Y26" s="786">
        <v>0</v>
      </c>
      <c r="Z26" s="786">
        <v>0</v>
      </c>
      <c r="AA26" s="786">
        <v>0</v>
      </c>
      <c r="AB26" s="786">
        <v>0</v>
      </c>
      <c r="AC26" s="786">
        <v>0</v>
      </c>
      <c r="AD26" s="786">
        <v>0</v>
      </c>
      <c r="AE26" s="786">
        <v>0</v>
      </c>
      <c r="AF26" s="786">
        <v>0</v>
      </c>
      <c r="AG26" s="786">
        <v>0</v>
      </c>
      <c r="AH26" s="786">
        <v>0</v>
      </c>
      <c r="AI26" s="786">
        <v>0</v>
      </c>
      <c r="AJ26" s="786">
        <v>0</v>
      </c>
      <c r="AK26" s="786">
        <v>0</v>
      </c>
      <c r="AL26" s="786">
        <v>0</v>
      </c>
      <c r="AM26" s="786">
        <v>0</v>
      </c>
      <c r="AN26" s="786">
        <v>0</v>
      </c>
      <c r="AO26" s="786">
        <v>0</v>
      </c>
      <c r="AP26" s="786">
        <v>0</v>
      </c>
      <c r="AQ26" s="786">
        <v>0</v>
      </c>
      <c r="AR26" s="786">
        <v>0</v>
      </c>
      <c r="AS26" s="786">
        <v>0</v>
      </c>
      <c r="AT26" s="786">
        <v>0</v>
      </c>
      <c r="AU26" s="786">
        <v>0</v>
      </c>
      <c r="AV26" s="786">
        <v>0</v>
      </c>
      <c r="AW26" s="786"/>
      <c r="AX26" s="786"/>
      <c r="AY26" s="786"/>
      <c r="BA26" s="725"/>
      <c r="BB26" s="725"/>
      <c r="BC26" s="725"/>
      <c r="BD26" s="725"/>
      <c r="BG26" s="788">
        <v>0</v>
      </c>
    </row>
    <row r="27" spans="1:59" s="784" customFormat="1" ht="25.15" customHeight="1">
      <c r="A27" s="778">
        <v>17</v>
      </c>
      <c r="B27" s="779" t="s">
        <v>111</v>
      </c>
      <c r="C27" s="780">
        <v>518886.40000000002</v>
      </c>
      <c r="D27" s="780">
        <v>104731.457968</v>
      </c>
      <c r="E27" s="781">
        <v>20.183889569663034</v>
      </c>
      <c r="F27" s="781"/>
      <c r="G27" s="781"/>
      <c r="H27" s="781"/>
      <c r="I27" s="781"/>
      <c r="J27" s="781"/>
      <c r="K27" s="781"/>
      <c r="L27" s="781"/>
      <c r="M27" s="781"/>
      <c r="N27" s="781"/>
      <c r="O27" s="780">
        <v>36361</v>
      </c>
      <c r="P27" s="780">
        <v>7583.5941199999997</v>
      </c>
      <c r="Q27" s="781">
        <v>20.856395918704106</v>
      </c>
      <c r="R27" s="780">
        <v>482525.4</v>
      </c>
      <c r="S27" s="780">
        <v>97147.863848000008</v>
      </c>
      <c r="T27" s="781">
        <v>20.133212437728666</v>
      </c>
      <c r="U27" s="786">
        <v>1857</v>
      </c>
      <c r="V27" s="786">
        <v>1000</v>
      </c>
      <c r="W27" s="786">
        <v>78</v>
      </c>
      <c r="X27" s="786">
        <v>0</v>
      </c>
      <c r="Y27" s="786">
        <v>0</v>
      </c>
      <c r="Z27" s="786">
        <v>779</v>
      </c>
      <c r="AA27" s="786">
        <v>0</v>
      </c>
      <c r="AB27" s="786">
        <v>0</v>
      </c>
      <c r="AC27" s="786">
        <v>0</v>
      </c>
      <c r="AD27" s="786">
        <v>0</v>
      </c>
      <c r="AE27" s="786">
        <v>0</v>
      </c>
      <c r="AF27" s="786">
        <v>0</v>
      </c>
      <c r="AG27" s="786">
        <v>0</v>
      </c>
      <c r="AH27" s="786">
        <v>0</v>
      </c>
      <c r="AI27" s="786">
        <v>0</v>
      </c>
      <c r="AJ27" s="786">
        <v>0</v>
      </c>
      <c r="AK27" s="786">
        <v>0</v>
      </c>
      <c r="AL27" s="786">
        <v>0</v>
      </c>
      <c r="AM27" s="786">
        <v>0</v>
      </c>
      <c r="AN27" s="786">
        <v>0</v>
      </c>
      <c r="AO27" s="786">
        <v>0</v>
      </c>
      <c r="AP27" s="786">
        <v>0</v>
      </c>
      <c r="AQ27" s="786">
        <v>0</v>
      </c>
      <c r="AR27" s="786">
        <v>0</v>
      </c>
      <c r="AS27" s="786">
        <v>0</v>
      </c>
      <c r="AT27" s="786">
        <v>0</v>
      </c>
      <c r="AU27" s="786">
        <v>0</v>
      </c>
      <c r="AV27" s="786">
        <v>0</v>
      </c>
      <c r="AW27" s="786"/>
      <c r="AX27" s="786"/>
      <c r="AY27" s="786"/>
      <c r="BA27" s="725"/>
      <c r="BB27" s="725"/>
      <c r="BC27" s="725"/>
      <c r="BD27" s="725"/>
      <c r="BG27" s="788">
        <v>0</v>
      </c>
    </row>
    <row r="28" spans="1:59" s="784" customFormat="1" ht="25.15" customHeight="1">
      <c r="A28" s="778">
        <v>18</v>
      </c>
      <c r="B28" s="737" t="s">
        <v>1508</v>
      </c>
      <c r="C28" s="786">
        <v>81920</v>
      </c>
      <c r="D28" s="786">
        <v>15175</v>
      </c>
      <c r="E28" s="787">
        <v>18.524169921875</v>
      </c>
      <c r="F28" s="787"/>
      <c r="G28" s="787"/>
      <c r="H28" s="787"/>
      <c r="I28" s="787"/>
      <c r="J28" s="787"/>
      <c r="K28" s="787"/>
      <c r="L28" s="787"/>
      <c r="M28" s="787"/>
      <c r="N28" s="787"/>
      <c r="O28" s="786">
        <v>15031</v>
      </c>
      <c r="P28" s="786">
        <v>0</v>
      </c>
      <c r="Q28" s="787">
        <v>0</v>
      </c>
      <c r="R28" s="786">
        <v>66889</v>
      </c>
      <c r="S28" s="786">
        <v>15175</v>
      </c>
      <c r="T28" s="787">
        <v>22.68683939063224</v>
      </c>
      <c r="U28" s="786">
        <v>1874</v>
      </c>
      <c r="V28" s="786">
        <v>0</v>
      </c>
      <c r="W28" s="786">
        <v>170</v>
      </c>
      <c r="X28" s="786">
        <v>0</v>
      </c>
      <c r="Y28" s="786">
        <v>0</v>
      </c>
      <c r="Z28" s="786">
        <v>1704</v>
      </c>
      <c r="AA28" s="786">
        <v>0</v>
      </c>
      <c r="AB28" s="786">
        <v>0</v>
      </c>
      <c r="AC28" s="786">
        <v>0</v>
      </c>
      <c r="AD28" s="786">
        <v>0</v>
      </c>
      <c r="AE28" s="786">
        <v>0</v>
      </c>
      <c r="AF28" s="786">
        <v>0</v>
      </c>
      <c r="AG28" s="786">
        <v>0</v>
      </c>
      <c r="AH28" s="786">
        <v>0</v>
      </c>
      <c r="AI28" s="786">
        <v>0</v>
      </c>
      <c r="AJ28" s="786">
        <v>0</v>
      </c>
      <c r="AK28" s="786">
        <v>0</v>
      </c>
      <c r="AL28" s="786">
        <v>0</v>
      </c>
      <c r="AM28" s="786">
        <v>0</v>
      </c>
      <c r="AN28" s="786">
        <v>0</v>
      </c>
      <c r="AO28" s="786">
        <v>0</v>
      </c>
      <c r="AP28" s="786">
        <v>0</v>
      </c>
      <c r="AQ28" s="786">
        <v>0</v>
      </c>
      <c r="AR28" s="786">
        <v>0</v>
      </c>
      <c r="AS28" s="786">
        <v>0</v>
      </c>
      <c r="AT28" s="786">
        <v>0</v>
      </c>
      <c r="AU28" s="786">
        <v>0</v>
      </c>
      <c r="AV28" s="786">
        <v>0</v>
      </c>
      <c r="AW28" s="786"/>
      <c r="AX28" s="786"/>
      <c r="AY28" s="786"/>
      <c r="BA28" s="725"/>
      <c r="BB28" s="725"/>
      <c r="BC28" s="725"/>
      <c r="BD28" s="725"/>
      <c r="BG28" s="788">
        <v>0</v>
      </c>
    </row>
    <row r="29" spans="1:59" s="784" customFormat="1" ht="25.15" customHeight="1">
      <c r="A29" s="778">
        <v>19</v>
      </c>
      <c r="B29" s="779" t="s">
        <v>114</v>
      </c>
      <c r="C29" s="780">
        <v>566540</v>
      </c>
      <c r="D29" s="780">
        <v>100979.35399999999</v>
      </c>
      <c r="E29" s="781">
        <v>17.823870159212056</v>
      </c>
      <c r="F29" s="781"/>
      <c r="G29" s="781"/>
      <c r="H29" s="781"/>
      <c r="I29" s="781"/>
      <c r="J29" s="781"/>
      <c r="K29" s="781"/>
      <c r="L29" s="781"/>
      <c r="M29" s="781"/>
      <c r="N29" s="781"/>
      <c r="O29" s="780">
        <v>4690</v>
      </c>
      <c r="P29" s="780">
        <v>0</v>
      </c>
      <c r="Q29" s="781">
        <v>0</v>
      </c>
      <c r="R29" s="780">
        <v>561850</v>
      </c>
      <c r="S29" s="780">
        <v>100979.35399999999</v>
      </c>
      <c r="T29" s="781">
        <v>17.972653555219363</v>
      </c>
      <c r="U29" s="786">
        <v>27171</v>
      </c>
      <c r="V29" s="786">
        <v>27171</v>
      </c>
      <c r="W29" s="786">
        <v>0</v>
      </c>
      <c r="X29" s="786">
        <v>0</v>
      </c>
      <c r="Y29" s="786">
        <v>0</v>
      </c>
      <c r="Z29" s="786">
        <v>0</v>
      </c>
      <c r="AA29" s="786">
        <v>0</v>
      </c>
      <c r="AB29" s="786">
        <v>0</v>
      </c>
      <c r="AC29" s="786">
        <v>0</v>
      </c>
      <c r="AD29" s="786">
        <v>0</v>
      </c>
      <c r="AE29" s="786">
        <v>0</v>
      </c>
      <c r="AF29" s="786">
        <v>0</v>
      </c>
      <c r="AG29" s="786">
        <v>0</v>
      </c>
      <c r="AH29" s="786">
        <v>0</v>
      </c>
      <c r="AI29" s="786">
        <v>0</v>
      </c>
      <c r="AJ29" s="786">
        <v>0</v>
      </c>
      <c r="AK29" s="786">
        <v>0</v>
      </c>
      <c r="AL29" s="786">
        <v>0</v>
      </c>
      <c r="AM29" s="786">
        <v>0</v>
      </c>
      <c r="AN29" s="786">
        <v>0</v>
      </c>
      <c r="AO29" s="786">
        <v>0</v>
      </c>
      <c r="AP29" s="786">
        <v>0</v>
      </c>
      <c r="AQ29" s="786">
        <v>0</v>
      </c>
      <c r="AR29" s="786">
        <v>0</v>
      </c>
      <c r="AS29" s="786">
        <v>0</v>
      </c>
      <c r="AT29" s="786">
        <v>0</v>
      </c>
      <c r="AU29" s="786">
        <v>0</v>
      </c>
      <c r="AV29" s="786">
        <v>0</v>
      </c>
      <c r="AW29" s="786"/>
      <c r="AX29" s="786"/>
      <c r="AY29" s="786"/>
      <c r="BA29" s="725"/>
      <c r="BB29" s="725"/>
      <c r="BC29" s="725"/>
      <c r="BD29" s="725"/>
      <c r="BG29" s="788">
        <v>0</v>
      </c>
    </row>
    <row r="30" spans="1:59" s="784" customFormat="1" ht="25.15" customHeight="1">
      <c r="A30" s="778">
        <v>20</v>
      </c>
      <c r="B30" s="779" t="s">
        <v>105</v>
      </c>
      <c r="C30" s="780">
        <v>106044</v>
      </c>
      <c r="D30" s="780">
        <v>17598.665000000001</v>
      </c>
      <c r="E30" s="781">
        <v>16.595625400777038</v>
      </c>
      <c r="F30" s="781"/>
      <c r="G30" s="781"/>
      <c r="H30" s="781"/>
      <c r="I30" s="781"/>
      <c r="J30" s="781"/>
      <c r="K30" s="781"/>
      <c r="L30" s="781"/>
      <c r="M30" s="781"/>
      <c r="N30" s="781"/>
      <c r="O30" s="780">
        <v>8073</v>
      </c>
      <c r="P30" s="780">
        <v>0</v>
      </c>
      <c r="Q30" s="781">
        <v>0</v>
      </c>
      <c r="R30" s="780">
        <v>97971</v>
      </c>
      <c r="S30" s="780">
        <v>17598.665000000001</v>
      </c>
      <c r="T30" s="781">
        <v>17.963137050759919</v>
      </c>
      <c r="U30" s="786">
        <v>10000</v>
      </c>
      <c r="V30" s="786">
        <v>10000</v>
      </c>
      <c r="W30" s="786">
        <v>0</v>
      </c>
      <c r="X30" s="786">
        <v>0</v>
      </c>
      <c r="Y30" s="786">
        <v>0</v>
      </c>
      <c r="Z30" s="786">
        <v>0</v>
      </c>
      <c r="AA30" s="786">
        <v>0</v>
      </c>
      <c r="AB30" s="786">
        <v>46</v>
      </c>
      <c r="AC30" s="786">
        <v>46</v>
      </c>
      <c r="AD30" s="786">
        <v>0</v>
      </c>
      <c r="AE30" s="786">
        <v>0</v>
      </c>
      <c r="AF30" s="786">
        <v>0</v>
      </c>
      <c r="AG30" s="786">
        <v>0</v>
      </c>
      <c r="AH30" s="786">
        <v>0</v>
      </c>
      <c r="AI30" s="786">
        <v>0</v>
      </c>
      <c r="AJ30" s="786">
        <v>0</v>
      </c>
      <c r="AK30" s="786">
        <v>0</v>
      </c>
      <c r="AL30" s="786">
        <v>0</v>
      </c>
      <c r="AM30" s="786">
        <v>0</v>
      </c>
      <c r="AN30" s="786">
        <v>0</v>
      </c>
      <c r="AO30" s="786">
        <v>0</v>
      </c>
      <c r="AP30" s="786">
        <v>0</v>
      </c>
      <c r="AQ30" s="786">
        <v>0</v>
      </c>
      <c r="AR30" s="786">
        <v>0</v>
      </c>
      <c r="AS30" s="786">
        <v>0</v>
      </c>
      <c r="AT30" s="786">
        <v>0</v>
      </c>
      <c r="AU30" s="786">
        <v>0</v>
      </c>
      <c r="AV30" s="786">
        <v>0</v>
      </c>
      <c r="AW30" s="786"/>
      <c r="AX30" s="786"/>
      <c r="AY30" s="786"/>
      <c r="BA30" s="725"/>
      <c r="BB30" s="725"/>
      <c r="BC30" s="725"/>
      <c r="BD30" s="725"/>
      <c r="BG30" s="788">
        <v>0.45999999999999996</v>
      </c>
    </row>
    <row r="31" spans="1:59" s="784" customFormat="1" ht="25.15" customHeight="1">
      <c r="A31" s="778">
        <v>21</v>
      </c>
      <c r="B31" s="779" t="s">
        <v>110</v>
      </c>
      <c r="C31" s="780">
        <v>137086</v>
      </c>
      <c r="D31" s="780">
        <v>21412</v>
      </c>
      <c r="E31" s="781">
        <v>15.619392206352217</v>
      </c>
      <c r="F31" s="781"/>
      <c r="G31" s="781"/>
      <c r="H31" s="781"/>
      <c r="I31" s="781"/>
      <c r="J31" s="781"/>
      <c r="K31" s="781"/>
      <c r="L31" s="781"/>
      <c r="M31" s="781"/>
      <c r="N31" s="781"/>
      <c r="O31" s="780">
        <v>1571</v>
      </c>
      <c r="P31" s="780">
        <v>139</v>
      </c>
      <c r="Q31" s="781">
        <v>8.8478676002546148</v>
      </c>
      <c r="R31" s="780">
        <v>135515</v>
      </c>
      <c r="S31" s="780">
        <v>21273</v>
      </c>
      <c r="T31" s="781">
        <v>15.697893222152528</v>
      </c>
      <c r="U31" s="786">
        <v>0</v>
      </c>
      <c r="V31" s="786">
        <v>0</v>
      </c>
      <c r="W31" s="786">
        <v>0</v>
      </c>
      <c r="X31" s="786">
        <v>0</v>
      </c>
      <c r="Y31" s="786">
        <v>0</v>
      </c>
      <c r="Z31" s="786">
        <v>0</v>
      </c>
      <c r="AA31" s="786">
        <v>0</v>
      </c>
      <c r="AB31" s="786">
        <v>0</v>
      </c>
      <c r="AC31" s="786">
        <v>0</v>
      </c>
      <c r="AD31" s="786">
        <v>0</v>
      </c>
      <c r="AE31" s="786">
        <v>0</v>
      </c>
      <c r="AF31" s="786">
        <v>0</v>
      </c>
      <c r="AG31" s="786">
        <v>0</v>
      </c>
      <c r="AH31" s="786">
        <v>0</v>
      </c>
      <c r="AI31" s="786">
        <v>27000</v>
      </c>
      <c r="AJ31" s="786">
        <v>27000</v>
      </c>
      <c r="AK31" s="786">
        <v>0</v>
      </c>
      <c r="AL31" s="786">
        <v>0</v>
      </c>
      <c r="AM31" s="786">
        <v>0</v>
      </c>
      <c r="AN31" s="786">
        <v>0</v>
      </c>
      <c r="AO31" s="786">
        <v>0</v>
      </c>
      <c r="AP31" s="786">
        <v>0</v>
      </c>
      <c r="AQ31" s="786">
        <v>0</v>
      </c>
      <c r="AR31" s="786">
        <v>0</v>
      </c>
      <c r="AS31" s="786">
        <v>0</v>
      </c>
      <c r="AT31" s="786">
        <v>0</v>
      </c>
      <c r="AU31" s="786">
        <v>0</v>
      </c>
      <c r="AV31" s="786">
        <v>0</v>
      </c>
      <c r="AW31" s="786"/>
      <c r="AX31" s="786"/>
      <c r="AY31" s="786"/>
      <c r="BA31" s="725"/>
      <c r="BB31" s="725"/>
      <c r="BC31" s="725"/>
      <c r="BD31" s="725"/>
      <c r="BG31" s="788"/>
    </row>
    <row r="32" spans="1:59" s="784" customFormat="1" ht="25.15" customHeight="1">
      <c r="A32" s="778">
        <v>22</v>
      </c>
      <c r="B32" s="737" t="s">
        <v>153</v>
      </c>
      <c r="C32" s="786">
        <v>1221134</v>
      </c>
      <c r="D32" s="786">
        <v>124275.34</v>
      </c>
      <c r="E32" s="787">
        <v>10.177043633213062</v>
      </c>
      <c r="F32" s="787"/>
      <c r="G32" s="787"/>
      <c r="H32" s="787"/>
      <c r="I32" s="787"/>
      <c r="J32" s="787"/>
      <c r="K32" s="787"/>
      <c r="L32" s="787"/>
      <c r="M32" s="787"/>
      <c r="N32" s="787"/>
      <c r="O32" s="786">
        <v>1554</v>
      </c>
      <c r="P32" s="786">
        <v>696.55799999999999</v>
      </c>
      <c r="Q32" s="787">
        <v>44.823552123552126</v>
      </c>
      <c r="R32" s="786">
        <v>1219580</v>
      </c>
      <c r="S32" s="786">
        <v>123578.78199999999</v>
      </c>
      <c r="T32" s="787">
        <v>10.132896734941536</v>
      </c>
      <c r="U32" s="786">
        <v>2309</v>
      </c>
      <c r="V32" s="786">
        <v>0</v>
      </c>
      <c r="W32" s="786">
        <v>2309</v>
      </c>
      <c r="X32" s="786">
        <v>0</v>
      </c>
      <c r="Y32" s="786">
        <v>0</v>
      </c>
      <c r="Z32" s="786">
        <v>0</v>
      </c>
      <c r="AA32" s="786">
        <v>0</v>
      </c>
      <c r="AB32" s="786">
        <v>2309</v>
      </c>
      <c r="AC32" s="786">
        <v>0</v>
      </c>
      <c r="AD32" s="786">
        <v>2309</v>
      </c>
      <c r="AE32" s="786">
        <v>0</v>
      </c>
      <c r="AF32" s="786">
        <v>0</v>
      </c>
      <c r="AG32" s="786">
        <v>0</v>
      </c>
      <c r="AH32" s="786">
        <v>0</v>
      </c>
      <c r="AI32" s="786">
        <v>0</v>
      </c>
      <c r="AJ32" s="786">
        <v>0</v>
      </c>
      <c r="AK32" s="786">
        <v>0</v>
      </c>
      <c r="AL32" s="786">
        <v>0</v>
      </c>
      <c r="AM32" s="786">
        <v>0</v>
      </c>
      <c r="AN32" s="786">
        <v>0</v>
      </c>
      <c r="AO32" s="786">
        <v>0</v>
      </c>
      <c r="AP32" s="786">
        <v>0</v>
      </c>
      <c r="AQ32" s="786">
        <v>0</v>
      </c>
      <c r="AR32" s="786">
        <v>0</v>
      </c>
      <c r="AS32" s="786">
        <v>0</v>
      </c>
      <c r="AT32" s="786">
        <v>0</v>
      </c>
      <c r="AU32" s="786">
        <v>0</v>
      </c>
      <c r="AV32" s="786">
        <v>0</v>
      </c>
      <c r="AW32" s="797">
        <v>1</v>
      </c>
      <c r="AX32" s="778">
        <v>1</v>
      </c>
      <c r="AY32" s="778"/>
      <c r="AZ32" s="783" t="e">
        <v>#REF!</v>
      </c>
      <c r="BA32" s="725"/>
      <c r="BB32" s="725">
        <v>1</v>
      </c>
      <c r="BC32" s="725"/>
      <c r="BD32" s="725"/>
      <c r="BG32" s="788">
        <v>100</v>
      </c>
    </row>
    <row r="33" spans="1:59" s="784" customFormat="1" ht="25.15" customHeight="1">
      <c r="A33" s="778">
        <v>23</v>
      </c>
      <c r="B33" s="734" t="s">
        <v>921</v>
      </c>
      <c r="C33" s="786">
        <v>75874</v>
      </c>
      <c r="D33" s="786">
        <v>5560</v>
      </c>
      <c r="E33" s="787">
        <v>7.3279384242296439</v>
      </c>
      <c r="F33" s="787"/>
      <c r="G33" s="787"/>
      <c r="H33" s="787"/>
      <c r="I33" s="787"/>
      <c r="J33" s="787"/>
      <c r="K33" s="787"/>
      <c r="L33" s="787"/>
      <c r="M33" s="787"/>
      <c r="N33" s="787"/>
      <c r="O33" s="786">
        <v>1024</v>
      </c>
      <c r="P33" s="786">
        <v>0</v>
      </c>
      <c r="Q33" s="787">
        <v>0</v>
      </c>
      <c r="R33" s="786">
        <v>74850</v>
      </c>
      <c r="S33" s="786">
        <v>5560</v>
      </c>
      <c r="T33" s="787">
        <v>7.4281897127588508</v>
      </c>
      <c r="U33" s="786">
        <v>9020</v>
      </c>
      <c r="V33" s="786">
        <v>0</v>
      </c>
      <c r="W33" s="786">
        <v>820</v>
      </c>
      <c r="X33" s="786">
        <v>0</v>
      </c>
      <c r="Y33" s="786">
        <v>0</v>
      </c>
      <c r="Z33" s="786">
        <v>8200</v>
      </c>
      <c r="AA33" s="786">
        <v>0</v>
      </c>
      <c r="AB33" s="786">
        <v>290</v>
      </c>
      <c r="AC33" s="786">
        <v>0</v>
      </c>
      <c r="AD33" s="786">
        <v>0</v>
      </c>
      <c r="AE33" s="786">
        <v>0</v>
      </c>
      <c r="AF33" s="786">
        <v>0</v>
      </c>
      <c r="AG33" s="786">
        <v>290</v>
      </c>
      <c r="AH33" s="786">
        <v>0</v>
      </c>
      <c r="AI33" s="786">
        <v>0</v>
      </c>
      <c r="AJ33" s="786">
        <v>0</v>
      </c>
      <c r="AK33" s="786">
        <v>0</v>
      </c>
      <c r="AL33" s="786">
        <v>0</v>
      </c>
      <c r="AM33" s="786">
        <v>0</v>
      </c>
      <c r="AN33" s="786">
        <v>0</v>
      </c>
      <c r="AO33" s="786">
        <v>0</v>
      </c>
      <c r="AP33" s="786">
        <v>0</v>
      </c>
      <c r="AQ33" s="786">
        <v>0</v>
      </c>
      <c r="AR33" s="786">
        <v>0</v>
      </c>
      <c r="AS33" s="786">
        <v>0</v>
      </c>
      <c r="AT33" s="786">
        <v>0</v>
      </c>
      <c r="AU33" s="786">
        <v>0</v>
      </c>
      <c r="AV33" s="786">
        <v>0</v>
      </c>
      <c r="AW33" s="797">
        <v>1</v>
      </c>
      <c r="AX33" s="778">
        <v>1</v>
      </c>
      <c r="AY33" s="778"/>
      <c r="AZ33" s="783" t="e">
        <v>#REF!</v>
      </c>
      <c r="BA33" s="725"/>
      <c r="BB33" s="725"/>
      <c r="BC33" s="725">
        <v>1</v>
      </c>
      <c r="BD33" s="725"/>
      <c r="BG33" s="788">
        <v>3.2150776053215075</v>
      </c>
    </row>
    <row r="34" spans="1:59" s="784" customFormat="1" ht="25.15" customHeight="1">
      <c r="A34" s="778">
        <v>24</v>
      </c>
      <c r="B34" s="734" t="s">
        <v>818</v>
      </c>
      <c r="C34" s="786">
        <v>6295</v>
      </c>
      <c r="D34" s="786">
        <v>352</v>
      </c>
      <c r="E34" s="787">
        <v>5.5917394757744248</v>
      </c>
      <c r="F34" s="787"/>
      <c r="G34" s="787"/>
      <c r="H34" s="787"/>
      <c r="I34" s="787"/>
      <c r="J34" s="787"/>
      <c r="K34" s="787"/>
      <c r="L34" s="787"/>
      <c r="M34" s="787"/>
      <c r="N34" s="787"/>
      <c r="O34" s="786">
        <v>230</v>
      </c>
      <c r="P34" s="786">
        <v>39</v>
      </c>
      <c r="Q34" s="787">
        <v>16.956521739130434</v>
      </c>
      <c r="R34" s="786">
        <v>6065</v>
      </c>
      <c r="S34" s="786">
        <v>313</v>
      </c>
      <c r="T34" s="787">
        <v>5.1607584501236605</v>
      </c>
      <c r="U34" s="786">
        <v>6710</v>
      </c>
      <c r="V34" s="786">
        <v>0</v>
      </c>
      <c r="W34" s="786">
        <v>610</v>
      </c>
      <c r="X34" s="786">
        <v>0</v>
      </c>
      <c r="Y34" s="786">
        <v>0</v>
      </c>
      <c r="Z34" s="786">
        <v>6100</v>
      </c>
      <c r="AA34" s="786">
        <v>0</v>
      </c>
      <c r="AB34" s="786">
        <v>0</v>
      </c>
      <c r="AC34" s="786">
        <v>0</v>
      </c>
      <c r="AD34" s="786">
        <v>0</v>
      </c>
      <c r="AE34" s="786">
        <v>0</v>
      </c>
      <c r="AF34" s="786">
        <v>0</v>
      </c>
      <c r="AG34" s="786">
        <v>0</v>
      </c>
      <c r="AH34" s="786">
        <v>0</v>
      </c>
      <c r="AI34" s="786">
        <v>0</v>
      </c>
      <c r="AJ34" s="786">
        <v>0</v>
      </c>
      <c r="AK34" s="786">
        <v>0</v>
      </c>
      <c r="AL34" s="786">
        <v>0</v>
      </c>
      <c r="AM34" s="786">
        <v>0</v>
      </c>
      <c r="AN34" s="786">
        <v>0</v>
      </c>
      <c r="AO34" s="786">
        <v>0</v>
      </c>
      <c r="AP34" s="786">
        <v>0</v>
      </c>
      <c r="AQ34" s="786">
        <v>0</v>
      </c>
      <c r="AR34" s="786">
        <v>0</v>
      </c>
      <c r="AS34" s="786">
        <v>0</v>
      </c>
      <c r="AT34" s="786">
        <v>0</v>
      </c>
      <c r="AU34" s="786">
        <v>0</v>
      </c>
      <c r="AV34" s="786">
        <v>0</v>
      </c>
      <c r="AW34" s="797">
        <v>1</v>
      </c>
      <c r="AX34" s="778"/>
      <c r="AY34" s="778">
        <v>1</v>
      </c>
      <c r="AZ34" s="783" t="e">
        <v>#REF!</v>
      </c>
      <c r="BA34" s="725"/>
      <c r="BB34" s="725">
        <v>1</v>
      </c>
      <c r="BC34" s="725"/>
      <c r="BD34" s="725"/>
      <c r="BG34" s="788">
        <v>0</v>
      </c>
    </row>
    <row r="35" spans="1:59" s="784" customFormat="1" ht="25.15" customHeight="1">
      <c r="A35" s="778">
        <v>25</v>
      </c>
      <c r="B35" s="738" t="s">
        <v>1195</v>
      </c>
      <c r="C35" s="786">
        <v>9020</v>
      </c>
      <c r="D35" s="786">
        <v>290</v>
      </c>
      <c r="E35" s="787">
        <v>3.2150776053215075</v>
      </c>
      <c r="F35" s="787"/>
      <c r="G35" s="787"/>
      <c r="H35" s="787"/>
      <c r="I35" s="787"/>
      <c r="J35" s="787"/>
      <c r="K35" s="787"/>
      <c r="L35" s="787"/>
      <c r="M35" s="787"/>
      <c r="N35" s="787"/>
      <c r="O35" s="786">
        <v>0</v>
      </c>
      <c r="P35" s="786">
        <v>0</v>
      </c>
      <c r="Q35" s="787"/>
      <c r="R35" s="786">
        <v>9020</v>
      </c>
      <c r="S35" s="786">
        <v>290</v>
      </c>
      <c r="T35" s="787">
        <v>3.2150776053215075</v>
      </c>
      <c r="U35" s="786">
        <v>30603</v>
      </c>
      <c r="V35" s="786">
        <v>30603</v>
      </c>
      <c r="W35" s="786">
        <v>0</v>
      </c>
      <c r="X35" s="786">
        <v>0</v>
      </c>
      <c r="Y35" s="786">
        <v>0</v>
      </c>
      <c r="Z35" s="786">
        <v>0</v>
      </c>
      <c r="AA35" s="786">
        <v>0</v>
      </c>
      <c r="AB35" s="786">
        <v>8149.0590000000002</v>
      </c>
      <c r="AC35" s="786">
        <v>8149.0590000000002</v>
      </c>
      <c r="AD35" s="786">
        <v>0</v>
      </c>
      <c r="AE35" s="786">
        <v>0</v>
      </c>
      <c r="AF35" s="786">
        <v>0</v>
      </c>
      <c r="AG35" s="786">
        <v>0</v>
      </c>
      <c r="AH35" s="786">
        <v>0</v>
      </c>
      <c r="AI35" s="786">
        <v>0</v>
      </c>
      <c r="AJ35" s="786">
        <v>0</v>
      </c>
      <c r="AK35" s="786">
        <v>0</v>
      </c>
      <c r="AL35" s="786">
        <v>0</v>
      </c>
      <c r="AM35" s="786">
        <v>0</v>
      </c>
      <c r="AN35" s="786">
        <v>0</v>
      </c>
      <c r="AO35" s="786">
        <v>0</v>
      </c>
      <c r="AP35" s="786">
        <v>0</v>
      </c>
      <c r="AQ35" s="786">
        <v>0</v>
      </c>
      <c r="AR35" s="786">
        <v>0</v>
      </c>
      <c r="AS35" s="786">
        <v>0</v>
      </c>
      <c r="AT35" s="786">
        <v>0</v>
      </c>
      <c r="AU35" s="786">
        <v>0</v>
      </c>
      <c r="AV35" s="786">
        <v>0</v>
      </c>
      <c r="AW35" s="797">
        <v>1</v>
      </c>
      <c r="AX35" s="778"/>
      <c r="AY35" s="778">
        <v>1</v>
      </c>
      <c r="AZ35" s="783" t="e">
        <v>#REF!</v>
      </c>
      <c r="BA35" s="725"/>
      <c r="BB35" s="725">
        <v>1</v>
      </c>
      <c r="BC35" s="725"/>
      <c r="BD35" s="725"/>
      <c r="BG35" s="788">
        <v>26.628301146946377</v>
      </c>
    </row>
    <row r="36" spans="1:59" s="784" customFormat="1" ht="25.15" customHeight="1">
      <c r="A36" s="778">
        <v>26</v>
      </c>
      <c r="B36" s="734" t="s">
        <v>1014</v>
      </c>
      <c r="C36" s="786">
        <v>10000</v>
      </c>
      <c r="D36" s="786">
        <v>46</v>
      </c>
      <c r="E36" s="787">
        <v>0.45999999999999996</v>
      </c>
      <c r="F36" s="787"/>
      <c r="G36" s="787"/>
      <c r="H36" s="787"/>
      <c r="I36" s="787"/>
      <c r="J36" s="787"/>
      <c r="K36" s="787"/>
      <c r="L36" s="787"/>
      <c r="M36" s="787"/>
      <c r="N36" s="787"/>
      <c r="O36" s="786">
        <v>0</v>
      </c>
      <c r="P36" s="786">
        <v>0</v>
      </c>
      <c r="Q36" s="787"/>
      <c r="R36" s="786">
        <v>10000</v>
      </c>
      <c r="S36" s="786">
        <v>46</v>
      </c>
      <c r="T36" s="787">
        <v>0.45999999999999996</v>
      </c>
      <c r="U36" s="786">
        <v>3300</v>
      </c>
      <c r="V36" s="786">
        <v>0</v>
      </c>
      <c r="W36" s="786">
        <v>300</v>
      </c>
      <c r="X36" s="786">
        <v>0</v>
      </c>
      <c r="Y36" s="786">
        <v>0</v>
      </c>
      <c r="Z36" s="786">
        <v>3000</v>
      </c>
      <c r="AA36" s="786">
        <v>0</v>
      </c>
      <c r="AB36" s="786">
        <v>0</v>
      </c>
      <c r="AC36" s="786">
        <v>0</v>
      </c>
      <c r="AD36" s="786">
        <v>0</v>
      </c>
      <c r="AE36" s="786">
        <v>0</v>
      </c>
      <c r="AF36" s="786">
        <v>0</v>
      </c>
      <c r="AG36" s="786">
        <v>0</v>
      </c>
      <c r="AH36" s="786">
        <v>0</v>
      </c>
      <c r="AI36" s="786">
        <v>0</v>
      </c>
      <c r="AJ36" s="786">
        <v>0</v>
      </c>
      <c r="AK36" s="786">
        <v>0</v>
      </c>
      <c r="AL36" s="786">
        <v>0</v>
      </c>
      <c r="AM36" s="786">
        <v>0</v>
      </c>
      <c r="AN36" s="786">
        <v>0</v>
      </c>
      <c r="AO36" s="786">
        <v>0</v>
      </c>
      <c r="AP36" s="786">
        <v>0</v>
      </c>
      <c r="AQ36" s="786">
        <v>0</v>
      </c>
      <c r="AR36" s="786">
        <v>0</v>
      </c>
      <c r="AS36" s="786">
        <v>0</v>
      </c>
      <c r="AT36" s="786">
        <v>0</v>
      </c>
      <c r="AU36" s="786">
        <v>0</v>
      </c>
      <c r="AV36" s="786">
        <v>0</v>
      </c>
      <c r="AW36" s="797">
        <v>1</v>
      </c>
      <c r="AX36" s="778"/>
      <c r="AY36" s="778">
        <v>1</v>
      </c>
      <c r="AZ36" s="783" t="e">
        <v>#REF!</v>
      </c>
      <c r="BA36" s="725">
        <v>1</v>
      </c>
      <c r="BB36" s="725"/>
      <c r="BC36" s="725"/>
      <c r="BD36" s="725"/>
      <c r="BG36" s="788">
        <v>0</v>
      </c>
    </row>
    <row r="37" spans="1:59" s="784" customFormat="1" ht="17.649999999999999">
      <c r="A37" s="778">
        <v>27</v>
      </c>
      <c r="B37" s="737" t="s">
        <v>1491</v>
      </c>
      <c r="C37" s="786">
        <v>92</v>
      </c>
      <c r="D37" s="786">
        <v>0</v>
      </c>
      <c r="E37" s="787">
        <v>0</v>
      </c>
      <c r="F37" s="787"/>
      <c r="G37" s="787"/>
      <c r="H37" s="787"/>
      <c r="I37" s="787"/>
      <c r="J37" s="787"/>
      <c r="K37" s="787"/>
      <c r="L37" s="787"/>
      <c r="M37" s="787"/>
      <c r="N37" s="787"/>
      <c r="O37" s="786">
        <v>92</v>
      </c>
      <c r="P37" s="786">
        <v>0</v>
      </c>
      <c r="Q37" s="787">
        <v>0</v>
      </c>
      <c r="R37" s="786">
        <v>0</v>
      </c>
      <c r="S37" s="786">
        <v>0</v>
      </c>
      <c r="T37" s="787"/>
      <c r="U37" s="780">
        <v>611628</v>
      </c>
      <c r="V37" s="780">
        <v>116441</v>
      </c>
      <c r="W37" s="780">
        <v>10000</v>
      </c>
      <c r="X37" s="780">
        <v>150000</v>
      </c>
      <c r="Y37" s="780">
        <v>40000</v>
      </c>
      <c r="Z37" s="780">
        <v>127160</v>
      </c>
      <c r="AA37" s="780">
        <v>168027</v>
      </c>
      <c r="AB37" s="780">
        <v>150025</v>
      </c>
      <c r="AC37" s="780">
        <v>63426</v>
      </c>
      <c r="AD37" s="780">
        <v>0</v>
      </c>
      <c r="AE37" s="780">
        <v>66193</v>
      </c>
      <c r="AF37" s="780">
        <v>3806</v>
      </c>
      <c r="AG37" s="780">
        <v>1084</v>
      </c>
      <c r="AH37" s="780">
        <v>15516</v>
      </c>
      <c r="AI37" s="780">
        <v>7056</v>
      </c>
      <c r="AJ37" s="780">
        <v>7056</v>
      </c>
      <c r="AK37" s="780">
        <v>0</v>
      </c>
      <c r="AL37" s="780">
        <v>0</v>
      </c>
      <c r="AM37" s="780">
        <v>0</v>
      </c>
      <c r="AN37" s="780">
        <v>0</v>
      </c>
      <c r="AO37" s="780">
        <v>0</v>
      </c>
      <c r="AP37" s="780">
        <v>0</v>
      </c>
      <c r="AQ37" s="780">
        <v>0</v>
      </c>
      <c r="AR37" s="780">
        <v>0</v>
      </c>
      <c r="AS37" s="780">
        <v>0</v>
      </c>
      <c r="AT37" s="780">
        <v>0</v>
      </c>
      <c r="AU37" s="780">
        <v>0</v>
      </c>
      <c r="AV37" s="780">
        <v>0</v>
      </c>
      <c r="AW37" s="782">
        <v>1</v>
      </c>
      <c r="AX37" s="778">
        <v>1</v>
      </c>
      <c r="AY37" s="778"/>
      <c r="AZ37" s="783" t="e">
        <v>#REF!</v>
      </c>
      <c r="BA37" s="725">
        <v>1</v>
      </c>
      <c r="BB37" s="725"/>
      <c r="BC37" s="725"/>
      <c r="BD37" s="725"/>
      <c r="BG37" s="785">
        <v>24.528798550753073</v>
      </c>
    </row>
    <row r="38" spans="1:59" s="784" customFormat="1" ht="17.649999999999999">
      <c r="A38" s="778">
        <v>28</v>
      </c>
      <c r="B38" s="844" t="s">
        <v>1380</v>
      </c>
      <c r="C38" s="786">
        <v>5197</v>
      </c>
      <c r="D38" s="786">
        <v>0</v>
      </c>
      <c r="E38" s="787">
        <v>0</v>
      </c>
      <c r="F38" s="787"/>
      <c r="G38" s="787"/>
      <c r="H38" s="787"/>
      <c r="I38" s="787"/>
      <c r="J38" s="787"/>
      <c r="K38" s="787"/>
      <c r="L38" s="787"/>
      <c r="M38" s="787"/>
      <c r="N38" s="787"/>
      <c r="O38" s="786">
        <v>170</v>
      </c>
      <c r="P38" s="786">
        <v>0</v>
      </c>
      <c r="Q38" s="787"/>
      <c r="R38" s="786">
        <v>5027</v>
      </c>
      <c r="S38" s="786">
        <v>0</v>
      </c>
      <c r="T38" s="787">
        <v>0</v>
      </c>
      <c r="U38" s="780">
        <v>97971</v>
      </c>
      <c r="V38" s="780">
        <v>57828</v>
      </c>
      <c r="W38" s="780">
        <v>5767</v>
      </c>
      <c r="X38" s="780">
        <v>30000</v>
      </c>
      <c r="Y38" s="780">
        <v>0</v>
      </c>
      <c r="Z38" s="786">
        <v>4376</v>
      </c>
      <c r="AA38" s="780">
        <v>0</v>
      </c>
      <c r="AB38" s="780">
        <v>17598.665000000001</v>
      </c>
      <c r="AC38" s="780">
        <v>7687.665</v>
      </c>
      <c r="AD38" s="780">
        <v>5309</v>
      </c>
      <c r="AE38" s="780">
        <v>4181</v>
      </c>
      <c r="AF38" s="780">
        <v>0</v>
      </c>
      <c r="AG38" s="780">
        <v>421</v>
      </c>
      <c r="AH38" s="780">
        <v>0</v>
      </c>
      <c r="AI38" s="780">
        <v>8073</v>
      </c>
      <c r="AJ38" s="780">
        <v>8073</v>
      </c>
      <c r="AK38" s="780">
        <v>0</v>
      </c>
      <c r="AL38" s="780">
        <v>0</v>
      </c>
      <c r="AM38" s="780">
        <v>0</v>
      </c>
      <c r="AN38" s="780">
        <v>0</v>
      </c>
      <c r="AO38" s="780">
        <v>0</v>
      </c>
      <c r="AP38" s="780">
        <v>0</v>
      </c>
      <c r="AQ38" s="780">
        <v>0</v>
      </c>
      <c r="AR38" s="780">
        <v>0</v>
      </c>
      <c r="AS38" s="780">
        <v>0</v>
      </c>
      <c r="AT38" s="780">
        <v>0</v>
      </c>
      <c r="AU38" s="780">
        <v>0</v>
      </c>
      <c r="AV38" s="780">
        <v>0</v>
      </c>
      <c r="AW38" s="782">
        <v>1</v>
      </c>
      <c r="AX38" s="778"/>
      <c r="AY38" s="778">
        <v>1</v>
      </c>
      <c r="AZ38" s="783" t="e">
        <v>#REF!</v>
      </c>
      <c r="BA38" s="777">
        <v>1</v>
      </c>
      <c r="BB38" s="777"/>
      <c r="BC38" s="777"/>
      <c r="BD38" s="777"/>
      <c r="BG38" s="785">
        <v>17.963137050759919</v>
      </c>
    </row>
    <row r="39" spans="1:59" s="784" customFormat="1" ht="17.649999999999999">
      <c r="A39" s="778">
        <v>29</v>
      </c>
      <c r="B39" s="739" t="s">
        <v>940</v>
      </c>
      <c r="C39" s="786">
        <v>50</v>
      </c>
      <c r="D39" s="786">
        <v>0</v>
      </c>
      <c r="E39" s="787">
        <v>0</v>
      </c>
      <c r="F39" s="787"/>
      <c r="G39" s="787"/>
      <c r="H39" s="787"/>
      <c r="I39" s="787"/>
      <c r="J39" s="787"/>
      <c r="K39" s="787"/>
      <c r="L39" s="787"/>
      <c r="M39" s="787"/>
      <c r="N39" s="787"/>
      <c r="O39" s="786">
        <v>0</v>
      </c>
      <c r="P39" s="786">
        <v>0</v>
      </c>
      <c r="Q39" s="787"/>
      <c r="R39" s="786">
        <v>50</v>
      </c>
      <c r="S39" s="786">
        <v>0</v>
      </c>
      <c r="T39" s="787">
        <v>0</v>
      </c>
      <c r="U39" s="780">
        <v>197228</v>
      </c>
      <c r="V39" s="780">
        <v>54811</v>
      </c>
      <c r="W39" s="780">
        <v>55087</v>
      </c>
      <c r="X39" s="780">
        <v>20000</v>
      </c>
      <c r="Y39" s="780">
        <v>0</v>
      </c>
      <c r="Z39" s="780">
        <v>67330</v>
      </c>
      <c r="AA39" s="780">
        <v>0</v>
      </c>
      <c r="AB39" s="780">
        <v>80404</v>
      </c>
      <c r="AC39" s="780">
        <v>34717</v>
      </c>
      <c r="AD39" s="780">
        <v>15801</v>
      </c>
      <c r="AE39" s="780">
        <v>5704</v>
      </c>
      <c r="AF39" s="780">
        <v>0</v>
      </c>
      <c r="AG39" s="780">
        <v>24182</v>
      </c>
      <c r="AH39" s="780">
        <v>0</v>
      </c>
      <c r="AI39" s="780">
        <v>5617</v>
      </c>
      <c r="AJ39" s="780">
        <v>5448</v>
      </c>
      <c r="AK39" s="780">
        <v>169</v>
      </c>
      <c r="AL39" s="780">
        <v>0</v>
      </c>
      <c r="AM39" s="780">
        <v>0</v>
      </c>
      <c r="AN39" s="780">
        <v>0</v>
      </c>
      <c r="AO39" s="780">
        <v>0</v>
      </c>
      <c r="AP39" s="780">
        <v>347</v>
      </c>
      <c r="AQ39" s="780">
        <v>179</v>
      </c>
      <c r="AR39" s="780">
        <v>168</v>
      </c>
      <c r="AS39" s="780">
        <v>0</v>
      </c>
      <c r="AT39" s="780">
        <v>0</v>
      </c>
      <c r="AU39" s="780">
        <v>0</v>
      </c>
      <c r="AV39" s="780">
        <v>0</v>
      </c>
      <c r="AW39" s="782">
        <v>1</v>
      </c>
      <c r="AX39" s="778">
        <v>1</v>
      </c>
      <c r="AY39" s="778"/>
      <c r="AZ39" s="783" t="e">
        <v>#REF!</v>
      </c>
      <c r="BA39" s="725"/>
      <c r="BB39" s="725">
        <v>1</v>
      </c>
      <c r="BC39" s="725"/>
      <c r="BD39" s="725"/>
      <c r="BG39" s="785">
        <v>40.767031050357957</v>
      </c>
    </row>
    <row r="40" spans="1:59" s="784" customFormat="1" ht="17.649999999999999">
      <c r="A40" s="778">
        <v>30</v>
      </c>
      <c r="B40" s="740" t="s">
        <v>791</v>
      </c>
      <c r="C40" s="786">
        <v>22454</v>
      </c>
      <c r="D40" s="786">
        <v>0</v>
      </c>
      <c r="E40" s="787">
        <v>0</v>
      </c>
      <c r="F40" s="787"/>
      <c r="G40" s="787"/>
      <c r="H40" s="787"/>
      <c r="I40" s="787"/>
      <c r="J40" s="787"/>
      <c r="K40" s="787"/>
      <c r="L40" s="787"/>
      <c r="M40" s="787"/>
      <c r="N40" s="787"/>
      <c r="O40" s="786">
        <v>2454</v>
      </c>
      <c r="P40" s="786">
        <v>0</v>
      </c>
      <c r="Q40" s="787"/>
      <c r="R40" s="786">
        <v>20000</v>
      </c>
      <c r="S40" s="786">
        <v>0</v>
      </c>
      <c r="T40" s="787">
        <v>0</v>
      </c>
      <c r="U40" s="780">
        <v>223320</v>
      </c>
      <c r="V40" s="780">
        <v>43198</v>
      </c>
      <c r="W40" s="780">
        <v>84412</v>
      </c>
      <c r="X40" s="780">
        <v>5000</v>
      </c>
      <c r="Y40" s="780">
        <v>0</v>
      </c>
      <c r="Z40" s="780">
        <v>90710</v>
      </c>
      <c r="AA40" s="780">
        <v>0</v>
      </c>
      <c r="AB40" s="780">
        <v>64041.084000000003</v>
      </c>
      <c r="AC40" s="780">
        <v>10558</v>
      </c>
      <c r="AD40" s="780">
        <v>30387.083999999999</v>
      </c>
      <c r="AE40" s="780">
        <v>5568</v>
      </c>
      <c r="AF40" s="780">
        <v>0</v>
      </c>
      <c r="AG40" s="780">
        <v>17528</v>
      </c>
      <c r="AH40" s="780">
        <v>0</v>
      </c>
      <c r="AI40" s="780">
        <v>10</v>
      </c>
      <c r="AJ40" s="780">
        <v>10</v>
      </c>
      <c r="AK40" s="780">
        <v>0</v>
      </c>
      <c r="AL40" s="780">
        <v>0</v>
      </c>
      <c r="AM40" s="780">
        <v>0</v>
      </c>
      <c r="AN40" s="780">
        <v>0</v>
      </c>
      <c r="AO40" s="780">
        <v>0</v>
      </c>
      <c r="AP40" s="780">
        <v>0</v>
      </c>
      <c r="AQ40" s="780">
        <v>0</v>
      </c>
      <c r="AR40" s="780">
        <v>0</v>
      </c>
      <c r="AS40" s="780">
        <v>0</v>
      </c>
      <c r="AT40" s="780">
        <v>0</v>
      </c>
      <c r="AU40" s="780">
        <v>0</v>
      </c>
      <c r="AV40" s="780">
        <v>0</v>
      </c>
      <c r="AW40" s="782">
        <v>1</v>
      </c>
      <c r="AX40" s="778"/>
      <c r="AY40" s="778">
        <v>1</v>
      </c>
      <c r="AZ40" s="783" t="e">
        <v>#REF!</v>
      </c>
      <c r="BA40" s="725"/>
      <c r="BB40" s="725"/>
      <c r="BC40" s="725">
        <v>1</v>
      </c>
      <c r="BD40" s="725"/>
      <c r="BG40" s="785">
        <v>28.676824288017194</v>
      </c>
    </row>
    <row r="41" spans="1:59" s="784" customFormat="1" ht="17.649999999999999">
      <c r="A41" s="778">
        <v>31</v>
      </c>
      <c r="B41" s="734" t="s">
        <v>957</v>
      </c>
      <c r="C41" s="786">
        <v>6000</v>
      </c>
      <c r="D41" s="786">
        <v>0</v>
      </c>
      <c r="E41" s="787">
        <v>0</v>
      </c>
      <c r="F41" s="787"/>
      <c r="G41" s="787"/>
      <c r="H41" s="787"/>
      <c r="I41" s="787"/>
      <c r="J41" s="787"/>
      <c r="K41" s="787"/>
      <c r="L41" s="787"/>
      <c r="M41" s="787"/>
      <c r="N41" s="787"/>
      <c r="O41" s="786">
        <v>0</v>
      </c>
      <c r="P41" s="786">
        <v>0</v>
      </c>
      <c r="Q41" s="787"/>
      <c r="R41" s="786">
        <v>6000</v>
      </c>
      <c r="S41" s="786">
        <v>0</v>
      </c>
      <c r="T41" s="787">
        <v>0</v>
      </c>
      <c r="U41" s="780">
        <v>128296</v>
      </c>
      <c r="V41" s="780">
        <v>49749</v>
      </c>
      <c r="W41" s="780">
        <v>47214</v>
      </c>
      <c r="X41" s="780">
        <v>10000</v>
      </c>
      <c r="Y41" s="780">
        <v>0</v>
      </c>
      <c r="Z41" s="780">
        <v>21333</v>
      </c>
      <c r="AA41" s="780">
        <v>0</v>
      </c>
      <c r="AB41" s="780">
        <v>47546</v>
      </c>
      <c r="AC41" s="780">
        <v>13508</v>
      </c>
      <c r="AD41" s="780">
        <v>31175</v>
      </c>
      <c r="AE41" s="780">
        <v>2647</v>
      </c>
      <c r="AF41" s="780">
        <v>0</v>
      </c>
      <c r="AG41" s="780">
        <v>216</v>
      </c>
      <c r="AH41" s="780">
        <v>0</v>
      </c>
      <c r="AI41" s="780">
        <v>0</v>
      </c>
      <c r="AJ41" s="780">
        <v>0</v>
      </c>
      <c r="AK41" s="780">
        <v>0</v>
      </c>
      <c r="AL41" s="780">
        <v>0</v>
      </c>
      <c r="AM41" s="780">
        <v>0</v>
      </c>
      <c r="AN41" s="780">
        <v>0</v>
      </c>
      <c r="AO41" s="780">
        <v>0</v>
      </c>
      <c r="AP41" s="780">
        <v>0</v>
      </c>
      <c r="AQ41" s="780">
        <v>0</v>
      </c>
      <c r="AR41" s="780">
        <v>0</v>
      </c>
      <c r="AS41" s="780">
        <v>0</v>
      </c>
      <c r="AT41" s="780">
        <v>0</v>
      </c>
      <c r="AU41" s="780">
        <v>0</v>
      </c>
      <c r="AV41" s="780">
        <v>0</v>
      </c>
      <c r="AW41" s="782">
        <v>1</v>
      </c>
      <c r="AX41" s="778">
        <v>1</v>
      </c>
      <c r="AY41" s="778"/>
      <c r="AZ41" s="783" t="e">
        <v>#REF!</v>
      </c>
      <c r="BA41" s="725"/>
      <c r="BB41" s="725"/>
      <c r="BC41" s="725"/>
      <c r="BD41" s="725">
        <v>1</v>
      </c>
      <c r="BG41" s="785">
        <v>37.059612146910268</v>
      </c>
    </row>
    <row r="42" spans="1:59" s="784" customFormat="1" ht="17.649999999999999">
      <c r="A42" s="778">
        <v>32</v>
      </c>
      <c r="B42" s="738" t="s">
        <v>1185</v>
      </c>
      <c r="C42" s="786">
        <v>1857</v>
      </c>
      <c r="D42" s="786">
        <v>0</v>
      </c>
      <c r="E42" s="787">
        <v>0</v>
      </c>
      <c r="F42" s="787"/>
      <c r="G42" s="787"/>
      <c r="H42" s="787"/>
      <c r="I42" s="787"/>
      <c r="J42" s="787"/>
      <c r="K42" s="787"/>
      <c r="L42" s="787"/>
      <c r="M42" s="787"/>
      <c r="N42" s="787"/>
      <c r="O42" s="786">
        <v>0</v>
      </c>
      <c r="P42" s="786">
        <v>0</v>
      </c>
      <c r="Q42" s="787"/>
      <c r="R42" s="786">
        <v>1857</v>
      </c>
      <c r="S42" s="786">
        <v>0</v>
      </c>
      <c r="T42" s="787">
        <v>0</v>
      </c>
      <c r="U42" s="780">
        <v>243223</v>
      </c>
      <c r="V42" s="780">
        <v>45740</v>
      </c>
      <c r="W42" s="780">
        <v>151005</v>
      </c>
      <c r="X42" s="780">
        <v>10000</v>
      </c>
      <c r="Y42" s="780">
        <v>0</v>
      </c>
      <c r="Z42" s="780">
        <v>36478</v>
      </c>
      <c r="AA42" s="780">
        <v>0</v>
      </c>
      <c r="AB42" s="780">
        <v>68385.619368</v>
      </c>
      <c r="AC42" s="780">
        <v>11166</v>
      </c>
      <c r="AD42" s="780">
        <v>36304.619368</v>
      </c>
      <c r="AE42" s="780">
        <v>5259</v>
      </c>
      <c r="AF42" s="780">
        <v>0</v>
      </c>
      <c r="AG42" s="780">
        <v>15656</v>
      </c>
      <c r="AH42" s="780">
        <v>0</v>
      </c>
      <c r="AI42" s="780">
        <v>8560</v>
      </c>
      <c r="AJ42" s="780">
        <v>7150</v>
      </c>
      <c r="AK42" s="780">
        <v>1410</v>
      </c>
      <c r="AL42" s="780">
        <v>0</v>
      </c>
      <c r="AM42" s="780">
        <v>0</v>
      </c>
      <c r="AN42" s="780">
        <v>0</v>
      </c>
      <c r="AO42" s="780">
        <v>0</v>
      </c>
      <c r="AP42" s="780">
        <v>535</v>
      </c>
      <c r="AQ42" s="780">
        <v>0</v>
      </c>
      <c r="AR42" s="780">
        <v>535</v>
      </c>
      <c r="AS42" s="780">
        <v>0</v>
      </c>
      <c r="AT42" s="780">
        <v>0</v>
      </c>
      <c r="AU42" s="780">
        <v>0</v>
      </c>
      <c r="AV42" s="780">
        <v>0</v>
      </c>
      <c r="AW42" s="782">
        <v>1</v>
      </c>
      <c r="AX42" s="778">
        <v>1</v>
      </c>
      <c r="AY42" s="778"/>
      <c r="AZ42" s="783" t="e">
        <v>#REF!</v>
      </c>
      <c r="BA42" s="725"/>
      <c r="BB42" s="725"/>
      <c r="BC42" s="725"/>
      <c r="BD42" s="725">
        <v>1</v>
      </c>
      <c r="BG42" s="785">
        <v>28.116427874008625</v>
      </c>
    </row>
    <row r="43" spans="1:59" s="784" customFormat="1" ht="17.649999999999999">
      <c r="A43" s="778">
        <v>33</v>
      </c>
      <c r="B43" s="738" t="s">
        <v>1184</v>
      </c>
      <c r="C43" s="786">
        <v>1874</v>
      </c>
      <c r="D43" s="786">
        <v>0</v>
      </c>
      <c r="E43" s="787">
        <v>0</v>
      </c>
      <c r="F43" s="787"/>
      <c r="G43" s="787"/>
      <c r="H43" s="787"/>
      <c r="I43" s="787"/>
      <c r="J43" s="787"/>
      <c r="K43" s="787"/>
      <c r="L43" s="787"/>
      <c r="M43" s="787"/>
      <c r="N43" s="787"/>
      <c r="O43" s="786">
        <v>0</v>
      </c>
      <c r="P43" s="786">
        <v>0</v>
      </c>
      <c r="Q43" s="787"/>
      <c r="R43" s="786">
        <v>1874</v>
      </c>
      <c r="S43" s="786">
        <v>0</v>
      </c>
      <c r="T43" s="787">
        <v>0</v>
      </c>
      <c r="U43" s="780">
        <v>135515</v>
      </c>
      <c r="V43" s="780">
        <v>55946</v>
      </c>
      <c r="W43" s="780">
        <v>33837</v>
      </c>
      <c r="X43" s="780">
        <v>10000</v>
      </c>
      <c r="Y43" s="780">
        <v>0</v>
      </c>
      <c r="Z43" s="780">
        <v>35732</v>
      </c>
      <c r="AA43" s="780">
        <v>0</v>
      </c>
      <c r="AB43" s="780">
        <v>21273</v>
      </c>
      <c r="AC43" s="780">
        <v>10923</v>
      </c>
      <c r="AD43" s="780">
        <v>7240</v>
      </c>
      <c r="AE43" s="780">
        <v>1568</v>
      </c>
      <c r="AF43" s="780">
        <v>0</v>
      </c>
      <c r="AG43" s="780">
        <v>1542</v>
      </c>
      <c r="AH43" s="780">
        <v>0</v>
      </c>
      <c r="AI43" s="780">
        <v>1571</v>
      </c>
      <c r="AJ43" s="780">
        <v>1305</v>
      </c>
      <c r="AK43" s="780">
        <v>266</v>
      </c>
      <c r="AL43" s="780">
        <v>0</v>
      </c>
      <c r="AM43" s="780">
        <v>0</v>
      </c>
      <c r="AN43" s="780">
        <v>0</v>
      </c>
      <c r="AO43" s="780">
        <v>0</v>
      </c>
      <c r="AP43" s="780">
        <v>139</v>
      </c>
      <c r="AQ43" s="780">
        <v>0</v>
      </c>
      <c r="AR43" s="780">
        <v>139</v>
      </c>
      <c r="AS43" s="780">
        <v>0</v>
      </c>
      <c r="AT43" s="780">
        <v>0</v>
      </c>
      <c r="AU43" s="780">
        <v>0</v>
      </c>
      <c r="AV43" s="780">
        <v>0</v>
      </c>
      <c r="AW43" s="782">
        <v>1</v>
      </c>
      <c r="AX43" s="778"/>
      <c r="AY43" s="778">
        <v>1</v>
      </c>
      <c r="AZ43" s="783" t="e">
        <v>#REF!</v>
      </c>
      <c r="BA43" s="725"/>
      <c r="BB43" s="725">
        <v>1</v>
      </c>
      <c r="BC43" s="725"/>
      <c r="BD43" s="725"/>
      <c r="BG43" s="785">
        <v>15.697893222152528</v>
      </c>
    </row>
    <row r="44" spans="1:59" s="784" customFormat="1" ht="17.649999999999999">
      <c r="A44" s="778">
        <v>34</v>
      </c>
      <c r="B44" s="734" t="s">
        <v>950</v>
      </c>
      <c r="C44" s="786">
        <v>27171</v>
      </c>
      <c r="D44" s="786">
        <v>0</v>
      </c>
      <c r="E44" s="787">
        <v>0</v>
      </c>
      <c r="F44" s="787"/>
      <c r="G44" s="787"/>
      <c r="H44" s="787"/>
      <c r="I44" s="787"/>
      <c r="J44" s="787"/>
      <c r="K44" s="787"/>
      <c r="L44" s="787"/>
      <c r="M44" s="787"/>
      <c r="N44" s="787"/>
      <c r="O44" s="786">
        <v>0</v>
      </c>
      <c r="P44" s="786">
        <v>0</v>
      </c>
      <c r="Q44" s="787"/>
      <c r="R44" s="786">
        <v>27171</v>
      </c>
      <c r="S44" s="786">
        <v>0</v>
      </c>
      <c r="T44" s="787">
        <v>0</v>
      </c>
      <c r="U44" s="780">
        <v>482525.4</v>
      </c>
      <c r="V44" s="780">
        <v>53103.4</v>
      </c>
      <c r="W44" s="780">
        <v>240880</v>
      </c>
      <c r="X44" s="780">
        <v>10000</v>
      </c>
      <c r="Y44" s="780">
        <v>0</v>
      </c>
      <c r="Z44" s="780">
        <v>178542</v>
      </c>
      <c r="AA44" s="780">
        <v>0</v>
      </c>
      <c r="AB44" s="780">
        <v>97147.863848000008</v>
      </c>
      <c r="AC44" s="780">
        <v>41902</v>
      </c>
      <c r="AD44" s="780">
        <v>48139.863848000001</v>
      </c>
      <c r="AE44" s="780">
        <v>1073</v>
      </c>
      <c r="AF44" s="780">
        <v>0</v>
      </c>
      <c r="AG44" s="780">
        <v>6033</v>
      </c>
      <c r="AH44" s="780">
        <v>0</v>
      </c>
      <c r="AI44" s="780">
        <v>36361</v>
      </c>
      <c r="AJ44" s="780">
        <v>2009</v>
      </c>
      <c r="AK44" s="780">
        <v>22934</v>
      </c>
      <c r="AL44" s="780">
        <v>0</v>
      </c>
      <c r="AM44" s="780">
        <v>0</v>
      </c>
      <c r="AN44" s="780">
        <v>11418</v>
      </c>
      <c r="AO44" s="780">
        <v>0</v>
      </c>
      <c r="AP44" s="780">
        <v>7583.5941199999997</v>
      </c>
      <c r="AQ44" s="780">
        <v>0</v>
      </c>
      <c r="AR44" s="780">
        <v>7583.5941199999997</v>
      </c>
      <c r="AS44" s="780">
        <v>0</v>
      </c>
      <c r="AT44" s="780">
        <v>0</v>
      </c>
      <c r="AU44" s="780">
        <v>0</v>
      </c>
      <c r="AV44" s="780">
        <v>0</v>
      </c>
      <c r="AW44" s="782">
        <v>1</v>
      </c>
      <c r="AX44" s="778">
        <v>1</v>
      </c>
      <c r="AY44" s="778"/>
      <c r="AZ44" s="783" t="e">
        <v>#REF!</v>
      </c>
      <c r="BA44" s="725"/>
      <c r="BB44" s="725">
        <v>1</v>
      </c>
      <c r="BC44" s="725"/>
      <c r="BD44" s="725"/>
      <c r="BG44" s="785">
        <v>20.133212437728666</v>
      </c>
    </row>
    <row r="45" spans="1:59" s="784" customFormat="1" ht="17.649999999999999">
      <c r="A45" s="778">
        <v>35</v>
      </c>
      <c r="B45" s="734" t="s">
        <v>1416</v>
      </c>
      <c r="C45" s="786">
        <v>27000</v>
      </c>
      <c r="D45" s="786">
        <v>0</v>
      </c>
      <c r="E45" s="787">
        <v>0</v>
      </c>
      <c r="F45" s="787"/>
      <c r="G45" s="787"/>
      <c r="H45" s="787"/>
      <c r="I45" s="787"/>
      <c r="J45" s="787"/>
      <c r="K45" s="787"/>
      <c r="L45" s="787"/>
      <c r="M45" s="787"/>
      <c r="N45" s="787"/>
      <c r="O45" s="786">
        <v>27000</v>
      </c>
      <c r="P45" s="786">
        <v>0</v>
      </c>
      <c r="Q45" s="787"/>
      <c r="R45" s="786">
        <v>0</v>
      </c>
      <c r="S45" s="786">
        <v>0</v>
      </c>
      <c r="T45" s="787"/>
      <c r="U45" s="780">
        <v>92000</v>
      </c>
      <c r="V45" s="780">
        <v>52699</v>
      </c>
      <c r="W45" s="780">
        <v>14200</v>
      </c>
      <c r="X45" s="780">
        <v>15000</v>
      </c>
      <c r="Y45" s="780">
        <v>0</v>
      </c>
      <c r="Z45" s="780">
        <v>10101</v>
      </c>
      <c r="AA45" s="780">
        <v>0</v>
      </c>
      <c r="AB45" s="780">
        <v>40451.838000000003</v>
      </c>
      <c r="AC45" s="780">
        <v>22487</v>
      </c>
      <c r="AD45" s="780">
        <v>7688.8379999999997</v>
      </c>
      <c r="AE45" s="780">
        <v>9243</v>
      </c>
      <c r="AF45" s="780">
        <v>0</v>
      </c>
      <c r="AG45" s="780">
        <v>1033</v>
      </c>
      <c r="AH45" s="780">
        <v>0</v>
      </c>
      <c r="AI45" s="780">
        <v>64</v>
      </c>
      <c r="AJ45" s="780">
        <v>0</v>
      </c>
      <c r="AK45" s="780">
        <v>64</v>
      </c>
      <c r="AL45" s="780">
        <v>0</v>
      </c>
      <c r="AM45" s="780">
        <v>0</v>
      </c>
      <c r="AN45" s="780">
        <v>0</v>
      </c>
      <c r="AO45" s="780">
        <v>0</v>
      </c>
      <c r="AP45" s="780">
        <v>0</v>
      </c>
      <c r="AQ45" s="780">
        <v>0</v>
      </c>
      <c r="AR45" s="780">
        <v>0</v>
      </c>
      <c r="AS45" s="780">
        <v>0</v>
      </c>
      <c r="AT45" s="780">
        <v>0</v>
      </c>
      <c r="AU45" s="780">
        <v>0</v>
      </c>
      <c r="AV45" s="780">
        <v>0</v>
      </c>
      <c r="AW45" s="782">
        <v>1</v>
      </c>
      <c r="AX45" s="778">
        <v>1</v>
      </c>
      <c r="AY45" s="778"/>
      <c r="AZ45" s="783" t="e">
        <v>#REF!</v>
      </c>
      <c r="BA45" s="725"/>
      <c r="BB45" s="725"/>
      <c r="BC45" s="725"/>
      <c r="BD45" s="725">
        <v>1</v>
      </c>
      <c r="BG45" s="785">
        <v>43.969389130434791</v>
      </c>
    </row>
    <row r="46" spans="1:59" s="784" customFormat="1" ht="17.649999999999999">
      <c r="A46" s="778">
        <v>36</v>
      </c>
      <c r="B46" s="738" t="s">
        <v>1196</v>
      </c>
      <c r="C46" s="786">
        <v>6710</v>
      </c>
      <c r="D46" s="786">
        <v>0</v>
      </c>
      <c r="E46" s="787">
        <v>0</v>
      </c>
      <c r="F46" s="787"/>
      <c r="G46" s="787"/>
      <c r="H46" s="787"/>
      <c r="I46" s="787"/>
      <c r="J46" s="787"/>
      <c r="K46" s="787"/>
      <c r="L46" s="787"/>
      <c r="M46" s="787"/>
      <c r="N46" s="787"/>
      <c r="O46" s="786">
        <v>0</v>
      </c>
      <c r="P46" s="786">
        <v>0</v>
      </c>
      <c r="Q46" s="787"/>
      <c r="R46" s="786">
        <v>6710</v>
      </c>
      <c r="S46" s="786">
        <v>0</v>
      </c>
      <c r="T46" s="787">
        <v>0</v>
      </c>
      <c r="U46" s="780">
        <v>191782</v>
      </c>
      <c r="V46" s="780">
        <v>65433</v>
      </c>
      <c r="W46" s="780">
        <v>50395</v>
      </c>
      <c r="X46" s="780">
        <v>8000</v>
      </c>
      <c r="Y46" s="780">
        <v>0</v>
      </c>
      <c r="Z46" s="780">
        <v>67954</v>
      </c>
      <c r="AA46" s="780">
        <v>0</v>
      </c>
      <c r="AB46" s="780">
        <v>58993.741999999998</v>
      </c>
      <c r="AC46" s="780">
        <v>20543</v>
      </c>
      <c r="AD46" s="780">
        <v>23100.741999999998</v>
      </c>
      <c r="AE46" s="780">
        <v>0</v>
      </c>
      <c r="AF46" s="780">
        <v>0</v>
      </c>
      <c r="AG46" s="780">
        <v>15350</v>
      </c>
      <c r="AH46" s="780">
        <v>0</v>
      </c>
      <c r="AI46" s="780">
        <v>11434</v>
      </c>
      <c r="AJ46" s="780">
        <v>3320</v>
      </c>
      <c r="AK46" s="780">
        <v>8114</v>
      </c>
      <c r="AL46" s="780">
        <v>0</v>
      </c>
      <c r="AM46" s="780">
        <v>0</v>
      </c>
      <c r="AN46" s="780">
        <v>0</v>
      </c>
      <c r="AO46" s="780">
        <v>0</v>
      </c>
      <c r="AP46" s="780">
        <v>4308.9960000000001</v>
      </c>
      <c r="AQ46" s="780">
        <v>0</v>
      </c>
      <c r="AR46" s="780">
        <v>4308.9960000000001</v>
      </c>
      <c r="AS46" s="780">
        <v>0</v>
      </c>
      <c r="AT46" s="780">
        <v>0</v>
      </c>
      <c r="AU46" s="780">
        <v>0</v>
      </c>
      <c r="AV46" s="780">
        <v>0</v>
      </c>
      <c r="AW46" s="782">
        <v>1</v>
      </c>
      <c r="AX46" s="778">
        <v>1</v>
      </c>
      <c r="AY46" s="778"/>
      <c r="AZ46" s="783" t="e">
        <v>#REF!</v>
      </c>
      <c r="BA46" s="725"/>
      <c r="BB46" s="725"/>
      <c r="BC46" s="725">
        <v>1</v>
      </c>
      <c r="BD46" s="725"/>
      <c r="BG46" s="785">
        <v>30.760833654878976</v>
      </c>
    </row>
    <row r="47" spans="1:59" s="784" customFormat="1" ht="17.649999999999999">
      <c r="A47" s="778">
        <v>37</v>
      </c>
      <c r="B47" s="738" t="s">
        <v>1197</v>
      </c>
      <c r="C47" s="786">
        <v>3300</v>
      </c>
      <c r="D47" s="786">
        <v>0</v>
      </c>
      <c r="E47" s="787">
        <v>0</v>
      </c>
      <c r="F47" s="787"/>
      <c r="G47" s="787"/>
      <c r="H47" s="787"/>
      <c r="I47" s="787"/>
      <c r="J47" s="787"/>
      <c r="K47" s="787"/>
      <c r="L47" s="787"/>
      <c r="M47" s="787"/>
      <c r="N47" s="787"/>
      <c r="O47" s="786">
        <v>0</v>
      </c>
      <c r="P47" s="786">
        <v>0</v>
      </c>
      <c r="Q47" s="787"/>
      <c r="R47" s="786">
        <v>3300</v>
      </c>
      <c r="S47" s="786">
        <v>0</v>
      </c>
      <c r="T47" s="787">
        <v>0</v>
      </c>
      <c r="U47" s="780">
        <v>561850</v>
      </c>
      <c r="V47" s="780">
        <v>40960</v>
      </c>
      <c r="W47" s="780">
        <v>22914</v>
      </c>
      <c r="X47" s="780">
        <v>6000</v>
      </c>
      <c r="Y47" s="780">
        <v>0</v>
      </c>
      <c r="Z47" s="780">
        <v>491976</v>
      </c>
      <c r="AA47" s="780">
        <v>0</v>
      </c>
      <c r="AB47" s="780">
        <v>100979.35399999999</v>
      </c>
      <c r="AC47" s="780">
        <v>15166</v>
      </c>
      <c r="AD47" s="780">
        <v>11432.353999999999</v>
      </c>
      <c r="AE47" s="780">
        <v>273</v>
      </c>
      <c r="AF47" s="780">
        <v>0</v>
      </c>
      <c r="AG47" s="780">
        <v>74108</v>
      </c>
      <c r="AH47" s="780">
        <v>0</v>
      </c>
      <c r="AI47" s="780">
        <v>4690</v>
      </c>
      <c r="AJ47" s="780">
        <v>4108</v>
      </c>
      <c r="AK47" s="780">
        <v>0</v>
      </c>
      <c r="AL47" s="780">
        <v>0</v>
      </c>
      <c r="AM47" s="780">
        <v>0</v>
      </c>
      <c r="AN47" s="780">
        <v>582</v>
      </c>
      <c r="AO47" s="780">
        <v>0</v>
      </c>
      <c r="AP47" s="780">
        <v>0</v>
      </c>
      <c r="AQ47" s="780">
        <v>0</v>
      </c>
      <c r="AR47" s="780">
        <v>0</v>
      </c>
      <c r="AS47" s="780">
        <v>0</v>
      </c>
      <c r="AT47" s="780">
        <v>0</v>
      </c>
      <c r="AU47" s="780">
        <v>0</v>
      </c>
      <c r="AV47" s="780">
        <v>0</v>
      </c>
      <c r="AW47" s="782">
        <v>1</v>
      </c>
      <c r="AX47" s="778">
        <v>1</v>
      </c>
      <c r="AY47" s="778"/>
      <c r="AZ47" s="783" t="e">
        <v>#REF!</v>
      </c>
      <c r="BA47" s="725"/>
      <c r="BB47" s="725"/>
      <c r="BC47" s="725">
        <v>1</v>
      </c>
      <c r="BD47" s="725"/>
      <c r="BG47" s="785">
        <v>17.972653555219363</v>
      </c>
    </row>
    <row r="48" spans="1:59" ht="8.1" customHeight="1" thickBot="1">
      <c r="A48" s="656"/>
      <c r="B48" s="657"/>
      <c r="C48" s="658"/>
      <c r="D48" s="658"/>
      <c r="E48" s="763"/>
      <c r="F48" s="763"/>
      <c r="G48" s="763"/>
      <c r="H48" s="763"/>
      <c r="I48" s="763"/>
      <c r="J48" s="763"/>
      <c r="K48" s="763"/>
      <c r="L48" s="763"/>
      <c r="M48" s="763"/>
      <c r="N48" s="763"/>
      <c r="O48" s="658"/>
      <c r="P48" s="658"/>
      <c r="Q48" s="763"/>
      <c r="R48" s="658"/>
      <c r="S48" s="658"/>
      <c r="T48" s="763"/>
      <c r="U48" s="657"/>
      <c r="V48" s="657"/>
      <c r="W48" s="657"/>
      <c r="X48" s="657"/>
      <c r="Y48" s="657"/>
      <c r="Z48" s="657"/>
      <c r="AA48" s="657"/>
      <c r="AB48" s="657"/>
      <c r="AC48" s="657"/>
      <c r="AD48" s="657"/>
      <c r="AE48" s="657"/>
      <c r="AF48" s="657"/>
      <c r="AG48" s="657"/>
      <c r="AH48" s="657"/>
      <c r="AI48" s="657"/>
      <c r="AJ48" s="657"/>
      <c r="AK48" s="657"/>
      <c r="AL48" s="657"/>
      <c r="AM48" s="657"/>
      <c r="AN48" s="657"/>
      <c r="AO48" s="657"/>
      <c r="AP48" s="657"/>
      <c r="AQ48" s="657"/>
      <c r="AR48" s="657"/>
      <c r="AS48" s="657"/>
      <c r="AT48" s="657"/>
      <c r="AU48" s="657"/>
      <c r="AV48" s="657"/>
      <c r="AW48" s="658"/>
      <c r="AX48" s="658"/>
      <c r="AY48" s="658"/>
      <c r="AZ48" s="632"/>
      <c r="BA48" s="660"/>
      <c r="BB48" s="660"/>
      <c r="BC48" s="660"/>
      <c r="BD48" s="660"/>
      <c r="BG48" s="679"/>
    </row>
    <row r="49" spans="1:56" ht="16.149999999999999" thickTop="1">
      <c r="A49" s="1727"/>
      <c r="B49" s="1727"/>
      <c r="C49" s="662"/>
      <c r="D49" s="662"/>
      <c r="E49" s="764"/>
      <c r="F49" s="764"/>
      <c r="G49" s="764"/>
      <c r="H49" s="764"/>
      <c r="I49" s="764"/>
      <c r="J49" s="764"/>
      <c r="K49" s="764"/>
      <c r="L49" s="764"/>
      <c r="M49" s="764"/>
      <c r="N49" s="764"/>
      <c r="O49" s="662"/>
      <c r="P49" s="662"/>
      <c r="Q49" s="764"/>
      <c r="R49" s="662"/>
      <c r="S49" s="662"/>
      <c r="T49" s="764"/>
      <c r="U49" s="661"/>
      <c r="V49" s="661"/>
      <c r="W49" s="661"/>
      <c r="X49" s="661"/>
      <c r="Y49" s="661"/>
      <c r="Z49" s="661"/>
      <c r="AA49" s="661"/>
      <c r="AB49" s="661"/>
      <c r="AC49" s="661"/>
      <c r="AD49" s="661"/>
      <c r="AE49" s="661"/>
      <c r="AF49" s="661"/>
      <c r="AG49" s="661"/>
      <c r="AH49" s="661"/>
      <c r="AI49" s="661"/>
      <c r="AJ49" s="661"/>
      <c r="AK49" s="661"/>
      <c r="AL49" s="661"/>
      <c r="AM49" s="661"/>
      <c r="AN49" s="661"/>
      <c r="AO49" s="661"/>
      <c r="AP49" s="661"/>
      <c r="AQ49" s="661"/>
      <c r="AR49" s="661"/>
      <c r="AS49" s="661"/>
      <c r="AT49" s="661"/>
      <c r="AU49" s="661"/>
      <c r="AV49" s="661"/>
      <c r="AW49" s="662"/>
      <c r="AX49" s="662"/>
      <c r="AY49" s="662"/>
    </row>
    <row r="50" spans="1:56">
      <c r="A50" s="662"/>
      <c r="B50" s="663"/>
      <c r="C50" s="662"/>
      <c r="D50" s="662"/>
      <c r="E50" s="764"/>
      <c r="F50" s="764"/>
      <c r="G50" s="764"/>
      <c r="H50" s="764"/>
      <c r="I50" s="764"/>
      <c r="J50" s="764"/>
      <c r="K50" s="764"/>
      <c r="L50" s="764"/>
      <c r="M50" s="764"/>
      <c r="N50" s="764"/>
      <c r="O50" s="662"/>
      <c r="P50" s="662"/>
      <c r="Q50" s="764"/>
      <c r="R50" s="662"/>
      <c r="S50" s="662"/>
      <c r="T50" s="764"/>
      <c r="U50" s="663"/>
      <c r="V50" s="663"/>
      <c r="W50" s="663"/>
      <c r="X50" s="663"/>
      <c r="Y50" s="663"/>
      <c r="Z50" s="663"/>
      <c r="AA50" s="663"/>
      <c r="AB50" s="663"/>
      <c r="AC50" s="663"/>
      <c r="AD50" s="663"/>
      <c r="AE50" s="663"/>
      <c r="AF50" s="663"/>
      <c r="AG50" s="663"/>
      <c r="AH50" s="663"/>
      <c r="AI50" s="663"/>
      <c r="AJ50" s="663"/>
      <c r="AK50" s="663"/>
      <c r="AL50" s="663"/>
      <c r="AM50" s="663"/>
      <c r="AN50" s="663"/>
      <c r="AO50" s="663"/>
      <c r="AP50" s="663"/>
      <c r="AQ50" s="663"/>
      <c r="AR50" s="663"/>
      <c r="AS50" s="663"/>
      <c r="AT50" s="663"/>
      <c r="AU50" s="663"/>
      <c r="AV50" s="663"/>
      <c r="AW50" s="662"/>
      <c r="AX50" s="662"/>
      <c r="AY50" s="662"/>
      <c r="BA50" s="664"/>
      <c r="BB50" s="664"/>
      <c r="BC50" s="664"/>
      <c r="BD50" s="664"/>
    </row>
    <row r="51" spans="1:56">
      <c r="A51" s="662"/>
      <c r="B51" s="662"/>
      <c r="C51" s="662"/>
      <c r="D51" s="662"/>
      <c r="E51" s="764"/>
      <c r="F51" s="764"/>
      <c r="G51" s="764"/>
      <c r="H51" s="764"/>
      <c r="I51" s="764"/>
      <c r="J51" s="764"/>
      <c r="K51" s="764"/>
      <c r="L51" s="764"/>
      <c r="M51" s="764"/>
      <c r="N51" s="764"/>
      <c r="O51" s="662"/>
      <c r="P51" s="662"/>
      <c r="Q51" s="764"/>
      <c r="R51" s="662"/>
      <c r="S51" s="662"/>
      <c r="T51" s="764"/>
      <c r="U51" s="662"/>
      <c r="V51" s="662"/>
      <c r="W51" s="662"/>
      <c r="X51" s="662"/>
      <c r="Y51" s="662"/>
      <c r="Z51" s="662"/>
      <c r="AA51" s="662"/>
      <c r="AB51" s="662"/>
      <c r="AC51" s="662"/>
      <c r="AD51" s="662"/>
      <c r="AE51" s="662"/>
      <c r="AF51" s="662"/>
      <c r="AG51" s="662"/>
      <c r="AH51" s="662"/>
      <c r="AI51" s="662"/>
      <c r="AJ51" s="662"/>
      <c r="AK51" s="662"/>
      <c r="AL51" s="662"/>
      <c r="AM51" s="662"/>
      <c r="AN51" s="662"/>
      <c r="AO51" s="662"/>
      <c r="AP51" s="662"/>
      <c r="AQ51" s="662"/>
      <c r="AR51" s="662"/>
      <c r="AS51" s="662"/>
      <c r="AT51" s="662"/>
      <c r="AU51" s="662"/>
      <c r="AV51" s="662"/>
      <c r="AW51" s="662"/>
      <c r="AX51" s="662"/>
      <c r="AY51" s="662"/>
      <c r="BA51" s="664"/>
      <c r="BB51" s="664"/>
      <c r="BC51" s="664"/>
      <c r="BD51" s="664"/>
    </row>
    <row r="52" spans="1:56">
      <c r="A52" s="662"/>
      <c r="B52" s="662"/>
      <c r="C52" s="662"/>
      <c r="D52" s="662"/>
      <c r="E52" s="764"/>
      <c r="F52" s="764"/>
      <c r="G52" s="764"/>
      <c r="H52" s="764"/>
      <c r="I52" s="764"/>
      <c r="J52" s="764"/>
      <c r="K52" s="764"/>
      <c r="L52" s="764"/>
      <c r="M52" s="764"/>
      <c r="N52" s="764"/>
      <c r="O52" s="662"/>
      <c r="P52" s="662"/>
      <c r="Q52" s="764"/>
      <c r="R52" s="662"/>
      <c r="S52" s="662"/>
      <c r="T52" s="764"/>
      <c r="U52" s="662"/>
      <c r="V52" s="662"/>
      <c r="W52" s="662"/>
      <c r="X52" s="662"/>
      <c r="Y52" s="662"/>
      <c r="Z52" s="662"/>
      <c r="AA52" s="662"/>
      <c r="AB52" s="662"/>
      <c r="AC52" s="662"/>
      <c r="AD52" s="662"/>
      <c r="AE52" s="662"/>
      <c r="AF52" s="662"/>
      <c r="AG52" s="662"/>
      <c r="AH52" s="662"/>
      <c r="AI52" s="662"/>
      <c r="AJ52" s="662"/>
      <c r="AK52" s="662"/>
      <c r="AL52" s="662"/>
      <c r="AM52" s="662"/>
      <c r="AN52" s="662"/>
      <c r="AO52" s="662"/>
      <c r="AP52" s="662"/>
      <c r="AQ52" s="662"/>
      <c r="AR52" s="662"/>
      <c r="AS52" s="662"/>
      <c r="AT52" s="662"/>
      <c r="AU52" s="662"/>
      <c r="AV52" s="662"/>
      <c r="AW52" s="662"/>
      <c r="AX52" s="662"/>
      <c r="AY52" s="662"/>
      <c r="BA52" s="664"/>
      <c r="BB52" s="664"/>
      <c r="BC52" s="664"/>
      <c r="BD52" s="664"/>
    </row>
    <row r="53" spans="1:56">
      <c r="A53" s="662"/>
      <c r="B53" s="662"/>
      <c r="C53" s="662"/>
      <c r="D53" s="662"/>
      <c r="E53" s="764"/>
      <c r="F53" s="764"/>
      <c r="G53" s="764"/>
      <c r="H53" s="764"/>
      <c r="I53" s="764"/>
      <c r="J53" s="764"/>
      <c r="K53" s="764"/>
      <c r="L53" s="764"/>
      <c r="M53" s="764"/>
      <c r="N53" s="764"/>
      <c r="O53" s="662"/>
      <c r="P53" s="662"/>
      <c r="Q53" s="764"/>
      <c r="R53" s="662"/>
      <c r="S53" s="662"/>
      <c r="T53" s="764"/>
      <c r="U53" s="662"/>
      <c r="V53" s="662"/>
      <c r="W53" s="662"/>
      <c r="X53" s="662"/>
      <c r="Y53" s="662"/>
      <c r="Z53" s="662"/>
      <c r="AA53" s="662"/>
      <c r="AB53" s="662"/>
      <c r="AC53" s="662"/>
      <c r="AD53" s="662"/>
      <c r="AE53" s="662"/>
      <c r="AF53" s="662"/>
      <c r="AG53" s="662"/>
      <c r="AH53" s="662"/>
      <c r="AI53" s="758"/>
      <c r="AJ53" s="662"/>
      <c r="AK53" s="662"/>
      <c r="AL53" s="662"/>
      <c r="AM53" s="662"/>
      <c r="AN53" s="662"/>
      <c r="AO53" s="662"/>
      <c r="AP53" s="662"/>
      <c r="AQ53" s="662"/>
      <c r="AR53" s="662"/>
      <c r="AS53" s="662"/>
      <c r="AT53" s="662"/>
      <c r="AU53" s="662"/>
      <c r="AV53" s="662"/>
      <c r="AW53" s="662"/>
      <c r="AX53" s="662"/>
      <c r="AY53" s="662"/>
      <c r="BA53" s="664"/>
      <c r="BB53" s="664"/>
      <c r="BC53" s="664"/>
      <c r="BD53" s="664"/>
    </row>
    <row r="54" spans="1:56">
      <c r="A54" s="662"/>
      <c r="B54" s="662"/>
      <c r="C54" s="662"/>
      <c r="D54" s="662"/>
      <c r="E54" s="764"/>
      <c r="F54" s="764"/>
      <c r="G54" s="764"/>
      <c r="H54" s="764"/>
      <c r="I54" s="764"/>
      <c r="J54" s="764"/>
      <c r="K54" s="764"/>
      <c r="L54" s="764"/>
      <c r="M54" s="764"/>
      <c r="N54" s="764"/>
      <c r="O54" s="662"/>
      <c r="P54" s="662"/>
      <c r="Q54" s="764"/>
      <c r="R54" s="662"/>
      <c r="S54" s="662"/>
      <c r="T54" s="764"/>
      <c r="U54" s="662"/>
      <c r="V54" s="662"/>
      <c r="W54" s="662"/>
      <c r="X54" s="662"/>
      <c r="Y54" s="662"/>
      <c r="Z54" s="662"/>
      <c r="AA54" s="662"/>
      <c r="AB54" s="662"/>
      <c r="AC54" s="662"/>
      <c r="AD54" s="662"/>
      <c r="AE54" s="662"/>
      <c r="AF54" s="662"/>
      <c r="AG54" s="662"/>
      <c r="AH54" s="662"/>
      <c r="AI54" s="662"/>
      <c r="AJ54" s="662"/>
      <c r="AK54" s="662"/>
      <c r="AL54" s="662"/>
      <c r="AM54" s="662"/>
      <c r="AN54" s="662"/>
      <c r="AO54" s="662"/>
      <c r="AP54" s="662"/>
      <c r="AQ54" s="662"/>
      <c r="AR54" s="662"/>
      <c r="AS54" s="662"/>
      <c r="AT54" s="662"/>
      <c r="AU54" s="662"/>
      <c r="AV54" s="662"/>
      <c r="AW54" s="662"/>
      <c r="AX54" s="662"/>
      <c r="AY54" s="662"/>
    </row>
  </sheetData>
  <autoFilter ref="A8:AV48" xr:uid="{00000000-0009-0000-0000-000009000000}"/>
  <sortState xmlns:xlrd2="http://schemas.microsoft.com/office/spreadsheetml/2017/richdata2" ref="A11:T48">
    <sortCondition descending="1" ref="E11:E48"/>
  </sortState>
  <mergeCells count="49">
    <mergeCell ref="A49:B49"/>
    <mergeCell ref="U6:U7"/>
    <mergeCell ref="V6:AA6"/>
    <mergeCell ref="AB6:AB7"/>
    <mergeCell ref="AC6:AH6"/>
    <mergeCell ref="O6:O7"/>
    <mergeCell ref="P6:P7"/>
    <mergeCell ref="Q6:Q7"/>
    <mergeCell ref="R6:R7"/>
    <mergeCell ref="S6:S7"/>
    <mergeCell ref="T6:T7"/>
    <mergeCell ref="I6:I7"/>
    <mergeCell ref="BB5:BB7"/>
    <mergeCell ref="BC5:BC7"/>
    <mergeCell ref="C6:C7"/>
    <mergeCell ref="D6:D7"/>
    <mergeCell ref="E6:E7"/>
    <mergeCell ref="F6:F7"/>
    <mergeCell ref="G6:G7"/>
    <mergeCell ref="J6:J7"/>
    <mergeCell ref="K6:K7"/>
    <mergeCell ref="L6:L7"/>
    <mergeCell ref="M6:M7"/>
    <mergeCell ref="N6:N7"/>
    <mergeCell ref="AP6:AP7"/>
    <mergeCell ref="AQ6:AV6"/>
    <mergeCell ref="AI6:AI7"/>
    <mergeCell ref="AJ6:AO6"/>
    <mergeCell ref="AI5:AO5"/>
    <mergeCell ref="AP5:AV5"/>
    <mergeCell ref="H6:H7"/>
    <mergeCell ref="AY5:AY7"/>
    <mergeCell ref="BA5:BA7"/>
    <mergeCell ref="A1:AV1"/>
    <mergeCell ref="A2:AV2"/>
    <mergeCell ref="A3:BG3"/>
    <mergeCell ref="A4:AV4"/>
    <mergeCell ref="A5:A7"/>
    <mergeCell ref="B5:B7"/>
    <mergeCell ref="C5:E5"/>
    <mergeCell ref="F5:H5"/>
    <mergeCell ref="I5:K5"/>
    <mergeCell ref="L5:N5"/>
    <mergeCell ref="BD5:BD7"/>
    <mergeCell ref="BG5:BG7"/>
    <mergeCell ref="O5:Q5"/>
    <mergeCell ref="R5:T5"/>
    <mergeCell ref="U5:AA5"/>
    <mergeCell ref="AB5:AH5"/>
  </mergeCells>
  <printOptions horizontalCentered="1"/>
  <pageMargins left="0" right="0" top="0.59055118110236227" bottom="0.39370078740157483" header="0.31496062992125984" footer="0.31496062992125984"/>
  <pageSetup paperSize="9" scale="52" fitToHeight="0" orientation="portrait" r:id="rId1"/>
  <headerFooter differentFirst="1">
    <oddHeader>&amp;C&amp;P/&amp;N</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6:K37"/>
  <sheetViews>
    <sheetView topLeftCell="A4" workbookViewId="0">
      <selection activeCell="F37" sqref="F37"/>
    </sheetView>
  </sheetViews>
  <sheetFormatPr defaultColWidth="9" defaultRowHeight="14.25"/>
  <cols>
    <col min="1" max="1" width="9" style="475"/>
    <col min="2" max="2" width="19.86328125" style="475" customWidth="1"/>
    <col min="3" max="8" width="8.73046875" style="475" customWidth="1"/>
    <col min="9" max="11" width="7.73046875" style="475" customWidth="1"/>
    <col min="12" max="16384" width="9" style="475"/>
  </cols>
  <sheetData>
    <row r="6" spans="1:11">
      <c r="A6" s="1854" t="s">
        <v>1142</v>
      </c>
      <c r="B6" s="1855" t="s">
        <v>1527</v>
      </c>
      <c r="C6" s="1851" t="s">
        <v>1528</v>
      </c>
      <c r="D6" s="1851"/>
      <c r="E6" s="1851"/>
      <c r="F6" s="1851" t="s">
        <v>1529</v>
      </c>
      <c r="G6" s="1851"/>
      <c r="H6" s="1851"/>
      <c r="I6" s="1851" t="s">
        <v>1530</v>
      </c>
      <c r="J6" s="1851"/>
      <c r="K6" s="1851"/>
    </row>
    <row r="7" spans="1:11" ht="40.5">
      <c r="A7" s="1854"/>
      <c r="B7" s="1855"/>
      <c r="C7" s="866" t="s">
        <v>1531</v>
      </c>
      <c r="D7" s="866" t="s">
        <v>1532</v>
      </c>
      <c r="E7" s="866" t="s">
        <v>1533</v>
      </c>
      <c r="F7" s="866" t="s">
        <v>1531</v>
      </c>
      <c r="G7" s="866" t="s">
        <v>1532</v>
      </c>
      <c r="H7" s="866" t="s">
        <v>1533</v>
      </c>
      <c r="I7" s="866" t="s">
        <v>1531</v>
      </c>
      <c r="J7" s="866" t="s">
        <v>1532</v>
      </c>
      <c r="K7" s="866" t="s">
        <v>1533</v>
      </c>
    </row>
    <row r="8" spans="1:11" s="727" customFormat="1">
      <c r="A8" s="876"/>
      <c r="B8" s="877" t="s">
        <v>1534</v>
      </c>
      <c r="C8" s="878">
        <f>+C9+C12</f>
        <v>2089483</v>
      </c>
      <c r="D8" s="878">
        <f t="shared" ref="D8" si="0">+D9+D12</f>
        <v>500720</v>
      </c>
      <c r="E8" s="878">
        <f t="shared" ref="E8" si="1">+E9+E12</f>
        <v>1588763</v>
      </c>
      <c r="F8" s="878">
        <f t="shared" ref="F8" si="2">+F9+F12</f>
        <v>245022</v>
      </c>
      <c r="G8" s="878">
        <f t="shared" ref="G8" si="3">+G9+G12</f>
        <v>132402</v>
      </c>
      <c r="H8" s="878">
        <f t="shared" ref="H8" si="4">+H9+H12</f>
        <v>112620</v>
      </c>
      <c r="I8" s="879">
        <f>+F8/C8*100</f>
        <v>11.726441421155377</v>
      </c>
      <c r="J8" s="879">
        <f t="shared" ref="J8:K23" si="5">+G8/D8*100</f>
        <v>26.442323054801086</v>
      </c>
      <c r="K8" s="879">
        <f t="shared" si="5"/>
        <v>7.0885336579464653</v>
      </c>
    </row>
    <row r="9" spans="1:11">
      <c r="A9" s="1852" t="s">
        <v>1535</v>
      </c>
      <c r="B9" s="853" t="s">
        <v>1536</v>
      </c>
      <c r="C9" s="862">
        <f>+C10+C11</f>
        <v>929974</v>
      </c>
      <c r="D9" s="862">
        <f t="shared" ref="D9" si="6">+D10+D11</f>
        <v>320488</v>
      </c>
      <c r="E9" s="862">
        <f t="shared" ref="E9" si="7">+E10+E11</f>
        <v>609486</v>
      </c>
      <c r="F9" s="862">
        <f t="shared" ref="F9" si="8">+F10+F11</f>
        <v>213783</v>
      </c>
      <c r="G9" s="862">
        <f t="shared" ref="G9" si="9">+G10+G11</f>
        <v>117873</v>
      </c>
      <c r="H9" s="862">
        <f t="shared" ref="H9" si="10">+H10+H11</f>
        <v>95910</v>
      </c>
      <c r="I9" s="868">
        <f t="shared" ref="I9:I35" si="11">+F9/C9*100</f>
        <v>22.98806203184175</v>
      </c>
      <c r="J9" s="868">
        <f t="shared" si="5"/>
        <v>36.779224183120739</v>
      </c>
      <c r="K9" s="868">
        <f t="shared" si="5"/>
        <v>15.736210511808309</v>
      </c>
    </row>
    <row r="10" spans="1:11">
      <c r="A10" s="1852"/>
      <c r="B10" s="854" t="s">
        <v>1537</v>
      </c>
      <c r="C10" s="863">
        <f>+C17+C24+C31</f>
        <v>590431</v>
      </c>
      <c r="D10" s="863">
        <f t="shared" ref="D10:H10" si="12">+D17+D24+D31</f>
        <v>219893</v>
      </c>
      <c r="E10" s="863">
        <f t="shared" si="12"/>
        <v>370538</v>
      </c>
      <c r="F10" s="863">
        <f t="shared" si="12"/>
        <v>206761</v>
      </c>
      <c r="G10" s="863">
        <f t="shared" si="12"/>
        <v>115873</v>
      </c>
      <c r="H10" s="863">
        <f t="shared" si="12"/>
        <v>90888</v>
      </c>
      <c r="I10" s="869">
        <f t="shared" si="11"/>
        <v>35.018655863259212</v>
      </c>
      <c r="J10" s="869">
        <f t="shared" si="5"/>
        <v>52.695174471220099</v>
      </c>
      <c r="K10" s="869">
        <f t="shared" si="5"/>
        <v>24.528658329240187</v>
      </c>
    </row>
    <row r="11" spans="1:11" s="883" customFormat="1">
      <c r="A11" s="1852"/>
      <c r="B11" s="880" t="s">
        <v>1538</v>
      </c>
      <c r="C11" s="881">
        <f>+C18+C25+C32</f>
        <v>339543</v>
      </c>
      <c r="D11" s="881">
        <f t="shared" ref="D11:H11" si="13">+D18+D25+D32</f>
        <v>100595</v>
      </c>
      <c r="E11" s="881">
        <f t="shared" si="13"/>
        <v>238948</v>
      </c>
      <c r="F11" s="881">
        <f t="shared" si="13"/>
        <v>7022</v>
      </c>
      <c r="G11" s="881">
        <f t="shared" si="13"/>
        <v>2000</v>
      </c>
      <c r="H11" s="881">
        <f t="shared" si="13"/>
        <v>5022</v>
      </c>
      <c r="I11" s="882">
        <f t="shared" si="11"/>
        <v>2.0680738522072315</v>
      </c>
      <c r="J11" s="882">
        <f t="shared" si="5"/>
        <v>1.9881703862020976</v>
      </c>
      <c r="K11" s="882">
        <f t="shared" si="5"/>
        <v>2.1017125064867672</v>
      </c>
    </row>
    <row r="12" spans="1:11">
      <c r="A12" s="1852"/>
      <c r="B12" s="856" t="s">
        <v>1539</v>
      </c>
      <c r="C12" s="862">
        <f>+C13+C14</f>
        <v>1159509</v>
      </c>
      <c r="D12" s="862">
        <f t="shared" ref="D12" si="14">+D13+D14</f>
        <v>180232</v>
      </c>
      <c r="E12" s="862">
        <f t="shared" ref="E12" si="15">+E13+E14</f>
        <v>979277</v>
      </c>
      <c r="F12" s="862">
        <f t="shared" ref="F12" si="16">+F13+F14</f>
        <v>31239</v>
      </c>
      <c r="G12" s="862">
        <f t="shared" ref="G12" si="17">+G13+G14</f>
        <v>14529</v>
      </c>
      <c r="H12" s="862">
        <f t="shared" ref="H12" si="18">+H13+H14</f>
        <v>16710</v>
      </c>
      <c r="I12" s="871">
        <f t="shared" si="11"/>
        <v>2.6941576132656153</v>
      </c>
      <c r="J12" s="871">
        <f t="shared" si="5"/>
        <v>8.0612765768564962</v>
      </c>
      <c r="K12" s="871">
        <f t="shared" si="5"/>
        <v>1.7063609172889798</v>
      </c>
    </row>
    <row r="13" spans="1:11">
      <c r="A13" s="1852"/>
      <c r="B13" s="855" t="s">
        <v>1540</v>
      </c>
      <c r="C13" s="863">
        <f>+C20+C27+C34</f>
        <v>686422</v>
      </c>
      <c r="D13" s="863">
        <f>+D20+D27+D34</f>
        <v>17712</v>
      </c>
      <c r="E13" s="863">
        <f t="shared" ref="E13:H13" si="19">+E20+E27+E34</f>
        <v>668710</v>
      </c>
      <c r="F13" s="863">
        <f t="shared" si="19"/>
        <v>845</v>
      </c>
      <c r="G13" s="863">
        <f t="shared" si="19"/>
        <v>485</v>
      </c>
      <c r="H13" s="863">
        <f t="shared" si="19"/>
        <v>360</v>
      </c>
      <c r="I13" s="870">
        <f t="shared" si="11"/>
        <v>0.12310211502545082</v>
      </c>
      <c r="J13" s="870">
        <f t="shared" si="5"/>
        <v>2.7382565492321591</v>
      </c>
      <c r="K13" s="870">
        <f t="shared" si="5"/>
        <v>5.3834995738062837E-2</v>
      </c>
    </row>
    <row r="14" spans="1:11">
      <c r="A14" s="1852"/>
      <c r="B14" s="855" t="s">
        <v>1541</v>
      </c>
      <c r="C14" s="863">
        <f>+C35+C28+C21</f>
        <v>473087</v>
      </c>
      <c r="D14" s="863">
        <f t="shared" ref="D14:H14" si="20">+D35+D28+D21</f>
        <v>162520</v>
      </c>
      <c r="E14" s="863">
        <f t="shared" si="20"/>
        <v>310567</v>
      </c>
      <c r="F14" s="863">
        <f t="shared" si="20"/>
        <v>30394</v>
      </c>
      <c r="G14" s="863">
        <f t="shared" si="20"/>
        <v>14044</v>
      </c>
      <c r="H14" s="863">
        <f t="shared" si="20"/>
        <v>16350</v>
      </c>
      <c r="I14" s="870">
        <f t="shared" si="11"/>
        <v>6.4246111180395999</v>
      </c>
      <c r="J14" s="870">
        <f t="shared" si="5"/>
        <v>8.6413979817868558</v>
      </c>
      <c r="K14" s="870">
        <f t="shared" si="5"/>
        <v>5.2645644901100246</v>
      </c>
    </row>
    <row r="15" spans="1:11">
      <c r="A15" s="1853" t="s">
        <v>1542</v>
      </c>
      <c r="B15" s="857" t="s">
        <v>1543</v>
      </c>
      <c r="C15" s="864">
        <f>+C16+C19</f>
        <v>1321551</v>
      </c>
      <c r="D15" s="864">
        <f t="shared" ref="D15" si="21">+D16+D19</f>
        <v>324392</v>
      </c>
      <c r="E15" s="864">
        <f t="shared" ref="E15" si="22">+E16+E19</f>
        <v>997159</v>
      </c>
      <c r="F15" s="864">
        <f>+F16+F19</f>
        <v>140505</v>
      </c>
      <c r="G15" s="864">
        <f t="shared" ref="G15" si="23">+G16+G19</f>
        <v>65172</v>
      </c>
      <c r="H15" s="864">
        <f t="shared" ref="H15" si="24">+H16+H19</f>
        <v>75333</v>
      </c>
      <c r="I15" s="872">
        <f t="shared" si="11"/>
        <v>10.631825786519023</v>
      </c>
      <c r="J15" s="872">
        <f t="shared" si="5"/>
        <v>20.090507780709761</v>
      </c>
      <c r="K15" s="872">
        <f t="shared" si="5"/>
        <v>7.5547630819157217</v>
      </c>
    </row>
    <row r="16" spans="1:11">
      <c r="A16" s="1853"/>
      <c r="B16" s="856" t="s">
        <v>1536</v>
      </c>
      <c r="C16" s="862">
        <f>+C17+C18</f>
        <v>454484</v>
      </c>
      <c r="D16" s="862">
        <f t="shared" ref="D16" si="25">+D17+D18</f>
        <v>192501</v>
      </c>
      <c r="E16" s="862">
        <f t="shared" ref="E16" si="26">+E17+E18</f>
        <v>261983</v>
      </c>
      <c r="F16" s="862">
        <f>+F17+F18</f>
        <v>122610</v>
      </c>
      <c r="G16" s="862">
        <f t="shared" ref="G16" si="27">+G17+G18</f>
        <v>56777</v>
      </c>
      <c r="H16" s="862">
        <f t="shared" ref="H16" si="28">+H17+H18</f>
        <v>65833</v>
      </c>
      <c r="I16" s="868">
        <f t="shared" si="11"/>
        <v>26.97784740496915</v>
      </c>
      <c r="J16" s="868">
        <f t="shared" si="5"/>
        <v>29.494392236923446</v>
      </c>
      <c r="K16" s="868">
        <f t="shared" si="5"/>
        <v>25.128729726737998</v>
      </c>
    </row>
    <row r="17" spans="1:11">
      <c r="A17" s="1853"/>
      <c r="B17" s="858" t="s">
        <v>1544</v>
      </c>
      <c r="C17" s="865">
        <f>+D17+E17</f>
        <v>346692</v>
      </c>
      <c r="D17" s="865">
        <v>135412</v>
      </c>
      <c r="E17" s="865">
        <v>211280</v>
      </c>
      <c r="F17" s="865">
        <f>+G17+H17</f>
        <v>118413</v>
      </c>
      <c r="G17" s="865">
        <f>+'PL4-2022 KD sang 2023'!O472</f>
        <v>54777</v>
      </c>
      <c r="H17" s="865">
        <f>+'PL3-GN tung DA'!V522</f>
        <v>63636</v>
      </c>
      <c r="I17" s="873">
        <f t="shared" si="11"/>
        <v>34.155100204215842</v>
      </c>
      <c r="J17" s="873">
        <f t="shared" si="5"/>
        <v>40.452101733967453</v>
      </c>
      <c r="K17" s="873">
        <f t="shared" si="5"/>
        <v>30.119273002650509</v>
      </c>
    </row>
    <row r="18" spans="1:11" s="883" customFormat="1">
      <c r="A18" s="1853"/>
      <c r="B18" s="884" t="s">
        <v>1545</v>
      </c>
      <c r="C18" s="885">
        <f>+D18+E18</f>
        <v>107792</v>
      </c>
      <c r="D18" s="885">
        <v>57089</v>
      </c>
      <c r="E18" s="885">
        <v>50703</v>
      </c>
      <c r="F18" s="885">
        <f>+G18+H18</f>
        <v>4197</v>
      </c>
      <c r="G18" s="885">
        <v>2000</v>
      </c>
      <c r="H18" s="885">
        <v>2197</v>
      </c>
      <c r="I18" s="886">
        <f t="shared" si="11"/>
        <v>3.893609915392608</v>
      </c>
      <c r="J18" s="886">
        <f t="shared" si="5"/>
        <v>3.5033018620049399</v>
      </c>
      <c r="K18" s="886">
        <f t="shared" si="5"/>
        <v>4.3330769382482304</v>
      </c>
    </row>
    <row r="19" spans="1:11">
      <c r="A19" s="1853"/>
      <c r="B19" s="856" t="s">
        <v>1539</v>
      </c>
      <c r="C19" s="862">
        <f>+C20+C21</f>
        <v>867067</v>
      </c>
      <c r="D19" s="862">
        <f t="shared" ref="D19" si="29">+D20+D21</f>
        <v>131891</v>
      </c>
      <c r="E19" s="862">
        <f t="shared" ref="E19" si="30">+E20+E21</f>
        <v>735176</v>
      </c>
      <c r="F19" s="862">
        <f>+F20+F21</f>
        <v>17895</v>
      </c>
      <c r="G19" s="862">
        <f t="shared" ref="G19" si="31">+G20+G21</f>
        <v>8395</v>
      </c>
      <c r="H19" s="862">
        <f t="shared" ref="H19" si="32">+H20+H21</f>
        <v>9500</v>
      </c>
      <c r="I19" s="868">
        <f t="shared" si="11"/>
        <v>2.0638543503558546</v>
      </c>
      <c r="J19" s="868">
        <f t="shared" si="5"/>
        <v>6.3651045181248156</v>
      </c>
      <c r="K19" s="868">
        <f t="shared" si="5"/>
        <v>1.2922075802256876</v>
      </c>
    </row>
    <row r="20" spans="1:11">
      <c r="A20" s="1853"/>
      <c r="B20" s="858" t="s">
        <v>1544</v>
      </c>
      <c r="C20" s="865">
        <f>+D20+E20</f>
        <v>651482</v>
      </c>
      <c r="D20" s="865">
        <v>17712</v>
      </c>
      <c r="E20" s="889">
        <v>633770</v>
      </c>
      <c r="F20" s="865">
        <f>+G20+H20</f>
        <v>0</v>
      </c>
      <c r="G20" s="865">
        <f>+'PL4-2022 KD sang 2023'!K472+'PL4-2022 KD sang 2023'!L472</f>
        <v>0</v>
      </c>
      <c r="H20" s="865">
        <f>+'PL3-GN tung DA'!R522+'PL3-GN tung DA'!S522+'PL3-GN tung DA'!T522+'PL3-GN tung DA'!U522</f>
        <v>0</v>
      </c>
      <c r="I20" s="873">
        <f t="shared" si="11"/>
        <v>0</v>
      </c>
      <c r="J20" s="873">
        <f t="shared" si="5"/>
        <v>0</v>
      </c>
      <c r="K20" s="873">
        <f t="shared" si="5"/>
        <v>0</v>
      </c>
    </row>
    <row r="21" spans="1:11">
      <c r="A21" s="1853"/>
      <c r="B21" s="858" t="s">
        <v>1545</v>
      </c>
      <c r="C21" s="865">
        <f>+D21+E21</f>
        <v>215585</v>
      </c>
      <c r="D21" s="865">
        <v>114179</v>
      </c>
      <c r="E21" s="865">
        <v>101406</v>
      </c>
      <c r="F21" s="865">
        <f>+G21+H21</f>
        <v>17895</v>
      </c>
      <c r="G21" s="865">
        <v>8395</v>
      </c>
      <c r="H21" s="865">
        <v>9500</v>
      </c>
      <c r="I21" s="873">
        <f t="shared" si="11"/>
        <v>8.3006702692673429</v>
      </c>
      <c r="J21" s="873">
        <f t="shared" si="5"/>
        <v>7.3524903878997012</v>
      </c>
      <c r="K21" s="873">
        <f t="shared" si="5"/>
        <v>9.3682819557028196</v>
      </c>
    </row>
    <row r="22" spans="1:11">
      <c r="A22" s="1853"/>
      <c r="B22" s="857" t="s">
        <v>1546</v>
      </c>
      <c r="C22" s="864">
        <f>+C23+C26</f>
        <v>544003</v>
      </c>
      <c r="D22" s="864">
        <f t="shared" ref="D22" si="33">+D23+D26</f>
        <v>132944</v>
      </c>
      <c r="E22" s="864">
        <f t="shared" ref="E22" si="34">+E23+E26</f>
        <v>411059</v>
      </c>
      <c r="F22" s="864">
        <f>+F23+F26</f>
        <v>87096</v>
      </c>
      <c r="G22" s="864">
        <f t="shared" ref="G22" si="35">+G23+G26</f>
        <v>56080</v>
      </c>
      <c r="H22" s="864">
        <f t="shared" ref="H22" si="36">+H23+H26</f>
        <v>31016</v>
      </c>
      <c r="I22" s="872">
        <f t="shared" si="11"/>
        <v>16.010205826070813</v>
      </c>
      <c r="J22" s="872">
        <f t="shared" si="5"/>
        <v>42.183174870622217</v>
      </c>
      <c r="K22" s="872">
        <f t="shared" si="5"/>
        <v>7.5453888614529783</v>
      </c>
    </row>
    <row r="23" spans="1:11">
      <c r="A23" s="1853"/>
      <c r="B23" s="853" t="s">
        <v>1536</v>
      </c>
      <c r="C23" s="862">
        <f>+C24+C25</f>
        <v>345531</v>
      </c>
      <c r="D23" s="862">
        <f t="shared" ref="D23" si="37">+D24+D25</f>
        <v>101867</v>
      </c>
      <c r="E23" s="862">
        <f t="shared" ref="E23" si="38">+E24+E25</f>
        <v>243664</v>
      </c>
      <c r="F23" s="862">
        <f>+F24+F25</f>
        <v>75846</v>
      </c>
      <c r="G23" s="862">
        <f t="shared" ref="G23" si="39">+G24+G25</f>
        <v>50930</v>
      </c>
      <c r="H23" s="862">
        <f t="shared" ref="H23" si="40">+H24+H25</f>
        <v>24916</v>
      </c>
      <c r="I23" s="868">
        <f t="shared" si="11"/>
        <v>21.950563046441566</v>
      </c>
      <c r="J23" s="868">
        <f t="shared" si="5"/>
        <v>49.99656414736863</v>
      </c>
      <c r="K23" s="868">
        <f t="shared" si="5"/>
        <v>10.225556504038348</v>
      </c>
    </row>
    <row r="24" spans="1:11">
      <c r="A24" s="1853"/>
      <c r="B24" s="858" t="s">
        <v>1544</v>
      </c>
      <c r="C24" s="865">
        <f>+D24+E24</f>
        <v>188953</v>
      </c>
      <c r="D24" s="865">
        <v>73898</v>
      </c>
      <c r="E24" s="865">
        <v>115055</v>
      </c>
      <c r="F24" s="865">
        <f>+G24+H24</f>
        <v>73335</v>
      </c>
      <c r="G24" s="865">
        <f>+'PL4-2022 KD sang 2023'!O457</f>
        <v>50930</v>
      </c>
      <c r="H24" s="865">
        <f>+'PL3-GN tung DA'!V489</f>
        <v>22405</v>
      </c>
      <c r="I24" s="873">
        <f t="shared" si="11"/>
        <v>38.811238773663291</v>
      </c>
      <c r="J24" s="873">
        <f t="shared" ref="J24:J35" si="41">+G24/D24*100</f>
        <v>68.919321226555525</v>
      </c>
      <c r="K24" s="873">
        <f t="shared" ref="K24:K35" si="42">+H24/E24*100</f>
        <v>19.473295380470208</v>
      </c>
    </row>
    <row r="25" spans="1:11" s="883" customFormat="1">
      <c r="A25" s="1853"/>
      <c r="B25" s="884" t="s">
        <v>1545</v>
      </c>
      <c r="C25" s="885">
        <f>+D25+E25</f>
        <v>156578</v>
      </c>
      <c r="D25" s="885">
        <v>27969</v>
      </c>
      <c r="E25" s="885">
        <v>128609</v>
      </c>
      <c r="F25" s="885">
        <f>+G25+H25</f>
        <v>2511</v>
      </c>
      <c r="G25" s="887"/>
      <c r="H25" s="885">
        <v>2511</v>
      </c>
      <c r="I25" s="886">
        <f t="shared" si="11"/>
        <v>1.60367356844512</v>
      </c>
      <c r="J25" s="886">
        <f t="shared" si="41"/>
        <v>0</v>
      </c>
      <c r="K25" s="886">
        <f t="shared" si="42"/>
        <v>1.9524294567254235</v>
      </c>
    </row>
    <row r="26" spans="1:11">
      <c r="A26" s="1853"/>
      <c r="B26" s="856" t="s">
        <v>1539</v>
      </c>
      <c r="C26" s="862">
        <f>+C27+C28</f>
        <v>198472</v>
      </c>
      <c r="D26" s="862">
        <f t="shared" ref="D26" si="43">+D27+D28</f>
        <v>31077</v>
      </c>
      <c r="E26" s="862">
        <f t="shared" ref="E26" si="44">+E27+E28</f>
        <v>167395</v>
      </c>
      <c r="F26" s="862">
        <f>+F27+F28</f>
        <v>11250</v>
      </c>
      <c r="G26" s="862">
        <f t="shared" ref="G26" si="45">+G27+G28</f>
        <v>5150</v>
      </c>
      <c r="H26" s="862">
        <f t="shared" ref="H26" si="46">+H27+H28</f>
        <v>6100</v>
      </c>
      <c r="I26" s="868">
        <f t="shared" si="11"/>
        <v>5.668305856745536</v>
      </c>
      <c r="J26" s="868">
        <f t="shared" si="41"/>
        <v>16.57174115905654</v>
      </c>
      <c r="K26" s="868">
        <f t="shared" si="42"/>
        <v>3.6440753905433256</v>
      </c>
    </row>
    <row r="27" spans="1:11">
      <c r="A27" s="1853"/>
      <c r="B27" s="858" t="s">
        <v>1544</v>
      </c>
      <c r="C27" s="865">
        <f>+D27+E27</f>
        <v>24496</v>
      </c>
      <c r="D27" s="859"/>
      <c r="E27" s="889">
        <v>24496</v>
      </c>
      <c r="F27" s="865">
        <f>+G27+H27</f>
        <v>129</v>
      </c>
      <c r="G27" s="859">
        <f>+'PL4-2022 KD sang 2023'!K457+'PL4-2022 KD sang 2023'!L457</f>
        <v>129</v>
      </c>
      <c r="H27" s="859">
        <f>+'PL3-GN tung DA'!R489+'PL3-GN tung DA'!S489</f>
        <v>0</v>
      </c>
      <c r="I27" s="874">
        <f t="shared" si="11"/>
        <v>0.5266165904637492</v>
      </c>
      <c r="J27" s="874"/>
      <c r="K27" s="874">
        <f t="shared" si="42"/>
        <v>0</v>
      </c>
    </row>
    <row r="28" spans="1:11">
      <c r="A28" s="1853"/>
      <c r="B28" s="858" t="s">
        <v>1545</v>
      </c>
      <c r="C28" s="865">
        <f>+D28+E28</f>
        <v>173976</v>
      </c>
      <c r="D28" s="865">
        <v>31077</v>
      </c>
      <c r="E28" s="865">
        <v>142899</v>
      </c>
      <c r="F28" s="865">
        <f>+G28+H28</f>
        <v>11121</v>
      </c>
      <c r="G28" s="859">
        <v>5021</v>
      </c>
      <c r="H28" s="865">
        <v>6100</v>
      </c>
      <c r="I28" s="873">
        <f t="shared" si="11"/>
        <v>6.3922610015174506</v>
      </c>
      <c r="J28" s="873">
        <f t="shared" si="41"/>
        <v>16.156643176625803</v>
      </c>
      <c r="K28" s="873">
        <f t="shared" si="42"/>
        <v>4.2687492564678546</v>
      </c>
    </row>
    <row r="29" spans="1:11">
      <c r="A29" s="1853"/>
      <c r="B29" s="857" t="s">
        <v>1547</v>
      </c>
      <c r="C29" s="864">
        <f>+C30+C33</f>
        <v>223929</v>
      </c>
      <c r="D29" s="864">
        <f t="shared" ref="D29:H29" si="47">+D30+D33</f>
        <v>43384</v>
      </c>
      <c r="E29" s="864">
        <f t="shared" si="47"/>
        <v>180545</v>
      </c>
      <c r="F29" s="864">
        <f>+F30+F33</f>
        <v>17421</v>
      </c>
      <c r="G29" s="864">
        <f t="shared" si="47"/>
        <v>11150</v>
      </c>
      <c r="H29" s="864">
        <f t="shared" si="47"/>
        <v>6271</v>
      </c>
      <c r="I29" s="872">
        <f t="shared" si="11"/>
        <v>7.7796980292860685</v>
      </c>
      <c r="J29" s="872">
        <f t="shared" si="41"/>
        <v>25.700719159137009</v>
      </c>
      <c r="K29" s="872">
        <f t="shared" si="42"/>
        <v>3.4733722894569219</v>
      </c>
    </row>
    <row r="30" spans="1:11">
      <c r="A30" s="1853"/>
      <c r="B30" s="853" t="s">
        <v>1536</v>
      </c>
      <c r="C30" s="862">
        <f>+C31+C32</f>
        <v>129959</v>
      </c>
      <c r="D30" s="862">
        <f t="shared" ref="D30:H30" si="48">+D31+D32</f>
        <v>26120</v>
      </c>
      <c r="E30" s="862">
        <f t="shared" si="48"/>
        <v>103839</v>
      </c>
      <c r="F30" s="862">
        <f>+F31+F32</f>
        <v>15327</v>
      </c>
      <c r="G30" s="862">
        <f t="shared" si="48"/>
        <v>10166</v>
      </c>
      <c r="H30" s="862">
        <f t="shared" si="48"/>
        <v>5161</v>
      </c>
      <c r="I30" s="868">
        <f t="shared" si="11"/>
        <v>11.793719557706661</v>
      </c>
      <c r="J30" s="868">
        <f t="shared" si="41"/>
        <v>38.920367534456361</v>
      </c>
      <c r="K30" s="868">
        <f t="shared" si="42"/>
        <v>4.9701942430108152</v>
      </c>
    </row>
    <row r="31" spans="1:11">
      <c r="A31" s="1853"/>
      <c r="B31" s="858" t="s">
        <v>1544</v>
      </c>
      <c r="C31" s="865">
        <f>+D31+E31</f>
        <v>54786</v>
      </c>
      <c r="D31" s="865">
        <v>10583</v>
      </c>
      <c r="E31" s="865">
        <v>44203</v>
      </c>
      <c r="F31" s="865">
        <f>+G31+H31</f>
        <v>15013</v>
      </c>
      <c r="G31" s="865">
        <f>+'PL4-2022 KD sang 2023'!O463</f>
        <v>10166</v>
      </c>
      <c r="H31" s="858">
        <f>+'PL3-GN tung DA'!V500</f>
        <v>4847</v>
      </c>
      <c r="I31" s="873">
        <f t="shared" si="11"/>
        <v>27.402986164348558</v>
      </c>
      <c r="J31" s="873">
        <f t="shared" si="41"/>
        <v>96.059718416328082</v>
      </c>
      <c r="K31" s="873">
        <f t="shared" si="42"/>
        <v>10.96531909598896</v>
      </c>
    </row>
    <row r="32" spans="1:11" s="883" customFormat="1">
      <c r="A32" s="1853"/>
      <c r="B32" s="884" t="s">
        <v>1545</v>
      </c>
      <c r="C32" s="885">
        <f>+D32+E32</f>
        <v>75173</v>
      </c>
      <c r="D32" s="885">
        <v>15537</v>
      </c>
      <c r="E32" s="885">
        <v>59636</v>
      </c>
      <c r="F32" s="885">
        <f>+G32+H32</f>
        <v>314</v>
      </c>
      <c r="G32" s="887"/>
      <c r="H32" s="884">
        <v>314</v>
      </c>
      <c r="I32" s="886">
        <f t="shared" si="11"/>
        <v>0.41770316470009178</v>
      </c>
      <c r="J32" s="886">
        <f t="shared" si="41"/>
        <v>0</v>
      </c>
      <c r="K32" s="886">
        <f t="shared" si="42"/>
        <v>0.5265276007780535</v>
      </c>
    </row>
    <row r="33" spans="1:11">
      <c r="A33" s="1853"/>
      <c r="B33" s="856" t="s">
        <v>1539</v>
      </c>
      <c r="C33" s="862">
        <f>+C34+C35</f>
        <v>93970</v>
      </c>
      <c r="D33" s="862">
        <f t="shared" ref="D33:H33" si="49">+D34+D35</f>
        <v>17264</v>
      </c>
      <c r="E33" s="862">
        <f t="shared" si="49"/>
        <v>76706</v>
      </c>
      <c r="F33" s="862">
        <f>+F34+F35</f>
        <v>2094</v>
      </c>
      <c r="G33" s="862">
        <f t="shared" si="49"/>
        <v>984</v>
      </c>
      <c r="H33" s="862">
        <f t="shared" si="49"/>
        <v>1110</v>
      </c>
      <c r="I33" s="868">
        <f t="shared" si="11"/>
        <v>2.2283707566244546</v>
      </c>
      <c r="J33" s="868">
        <f t="shared" si="41"/>
        <v>5.6997219647822055</v>
      </c>
      <c r="K33" s="868">
        <f t="shared" si="42"/>
        <v>1.4470836701170704</v>
      </c>
    </row>
    <row r="34" spans="1:11">
      <c r="A34" s="1853"/>
      <c r="B34" s="860" t="s">
        <v>1544</v>
      </c>
      <c r="C34" s="865">
        <f>+D34+E34</f>
        <v>10444</v>
      </c>
      <c r="D34" s="861"/>
      <c r="E34" s="888">
        <v>10444</v>
      </c>
      <c r="F34" s="865">
        <f>+G34+H34</f>
        <v>716</v>
      </c>
      <c r="G34" s="861">
        <f>+'PL4-2022 KD sang 2023'!K463+'PL4-2022 KD sang 2023'!L463</f>
        <v>356</v>
      </c>
      <c r="H34" s="861">
        <f>+'PL3-GN tung DA'!R500+'PL3-GN tung DA'!S500</f>
        <v>360</v>
      </c>
      <c r="I34" s="875">
        <f t="shared" si="11"/>
        <v>6.8556108770585986</v>
      </c>
      <c r="J34" s="875"/>
      <c r="K34" s="875">
        <f t="shared" si="42"/>
        <v>3.4469551895825354</v>
      </c>
    </row>
    <row r="35" spans="1:11">
      <c r="A35" s="1853"/>
      <c r="B35" s="858" t="s">
        <v>1545</v>
      </c>
      <c r="C35" s="865">
        <f>+D35+E35</f>
        <v>83526</v>
      </c>
      <c r="D35" s="865">
        <v>17264</v>
      </c>
      <c r="E35" s="865">
        <v>66262</v>
      </c>
      <c r="F35" s="865">
        <f>+G35+H35</f>
        <v>1378</v>
      </c>
      <c r="G35" s="859">
        <v>628</v>
      </c>
      <c r="H35" s="858">
        <v>750</v>
      </c>
      <c r="I35" s="873">
        <f t="shared" si="11"/>
        <v>1.6497856954720687</v>
      </c>
      <c r="J35" s="873">
        <f t="shared" si="41"/>
        <v>3.6376274328081557</v>
      </c>
      <c r="K35" s="873">
        <f t="shared" si="42"/>
        <v>1.1318704536536777</v>
      </c>
    </row>
    <row r="37" spans="1:11">
      <c r="C37" s="867">
        <f>+C11+C14</f>
        <v>812630</v>
      </c>
      <c r="D37" s="867">
        <f t="shared" ref="D37:E37" si="50">+D11+D14</f>
        <v>263115</v>
      </c>
      <c r="E37" s="867">
        <f t="shared" si="50"/>
        <v>549515</v>
      </c>
    </row>
  </sheetData>
  <mergeCells count="7">
    <mergeCell ref="I6:K6"/>
    <mergeCell ref="A9:A14"/>
    <mergeCell ref="A15:A35"/>
    <mergeCell ref="A6:A7"/>
    <mergeCell ref="B6:B7"/>
    <mergeCell ref="C6:E6"/>
    <mergeCell ref="F6:H6"/>
  </mergeCells>
  <pageMargins left="0.7" right="0.7" top="0.75" bottom="0.75" header="0.3" footer="0.3"/>
  <pageSetup paperSize="9" orientation="portrait"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I2:J331"/>
  <sheetViews>
    <sheetView workbookViewId="0">
      <selection activeCell="J11" sqref="J11"/>
    </sheetView>
  </sheetViews>
  <sheetFormatPr defaultRowHeight="14.25"/>
  <cols>
    <col min="9" max="9" width="54.46484375" style="729" customWidth="1"/>
    <col min="10" max="10" width="43.3984375" customWidth="1"/>
  </cols>
  <sheetData>
    <row r="2" spans="9:10" ht="15.4">
      <c r="I2" s="730"/>
    </row>
    <row r="3" spans="9:10" s="728" customFormat="1" ht="13.15" customHeight="1">
      <c r="I3" s="731" t="s">
        <v>921</v>
      </c>
      <c r="J3" s="754" t="s">
        <v>1370</v>
      </c>
    </row>
    <row r="4" spans="9:10" s="728" customFormat="1" ht="13.15" customHeight="1">
      <c r="I4" s="731" t="s">
        <v>818</v>
      </c>
      <c r="J4" s="747" t="s">
        <v>921</v>
      </c>
    </row>
    <row r="5" spans="9:10" s="728" customFormat="1" ht="13.15" customHeight="1">
      <c r="I5" s="731" t="s">
        <v>827</v>
      </c>
      <c r="J5" s="747" t="s">
        <v>818</v>
      </c>
    </row>
    <row r="6" spans="9:10" s="728" customFormat="1" ht="13.15" customHeight="1">
      <c r="I6" s="737" t="s">
        <v>153</v>
      </c>
      <c r="J6" s="747" t="s">
        <v>827</v>
      </c>
    </row>
    <row r="7" spans="9:10" s="728" customFormat="1" ht="13.15" customHeight="1">
      <c r="I7" s="737" t="s">
        <v>148</v>
      </c>
      <c r="J7" s="747" t="s">
        <v>153</v>
      </c>
    </row>
    <row r="8" spans="9:10" s="728" customFormat="1" ht="13.15" customHeight="1">
      <c r="I8" s="737" t="s">
        <v>137</v>
      </c>
      <c r="J8" s="755" t="s">
        <v>1491</v>
      </c>
    </row>
    <row r="9" spans="9:10" s="728" customFormat="1" ht="13.15" customHeight="1">
      <c r="I9" s="734" t="s">
        <v>1094</v>
      </c>
      <c r="J9" s="749" t="s">
        <v>137</v>
      </c>
    </row>
    <row r="10" spans="9:10" s="728" customFormat="1" ht="13.15" customHeight="1">
      <c r="I10" s="734" t="s">
        <v>823</v>
      </c>
      <c r="J10" s="747" t="s">
        <v>823</v>
      </c>
    </row>
    <row r="11" spans="9:10" s="728" customFormat="1" ht="13.15" customHeight="1">
      <c r="I11" s="736" t="s">
        <v>770</v>
      </c>
      <c r="J11" s="755" t="s">
        <v>1045</v>
      </c>
    </row>
    <row r="12" spans="9:10" s="728" customFormat="1" ht="13.15" customHeight="1">
      <c r="I12" s="734" t="s">
        <v>408</v>
      </c>
      <c r="J12" s="748" t="s">
        <v>770</v>
      </c>
    </row>
    <row r="13" spans="9:10" s="728" customFormat="1" ht="13.15" customHeight="1">
      <c r="I13" s="738" t="s">
        <v>1183</v>
      </c>
      <c r="J13" s="747" t="s">
        <v>408</v>
      </c>
    </row>
    <row r="14" spans="9:10" s="728" customFormat="1" ht="13.15" customHeight="1">
      <c r="I14" s="739" t="s">
        <v>940</v>
      </c>
      <c r="J14" s="755" t="s">
        <v>1484</v>
      </c>
    </row>
    <row r="15" spans="9:10" s="728" customFormat="1" ht="13.15" customHeight="1">
      <c r="I15" s="738" t="s">
        <v>804</v>
      </c>
      <c r="J15" s="750" t="s">
        <v>940</v>
      </c>
    </row>
    <row r="16" spans="9:10" s="728" customFormat="1" ht="13.15" customHeight="1">
      <c r="I16" s="734" t="s">
        <v>1049</v>
      </c>
      <c r="J16" s="756" t="s">
        <v>1380</v>
      </c>
    </row>
    <row r="17" spans="9:10" s="728" customFormat="1" ht="13.15" customHeight="1">
      <c r="I17" s="740" t="s">
        <v>791</v>
      </c>
      <c r="J17" s="752" t="s">
        <v>804</v>
      </c>
    </row>
    <row r="18" spans="9:10" s="728" customFormat="1" ht="13.15" customHeight="1">
      <c r="I18" s="734" t="s">
        <v>957</v>
      </c>
      <c r="J18" s="753" t="s">
        <v>791</v>
      </c>
    </row>
    <row r="19" spans="9:10" s="728" customFormat="1" ht="13.15" customHeight="1">
      <c r="I19" s="739" t="s">
        <v>942</v>
      </c>
      <c r="J19" s="747" t="s">
        <v>957</v>
      </c>
    </row>
    <row r="20" spans="9:10" s="728" customFormat="1" ht="13.15" customHeight="1">
      <c r="I20" s="738" t="s">
        <v>1185</v>
      </c>
      <c r="J20" s="747" t="s">
        <v>950</v>
      </c>
    </row>
    <row r="21" spans="9:10" s="728" customFormat="1" ht="13.15" customHeight="1">
      <c r="I21" s="738" t="s">
        <v>1184</v>
      </c>
      <c r="J21" s="747" t="s">
        <v>1014</v>
      </c>
    </row>
    <row r="22" spans="9:10" s="728" customFormat="1" ht="13.15" customHeight="1">
      <c r="I22" s="734" t="s">
        <v>950</v>
      </c>
      <c r="J22" s="757" t="s">
        <v>1416</v>
      </c>
    </row>
    <row r="23" spans="9:10" s="728" customFormat="1" ht="13.15" customHeight="1">
      <c r="I23" s="734" t="s">
        <v>1014</v>
      </c>
      <c r="J23" s="749"/>
    </row>
    <row r="24" spans="9:10" s="728" customFormat="1" ht="13.15" customHeight="1">
      <c r="I24" s="738" t="s">
        <v>1198</v>
      </c>
      <c r="J24" s="747"/>
    </row>
    <row r="25" spans="9:10" s="728" customFormat="1" ht="13.15" customHeight="1">
      <c r="I25" s="739" t="s">
        <v>971</v>
      </c>
      <c r="J25" s="747"/>
    </row>
    <row r="26" spans="9:10" s="728" customFormat="1" ht="13.15" customHeight="1">
      <c r="I26" s="738" t="s">
        <v>1195</v>
      </c>
      <c r="J26" s="747"/>
    </row>
    <row r="27" spans="9:10" s="728" customFormat="1" ht="13.15" customHeight="1">
      <c r="I27" s="738" t="s">
        <v>1196</v>
      </c>
      <c r="J27" s="747"/>
    </row>
    <row r="28" spans="9:10" s="728" customFormat="1" ht="13.15" customHeight="1">
      <c r="I28" s="734" t="s">
        <v>162</v>
      </c>
      <c r="J28" s="747"/>
    </row>
    <row r="29" spans="9:10" s="728" customFormat="1" ht="13.15" customHeight="1">
      <c r="I29" s="738" t="s">
        <v>1197</v>
      </c>
      <c r="J29" s="748"/>
    </row>
    <row r="30" spans="9:10" s="728" customFormat="1" ht="13.15" customHeight="1">
      <c r="I30" s="734" t="s">
        <v>1084</v>
      </c>
      <c r="J30" s="747"/>
    </row>
    <row r="31" spans="9:10" s="728" customFormat="1" ht="13.15" customHeight="1">
      <c r="I31" s="739" t="s">
        <v>1349</v>
      </c>
      <c r="J31" s="752"/>
    </row>
    <row r="32" spans="9:10" s="728" customFormat="1" ht="13.15" customHeight="1">
      <c r="I32" s="739" t="s">
        <v>1348</v>
      </c>
      <c r="J32" s="747"/>
    </row>
    <row r="33" spans="9:10" s="728" customFormat="1" ht="13.15" customHeight="1">
      <c r="I33" s="734" t="s">
        <v>1092</v>
      </c>
      <c r="J33" s="747"/>
    </row>
    <row r="34" spans="9:10" s="728" customFormat="1" ht="13.15" customHeight="1">
      <c r="I34" s="734" t="s">
        <v>1051</v>
      </c>
      <c r="J34" s="747"/>
    </row>
    <row r="35" spans="9:10" s="728" customFormat="1" ht="13.15" customHeight="1">
      <c r="I35" s="734" t="s">
        <v>809</v>
      </c>
      <c r="J35" s="747"/>
    </row>
    <row r="36" spans="9:10" s="728" customFormat="1" ht="13.15" customHeight="1">
      <c r="I36" s="738" t="s">
        <v>1182</v>
      </c>
      <c r="J36" s="747"/>
    </row>
    <row r="37" spans="9:10" s="728" customFormat="1" ht="13.15" customHeight="1">
      <c r="I37" s="736" t="s">
        <v>778</v>
      </c>
      <c r="J37" s="747"/>
    </row>
    <row r="38" spans="9:10" s="728" customFormat="1" ht="13.15" customHeight="1">
      <c r="I38" s="734" t="s">
        <v>856</v>
      </c>
      <c r="J38" s="747"/>
    </row>
    <row r="39" spans="9:10" s="728" customFormat="1" ht="13.15" customHeight="1">
      <c r="I39" s="734" t="s">
        <v>461</v>
      </c>
      <c r="J39" s="747"/>
    </row>
    <row r="40" spans="9:10" s="728" customFormat="1" ht="13.15" customHeight="1">
      <c r="I40" s="734" t="s">
        <v>800</v>
      </c>
      <c r="J40" s="747"/>
    </row>
    <row r="41" spans="9:10" ht="8.85" customHeight="1">
      <c r="J41" s="747"/>
    </row>
    <row r="42" spans="9:10" s="728" customFormat="1" ht="13.15" customHeight="1">
      <c r="I42" s="731" t="s">
        <v>305</v>
      </c>
      <c r="J42" s="748"/>
    </row>
    <row r="43" spans="9:10" s="728" customFormat="1" ht="13.15" customHeight="1">
      <c r="I43" s="731" t="s">
        <v>284</v>
      </c>
    </row>
    <row r="44" spans="9:10" s="728" customFormat="1" ht="13.15" customHeight="1">
      <c r="I44" s="731" t="s">
        <v>214</v>
      </c>
    </row>
    <row r="45" spans="9:10" s="728" customFormat="1" ht="13.15" customHeight="1">
      <c r="I45" s="731" t="s">
        <v>315</v>
      </c>
    </row>
    <row r="46" spans="9:10" s="728" customFormat="1" ht="13.15" customHeight="1">
      <c r="I46" s="731" t="s">
        <v>296</v>
      </c>
    </row>
    <row r="47" spans="9:10" s="728" customFormat="1" ht="13.15" customHeight="1">
      <c r="I47" s="732" t="s">
        <v>393</v>
      </c>
    </row>
    <row r="48" spans="9:10" s="728" customFormat="1" ht="13.15" customHeight="1">
      <c r="I48" s="733" t="s">
        <v>367</v>
      </c>
    </row>
    <row r="49" spans="9:9" s="728" customFormat="1" ht="13.15" customHeight="1">
      <c r="I49" s="734" t="s">
        <v>375</v>
      </c>
    </row>
    <row r="50" spans="9:9" s="728" customFormat="1" ht="13.15" customHeight="1">
      <c r="I50" s="735" t="s">
        <v>499</v>
      </c>
    </row>
    <row r="51" spans="9:9" s="728" customFormat="1" ht="13.15" customHeight="1">
      <c r="I51" s="735" t="s">
        <v>435</v>
      </c>
    </row>
    <row r="52" spans="9:9" s="728" customFormat="1" ht="13.15" customHeight="1">
      <c r="I52" s="736" t="s">
        <v>183</v>
      </c>
    </row>
    <row r="53" spans="9:9" ht="8.85" customHeight="1"/>
    <row r="54" spans="9:9" ht="8.85" customHeight="1"/>
    <row r="55" spans="9:9" ht="8.85" customHeight="1"/>
    <row r="56" spans="9:9" ht="8.85" customHeight="1"/>
    <row r="57" spans="9:9" ht="8.85" customHeight="1"/>
    <row r="58" spans="9:9" ht="8.85" customHeight="1"/>
    <row r="59" spans="9:9" ht="8.85" customHeight="1"/>
    <row r="60" spans="9:9" ht="8.85" customHeight="1"/>
    <row r="61" spans="9:9" ht="8.85" customHeight="1"/>
    <row r="62" spans="9:9" ht="24.4" customHeight="1">
      <c r="I62" s="746" t="s">
        <v>1370</v>
      </c>
    </row>
    <row r="63" spans="9:9" ht="24.4" customHeight="1">
      <c r="I63" s="747" t="s">
        <v>921</v>
      </c>
    </row>
    <row r="64" spans="9:9" ht="24.4" customHeight="1">
      <c r="I64" s="747" t="s">
        <v>818</v>
      </c>
    </row>
    <row r="65" spans="9:9" ht="24.4" customHeight="1">
      <c r="I65" s="747" t="s">
        <v>827</v>
      </c>
    </row>
    <row r="66" spans="9:9" ht="24.4" customHeight="1">
      <c r="I66" s="747" t="s">
        <v>153</v>
      </c>
    </row>
    <row r="67" spans="9:9" ht="24.4" customHeight="1">
      <c r="I67" s="747" t="s">
        <v>1491</v>
      </c>
    </row>
    <row r="68" spans="9:9" ht="24.4" customHeight="1">
      <c r="I68" s="749" t="s">
        <v>137</v>
      </c>
    </row>
    <row r="69" spans="9:9" ht="24.4" customHeight="1">
      <c r="I69" s="747" t="s">
        <v>823</v>
      </c>
    </row>
    <row r="70" spans="9:9" ht="24.4" customHeight="1">
      <c r="I70" s="747" t="s">
        <v>1045</v>
      </c>
    </row>
    <row r="71" spans="9:9" ht="24.4" customHeight="1">
      <c r="I71" s="748" t="s">
        <v>770</v>
      </c>
    </row>
    <row r="72" spans="9:9" ht="24.4" customHeight="1">
      <c r="I72" s="747" t="s">
        <v>408</v>
      </c>
    </row>
    <row r="73" spans="9:9" ht="24.4" customHeight="1">
      <c r="I73" s="747" t="s">
        <v>1484</v>
      </c>
    </row>
    <row r="74" spans="9:9" ht="24.4" customHeight="1">
      <c r="I74" s="750" t="s">
        <v>940</v>
      </c>
    </row>
    <row r="75" spans="9:9" ht="24.4" customHeight="1">
      <c r="I75" s="751" t="s">
        <v>1380</v>
      </c>
    </row>
    <row r="76" spans="9:9" ht="24.4" customHeight="1">
      <c r="I76" s="752" t="s">
        <v>804</v>
      </c>
    </row>
    <row r="77" spans="9:9" ht="24.4" customHeight="1">
      <c r="I77" s="753" t="s">
        <v>791</v>
      </c>
    </row>
    <row r="78" spans="9:9" ht="24.4" customHeight="1">
      <c r="I78" s="747" t="s">
        <v>957</v>
      </c>
    </row>
    <row r="79" spans="9:9" ht="24.4" customHeight="1">
      <c r="I79" s="747" t="s">
        <v>950</v>
      </c>
    </row>
    <row r="80" spans="9:9" ht="24.4" customHeight="1">
      <c r="I80" s="747" t="s">
        <v>1014</v>
      </c>
    </row>
    <row r="81" spans="9:9" ht="24.4" customHeight="1">
      <c r="I81" s="752" t="s">
        <v>1416</v>
      </c>
    </row>
    <row r="82" spans="9:9" ht="24.4" customHeight="1">
      <c r="I82" s="749" t="s">
        <v>1084</v>
      </c>
    </row>
    <row r="83" spans="9:9" ht="24.4" customHeight="1">
      <c r="I83" s="747" t="s">
        <v>1349</v>
      </c>
    </row>
    <row r="84" spans="9:9" ht="24.4" customHeight="1">
      <c r="I84" s="747" t="s">
        <v>1092</v>
      </c>
    </row>
    <row r="85" spans="9:9" ht="24.4" customHeight="1">
      <c r="I85" s="747" t="s">
        <v>1051</v>
      </c>
    </row>
    <row r="86" spans="9:9" ht="24.4" customHeight="1">
      <c r="I86" s="747" t="s">
        <v>809</v>
      </c>
    </row>
    <row r="87" spans="9:9" ht="24.4" customHeight="1">
      <c r="I87" s="747" t="s">
        <v>1182</v>
      </c>
    </row>
    <row r="88" spans="9:9" ht="24.4" customHeight="1">
      <c r="I88" s="748" t="s">
        <v>778</v>
      </c>
    </row>
    <row r="89" spans="9:9" ht="24.4" customHeight="1">
      <c r="I89" s="747" t="s">
        <v>856</v>
      </c>
    </row>
    <row r="90" spans="9:9" ht="24.4" customHeight="1">
      <c r="I90" s="752" t="s">
        <v>461</v>
      </c>
    </row>
    <row r="91" spans="9:9" ht="24.4" customHeight="1">
      <c r="I91" s="747" t="s">
        <v>800</v>
      </c>
    </row>
    <row r="92" spans="9:9" ht="24.4" customHeight="1">
      <c r="I92" s="747" t="s">
        <v>305</v>
      </c>
    </row>
    <row r="93" spans="9:9" ht="24.4" customHeight="1">
      <c r="I93" s="747" t="s">
        <v>284</v>
      </c>
    </row>
    <row r="94" spans="9:9" ht="24.4" customHeight="1">
      <c r="I94" s="747" t="s">
        <v>214</v>
      </c>
    </row>
    <row r="95" spans="9:9" ht="24.4" customHeight="1">
      <c r="I95" s="747" t="s">
        <v>315</v>
      </c>
    </row>
    <row r="96" spans="9:9" ht="24.4" customHeight="1">
      <c r="I96" s="747" t="s">
        <v>296</v>
      </c>
    </row>
    <row r="97" spans="9:9" ht="24.4" customHeight="1">
      <c r="I97" s="747" t="s">
        <v>393</v>
      </c>
    </row>
    <row r="98" spans="9:9" ht="24.4" customHeight="1">
      <c r="I98" s="747" t="s">
        <v>367</v>
      </c>
    </row>
    <row r="99" spans="9:9" ht="24.4" customHeight="1">
      <c r="I99" s="747" t="s">
        <v>375</v>
      </c>
    </row>
    <row r="100" spans="9:9" ht="24.4" customHeight="1">
      <c r="I100" s="747" t="s">
        <v>435</v>
      </c>
    </row>
    <row r="101" spans="9:9" ht="24.4" customHeight="1">
      <c r="I101" s="748" t="s">
        <v>183</v>
      </c>
    </row>
    <row r="102" spans="9:9" ht="8.85" customHeight="1">
      <c r="I102"/>
    </row>
    <row r="103" spans="9:9" ht="8.85" customHeight="1">
      <c r="I103"/>
    </row>
    <row r="104" spans="9:9" ht="8.85" customHeight="1">
      <c r="I104"/>
    </row>
    <row r="105" spans="9:9" ht="8.85" customHeight="1">
      <c r="I105"/>
    </row>
    <row r="106" spans="9:9" ht="8.85" customHeight="1">
      <c r="I106"/>
    </row>
    <row r="107" spans="9:9" ht="8.85" customHeight="1">
      <c r="I107"/>
    </row>
    <row r="108" spans="9:9" ht="8.85" customHeight="1">
      <c r="I108"/>
    </row>
    <row r="109" spans="9:9" ht="8.85" customHeight="1">
      <c r="I109"/>
    </row>
    <row r="110" spans="9:9" ht="8.85" customHeight="1">
      <c r="I110"/>
    </row>
    <row r="111" spans="9:9" ht="8.85" customHeight="1">
      <c r="I111"/>
    </row>
    <row r="112" spans="9:9" ht="8.85" customHeight="1">
      <c r="I112"/>
    </row>
    <row r="113" customFormat="1" ht="8.85" customHeight="1"/>
    <row r="114" customFormat="1" ht="8.85" customHeight="1"/>
    <row r="115" customFormat="1" ht="8.85" customHeight="1"/>
    <row r="116" customFormat="1" ht="8.85" customHeight="1"/>
    <row r="117" customFormat="1" ht="8.85" customHeight="1"/>
    <row r="118" customFormat="1" ht="8.85" customHeight="1"/>
    <row r="119" customFormat="1" ht="8.85" customHeight="1"/>
    <row r="120" customFormat="1" ht="8.85" customHeight="1"/>
    <row r="121" customFormat="1" ht="8.85" customHeight="1"/>
    <row r="122" customFormat="1" ht="8.85" customHeight="1"/>
    <row r="123" customFormat="1" ht="8.85" customHeight="1"/>
    <row r="124" customFormat="1" ht="8.85" customHeight="1"/>
    <row r="125" customFormat="1" ht="8.85" customHeight="1"/>
    <row r="126" customFormat="1" ht="8.85" customHeight="1"/>
    <row r="127" customFormat="1" ht="8.85" customHeight="1"/>
    <row r="128" customFormat="1" ht="8.85" customHeight="1"/>
    <row r="129" customFormat="1" ht="8.85" customHeight="1"/>
    <row r="130" customFormat="1" ht="8.85" customHeight="1"/>
    <row r="131" customFormat="1" ht="8.85" customHeight="1"/>
    <row r="132" customFormat="1" ht="8.85" customHeight="1"/>
    <row r="133" customFormat="1" ht="8.85" customHeight="1"/>
    <row r="134" customFormat="1" ht="8.85" customHeight="1"/>
    <row r="135" customFormat="1" ht="8.85" customHeight="1"/>
    <row r="136" customFormat="1" ht="8.85" customHeight="1"/>
    <row r="137" customFormat="1" ht="8.85" customHeight="1"/>
    <row r="138" customFormat="1" ht="8.85" customHeight="1"/>
    <row r="139" customFormat="1" ht="8.85" customHeight="1"/>
    <row r="140" customFormat="1" ht="8.85" customHeight="1"/>
    <row r="141" customFormat="1" ht="8.85" customHeight="1"/>
    <row r="142" customFormat="1" ht="8.85" customHeight="1"/>
    <row r="143" customFormat="1" ht="8.85" customHeight="1"/>
    <row r="144" customFormat="1" ht="8.85" customHeight="1"/>
    <row r="145" customFormat="1" ht="8.85" customHeight="1"/>
    <row r="146" customFormat="1" ht="8.85" customHeight="1"/>
    <row r="147" customFormat="1" ht="8.85" customHeight="1"/>
    <row r="148" customFormat="1" ht="8.85" customHeight="1"/>
    <row r="149" customFormat="1" ht="8.85" customHeight="1"/>
    <row r="150" customFormat="1" ht="8.85" customHeight="1"/>
    <row r="151" customFormat="1" ht="8.85" customHeight="1"/>
    <row r="152" customFormat="1" ht="8.85" customHeight="1"/>
    <row r="153" customFormat="1" ht="8.85" customHeight="1"/>
    <row r="154" customFormat="1" ht="8.85" customHeight="1"/>
    <row r="155" customFormat="1" ht="8.85" customHeight="1"/>
    <row r="156" customFormat="1" ht="8.85" customHeight="1"/>
    <row r="157" customFormat="1" ht="8.85" customHeight="1"/>
    <row r="158" customFormat="1" ht="8.85" customHeight="1"/>
    <row r="159" customFormat="1" ht="8.85" customHeight="1"/>
    <row r="160" customFormat="1" ht="8.85" customHeight="1"/>
    <row r="161" customFormat="1" ht="8.85" customHeight="1"/>
    <row r="162" customFormat="1" ht="8.85" customHeight="1"/>
    <row r="163" customFormat="1" ht="8.85" customHeight="1"/>
    <row r="164" customFormat="1" ht="8.85" customHeight="1"/>
    <row r="165" customFormat="1" ht="8.85" customHeight="1"/>
    <row r="166" customFormat="1" ht="8.85" customHeight="1"/>
    <row r="167" customFormat="1" ht="8.85" customHeight="1"/>
    <row r="168" customFormat="1" ht="8.85" customHeight="1"/>
    <row r="169" customFormat="1" ht="8.85" customHeight="1"/>
    <row r="170" customFormat="1" ht="8.85" customHeight="1"/>
    <row r="171" customFormat="1" ht="8.85" customHeight="1"/>
    <row r="172" customFormat="1" ht="8.85" customHeight="1"/>
    <row r="173" customFormat="1" ht="8.85" customHeight="1"/>
    <row r="174" customFormat="1" ht="8.85" customHeight="1"/>
    <row r="175" customFormat="1" ht="8.85" customHeight="1"/>
    <row r="176" customFormat="1" ht="8.85" customHeight="1"/>
    <row r="177" customFormat="1" ht="8.85" customHeight="1"/>
    <row r="178" customFormat="1" ht="8.85" customHeight="1"/>
    <row r="179" customFormat="1" ht="8.85" customHeight="1"/>
    <row r="180" customFormat="1" ht="8.85" customHeight="1"/>
    <row r="181" customFormat="1" ht="8.85" customHeight="1"/>
    <row r="182" customFormat="1" ht="8.85" customHeight="1"/>
    <row r="183" customFormat="1" ht="8.85" customHeight="1"/>
    <row r="184" customFormat="1" ht="8.85" customHeight="1"/>
    <row r="185" customFormat="1" ht="8.85" customHeight="1"/>
    <row r="186" customFormat="1" ht="8.85" customHeight="1"/>
    <row r="187" customFormat="1" ht="8.85" customHeight="1"/>
    <row r="188" customFormat="1" ht="8.85" customHeight="1"/>
    <row r="189" customFormat="1" ht="8.85" customHeight="1"/>
    <row r="190" customFormat="1" ht="8.85" customHeight="1"/>
    <row r="191" customFormat="1" ht="8.85" customHeight="1"/>
    <row r="192" customFormat="1" ht="8.85" customHeight="1"/>
    <row r="193" customFormat="1" ht="8.85" customHeight="1"/>
    <row r="194" customFormat="1" ht="8.85" customHeight="1"/>
    <row r="195" customFormat="1" ht="8.85" customHeight="1"/>
    <row r="196" customFormat="1" ht="8.85" customHeight="1"/>
    <row r="197" customFormat="1" ht="8.85" customHeight="1"/>
    <row r="198" customFormat="1" ht="8.85" customHeight="1"/>
    <row r="199" customFormat="1" ht="8.85" customHeight="1"/>
    <row r="200" customFormat="1" ht="8.85" customHeight="1"/>
    <row r="201" customFormat="1" ht="8.85" customHeight="1"/>
    <row r="202" customFormat="1" ht="8.85" customHeight="1"/>
    <row r="203" customFormat="1" ht="8.85" customHeight="1"/>
    <row r="204" customFormat="1" ht="8.85" customHeight="1"/>
    <row r="205" customFormat="1" ht="8.85" customHeight="1"/>
    <row r="206" customFormat="1" ht="8.85" customHeight="1"/>
    <row r="207" customFormat="1" ht="8.85" customHeight="1"/>
    <row r="208" customFormat="1" ht="8.85" customHeight="1"/>
    <row r="209" customFormat="1" ht="8.85" customHeight="1"/>
    <row r="210" customFormat="1" ht="8.85" customHeight="1"/>
    <row r="211" customFormat="1" ht="8.85" customHeight="1"/>
    <row r="212" customFormat="1" ht="8.85" customHeight="1"/>
    <row r="213" customFormat="1" ht="8.85" customHeight="1"/>
    <row r="214" customFormat="1" ht="8.85" customHeight="1"/>
    <row r="215" customFormat="1" ht="8.85" customHeight="1"/>
    <row r="216" customFormat="1" ht="8.85" customHeight="1"/>
    <row r="217" customFormat="1" ht="8.85" customHeight="1"/>
    <row r="218" customFormat="1" ht="8.85" customHeight="1"/>
    <row r="219" customFormat="1" ht="8.85" customHeight="1"/>
    <row r="220" customFormat="1" ht="8.85" customHeight="1"/>
    <row r="221" customFormat="1" ht="8.85" customHeight="1"/>
    <row r="222" customFormat="1" ht="8.85" customHeight="1"/>
    <row r="223" customFormat="1" ht="8.85" customHeight="1"/>
    <row r="224" customFormat="1" ht="8.85" customHeight="1"/>
    <row r="225" customFormat="1" ht="8.85" customHeight="1"/>
    <row r="226" customFormat="1" ht="8.85" customHeight="1"/>
    <row r="227" customFormat="1" ht="8.85" customHeight="1"/>
    <row r="228" customFormat="1" ht="8.85" customHeight="1"/>
    <row r="229" customFormat="1" ht="8.85" customHeight="1"/>
    <row r="230" customFormat="1"/>
    <row r="231" customFormat="1"/>
    <row r="232" customFormat="1"/>
    <row r="233" customFormat="1"/>
    <row r="234" customFormat="1"/>
    <row r="235" customFormat="1"/>
    <row r="236" customFormat="1"/>
    <row r="237" customFormat="1"/>
    <row r="238" customFormat="1"/>
    <row r="239" customFormat="1"/>
    <row r="240" customFormat="1"/>
    <row r="241" customFormat="1"/>
    <row r="242" customFormat="1"/>
    <row r="243" customFormat="1"/>
    <row r="244" customFormat="1"/>
    <row r="245" customFormat="1"/>
    <row r="246" customFormat="1"/>
    <row r="247" customFormat="1"/>
    <row r="248" customFormat="1"/>
    <row r="249" customFormat="1"/>
    <row r="250" customFormat="1"/>
    <row r="251" customFormat="1"/>
    <row r="252" customFormat="1"/>
    <row r="253" customFormat="1"/>
    <row r="254" customFormat="1"/>
    <row r="255" customFormat="1"/>
    <row r="256" customFormat="1"/>
    <row r="257" customFormat="1"/>
    <row r="258" customFormat="1"/>
    <row r="259" customFormat="1"/>
    <row r="260" customFormat="1"/>
    <row r="261" customFormat="1"/>
    <row r="262" customFormat="1"/>
    <row r="263" customFormat="1"/>
    <row r="264" customFormat="1"/>
    <row r="265" customFormat="1"/>
    <row r="266" customFormat="1"/>
    <row r="267" customFormat="1"/>
    <row r="268" customFormat="1"/>
    <row r="269" customFormat="1"/>
    <row r="270" customFormat="1"/>
    <row r="271" customFormat="1"/>
    <row r="272" customFormat="1"/>
    <row r="273" customFormat="1"/>
    <row r="274" customFormat="1"/>
    <row r="275" customFormat="1"/>
    <row r="276" customFormat="1"/>
    <row r="277" customFormat="1"/>
    <row r="278" customFormat="1"/>
    <row r="279" customFormat="1"/>
    <row r="280" customFormat="1"/>
    <row r="281" customFormat="1"/>
    <row r="282" customFormat="1"/>
    <row r="283" customFormat="1"/>
    <row r="284" customFormat="1"/>
    <row r="285" customFormat="1"/>
    <row r="286" customFormat="1"/>
    <row r="287" customFormat="1"/>
    <row r="288" customFormat="1"/>
    <row r="289" customFormat="1"/>
    <row r="290" customFormat="1"/>
    <row r="291" customFormat="1"/>
    <row r="292" customFormat="1"/>
    <row r="293" customFormat="1"/>
    <row r="294" customFormat="1"/>
    <row r="295" customFormat="1"/>
    <row r="296" customFormat="1"/>
    <row r="297" customFormat="1"/>
    <row r="298" customFormat="1"/>
    <row r="299" customFormat="1"/>
    <row r="300" customFormat="1"/>
    <row r="301" customFormat="1"/>
    <row r="302" customFormat="1"/>
    <row r="303" customFormat="1"/>
    <row r="304" customFormat="1"/>
    <row r="305" customFormat="1"/>
    <row r="306" customFormat="1"/>
    <row r="307" customFormat="1"/>
    <row r="308" customFormat="1"/>
    <row r="309" customFormat="1"/>
    <row r="310" customFormat="1"/>
    <row r="311" customFormat="1"/>
    <row r="312" customFormat="1"/>
    <row r="313" customFormat="1"/>
    <row r="314" customFormat="1"/>
    <row r="315" customFormat="1"/>
    <row r="316" customFormat="1"/>
    <row r="317" customFormat="1"/>
    <row r="318" customFormat="1"/>
    <row r="319" customFormat="1"/>
    <row r="320" customFormat="1"/>
    <row r="321" spans="9:9">
      <c r="I321"/>
    </row>
    <row r="322" spans="9:9">
      <c r="I322"/>
    </row>
    <row r="323" spans="9:9">
      <c r="I323"/>
    </row>
    <row r="324" spans="9:9">
      <c r="I324"/>
    </row>
    <row r="325" spans="9:9">
      <c r="I325"/>
    </row>
    <row r="326" spans="9:9">
      <c r="I326"/>
    </row>
    <row r="327" spans="9:9">
      <c r="I327"/>
    </row>
    <row r="328" spans="9:9">
      <c r="I328"/>
    </row>
    <row r="329" spans="9:9">
      <c r="I329"/>
    </row>
    <row r="330" spans="9:9">
      <c r="I330"/>
    </row>
    <row r="331" spans="9:9">
      <c r="I331"/>
    </row>
  </sheetData>
  <sortState xmlns:xlrd2="http://schemas.microsoft.com/office/spreadsheetml/2017/richdata2" ref="I63:I331">
    <sortCondition ref="I62:I331"/>
  </sortState>
  <pageMargins left="0.7" right="0.7" top="0.75" bottom="0.75" header="0.3" footer="0.3"/>
  <pageSetup paperSize="9"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comments xmlns="https://web.wps.cn/et/2018/main" xmlns:s="http://schemas.openxmlformats.org/spreadsheetml/2006/main">
  <commentList sheetStid="40">
    <comment s:ref="I403" rgbClr="8F9D38"/>
    <comment s:ref="I410" rgbClr="8F9D38"/>
  </commentList>
  <commentList sheetStid="42"/>
  <commentList sheetStid="45">
    <comment s:ref="I320" rgbClr="739C28"/>
  </commentList>
  <commentList sheetStid="41">
    <comment s:ref="I151" rgbClr="8F9D38"/>
  </commentList>
</comments>
</file>

<file path=customXml/itemProps1.xml><?xml version="1.0" encoding="utf-8"?>
<ds:datastoreItem xmlns:ds="http://schemas.openxmlformats.org/officeDocument/2006/customXml" ds:itemID="{06A0048C-2381-489B-AA07-9611017176EA}">
  <ds:schemaRefs>
    <ds:schemaRef ds:uri="https://web.wps.cn/et/2018/main"/>
    <ds:schemaRef ds:uri="http://schemas.openxmlformats.org/spreadsheetml/2006/mai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18</vt:i4>
      </vt:variant>
    </vt:vector>
  </HeadingPairs>
  <TitlesOfParts>
    <vt:vector size="29" baseType="lpstr">
      <vt:lpstr>PL1_Tong hop </vt:lpstr>
      <vt:lpstr>NST</vt:lpstr>
      <vt:lpstr>PL2-GN tung CDTu (cap nhat)</vt:lpstr>
      <vt:lpstr>PL2-GN tung CDTu (2)</vt:lpstr>
      <vt:lpstr>PL1-THop 2023</vt:lpstr>
      <vt:lpstr>PL2-GN tung CDTu</vt:lpstr>
      <vt:lpstr>PL3-GN tung DA</vt:lpstr>
      <vt:lpstr>PL4-2022 KD sang 2023</vt:lpstr>
      <vt:lpstr>PL2-GN tung CDTu (XH)</vt:lpstr>
      <vt:lpstr>CTMT</vt:lpstr>
      <vt:lpstr>Sheet1</vt:lpstr>
      <vt:lpstr>NST!Print_Area</vt:lpstr>
      <vt:lpstr>'PL1_Tong hop '!Print_Area</vt:lpstr>
      <vt:lpstr>'PL1-THop 2023'!Print_Area</vt:lpstr>
      <vt:lpstr>'PL2-GN tung CDTu'!Print_Area</vt:lpstr>
      <vt:lpstr>'PL2-GN tung CDTu (2)'!Print_Area</vt:lpstr>
      <vt:lpstr>'PL2-GN tung CDTu (cap nhat)'!Print_Area</vt:lpstr>
      <vt:lpstr>'PL2-GN tung CDTu (XH)'!Print_Area</vt:lpstr>
      <vt:lpstr>'PL3-GN tung DA'!Print_Area</vt:lpstr>
      <vt:lpstr>'PL4-2022 KD sang 2023'!Print_Area</vt:lpstr>
      <vt:lpstr>NST!Print_Titles</vt:lpstr>
      <vt:lpstr>'PL1_Tong hop '!Print_Titles</vt:lpstr>
      <vt:lpstr>'PL1-THop 2023'!Print_Titles</vt:lpstr>
      <vt:lpstr>'PL2-GN tung CDTu'!Print_Titles</vt:lpstr>
      <vt:lpstr>'PL2-GN tung CDTu (2)'!Print_Titles</vt:lpstr>
      <vt:lpstr>'PL2-GN tung CDTu (cap nhat)'!Print_Titles</vt:lpstr>
      <vt:lpstr>'PL2-GN tung CDTu (XH)'!Print_Titles</vt:lpstr>
      <vt:lpstr>'PL3-GN tung DA'!Print_Titles</vt:lpstr>
      <vt:lpstr>'PL4-2022 KD sang 2023'!Print_Titles</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An Nguyen</cp:lastModifiedBy>
  <cp:lastPrinted>2023-09-14T02:38:06Z</cp:lastPrinted>
  <dcterms:created xsi:type="dcterms:W3CDTF">2017-07-18T01:05:00Z</dcterms:created>
  <dcterms:modified xsi:type="dcterms:W3CDTF">2023-09-18T09:02:43Z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F0D641900C6240DFAFB3DADF218EA4B9</vt:lpwstr>
  </property>
  <property fmtid="{D5CDD505-2E9C-101B-9397-08002B2CF9AE}" pid="3" name="KSOProductBuildVer">
    <vt:lpwstr>1033-11.2.0.11417</vt:lpwstr>
  </property>
</Properties>
</file>